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G:\Statement-Grants in excel sheet\"/>
    </mc:Choice>
  </mc:AlternateContent>
  <bookViews>
    <workbookView xWindow="0" yWindow="0" windowWidth="28800" windowHeight="12720"/>
  </bookViews>
  <sheets>
    <sheet name="St.1" sheetId="1" r:id="rId1"/>
    <sheet name="St.2" sheetId="2" r:id="rId2"/>
    <sheet name="Annexure to St.2" sheetId="3" r:id="rId3"/>
    <sheet name="St.3" sheetId="4" r:id="rId4"/>
    <sheet name="St.4A" sheetId="5" r:id="rId5"/>
    <sheet name="St.4.B" sheetId="6" r:id="rId6"/>
    <sheet name="St.5" sheetId="7" r:id="rId7"/>
    <sheet name="St.6" sheetId="8" r:id="rId8"/>
    <sheet name="St.7Section-1" sheetId="9" r:id="rId9"/>
    <sheet name="St.7 Section-2" sheetId="10" r:id="rId10"/>
    <sheet name="St.7 Section-3" sheetId="11" r:id="rId11"/>
    <sheet name="St.8" sheetId="12" r:id="rId12"/>
    <sheet name="St.9" sheetId="13" r:id="rId13"/>
    <sheet name="St.10" sheetId="14" r:id="rId14"/>
    <sheet name="St.11" sheetId="15" r:id="rId15"/>
    <sheet name="St.12" sheetId="16" r:id="rId16"/>
    <sheet name="St.13" sheetId="17" r:id="rId17"/>
    <sheet name="St.14" sheetId="20" r:id="rId18"/>
    <sheet name="St.14 Explanatory Notes" sheetId="19" r:id="rId19"/>
    <sheet name="St.14 Annexure" sheetId="21" r:id="rId20"/>
    <sheet name="St.15" sheetId="22" r:id="rId21"/>
    <sheet name="St.15 Explanatory Notes" sheetId="24" r:id="rId22"/>
    <sheet name="St.15 Annuxure" sheetId="25" r:id="rId23"/>
    <sheet name="St.15 Annuxure-II" sheetId="26" r:id="rId24"/>
    <sheet name="St.16" sheetId="23" r:id="rId25"/>
    <sheet name="St.17" sheetId="27" r:id="rId26"/>
    <sheet name="St.17 Annexure" sheetId="28" r:id="rId27"/>
    <sheet name="St.17-b(i)" sheetId="29" r:id="rId28"/>
    <sheet name="St.17-b(ii)" sheetId="30" r:id="rId29"/>
    <sheet name="St.17-c(i)" sheetId="31" r:id="rId30"/>
    <sheet name="St.17-c(ii)" sheetId="32" r:id="rId31"/>
    <sheet name="St.18 Section-1" sheetId="33" r:id="rId32"/>
    <sheet name="St.18 Section-2" sheetId="34" r:id="rId33"/>
    <sheet name="St.18 Section-3" sheetId="35" r:id="rId34"/>
    <sheet name="St.18 Section-4" sheetId="36" r:id="rId35"/>
    <sheet name="St.19 Section-A" sheetId="37" r:id="rId36"/>
    <sheet name="St.19 Section-B" sheetId="38" r:id="rId37"/>
    <sheet name="St.20" sheetId="39" r:id="rId38"/>
    <sheet name="St.21" sheetId="40" r:id="rId39"/>
    <sheet name="St.21Annuxure" sheetId="41" r:id="rId40"/>
    <sheet name="St.22" sheetId="42" r:id="rId41"/>
    <sheet name="Appen.I" sheetId="61" r:id="rId42"/>
    <sheet name="Appen. II" sheetId="44" r:id="rId43"/>
    <sheet name="Appen.III" sheetId="45" r:id="rId44"/>
    <sheet name="Appen IV" sheetId="62" r:id="rId45"/>
    <sheet name="Appen. V-A" sheetId="47" r:id="rId46"/>
    <sheet name="Appen. V-B" sheetId="48" r:id="rId47"/>
    <sheet name="Appen. VI" sheetId="49" r:id="rId48"/>
    <sheet name="Appen. VII" sheetId="50" r:id="rId49"/>
    <sheet name="Appen. VII Annexure" sheetId="51" r:id="rId50"/>
    <sheet name="Appen. VIII-i" sheetId="52" r:id="rId51"/>
    <sheet name="Appen. VIII-ii" sheetId="53" r:id="rId52"/>
    <sheet name="Appen. IX" sheetId="54" r:id="rId53"/>
    <sheet name="Appen. X" sheetId="55" r:id="rId54"/>
    <sheet name="Appen. XI" sheetId="56" r:id="rId55"/>
    <sheet name="Appen. XII" sheetId="57" r:id="rId56"/>
    <sheet name="Appen. XIII" sheetId="58" r:id="rId57"/>
  </sheet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03" i="54" l="1"/>
  <c r="I203" i="54"/>
  <c r="C203" i="54"/>
  <c r="I197" i="54"/>
  <c r="C197" i="54"/>
  <c r="J168" i="54"/>
  <c r="I168" i="54"/>
  <c r="C168" i="54"/>
  <c r="J158" i="54"/>
  <c r="I158" i="54"/>
  <c r="C158" i="54"/>
  <c r="J145" i="54"/>
  <c r="I145" i="54"/>
  <c r="C145" i="54"/>
  <c r="J128" i="54"/>
  <c r="I128" i="54"/>
  <c r="C128" i="54"/>
  <c r="J90" i="54"/>
  <c r="I90" i="54"/>
  <c r="C90" i="54"/>
  <c r="I71" i="54"/>
  <c r="C38" i="54"/>
  <c r="G1067" i="22" l="1"/>
  <c r="G12" i="22" l="1"/>
  <c r="J12" i="22" s="1"/>
  <c r="G14" i="22"/>
  <c r="J14" i="22" s="1"/>
  <c r="C15" i="22"/>
  <c r="C16" i="22"/>
  <c r="D16" i="22"/>
  <c r="E16" i="22"/>
  <c r="G16" i="22"/>
  <c r="I16" i="22"/>
  <c r="J16" i="22"/>
  <c r="C17" i="22"/>
  <c r="C18" i="22"/>
  <c r="G18" i="22"/>
  <c r="I18" i="22"/>
  <c r="I70" i="22" s="1"/>
  <c r="J18" i="22"/>
  <c r="G27" i="22"/>
  <c r="J27" i="22" s="1"/>
  <c r="G28" i="22"/>
  <c r="J28" i="22" s="1"/>
  <c r="G29" i="22"/>
  <c r="J29" i="22"/>
  <c r="G30" i="22"/>
  <c r="J30" i="22"/>
  <c r="G31" i="22"/>
  <c r="G32" i="22"/>
  <c r="J32" i="22"/>
  <c r="G33" i="22"/>
  <c r="J33" i="22"/>
  <c r="G34" i="22"/>
  <c r="J34" i="22"/>
  <c r="C35" i="22"/>
  <c r="C36" i="22" s="1"/>
  <c r="C69" i="22" s="1"/>
  <c r="D35" i="22"/>
  <c r="E35" i="22"/>
  <c r="I35" i="22"/>
  <c r="D36" i="22"/>
  <c r="E36" i="22"/>
  <c r="I36" i="22"/>
  <c r="G40" i="22"/>
  <c r="J40" i="22" s="1"/>
  <c r="G41" i="22"/>
  <c r="J41" i="22"/>
  <c r="G42" i="22"/>
  <c r="J42" i="22" s="1"/>
  <c r="C44" i="22"/>
  <c r="G44" i="22"/>
  <c r="I44" i="22"/>
  <c r="J44" i="22"/>
  <c r="G47" i="22"/>
  <c r="J47" i="22"/>
  <c r="G48" i="22"/>
  <c r="J48" i="22"/>
  <c r="G49" i="22"/>
  <c r="J49" i="22" s="1"/>
  <c r="G50" i="22"/>
  <c r="J50" i="22"/>
  <c r="G51" i="22"/>
  <c r="J51" i="22"/>
  <c r="G52" i="22"/>
  <c r="J52" i="22" s="1"/>
  <c r="G53" i="22"/>
  <c r="J53" i="22"/>
  <c r="C54" i="22"/>
  <c r="E54" i="22"/>
  <c r="C55" i="22"/>
  <c r="D55" i="22"/>
  <c r="D70" i="22" s="1"/>
  <c r="G55" i="22"/>
  <c r="I55" i="22"/>
  <c r="J55" i="22" s="1"/>
  <c r="G59" i="22"/>
  <c r="J59" i="22" s="1"/>
  <c r="G60" i="22"/>
  <c r="J60" i="22"/>
  <c r="G61" i="22"/>
  <c r="J61" i="22"/>
  <c r="G62" i="22"/>
  <c r="J62" i="22" s="1"/>
  <c r="G63" i="22"/>
  <c r="J63" i="22" s="1"/>
  <c r="G64" i="22"/>
  <c r="J64" i="22"/>
  <c r="G65" i="22"/>
  <c r="J65" i="22"/>
  <c r="G66" i="22"/>
  <c r="J66" i="22"/>
  <c r="C67" i="22"/>
  <c r="I67" i="22"/>
  <c r="E69" i="22"/>
  <c r="E70" i="22"/>
  <c r="G75" i="22"/>
  <c r="J75" i="22"/>
  <c r="G76" i="22"/>
  <c r="J76" i="22" s="1"/>
  <c r="G77" i="22"/>
  <c r="G78" i="22"/>
  <c r="J78" i="22"/>
  <c r="G79" i="22"/>
  <c r="J79" i="22" s="1"/>
  <c r="G80" i="22"/>
  <c r="J80" i="22" s="1"/>
  <c r="C81" i="22"/>
  <c r="D81" i="22"/>
  <c r="D98" i="22" s="1"/>
  <c r="E81" i="22"/>
  <c r="I81" i="22"/>
  <c r="G85" i="22"/>
  <c r="H85" i="22"/>
  <c r="J85" i="22"/>
  <c r="C86" i="22"/>
  <c r="G86" i="22"/>
  <c r="G95" i="22" s="1"/>
  <c r="J95" i="22" s="1"/>
  <c r="I86" i="22"/>
  <c r="G88" i="22"/>
  <c r="G91" i="22" s="1"/>
  <c r="J91" i="22" s="1"/>
  <c r="H88" i="22"/>
  <c r="G89" i="22"/>
  <c r="J89" i="22" s="1"/>
  <c r="H89" i="22"/>
  <c r="C91" i="22"/>
  <c r="I91" i="22"/>
  <c r="G93" i="22"/>
  <c r="J93" i="22"/>
  <c r="C94" i="22"/>
  <c r="G94" i="22"/>
  <c r="I94" i="22"/>
  <c r="J94" i="22"/>
  <c r="C95" i="22"/>
  <c r="C98" i="22" s="1"/>
  <c r="G98" i="22" s="1"/>
  <c r="I95" i="22"/>
  <c r="I98" i="22" s="1"/>
  <c r="E97" i="22"/>
  <c r="E131" i="22" s="1"/>
  <c r="G103" i="22"/>
  <c r="J103" i="22"/>
  <c r="C104" i="22"/>
  <c r="D104" i="22"/>
  <c r="E104" i="22"/>
  <c r="G104" i="22"/>
  <c r="I104" i="22"/>
  <c r="J104" i="22" s="1"/>
  <c r="G107" i="22"/>
  <c r="G108" i="22"/>
  <c r="J108" i="22"/>
  <c r="G109" i="22"/>
  <c r="C110" i="22"/>
  <c r="D110" i="22"/>
  <c r="E110" i="22"/>
  <c r="I110" i="22"/>
  <c r="G113" i="22"/>
  <c r="J113" i="22"/>
  <c r="G114" i="22"/>
  <c r="J114" i="22" s="1"/>
  <c r="G115" i="22"/>
  <c r="J115" i="22"/>
  <c r="C116" i="22"/>
  <c r="D116" i="22"/>
  <c r="E116" i="22"/>
  <c r="I116" i="22"/>
  <c r="G120" i="22"/>
  <c r="J120" i="22"/>
  <c r="C121" i="22"/>
  <c r="C123" i="22" s="1"/>
  <c r="D121" i="22"/>
  <c r="D123" i="22" s="1"/>
  <c r="E121" i="22"/>
  <c r="G121" i="22"/>
  <c r="I121" i="22"/>
  <c r="I123" i="22" s="1"/>
  <c r="J121" i="22"/>
  <c r="G127" i="22"/>
  <c r="J127" i="22"/>
  <c r="C128" i="22"/>
  <c r="D128" i="22"/>
  <c r="E128" i="22"/>
  <c r="G128" i="22"/>
  <c r="G130" i="22" s="1"/>
  <c r="I128" i="22"/>
  <c r="I130" i="22" s="1"/>
  <c r="J128" i="22"/>
  <c r="C130" i="22"/>
  <c r="D130" i="22"/>
  <c r="E130" i="22"/>
  <c r="F130" i="22"/>
  <c r="G136" i="22"/>
  <c r="G137" i="22" s="1"/>
  <c r="J136" i="22"/>
  <c r="J137" i="22" s="1"/>
  <c r="C137" i="22"/>
  <c r="D137" i="22"/>
  <c r="E137" i="22"/>
  <c r="I137" i="22"/>
  <c r="G140" i="22"/>
  <c r="J140" i="22"/>
  <c r="G141" i="22"/>
  <c r="G142" i="22"/>
  <c r="J142" i="22"/>
  <c r="G143" i="22"/>
  <c r="J143" i="22"/>
  <c r="G144" i="22"/>
  <c r="G145" i="22" s="1"/>
  <c r="J145" i="22" s="1"/>
  <c r="J144" i="22"/>
  <c r="C145" i="22"/>
  <c r="D145" i="22"/>
  <c r="D160" i="22" s="1"/>
  <c r="D161" i="22" s="1"/>
  <c r="E145" i="22"/>
  <c r="H145" i="22"/>
  <c r="I145" i="22"/>
  <c r="G148" i="22"/>
  <c r="J148" i="22"/>
  <c r="G149" i="22"/>
  <c r="J149" i="22"/>
  <c r="C150" i="22"/>
  <c r="G150" i="22"/>
  <c r="I150" i="22"/>
  <c r="J150" i="22"/>
  <c r="G152" i="22"/>
  <c r="G156" i="22" s="1"/>
  <c r="J156" i="22" s="1"/>
  <c r="G153" i="22"/>
  <c r="J153" i="22"/>
  <c r="G154" i="22"/>
  <c r="J154" i="22" s="1"/>
  <c r="G155" i="22"/>
  <c r="C156" i="22"/>
  <c r="D156" i="22"/>
  <c r="E156" i="22"/>
  <c r="I156" i="22"/>
  <c r="G158" i="22"/>
  <c r="J158" i="22"/>
  <c r="C159" i="22"/>
  <c r="G159" i="22"/>
  <c r="G160" i="22" s="1"/>
  <c r="I159" i="22"/>
  <c r="I160" i="22" s="1"/>
  <c r="I161" i="22" s="1"/>
  <c r="J159" i="22"/>
  <c r="C160" i="22"/>
  <c r="C161" i="22" s="1"/>
  <c r="E161" i="22"/>
  <c r="G165" i="22"/>
  <c r="J165" i="22"/>
  <c r="G166" i="22"/>
  <c r="J166" i="22"/>
  <c r="C167" i="22"/>
  <c r="C252" i="22" s="1"/>
  <c r="D167" i="22"/>
  <c r="E167" i="22"/>
  <c r="G167" i="22"/>
  <c r="J167" i="22" s="1"/>
  <c r="H167" i="22"/>
  <c r="I167" i="22"/>
  <c r="C168" i="22"/>
  <c r="G173" i="22"/>
  <c r="J173" i="22"/>
  <c r="G174" i="22"/>
  <c r="J174" i="22"/>
  <c r="G175" i="22"/>
  <c r="J175" i="22"/>
  <c r="G176" i="22"/>
  <c r="J176" i="22"/>
  <c r="G177" i="22"/>
  <c r="C178" i="22"/>
  <c r="D178" i="22"/>
  <c r="E178" i="22"/>
  <c r="G178" i="22"/>
  <c r="J178" i="22" s="1"/>
  <c r="I178" i="22"/>
  <c r="G181" i="22"/>
  <c r="G187" i="22" s="1"/>
  <c r="J187" i="22" s="1"/>
  <c r="J181" i="22"/>
  <c r="G182" i="22"/>
  <c r="J182" i="22"/>
  <c r="G183" i="22"/>
  <c r="J183" i="22"/>
  <c r="G184" i="22"/>
  <c r="J184" i="22"/>
  <c r="G185" i="22"/>
  <c r="D186" i="22"/>
  <c r="G186" i="22"/>
  <c r="C187" i="22"/>
  <c r="D187" i="22"/>
  <c r="E187" i="22"/>
  <c r="I187" i="22"/>
  <c r="G190" i="22"/>
  <c r="J190" i="22"/>
  <c r="G191" i="22"/>
  <c r="J191" i="22"/>
  <c r="C192" i="22"/>
  <c r="D192" i="22"/>
  <c r="E192" i="22"/>
  <c r="G192" i="22"/>
  <c r="I192" i="22"/>
  <c r="J192" i="22"/>
  <c r="G196" i="22"/>
  <c r="J196" i="22"/>
  <c r="G197" i="22"/>
  <c r="J197" i="22" s="1"/>
  <c r="G198" i="22"/>
  <c r="J198" i="22" s="1"/>
  <c r="G199" i="22"/>
  <c r="J199" i="22"/>
  <c r="G200" i="22"/>
  <c r="J200" i="22"/>
  <c r="G201" i="22"/>
  <c r="J201" i="22"/>
  <c r="J208" i="22" s="1"/>
  <c r="G202" i="22"/>
  <c r="J202" i="22"/>
  <c r="G203" i="22"/>
  <c r="J203" i="22" s="1"/>
  <c r="G204" i="22"/>
  <c r="J204" i="22"/>
  <c r="G205" i="22"/>
  <c r="J205" i="22" s="1"/>
  <c r="G206" i="22"/>
  <c r="G207" i="22"/>
  <c r="J207" i="22"/>
  <c r="C208" i="22"/>
  <c r="D208" i="22"/>
  <c r="E208" i="22"/>
  <c r="I208" i="22"/>
  <c r="G214" i="22"/>
  <c r="G218" i="22" s="1"/>
  <c r="J218" i="22" s="1"/>
  <c r="J214" i="22"/>
  <c r="G215" i="22"/>
  <c r="J215" i="22"/>
  <c r="G216" i="22"/>
  <c r="J216" i="22"/>
  <c r="G217" i="22"/>
  <c r="C218" i="22"/>
  <c r="D218" i="22"/>
  <c r="E218" i="22"/>
  <c r="I218" i="22"/>
  <c r="G221" i="22"/>
  <c r="J221" i="22"/>
  <c r="G222" i="22"/>
  <c r="G223" i="22" s="1"/>
  <c r="J223" i="22" s="1"/>
  <c r="J222" i="22"/>
  <c r="C223" i="22"/>
  <c r="D223" i="22"/>
  <c r="E223" i="22"/>
  <c r="I223" i="22"/>
  <c r="G228" i="22"/>
  <c r="J228" i="22" s="1"/>
  <c r="G229" i="22"/>
  <c r="J229" i="22"/>
  <c r="C230" i="22"/>
  <c r="D230" i="22"/>
  <c r="E230" i="22"/>
  <c r="G230" i="22"/>
  <c r="I230" i="22"/>
  <c r="J230" i="22"/>
  <c r="C231" i="22"/>
  <c r="D231" i="22"/>
  <c r="E231" i="22"/>
  <c r="G231" i="22"/>
  <c r="I231" i="22"/>
  <c r="I253" i="22" s="1"/>
  <c r="G235" i="22"/>
  <c r="C236" i="22"/>
  <c r="D236" i="22"/>
  <c r="E236" i="22"/>
  <c r="G236" i="22"/>
  <c r="I236" i="22"/>
  <c r="G239" i="22"/>
  <c r="J239" i="22"/>
  <c r="G240" i="22"/>
  <c r="J240" i="22"/>
  <c r="G241" i="22"/>
  <c r="J241" i="22"/>
  <c r="G242" i="22"/>
  <c r="J242" i="22"/>
  <c r="G243" i="22"/>
  <c r="J243" i="22" s="1"/>
  <c r="G244" i="22"/>
  <c r="J244" i="22" s="1"/>
  <c r="G245" i="22"/>
  <c r="J245" i="22"/>
  <c r="G246" i="22"/>
  <c r="J246" i="22"/>
  <c r="G247" i="22"/>
  <c r="J247" i="22"/>
  <c r="G248" i="22"/>
  <c r="J248" i="22" s="1"/>
  <c r="G249" i="22"/>
  <c r="J249" i="22"/>
  <c r="C250" i="22"/>
  <c r="D250" i="22"/>
  <c r="E250" i="22"/>
  <c r="I250" i="22"/>
  <c r="G258" i="22"/>
  <c r="G259" i="22"/>
  <c r="J259" i="22"/>
  <c r="G260" i="22"/>
  <c r="J260" i="22"/>
  <c r="G261" i="22"/>
  <c r="J261" i="22"/>
  <c r="G262" i="22"/>
  <c r="J262" i="22"/>
  <c r="G263" i="22"/>
  <c r="J263" i="22"/>
  <c r="G264" i="22"/>
  <c r="J264" i="22"/>
  <c r="G265" i="22"/>
  <c r="J265" i="22"/>
  <c r="G266" i="22"/>
  <c r="G267" i="22"/>
  <c r="C268" i="22"/>
  <c r="C269" i="22" s="1"/>
  <c r="D268" i="22"/>
  <c r="D269" i="22" s="1"/>
  <c r="E268" i="22"/>
  <c r="E269" i="22" s="1"/>
  <c r="E279" i="22" s="1"/>
  <c r="H268" i="22"/>
  <c r="I268" i="22"/>
  <c r="I269" i="22"/>
  <c r="G275" i="22"/>
  <c r="J275" i="22"/>
  <c r="D276" i="22"/>
  <c r="G276" i="22"/>
  <c r="J276" i="22"/>
  <c r="C277" i="22"/>
  <c r="D277" i="22"/>
  <c r="E277" i="22"/>
  <c r="I277" i="22"/>
  <c r="I279" i="22"/>
  <c r="E281" i="22"/>
  <c r="G288" i="22"/>
  <c r="J288" i="22"/>
  <c r="G289" i="22"/>
  <c r="J289" i="22"/>
  <c r="G290" i="22"/>
  <c r="J290" i="22"/>
  <c r="G291" i="22"/>
  <c r="G292" i="22"/>
  <c r="J292" i="22"/>
  <c r="G293" i="22"/>
  <c r="J293" i="22"/>
  <c r="G294" i="22"/>
  <c r="J294" i="22"/>
  <c r="G295" i="22"/>
  <c r="J295" i="22" s="1"/>
  <c r="D296" i="22"/>
  <c r="G296" i="22"/>
  <c r="J296" i="22"/>
  <c r="D297" i="22"/>
  <c r="G297" i="22"/>
  <c r="J297" i="22"/>
  <c r="D298" i="22"/>
  <c r="D299" i="22" s="1"/>
  <c r="D330" i="22" s="1"/>
  <c r="D367" i="22" s="1"/>
  <c r="G298" i="22"/>
  <c r="C299" i="22"/>
  <c r="E299" i="22"/>
  <c r="H299" i="22"/>
  <c r="I299" i="22"/>
  <c r="E300" i="22"/>
  <c r="G302" i="22"/>
  <c r="J302" i="22"/>
  <c r="G303" i="22"/>
  <c r="J303" i="22"/>
  <c r="G304" i="22"/>
  <c r="J304" i="22"/>
  <c r="G305" i="22"/>
  <c r="J305" i="22" s="1"/>
  <c r="G306" i="22"/>
  <c r="J306" i="22" s="1"/>
  <c r="G307" i="22"/>
  <c r="J307" i="22" s="1"/>
  <c r="G308" i="22"/>
  <c r="C309" i="22"/>
  <c r="D309" i="22"/>
  <c r="E309" i="22"/>
  <c r="I309" i="22"/>
  <c r="G311" i="22"/>
  <c r="J311" i="22"/>
  <c r="G312" i="22"/>
  <c r="G317" i="22" s="1"/>
  <c r="J317" i="22" s="1"/>
  <c r="J312" i="22"/>
  <c r="L312" i="22"/>
  <c r="G313" i="22"/>
  <c r="J313" i="22" s="1"/>
  <c r="G314" i="22"/>
  <c r="J314" i="22" s="1"/>
  <c r="G315" i="22"/>
  <c r="J315" i="22" s="1"/>
  <c r="G316" i="22"/>
  <c r="J316" i="22" s="1"/>
  <c r="C317" i="22"/>
  <c r="D317" i="22"/>
  <c r="E317" i="22"/>
  <c r="I317" i="22"/>
  <c r="G319" i="22"/>
  <c r="C320" i="22"/>
  <c r="G320" i="22"/>
  <c r="G322" i="22"/>
  <c r="J322" i="22"/>
  <c r="G323" i="22"/>
  <c r="J323" i="22"/>
  <c r="C324" i="22"/>
  <c r="D324" i="22"/>
  <c r="E324" i="22"/>
  <c r="H324" i="22"/>
  <c r="I324" i="22"/>
  <c r="G327" i="22"/>
  <c r="G328" i="22"/>
  <c r="C329" i="22"/>
  <c r="D329" i="22"/>
  <c r="E329" i="22"/>
  <c r="G329" i="22"/>
  <c r="H329" i="22"/>
  <c r="I329" i="22"/>
  <c r="C330" i="22"/>
  <c r="C367" i="22" s="1"/>
  <c r="E331" i="22"/>
  <c r="E368" i="22" s="1"/>
  <c r="G337" i="22"/>
  <c r="J337" i="22"/>
  <c r="G338" i="22"/>
  <c r="J338" i="22"/>
  <c r="G339" i="22"/>
  <c r="G340" i="22"/>
  <c r="J340" i="22" s="1"/>
  <c r="G341" i="22"/>
  <c r="J341" i="22"/>
  <c r="G342" i="22"/>
  <c r="J342" i="22"/>
  <c r="G343" i="22"/>
  <c r="J343" i="22" s="1"/>
  <c r="G344" i="22"/>
  <c r="C345" i="22"/>
  <c r="D345" i="22"/>
  <c r="E345" i="22"/>
  <c r="I345" i="22"/>
  <c r="G348" i="22"/>
  <c r="J348" i="22" s="1"/>
  <c r="G349" i="22"/>
  <c r="J349" i="22"/>
  <c r="G350" i="22"/>
  <c r="J350" i="22"/>
  <c r="G351" i="22"/>
  <c r="J351" i="22" s="1"/>
  <c r="G352" i="22"/>
  <c r="C353" i="22"/>
  <c r="D353" i="22"/>
  <c r="E353" i="22"/>
  <c r="I353" i="22"/>
  <c r="G358" i="22"/>
  <c r="G365" i="22" s="1"/>
  <c r="J365" i="22" s="1"/>
  <c r="J358" i="22"/>
  <c r="G359" i="22"/>
  <c r="J359" i="22" s="1"/>
  <c r="G360" i="22"/>
  <c r="J360" i="22" s="1"/>
  <c r="G361" i="22"/>
  <c r="J361" i="22"/>
  <c r="G362" i="22"/>
  <c r="J362" i="22" s="1"/>
  <c r="G363" i="22"/>
  <c r="J363" i="22"/>
  <c r="G364" i="22"/>
  <c r="J364" i="22"/>
  <c r="C365" i="22"/>
  <c r="D365" i="22"/>
  <c r="I365" i="22"/>
  <c r="G372" i="22"/>
  <c r="J372" i="22"/>
  <c r="G373" i="22"/>
  <c r="J373" i="22"/>
  <c r="G374" i="22"/>
  <c r="J374" i="22"/>
  <c r="G375" i="22"/>
  <c r="J375" i="22" s="1"/>
  <c r="D376" i="22"/>
  <c r="D384" i="22" s="1"/>
  <c r="G376" i="22"/>
  <c r="G384" i="22" s="1"/>
  <c r="J384" i="22" s="1"/>
  <c r="J376" i="22"/>
  <c r="L377" i="22"/>
  <c r="D378" i="22"/>
  <c r="G378" i="22"/>
  <c r="J378" i="22" s="1"/>
  <c r="D380" i="22"/>
  <c r="G380" i="22"/>
  <c r="J380" i="22"/>
  <c r="D382" i="22"/>
  <c r="G382" i="22"/>
  <c r="J382" i="22"/>
  <c r="E383" i="22"/>
  <c r="C384" i="22"/>
  <c r="E384" i="22"/>
  <c r="E417" i="22" s="1"/>
  <c r="E426" i="22" s="1"/>
  <c r="I384" i="22"/>
  <c r="G387" i="22"/>
  <c r="J387" i="22" s="1"/>
  <c r="D388" i="22"/>
  <c r="G388" i="22" s="1"/>
  <c r="J388" i="22" s="1"/>
  <c r="G389" i="22"/>
  <c r="J389" i="22"/>
  <c r="G390" i="22"/>
  <c r="J390" i="22"/>
  <c r="C391" i="22"/>
  <c r="D391" i="22"/>
  <c r="E391" i="22"/>
  <c r="I391" i="22"/>
  <c r="G393" i="22"/>
  <c r="J393" i="22"/>
  <c r="G394" i="22"/>
  <c r="J394" i="22" s="1"/>
  <c r="G395" i="22"/>
  <c r="J395" i="22" s="1"/>
  <c r="C396" i="22"/>
  <c r="D396" i="22"/>
  <c r="E396" i="22"/>
  <c r="I396" i="22"/>
  <c r="G399" i="22"/>
  <c r="J399" i="22"/>
  <c r="G400" i="22"/>
  <c r="J400" i="22"/>
  <c r="G401" i="22"/>
  <c r="J401" i="22"/>
  <c r="G402" i="22"/>
  <c r="J402" i="22" s="1"/>
  <c r="C403" i="22"/>
  <c r="D403" i="22"/>
  <c r="E403" i="22"/>
  <c r="I403" i="22"/>
  <c r="G405" i="22"/>
  <c r="J405" i="22"/>
  <c r="G406" i="22"/>
  <c r="J406" i="22"/>
  <c r="C407" i="22"/>
  <c r="D407" i="22"/>
  <c r="E407" i="22"/>
  <c r="G407" i="22"/>
  <c r="I407" i="22"/>
  <c r="G409" i="22"/>
  <c r="J409" i="22" s="1"/>
  <c r="G410" i="22"/>
  <c r="J410" i="22"/>
  <c r="G411" i="22"/>
  <c r="J411" i="22"/>
  <c r="G412" i="22"/>
  <c r="J412" i="22"/>
  <c r="G413" i="22"/>
  <c r="J413" i="22"/>
  <c r="G414" i="22"/>
  <c r="C415" i="22"/>
  <c r="D415" i="22"/>
  <c r="E415" i="22"/>
  <c r="G415" i="22"/>
  <c r="J415" i="22" s="1"/>
  <c r="I415" i="22"/>
  <c r="G420" i="22"/>
  <c r="G423" i="22" s="1"/>
  <c r="J423" i="22" s="1"/>
  <c r="J420" i="22"/>
  <c r="G421" i="22"/>
  <c r="J421" i="22"/>
  <c r="C423" i="22"/>
  <c r="D423" i="22"/>
  <c r="E423" i="22"/>
  <c r="I423" i="22"/>
  <c r="G431" i="22"/>
  <c r="J431" i="22"/>
  <c r="G432" i="22"/>
  <c r="J432" i="22"/>
  <c r="G433" i="22"/>
  <c r="G434" i="22"/>
  <c r="J434" i="22" s="1"/>
  <c r="D435" i="22"/>
  <c r="G435" i="22" s="1"/>
  <c r="J435" i="22" s="1"/>
  <c r="J436" i="22"/>
  <c r="C437" i="22"/>
  <c r="D437" i="22"/>
  <c r="E437" i="22"/>
  <c r="H437" i="22"/>
  <c r="I437" i="22"/>
  <c r="G440" i="22"/>
  <c r="J440" i="22"/>
  <c r="G441" i="22"/>
  <c r="J441" i="22" s="1"/>
  <c r="G442" i="22"/>
  <c r="J442" i="22" s="1"/>
  <c r="G443" i="22"/>
  <c r="J443" i="22"/>
  <c r="C444" i="22"/>
  <c r="D444" i="22"/>
  <c r="E444" i="22"/>
  <c r="I444" i="22"/>
  <c r="I446" i="22" s="1"/>
  <c r="C446" i="22"/>
  <c r="D446" i="22"/>
  <c r="E446" i="22"/>
  <c r="G450" i="22"/>
  <c r="J450" i="22" s="1"/>
  <c r="C451" i="22"/>
  <c r="E451" i="22"/>
  <c r="G451" i="22"/>
  <c r="J451" i="22"/>
  <c r="G452" i="22"/>
  <c r="C453" i="22"/>
  <c r="C457" i="22" s="1"/>
  <c r="D453" i="22"/>
  <c r="E453" i="22"/>
  <c r="E457" i="22" s="1"/>
  <c r="G453" i="22"/>
  <c r="I453" i="22"/>
  <c r="I457" i="22" s="1"/>
  <c r="I486" i="22" s="1"/>
  <c r="G455" i="22"/>
  <c r="D456" i="22"/>
  <c r="I456" i="22"/>
  <c r="G463" i="22"/>
  <c r="J463" i="22" s="1"/>
  <c r="C464" i="22"/>
  <c r="E464" i="22"/>
  <c r="C465" i="22"/>
  <c r="C483" i="22" s="1"/>
  <c r="D465" i="22"/>
  <c r="G465" i="22"/>
  <c r="J465" i="22"/>
  <c r="G468" i="22"/>
  <c r="J468" i="22" s="1"/>
  <c r="C469" i="22"/>
  <c r="D469" i="22"/>
  <c r="E469" i="22"/>
  <c r="G469" i="22"/>
  <c r="I469" i="22"/>
  <c r="J469" i="22"/>
  <c r="G472" i="22"/>
  <c r="J472" i="22"/>
  <c r="D473" i="22"/>
  <c r="D482" i="22" s="1"/>
  <c r="G473" i="22"/>
  <c r="J473" i="22"/>
  <c r="G475" i="22"/>
  <c r="J475" i="22"/>
  <c r="G476" i="22"/>
  <c r="J476" i="22" s="1"/>
  <c r="D477" i="22"/>
  <c r="G477" i="22" s="1"/>
  <c r="J477" i="22" s="1"/>
  <c r="D479" i="22"/>
  <c r="G479" i="22"/>
  <c r="J479" i="22"/>
  <c r="E481" i="22"/>
  <c r="E483" i="22" s="1"/>
  <c r="E486" i="22" s="1"/>
  <c r="C482" i="22"/>
  <c r="E482" i="22"/>
  <c r="E484" i="22" s="1"/>
  <c r="I482" i="22"/>
  <c r="I483" i="22" s="1"/>
  <c r="D483" i="22"/>
  <c r="E487" i="22"/>
  <c r="G491" i="22"/>
  <c r="G492" i="22" s="1"/>
  <c r="J492" i="22" s="1"/>
  <c r="J491" i="22"/>
  <c r="C492" i="22"/>
  <c r="D492" i="22"/>
  <c r="E492" i="22"/>
  <c r="I492" i="22"/>
  <c r="G494" i="22"/>
  <c r="J494" i="22"/>
  <c r="G495" i="22"/>
  <c r="J495" i="22"/>
  <c r="G496" i="22"/>
  <c r="J496" i="22" s="1"/>
  <c r="G497" i="22"/>
  <c r="J497" i="22" s="1"/>
  <c r="D498" i="22"/>
  <c r="D499" i="22" s="1"/>
  <c r="D500" i="22" s="1"/>
  <c r="G498" i="22"/>
  <c r="J498" i="22" s="1"/>
  <c r="C499" i="22"/>
  <c r="E499" i="22"/>
  <c r="I499" i="22"/>
  <c r="C500" i="22"/>
  <c r="E500" i="22"/>
  <c r="I500" i="22"/>
  <c r="I502" i="22" s="1"/>
  <c r="C502" i="22"/>
  <c r="D502" i="22"/>
  <c r="E502" i="22"/>
  <c r="G507" i="22"/>
  <c r="J507" i="22"/>
  <c r="G508" i="22"/>
  <c r="J508" i="22"/>
  <c r="G509" i="22"/>
  <c r="J509" i="22"/>
  <c r="G511" i="22"/>
  <c r="J511" i="22"/>
  <c r="E512" i="22"/>
  <c r="C513" i="22"/>
  <c r="D513" i="22"/>
  <c r="E513" i="22"/>
  <c r="G513" i="22"/>
  <c r="J513" i="22" s="1"/>
  <c r="I513" i="22"/>
  <c r="G515" i="22"/>
  <c r="J515" i="22" s="1"/>
  <c r="D516" i="22"/>
  <c r="G516" i="22"/>
  <c r="J516" i="22"/>
  <c r="G518" i="22"/>
  <c r="J518" i="22"/>
  <c r="D519" i="22"/>
  <c r="D522" i="22" s="1"/>
  <c r="G519" i="22"/>
  <c r="J519" i="22" s="1"/>
  <c r="E521" i="22"/>
  <c r="C522" i="22"/>
  <c r="E522" i="22"/>
  <c r="I522" i="22"/>
  <c r="G524" i="22"/>
  <c r="J524" i="22"/>
  <c r="G526" i="22"/>
  <c r="J526" i="22"/>
  <c r="C528" i="22"/>
  <c r="C530" i="22" s="1"/>
  <c r="D528" i="22"/>
  <c r="E528" i="22"/>
  <c r="G528" i="22"/>
  <c r="I528" i="22"/>
  <c r="I530" i="22" s="1"/>
  <c r="I534" i="22" s="1"/>
  <c r="J528" i="22"/>
  <c r="E529" i="22"/>
  <c r="G539" i="22"/>
  <c r="J539" i="22"/>
  <c r="G541" i="22"/>
  <c r="J541" i="22"/>
  <c r="G542" i="22"/>
  <c r="J542" i="22" s="1"/>
  <c r="G543" i="22"/>
  <c r="J543" i="22"/>
  <c r="G544" i="22"/>
  <c r="J544" i="22"/>
  <c r="G545" i="22"/>
  <c r="J545" i="22"/>
  <c r="C547" i="22"/>
  <c r="D547" i="22"/>
  <c r="E547" i="22"/>
  <c r="G546" i="22" s="1"/>
  <c r="J546" i="22" s="1"/>
  <c r="I547" i="22"/>
  <c r="E548" i="22"/>
  <c r="G549" i="22"/>
  <c r="J549" i="22" s="1"/>
  <c r="G550" i="22"/>
  <c r="J550" i="22"/>
  <c r="G551" i="22"/>
  <c r="J551" i="22"/>
  <c r="C552" i="22"/>
  <c r="D552" i="22"/>
  <c r="E552" i="22"/>
  <c r="G552" i="22"/>
  <c r="I552" i="22"/>
  <c r="J552" i="22" s="1"/>
  <c r="G557" i="22"/>
  <c r="J557" i="22"/>
  <c r="G559" i="22"/>
  <c r="J559" i="22" s="1"/>
  <c r="G560" i="22"/>
  <c r="J560" i="22" s="1"/>
  <c r="G561" i="22"/>
  <c r="J561" i="22"/>
  <c r="G562" i="22"/>
  <c r="J562" i="22"/>
  <c r="C564" i="22"/>
  <c r="C566" i="22" s="1"/>
  <c r="C570" i="22" s="1"/>
  <c r="D564" i="22"/>
  <c r="D566" i="22" s="1"/>
  <c r="D570" i="22" s="1"/>
  <c r="E564" i="22"/>
  <c r="I564" i="22"/>
  <c r="E565" i="22"/>
  <c r="G575" i="22"/>
  <c r="J575" i="22"/>
  <c r="G576" i="22"/>
  <c r="J576" i="22" s="1"/>
  <c r="G577" i="22"/>
  <c r="J577" i="22"/>
  <c r="C578" i="22"/>
  <c r="D578" i="22"/>
  <c r="E578" i="22"/>
  <c r="I578" i="22"/>
  <c r="G581" i="22"/>
  <c r="J581" i="22"/>
  <c r="G582" i="22"/>
  <c r="J582" i="22"/>
  <c r="D583" i="22"/>
  <c r="G583" i="22"/>
  <c r="J583" i="22"/>
  <c r="D584" i="22"/>
  <c r="G584" i="22" s="1"/>
  <c r="J584" i="22" s="1"/>
  <c r="G585" i="22"/>
  <c r="J585" i="22" s="1"/>
  <c r="G586" i="22"/>
  <c r="J586" i="22"/>
  <c r="G587" i="22"/>
  <c r="J587" i="22"/>
  <c r="D588" i="22"/>
  <c r="G588" i="22" s="1"/>
  <c r="J588" i="22" s="1"/>
  <c r="D589" i="22"/>
  <c r="G589" i="22"/>
  <c r="J589" i="22"/>
  <c r="C591" i="22"/>
  <c r="D591" i="22"/>
  <c r="E591" i="22"/>
  <c r="I591" i="22"/>
  <c r="E592" i="22"/>
  <c r="D595" i="22"/>
  <c r="D600" i="22" s="1"/>
  <c r="G595" i="22"/>
  <c r="J595" i="22"/>
  <c r="G596" i="22"/>
  <c r="J596" i="22"/>
  <c r="D597" i="22"/>
  <c r="G597" i="22" s="1"/>
  <c r="J597" i="22" s="1"/>
  <c r="D599" i="22"/>
  <c r="G599" i="22"/>
  <c r="J599" i="22"/>
  <c r="C600" i="22"/>
  <c r="E600" i="22"/>
  <c r="I600" i="22"/>
  <c r="E601" i="22"/>
  <c r="E608" i="22" s="1"/>
  <c r="G603" i="22"/>
  <c r="G606" i="22" s="1"/>
  <c r="G604" i="22"/>
  <c r="J604" i="22"/>
  <c r="G605" i="22"/>
  <c r="C606" i="22"/>
  <c r="D606" i="22"/>
  <c r="E606" i="22"/>
  <c r="E607" i="22" s="1"/>
  <c r="I606" i="22"/>
  <c r="I608" i="22"/>
  <c r="G614" i="22"/>
  <c r="J614" i="22"/>
  <c r="G615" i="22"/>
  <c r="J615" i="22"/>
  <c r="G616" i="22"/>
  <c r="J616" i="22"/>
  <c r="G617" i="22"/>
  <c r="C618" i="22"/>
  <c r="D618" i="22"/>
  <c r="E618" i="22"/>
  <c r="I618" i="22"/>
  <c r="D619" i="22"/>
  <c r="E619" i="22"/>
  <c r="I619" i="22"/>
  <c r="G622" i="22"/>
  <c r="J622" i="22"/>
  <c r="G623" i="22"/>
  <c r="G624" i="22"/>
  <c r="J624" i="22"/>
  <c r="C625" i="22"/>
  <c r="D625" i="22"/>
  <c r="E625" i="22"/>
  <c r="I625" i="22"/>
  <c r="G628" i="22"/>
  <c r="J628" i="22"/>
  <c r="G629" i="22"/>
  <c r="J629" i="22"/>
  <c r="G630" i="22"/>
  <c r="J630" i="22"/>
  <c r="C631" i="22"/>
  <c r="G631" i="22"/>
  <c r="I631" i="22"/>
  <c r="J631" i="22"/>
  <c r="G633" i="22"/>
  <c r="G634" i="22"/>
  <c r="J634" i="22" s="1"/>
  <c r="C635" i="22"/>
  <c r="D635" i="22"/>
  <c r="E635" i="22"/>
  <c r="G635" i="22"/>
  <c r="H635" i="22"/>
  <c r="I635" i="22"/>
  <c r="G638" i="22"/>
  <c r="J638" i="22"/>
  <c r="G639" i="22"/>
  <c r="J639" i="22"/>
  <c r="G640" i="22"/>
  <c r="C642" i="22"/>
  <c r="C644" i="22" s="1"/>
  <c r="D642" i="22"/>
  <c r="E642" i="22"/>
  <c r="I642" i="22"/>
  <c r="E643" i="22"/>
  <c r="D644" i="22"/>
  <c r="E644" i="22"/>
  <c r="E645" i="22"/>
  <c r="E647" i="22"/>
  <c r="G651" i="22"/>
  <c r="J651" i="22"/>
  <c r="G652" i="22"/>
  <c r="J652" i="22"/>
  <c r="G653" i="22"/>
  <c r="J653" i="22"/>
  <c r="G654" i="22"/>
  <c r="J654" i="22" s="1"/>
  <c r="C656" i="22"/>
  <c r="D656" i="22"/>
  <c r="E656" i="22"/>
  <c r="H656" i="22"/>
  <c r="I656" i="22"/>
  <c r="E657" i="22"/>
  <c r="G661" i="22"/>
  <c r="J661" i="22"/>
  <c r="G662" i="22"/>
  <c r="J662" i="22"/>
  <c r="C663" i="22"/>
  <c r="C665" i="22" s="1"/>
  <c r="D663" i="22"/>
  <c r="D665" i="22" s="1"/>
  <c r="E663" i="22"/>
  <c r="E665" i="22" s="1"/>
  <c r="G663" i="22"/>
  <c r="H663" i="22"/>
  <c r="I663" i="22"/>
  <c r="I665" i="22" s="1"/>
  <c r="G672" i="22"/>
  <c r="J672" i="22"/>
  <c r="D673" i="22"/>
  <c r="G674" i="22"/>
  <c r="J674" i="22" s="1"/>
  <c r="G675" i="22"/>
  <c r="J675" i="22"/>
  <c r="G676" i="22"/>
  <c r="J676" i="22"/>
  <c r="G677" i="22"/>
  <c r="J677" i="22"/>
  <c r="G678" i="22"/>
  <c r="J678" i="22" s="1"/>
  <c r="D679" i="22"/>
  <c r="G679" i="22"/>
  <c r="J679" i="22"/>
  <c r="G680" i="22"/>
  <c r="J680" i="22" s="1"/>
  <c r="G681" i="22"/>
  <c r="D682" i="22"/>
  <c r="G682" i="22" s="1"/>
  <c r="G683" i="22"/>
  <c r="J683" i="22"/>
  <c r="G684" i="22"/>
  <c r="D685" i="22"/>
  <c r="G685" i="22" s="1"/>
  <c r="J685" i="22" s="1"/>
  <c r="D686" i="22"/>
  <c r="G686" i="22"/>
  <c r="J686" i="22"/>
  <c r="D688" i="22"/>
  <c r="G688" i="22"/>
  <c r="J688" i="22"/>
  <c r="E690" i="22"/>
  <c r="C691" i="22"/>
  <c r="E691" i="22"/>
  <c r="I691" i="22"/>
  <c r="G697" i="22"/>
  <c r="J697" i="22"/>
  <c r="G698" i="22"/>
  <c r="J698" i="22"/>
  <c r="G699" i="22"/>
  <c r="J699" i="22"/>
  <c r="D700" i="22"/>
  <c r="D701" i="22" s="1"/>
  <c r="G700" i="22"/>
  <c r="J700" i="22"/>
  <c r="C701" i="22"/>
  <c r="I701" i="22"/>
  <c r="G705" i="22"/>
  <c r="J705" i="22"/>
  <c r="G706" i="22"/>
  <c r="J706" i="22"/>
  <c r="G707" i="22"/>
  <c r="J707" i="22"/>
  <c r="G708" i="22"/>
  <c r="J708" i="22"/>
  <c r="G709" i="22"/>
  <c r="J709" i="22" s="1"/>
  <c r="G710" i="22"/>
  <c r="J710" i="22" s="1"/>
  <c r="G711" i="22"/>
  <c r="J711" i="22" s="1"/>
  <c r="G712" i="22"/>
  <c r="J712" i="22"/>
  <c r="G713" i="22"/>
  <c r="J713" i="22"/>
  <c r="G714" i="22"/>
  <c r="J714" i="22"/>
  <c r="G715" i="22"/>
  <c r="J715" i="22"/>
  <c r="G716" i="22"/>
  <c r="J716" i="22"/>
  <c r="D717" i="22"/>
  <c r="D718" i="22" s="1"/>
  <c r="G717" i="22"/>
  <c r="J717" i="22"/>
  <c r="C718" i="22"/>
  <c r="E718" i="22"/>
  <c r="I718" i="22"/>
  <c r="G722" i="22"/>
  <c r="J722" i="22"/>
  <c r="G723" i="22"/>
  <c r="J723" i="22"/>
  <c r="G724" i="22"/>
  <c r="J724" i="22"/>
  <c r="G725" i="22"/>
  <c r="J725" i="22"/>
  <c r="G726" i="22"/>
  <c r="J726" i="22"/>
  <c r="C727" i="22"/>
  <c r="D727" i="22"/>
  <c r="E727" i="22"/>
  <c r="I727" i="22"/>
  <c r="G730" i="22"/>
  <c r="J730" i="22"/>
  <c r="D731" i="22"/>
  <c r="G731" i="22"/>
  <c r="J731" i="22" s="1"/>
  <c r="D732" i="22"/>
  <c r="G732" i="22"/>
  <c r="J732" i="22"/>
  <c r="D733" i="22"/>
  <c r="G733" i="22"/>
  <c r="J733" i="22" s="1"/>
  <c r="G734" i="22"/>
  <c r="J734" i="22" s="1"/>
  <c r="C735" i="22"/>
  <c r="E735" i="22"/>
  <c r="H735" i="22"/>
  <c r="I735" i="22"/>
  <c r="G740" i="22"/>
  <c r="J740" i="22"/>
  <c r="G741" i="22"/>
  <c r="J741" i="22"/>
  <c r="G742" i="22"/>
  <c r="J742" i="22"/>
  <c r="G743" i="22"/>
  <c r="J743" i="22" s="1"/>
  <c r="G744" i="22"/>
  <c r="J744" i="22" s="1"/>
  <c r="G745" i="22"/>
  <c r="J745" i="22"/>
  <c r="G746" i="22"/>
  <c r="J746" i="22"/>
  <c r="G747" i="22"/>
  <c r="J747" i="22"/>
  <c r="D748" i="22"/>
  <c r="G749" i="22"/>
  <c r="J749" i="22"/>
  <c r="G750" i="22"/>
  <c r="C751" i="22"/>
  <c r="E751" i="22"/>
  <c r="H751" i="22"/>
  <c r="I751" i="22"/>
  <c r="L753" i="22"/>
  <c r="D754" i="22"/>
  <c r="G754" i="22" s="1"/>
  <c r="J754" i="22" s="1"/>
  <c r="C755" i="22"/>
  <c r="C761" i="22" s="1"/>
  <c r="C802" i="22" s="1"/>
  <c r="D755" i="22"/>
  <c r="E755" i="22"/>
  <c r="G755" i="22" s="1"/>
  <c r="J755" i="22" s="1"/>
  <c r="I755" i="22"/>
  <c r="G758" i="22"/>
  <c r="J758" i="22" s="1"/>
  <c r="C760" i="22"/>
  <c r="D760" i="22"/>
  <c r="E760" i="22"/>
  <c r="G759" i="22" s="1"/>
  <c r="J759" i="22" s="1"/>
  <c r="G760" i="22"/>
  <c r="I760" i="22"/>
  <c r="I761" i="22"/>
  <c r="G765" i="22"/>
  <c r="J765" i="22" s="1"/>
  <c r="G766" i="22"/>
  <c r="J766" i="22" s="1"/>
  <c r="G767" i="22"/>
  <c r="J767" i="22"/>
  <c r="C768" i="22"/>
  <c r="C774" i="22" s="1"/>
  <c r="D768" i="22"/>
  <c r="D774" i="22" s="1"/>
  <c r="E768" i="22"/>
  <c r="G768" i="22"/>
  <c r="H768" i="22"/>
  <c r="I768" i="22"/>
  <c r="I774" i="22" s="1"/>
  <c r="J768" i="22"/>
  <c r="G771" i="22"/>
  <c r="J771" i="22"/>
  <c r="G772" i="22"/>
  <c r="J772" i="22" s="1"/>
  <c r="D773" i="22"/>
  <c r="I773" i="22"/>
  <c r="E774" i="22"/>
  <c r="G781" i="22"/>
  <c r="J781" i="22"/>
  <c r="G782" i="22"/>
  <c r="J782" i="22" s="1"/>
  <c r="G783" i="22"/>
  <c r="J783" i="22" s="1"/>
  <c r="G784" i="22"/>
  <c r="J784" i="22" s="1"/>
  <c r="G785" i="22"/>
  <c r="J785" i="22"/>
  <c r="D786" i="22"/>
  <c r="G786" i="22"/>
  <c r="J786" i="22"/>
  <c r="D787" i="22"/>
  <c r="G787" i="22"/>
  <c r="J787" i="22" s="1"/>
  <c r="D788" i="22"/>
  <c r="G788" i="22"/>
  <c r="J788" i="22"/>
  <c r="G789" i="22"/>
  <c r="J789" i="22"/>
  <c r="C790" i="22"/>
  <c r="E790" i="22"/>
  <c r="H790" i="22"/>
  <c r="I790" i="22"/>
  <c r="G794" i="22"/>
  <c r="G798" i="22" s="1"/>
  <c r="G795" i="22"/>
  <c r="J795" i="22"/>
  <c r="G796" i="22"/>
  <c r="J796" i="22"/>
  <c r="G797" i="22"/>
  <c r="C798" i="22"/>
  <c r="C799" i="22" s="1"/>
  <c r="D798" i="22"/>
  <c r="D799" i="22" s="1"/>
  <c r="I798" i="22"/>
  <c r="I799" i="22"/>
  <c r="E802" i="22"/>
  <c r="I802" i="22"/>
  <c r="D806" i="22"/>
  <c r="D807" i="22"/>
  <c r="G807" i="22"/>
  <c r="J807" i="22"/>
  <c r="D808" i="22"/>
  <c r="G808" i="22"/>
  <c r="J808" i="22"/>
  <c r="D809" i="22"/>
  <c r="G809" i="22"/>
  <c r="C810" i="22"/>
  <c r="E810" i="22"/>
  <c r="I810" i="22"/>
  <c r="I817" i="22" s="1"/>
  <c r="D812" i="22"/>
  <c r="G812" i="22"/>
  <c r="J812" i="22" s="1"/>
  <c r="D813" i="22"/>
  <c r="G813" i="22"/>
  <c r="J813" i="22"/>
  <c r="D814" i="22"/>
  <c r="G814" i="22"/>
  <c r="J814" i="22"/>
  <c r="D815" i="22"/>
  <c r="G815" i="22"/>
  <c r="J815" i="22" s="1"/>
  <c r="C816" i="22"/>
  <c r="C817" i="22" s="1"/>
  <c r="D816" i="22"/>
  <c r="E816" i="22"/>
  <c r="E817" i="22" s="1"/>
  <c r="G816" i="22"/>
  <c r="I816" i="22"/>
  <c r="D821" i="22"/>
  <c r="D825" i="22" s="1"/>
  <c r="G821" i="22"/>
  <c r="J821" i="22"/>
  <c r="G822" i="22"/>
  <c r="J822" i="22" s="1"/>
  <c r="D823" i="22"/>
  <c r="G823" i="22"/>
  <c r="J823" i="22"/>
  <c r="D824" i="22"/>
  <c r="G824" i="22"/>
  <c r="C825" i="22"/>
  <c r="E825" i="22"/>
  <c r="H825" i="22"/>
  <c r="I825" i="22"/>
  <c r="I831" i="22" s="1"/>
  <c r="D827" i="22"/>
  <c r="G827" i="22"/>
  <c r="J827" i="22"/>
  <c r="L827" i="22"/>
  <c r="D828" i="22"/>
  <c r="G828" i="22" s="1"/>
  <c r="J828" i="22" s="1"/>
  <c r="D829" i="22"/>
  <c r="G829" i="22"/>
  <c r="J829" i="22" s="1"/>
  <c r="E830" i="22"/>
  <c r="I830" i="22"/>
  <c r="C831" i="22"/>
  <c r="E831" i="22"/>
  <c r="E851" i="22" s="1"/>
  <c r="D834" i="22"/>
  <c r="D849" i="22" s="1"/>
  <c r="G834" i="22"/>
  <c r="G835" i="22"/>
  <c r="J835" i="22" s="1"/>
  <c r="G836" i="22"/>
  <c r="G837" i="22"/>
  <c r="J837" i="22"/>
  <c r="G838" i="22"/>
  <c r="J838" i="22"/>
  <c r="G840" i="22"/>
  <c r="J840" i="22"/>
  <c r="G842" i="22"/>
  <c r="J842" i="22"/>
  <c r="D844" i="22"/>
  <c r="G844" i="22"/>
  <c r="J844" i="22"/>
  <c r="D845" i="22"/>
  <c r="G845" i="22" s="1"/>
  <c r="J845" i="22" s="1"/>
  <c r="D846" i="22"/>
  <c r="G846" i="22"/>
  <c r="J846" i="22"/>
  <c r="L846" i="22"/>
  <c r="E848" i="22"/>
  <c r="C849" i="22"/>
  <c r="E849" i="22"/>
  <c r="E852" i="22" s="1"/>
  <c r="E1058" i="22" s="1"/>
  <c r="H849" i="22"/>
  <c r="I849" i="22"/>
  <c r="C852" i="22"/>
  <c r="G859" i="22"/>
  <c r="J859" i="22"/>
  <c r="G860" i="22"/>
  <c r="G861" i="22" s="1"/>
  <c r="C861" i="22"/>
  <c r="C862" i="22" s="1"/>
  <c r="D861" i="22"/>
  <c r="D862" i="22" s="1"/>
  <c r="E861" i="22"/>
  <c r="E862" i="22" s="1"/>
  <c r="I861" i="22"/>
  <c r="I862" i="22" s="1"/>
  <c r="G866" i="22"/>
  <c r="J866" i="22"/>
  <c r="C867" i="22"/>
  <c r="G867" i="22"/>
  <c r="J867" i="22" s="1"/>
  <c r="I867" i="22"/>
  <c r="G869" i="22"/>
  <c r="J869" i="22"/>
  <c r="C870" i="22"/>
  <c r="C871" i="22" s="1"/>
  <c r="G870" i="22"/>
  <c r="I870" i="22"/>
  <c r="G879" i="22"/>
  <c r="G880" i="22"/>
  <c r="J880" i="22"/>
  <c r="D881" i="22"/>
  <c r="G881" i="22"/>
  <c r="I881" i="22"/>
  <c r="I886" i="22" s="1"/>
  <c r="J881" i="22"/>
  <c r="G883" i="22"/>
  <c r="G885" i="22" s="1"/>
  <c r="J883" i="22"/>
  <c r="G884" i="22"/>
  <c r="C885" i="22"/>
  <c r="C886" i="22" s="1"/>
  <c r="D885" i="22"/>
  <c r="D886" i="22" s="1"/>
  <c r="E885" i="22"/>
  <c r="I885" i="22"/>
  <c r="E886" i="22"/>
  <c r="G893" i="22"/>
  <c r="G894" i="22"/>
  <c r="J894" i="22" s="1"/>
  <c r="G895" i="22"/>
  <c r="J895" i="22"/>
  <c r="D896" i="22"/>
  <c r="I896" i="22"/>
  <c r="G899" i="22"/>
  <c r="J899" i="22"/>
  <c r="G900" i="22"/>
  <c r="J900" i="22"/>
  <c r="G901" i="22"/>
  <c r="J901" i="22" s="1"/>
  <c r="D902" i="22"/>
  <c r="I902" i="22"/>
  <c r="G905" i="22"/>
  <c r="J905" i="22"/>
  <c r="G906" i="22"/>
  <c r="J906" i="22"/>
  <c r="G907" i="22"/>
  <c r="G908" i="22" s="1"/>
  <c r="J908" i="22" s="1"/>
  <c r="J907" i="22"/>
  <c r="D908" i="22"/>
  <c r="D915" i="22" s="1"/>
  <c r="D925" i="22" s="1"/>
  <c r="E908" i="22"/>
  <c r="E915" i="22" s="1"/>
  <c r="E925" i="22" s="1"/>
  <c r="I908" i="22"/>
  <c r="G910" i="22"/>
  <c r="G914" i="22" s="1"/>
  <c r="J910" i="22"/>
  <c r="G911" i="22"/>
  <c r="G912" i="22"/>
  <c r="G913" i="22"/>
  <c r="J913" i="22" s="1"/>
  <c r="C914" i="22"/>
  <c r="D914" i="22"/>
  <c r="I914" i="22"/>
  <c r="J914" i="22"/>
  <c r="C915" i="22"/>
  <c r="C925" i="22" s="1"/>
  <c r="G919" i="22"/>
  <c r="J919" i="22" s="1"/>
  <c r="G920" i="22"/>
  <c r="J920" i="22" s="1"/>
  <c r="G921" i="22"/>
  <c r="J921" i="22"/>
  <c r="G922" i="22"/>
  <c r="C923" i="22"/>
  <c r="D923" i="22"/>
  <c r="E923" i="22"/>
  <c r="G923" i="22"/>
  <c r="I923" i="22"/>
  <c r="J923" i="22"/>
  <c r="G929" i="22"/>
  <c r="J929" i="22"/>
  <c r="G930" i="22"/>
  <c r="J930" i="22"/>
  <c r="G931" i="22"/>
  <c r="J931" i="22"/>
  <c r="G932" i="22"/>
  <c r="J932" i="22"/>
  <c r="G933" i="22"/>
  <c r="J933" i="22"/>
  <c r="G934" i="22"/>
  <c r="J934" i="22" s="1"/>
  <c r="G935" i="22"/>
  <c r="J935" i="22"/>
  <c r="G936" i="22"/>
  <c r="J936" i="22"/>
  <c r="C937" i="22"/>
  <c r="D937" i="22"/>
  <c r="E937" i="22"/>
  <c r="H937" i="22"/>
  <c r="I937" i="22"/>
  <c r="L940" i="22"/>
  <c r="G941" i="22"/>
  <c r="J941" i="22"/>
  <c r="G942" i="22"/>
  <c r="J942" i="22"/>
  <c r="D943" i="22"/>
  <c r="D946" i="22" s="1"/>
  <c r="D947" i="22" s="1"/>
  <c r="G944" i="22"/>
  <c r="J944" i="22" s="1"/>
  <c r="G945" i="22"/>
  <c r="C946" i="22"/>
  <c r="E946" i="22"/>
  <c r="I946" i="22"/>
  <c r="C947" i="22"/>
  <c r="E947" i="22"/>
  <c r="G947" i="22"/>
  <c r="I947" i="22"/>
  <c r="J947" i="22"/>
  <c r="G952" i="22"/>
  <c r="J952" i="22"/>
  <c r="G953" i="22"/>
  <c r="J953" i="22" s="1"/>
  <c r="G954" i="22"/>
  <c r="C955" i="22"/>
  <c r="D955" i="22"/>
  <c r="G955" i="22"/>
  <c r="I955" i="22"/>
  <c r="J955" i="22"/>
  <c r="C956" i="22"/>
  <c r="D956" i="22"/>
  <c r="G956" i="22"/>
  <c r="I956" i="22"/>
  <c r="J956" i="22"/>
  <c r="C958" i="22"/>
  <c r="G962" i="22"/>
  <c r="J962" i="22"/>
  <c r="G963" i="22"/>
  <c r="G964" i="22" s="1"/>
  <c r="J964" i="22" s="1"/>
  <c r="C964" i="22"/>
  <c r="D964" i="22"/>
  <c r="D971" i="22" s="1"/>
  <c r="E964" i="22"/>
  <c r="E971" i="22" s="1"/>
  <c r="I964" i="22"/>
  <c r="G967" i="22"/>
  <c r="G968" i="22"/>
  <c r="J968" i="22" s="1"/>
  <c r="G969" i="22"/>
  <c r="J969" i="22" s="1"/>
  <c r="C970" i="22"/>
  <c r="D970" i="22"/>
  <c r="E970" i="22"/>
  <c r="H970" i="22"/>
  <c r="I970" i="22"/>
  <c r="I971" i="22" s="1"/>
  <c r="C971" i="22"/>
  <c r="G975" i="22"/>
  <c r="J975" i="22" s="1"/>
  <c r="C976" i="22"/>
  <c r="D976" i="22"/>
  <c r="E976" i="22"/>
  <c r="G976" i="22"/>
  <c r="I976" i="22"/>
  <c r="J976" i="22"/>
  <c r="G978" i="22"/>
  <c r="J978" i="22"/>
  <c r="C979" i="22"/>
  <c r="C984" i="22" s="1"/>
  <c r="D979" i="22"/>
  <c r="E979" i="22"/>
  <c r="G979" i="22"/>
  <c r="J979" i="22" s="1"/>
  <c r="H979" i="22"/>
  <c r="I979" i="22"/>
  <c r="G981" i="22"/>
  <c r="J981" i="22" s="1"/>
  <c r="G982" i="22"/>
  <c r="J982" i="22"/>
  <c r="C983" i="22"/>
  <c r="G983" i="22"/>
  <c r="I983" i="22"/>
  <c r="J983" i="22"/>
  <c r="I984" i="22"/>
  <c r="G987" i="22"/>
  <c r="G988" i="22"/>
  <c r="C989" i="22"/>
  <c r="D989" i="22"/>
  <c r="E989" i="22"/>
  <c r="I989" i="22"/>
  <c r="G993" i="22"/>
  <c r="J993" i="22"/>
  <c r="G994" i="22"/>
  <c r="J994" i="22"/>
  <c r="D995" i="22"/>
  <c r="G995" i="22"/>
  <c r="I995" i="22"/>
  <c r="J995" i="22"/>
  <c r="D996" i="22"/>
  <c r="G996" i="22"/>
  <c r="I996" i="22"/>
  <c r="J996" i="22"/>
  <c r="H998" i="22"/>
  <c r="G1002" i="22"/>
  <c r="G1003" i="22"/>
  <c r="C1004" i="22"/>
  <c r="D1004" i="22"/>
  <c r="E1004" i="22"/>
  <c r="I1004" i="22"/>
  <c r="G1008" i="22"/>
  <c r="J1008" i="22" s="1"/>
  <c r="G1009" i="22"/>
  <c r="J1009" i="22" s="1"/>
  <c r="C1010" i="22"/>
  <c r="D1010" i="22"/>
  <c r="G1010" i="22"/>
  <c r="I1010" i="22"/>
  <c r="I1017" i="22" s="1"/>
  <c r="I1055" i="22" s="1"/>
  <c r="J1010" i="22"/>
  <c r="G1012" i="22"/>
  <c r="G1013" i="22"/>
  <c r="J1013" i="22"/>
  <c r="G1014" i="22"/>
  <c r="J1014" i="22"/>
  <c r="G1015" i="22"/>
  <c r="C1016" i="22"/>
  <c r="D1016" i="22"/>
  <c r="I1016" i="22"/>
  <c r="C1017" i="22"/>
  <c r="D1017" i="22"/>
  <c r="G1021" i="22"/>
  <c r="G1022" i="22"/>
  <c r="G1023" i="22"/>
  <c r="G1024" i="22"/>
  <c r="C1025" i="22"/>
  <c r="D1025" i="22"/>
  <c r="E1025" i="22"/>
  <c r="H1025" i="22"/>
  <c r="I1025" i="22"/>
  <c r="G1028" i="22"/>
  <c r="J1028" i="22"/>
  <c r="G1029" i="22"/>
  <c r="J1029" i="22"/>
  <c r="G1030" i="22"/>
  <c r="C1031" i="22"/>
  <c r="D1031" i="22"/>
  <c r="E1031" i="22"/>
  <c r="E1033" i="22" s="1"/>
  <c r="E1055" i="22" s="1"/>
  <c r="G1031" i="22"/>
  <c r="I1031" i="22"/>
  <c r="I1033" i="22" s="1"/>
  <c r="E1032" i="22"/>
  <c r="E1034" i="22" s="1"/>
  <c r="G1040" i="22"/>
  <c r="J1040" i="22"/>
  <c r="D1041" i="22"/>
  <c r="G1041" i="22"/>
  <c r="J1041" i="22"/>
  <c r="D1042" i="22"/>
  <c r="G1042" i="22"/>
  <c r="J1042" i="22"/>
  <c r="D1043" i="22"/>
  <c r="G1043" i="22" s="1"/>
  <c r="J1043" i="22" s="1"/>
  <c r="L1044" i="22"/>
  <c r="G1045" i="22"/>
  <c r="J1045" i="22"/>
  <c r="C1046" i="22"/>
  <c r="E1046" i="22"/>
  <c r="I1046" i="22"/>
  <c r="E1047" i="22"/>
  <c r="G1051" i="22"/>
  <c r="J1051" i="22"/>
  <c r="G1052" i="22"/>
  <c r="J1052" i="22"/>
  <c r="C1053" i="22"/>
  <c r="I1053" i="22"/>
  <c r="E1056" i="22"/>
  <c r="G1062" i="22"/>
  <c r="C1063" i="22"/>
  <c r="G1063" i="22"/>
  <c r="I1063" i="22"/>
  <c r="C1066" i="22"/>
  <c r="D1066" i="22"/>
  <c r="E1066" i="22"/>
  <c r="G1066" i="22"/>
  <c r="I1066" i="22"/>
  <c r="J160" i="22" l="1"/>
  <c r="G161" i="22"/>
  <c r="J161" i="22" s="1"/>
  <c r="G925" i="22"/>
  <c r="C1055" i="22"/>
  <c r="G984" i="22"/>
  <c r="J984" i="22" s="1"/>
  <c r="D830" i="22"/>
  <c r="D831" i="22" s="1"/>
  <c r="D852" i="22" s="1"/>
  <c r="C253" i="22"/>
  <c r="G253" i="22" s="1"/>
  <c r="J253" i="22" s="1"/>
  <c r="C486" i="22"/>
  <c r="G486" i="22" s="1"/>
  <c r="J486" i="22" s="1"/>
  <c r="D425" i="22"/>
  <c r="G943" i="22"/>
  <c r="J943" i="22" s="1"/>
  <c r="G871" i="22"/>
  <c r="J870" i="22"/>
  <c r="G396" i="22"/>
  <c r="J396" i="22" s="1"/>
  <c r="C998" i="22"/>
  <c r="C1058" i="22" s="1"/>
  <c r="C534" i="22"/>
  <c r="D132" i="22"/>
  <c r="G806" i="22"/>
  <c r="D810" i="22"/>
  <c r="J798" i="22"/>
  <c r="G799" i="22"/>
  <c r="G1033" i="22"/>
  <c r="J1033" i="22" s="1"/>
  <c r="J1031" i="22"/>
  <c r="G830" i="22"/>
  <c r="J834" i="22"/>
  <c r="G849" i="22"/>
  <c r="I915" i="22"/>
  <c r="I925" i="22" s="1"/>
  <c r="E761" i="22"/>
  <c r="I644" i="22"/>
  <c r="I648" i="22" s="1"/>
  <c r="D484" i="22"/>
  <c r="D487" i="22" s="1"/>
  <c r="G989" i="22"/>
  <c r="J291" i="22"/>
  <c r="G299" i="22"/>
  <c r="J299" i="22" s="1"/>
  <c r="G656" i="22"/>
  <c r="J656" i="22" s="1"/>
  <c r="D888" i="22"/>
  <c r="G773" i="22"/>
  <c r="G578" i="22"/>
  <c r="J578" i="22" s="1"/>
  <c r="G391" i="22"/>
  <c r="J391" i="22" s="1"/>
  <c r="G116" i="22"/>
  <c r="J116" i="22" s="1"/>
  <c r="E252" i="22"/>
  <c r="E280" i="22" s="1"/>
  <c r="C70" i="22"/>
  <c r="G70" i="22" s="1"/>
  <c r="J70" i="22" s="1"/>
  <c r="G67" i="22"/>
  <c r="J67" i="22" s="1"/>
  <c r="G547" i="22"/>
  <c r="J547" i="22" s="1"/>
  <c r="G564" i="22"/>
  <c r="J86" i="22"/>
  <c r="J606" i="22"/>
  <c r="G268" i="22"/>
  <c r="G1016" i="22"/>
  <c r="J1012" i="22"/>
  <c r="J885" i="22"/>
  <c r="G886" i="22"/>
  <c r="G673" i="22"/>
  <c r="J673" i="22" s="1"/>
  <c r="D691" i="22"/>
  <c r="J231" i="22"/>
  <c r="C132" i="22"/>
  <c r="I998" i="22"/>
  <c r="G825" i="22"/>
  <c r="J825" i="22" s="1"/>
  <c r="G1025" i="22"/>
  <c r="I958" i="22"/>
  <c r="G691" i="22"/>
  <c r="J691" i="22" s="1"/>
  <c r="D998" i="22"/>
  <c r="D751" i="22"/>
  <c r="D761" i="22" s="1"/>
  <c r="G748" i="22"/>
  <c r="J748" i="22" s="1"/>
  <c r="G701" i="22"/>
  <c r="J701" i="22" s="1"/>
  <c r="G618" i="22"/>
  <c r="D253" i="22"/>
  <c r="J816" i="22"/>
  <c r="G625" i="22"/>
  <c r="J893" i="22"/>
  <c r="G896" i="22"/>
  <c r="G862" i="22"/>
  <c r="J862" i="22" s="1"/>
  <c r="J861" i="22"/>
  <c r="E801" i="22"/>
  <c r="G665" i="22"/>
  <c r="J665" i="22" s="1"/>
  <c r="J663" i="22"/>
  <c r="G277" i="22"/>
  <c r="J277" i="22" s="1"/>
  <c r="G482" i="22"/>
  <c r="G437" i="22"/>
  <c r="J437" i="22" s="1"/>
  <c r="C888" i="22"/>
  <c r="I852" i="22"/>
  <c r="G1046" i="22"/>
  <c r="J1046" i="22" s="1"/>
  <c r="J1002" i="22"/>
  <c r="G1004" i="22"/>
  <c r="J1004" i="22" s="1"/>
  <c r="G946" i="22"/>
  <c r="J946" i="22" s="1"/>
  <c r="J794" i="22"/>
  <c r="D790" i="22"/>
  <c r="J603" i="22"/>
  <c r="D530" i="22"/>
  <c r="D534" i="22" s="1"/>
  <c r="J455" i="22"/>
  <c r="G456" i="22"/>
  <c r="I416" i="22"/>
  <c r="I425" i="22" s="1"/>
  <c r="G324" i="22"/>
  <c r="G309" i="22"/>
  <c r="J309" i="22" s="1"/>
  <c r="J258" i="22"/>
  <c r="J152" i="22"/>
  <c r="E123" i="22"/>
  <c r="J407" i="22"/>
  <c r="G81" i="22"/>
  <c r="J81" i="22" s="1"/>
  <c r="G1053" i="22"/>
  <c r="D1046" i="22"/>
  <c r="D958" i="22"/>
  <c r="G937" i="22"/>
  <c r="J937" i="22" s="1"/>
  <c r="E648" i="22"/>
  <c r="E667" i="22" s="1"/>
  <c r="E1068" i="22" s="1"/>
  <c r="J635" i="22"/>
  <c r="E416" i="22"/>
  <c r="E425" i="22" s="1"/>
  <c r="E666" i="22" s="1"/>
  <c r="G403" i="22"/>
  <c r="J403" i="22" s="1"/>
  <c r="J130" i="22"/>
  <c r="D735" i="22"/>
  <c r="G727" i="22"/>
  <c r="J727" i="22" s="1"/>
  <c r="C608" i="22"/>
  <c r="C648" i="22" s="1"/>
  <c r="C416" i="22"/>
  <c r="C425" i="22" s="1"/>
  <c r="G425" i="22" s="1"/>
  <c r="J425" i="22" s="1"/>
  <c r="I330" i="22"/>
  <c r="I367" i="22" s="1"/>
  <c r="I667" i="22" s="1"/>
  <c r="C280" i="22"/>
  <c r="G208" i="22"/>
  <c r="J107" i="22"/>
  <c r="J110" i="22" s="1"/>
  <c r="G110" i="22"/>
  <c r="G123" i="22" s="1"/>
  <c r="G718" i="22"/>
  <c r="J718" i="22" s="1"/>
  <c r="D416" i="22"/>
  <c r="D1033" i="22"/>
  <c r="G790" i="22"/>
  <c r="J790" i="22" s="1"/>
  <c r="I566" i="22"/>
  <c r="I570" i="22" s="1"/>
  <c r="E567" i="22"/>
  <c r="E570" i="22" s="1"/>
  <c r="G522" i="22"/>
  <c r="J522" i="22" s="1"/>
  <c r="G444" i="22"/>
  <c r="G502" i="22"/>
  <c r="J502" i="22" s="1"/>
  <c r="D608" i="22"/>
  <c r="D648" i="22" s="1"/>
  <c r="D667" i="22" s="1"/>
  <c r="C1033" i="22"/>
  <c r="G735" i="22"/>
  <c r="J735" i="22" s="1"/>
  <c r="E530" i="22"/>
  <c r="E533" i="22" s="1"/>
  <c r="D457" i="22"/>
  <c r="G353" i="22"/>
  <c r="J353" i="22" s="1"/>
  <c r="G345" i="22"/>
  <c r="J345" i="22" s="1"/>
  <c r="I281" i="22"/>
  <c r="D279" i="22"/>
  <c r="D281" i="22" s="1"/>
  <c r="D817" i="22"/>
  <c r="G591" i="22"/>
  <c r="J591" i="22" s="1"/>
  <c r="D666" i="22"/>
  <c r="D1067" i="22" s="1"/>
  <c r="D486" i="22"/>
  <c r="J98" i="22"/>
  <c r="G642" i="22"/>
  <c r="J642" i="22" s="1"/>
  <c r="E330" i="22"/>
  <c r="E367" i="22" s="1"/>
  <c r="G367" i="22" s="1"/>
  <c r="I132" i="22"/>
  <c r="G499" i="22"/>
  <c r="G250" i="22"/>
  <c r="J250" i="22" s="1"/>
  <c r="G970" i="22"/>
  <c r="E958" i="22"/>
  <c r="G751" i="22"/>
  <c r="J751" i="22" s="1"/>
  <c r="E998" i="22"/>
  <c r="G902" i="22"/>
  <c r="J902" i="22" s="1"/>
  <c r="I871" i="22"/>
  <c r="I888" i="22" s="1"/>
  <c r="G600" i="22"/>
  <c r="J600" i="22" s="1"/>
  <c r="E566" i="22"/>
  <c r="E569" i="22" s="1"/>
  <c r="E531" i="22"/>
  <c r="E534" i="22" s="1"/>
  <c r="C279" i="22"/>
  <c r="G35" i="22"/>
  <c r="G648" i="22" l="1"/>
  <c r="J648" i="22" s="1"/>
  <c r="C667" i="22"/>
  <c r="G667" i="22" s="1"/>
  <c r="J667" i="22" s="1"/>
  <c r="J367" i="22"/>
  <c r="I1058" i="22"/>
  <c r="I1067" i="22" s="1"/>
  <c r="J123" i="22"/>
  <c r="G132" i="22"/>
  <c r="J132" i="22" s="1"/>
  <c r="E1057" i="22"/>
  <c r="E1067" i="22" s="1"/>
  <c r="G958" i="22"/>
  <c r="J958" i="22" s="1"/>
  <c r="G566" i="22"/>
  <c r="J564" i="22"/>
  <c r="D1055" i="22"/>
  <c r="J499" i="22"/>
  <c r="G500" i="22"/>
  <c r="J500" i="22" s="1"/>
  <c r="J849" i="22"/>
  <c r="J925" i="22"/>
  <c r="G530" i="22"/>
  <c r="J530" i="22" s="1"/>
  <c r="G446" i="22"/>
  <c r="J446" i="22" s="1"/>
  <c r="J444" i="22"/>
  <c r="J618" i="22"/>
  <c r="G619" i="22"/>
  <c r="J619" i="22" s="1"/>
  <c r="J799" i="22"/>
  <c r="D802" i="22"/>
  <c r="G915" i="22"/>
  <c r="J915" i="22" s="1"/>
  <c r="J896" i="22"/>
  <c r="G761" i="22"/>
  <c r="J761" i="22" s="1"/>
  <c r="G330" i="22"/>
  <c r="J330" i="22" s="1"/>
  <c r="J324" i="22"/>
  <c r="J773" i="22"/>
  <c r="G774" i="22"/>
  <c r="J774" i="22" s="1"/>
  <c r="J871" i="22"/>
  <c r="J806" i="22"/>
  <c r="G810" i="22"/>
  <c r="J1053" i="22"/>
  <c r="G416" i="22"/>
  <c r="J416" i="22" s="1"/>
  <c r="G534" i="22"/>
  <c r="J534" i="22" s="1"/>
  <c r="G608" i="22"/>
  <c r="J608" i="22" s="1"/>
  <c r="G971" i="22"/>
  <c r="J970" i="22"/>
  <c r="G281" i="22"/>
  <c r="J281" i="22" s="1"/>
  <c r="C1067" i="22"/>
  <c r="J625" i="22"/>
  <c r="G644" i="22"/>
  <c r="J644" i="22" s="1"/>
  <c r="J886" i="22"/>
  <c r="G888" i="22"/>
  <c r="J888" i="22" s="1"/>
  <c r="J35" i="22"/>
  <c r="G36" i="22"/>
  <c r="J36" i="22" s="1"/>
  <c r="C281" i="22"/>
  <c r="G483" i="22"/>
  <c r="J483" i="22" s="1"/>
  <c r="J482" i="22"/>
  <c r="J1016" i="22"/>
  <c r="G1017" i="22"/>
  <c r="J1017" i="22" s="1"/>
  <c r="J830" i="22"/>
  <c r="G831" i="22"/>
  <c r="J831" i="22" s="1"/>
  <c r="J456" i="22"/>
  <c r="G457" i="22"/>
  <c r="J457" i="22" s="1"/>
  <c r="G269" i="22"/>
  <c r="J268" i="22"/>
  <c r="J971" i="22" l="1"/>
  <c r="G998" i="22"/>
  <c r="J998" i="22" s="1"/>
  <c r="G279" i="22"/>
  <c r="J279" i="22" s="1"/>
  <c r="J269" i="22"/>
  <c r="J566" i="22"/>
  <c r="G570" i="22"/>
  <c r="J570" i="22" s="1"/>
  <c r="D1058" i="22"/>
  <c r="D1068" i="22" s="1"/>
  <c r="G802" i="22"/>
  <c r="J802" i="22" s="1"/>
  <c r="G1055" i="22"/>
  <c r="J810" i="22"/>
  <c r="G817" i="22"/>
  <c r="C1068" i="22"/>
  <c r="J1067" i="22" s="1"/>
  <c r="J817" i="22" l="1"/>
  <c r="G852" i="22"/>
  <c r="J852" i="22" s="1"/>
  <c r="G1058" i="22"/>
  <c r="J1058" i="22" s="1"/>
  <c r="J1055" i="22"/>
  <c r="N226" i="40" l="1"/>
  <c r="M225" i="40"/>
  <c r="M226" i="40" s="1"/>
  <c r="N213" i="40"/>
  <c r="N215" i="40" s="1"/>
  <c r="N218" i="40" s="1"/>
  <c r="N219" i="40" s="1"/>
  <c r="M213" i="40"/>
  <c r="M215" i="40" s="1"/>
  <c r="N208" i="40"/>
  <c r="M206" i="40"/>
  <c r="M208" i="40" s="1"/>
  <c r="N204" i="40"/>
  <c r="M202" i="40"/>
  <c r="M204" i="40" s="1"/>
  <c r="N200" i="40"/>
  <c r="M198" i="40"/>
  <c r="M200" i="40" s="1"/>
  <c r="N194" i="40"/>
  <c r="N195" i="40" s="1"/>
  <c r="M194" i="40"/>
  <c r="M195" i="40" s="1"/>
  <c r="N192" i="40"/>
  <c r="N191" i="40"/>
  <c r="M191" i="40"/>
  <c r="N188" i="40"/>
  <c r="M188" i="40"/>
  <c r="K181" i="40"/>
  <c r="I181" i="40"/>
  <c r="K174" i="40"/>
  <c r="K176" i="40" s="1"/>
  <c r="I173" i="40"/>
  <c r="I176" i="40" s="1"/>
  <c r="K169" i="40"/>
  <c r="G168" i="40"/>
  <c r="G167" i="40"/>
  <c r="K166" i="40"/>
  <c r="K167" i="40" s="1"/>
  <c r="G166" i="40"/>
  <c r="M166" i="40" s="1"/>
  <c r="N166" i="40" s="1"/>
  <c r="G163" i="40"/>
  <c r="G162" i="40"/>
  <c r="K161" i="40"/>
  <c r="M161" i="40" s="1"/>
  <c r="N161" i="40" s="1"/>
  <c r="O161" i="40" s="1"/>
  <c r="I161" i="40"/>
  <c r="I162" i="40" s="1"/>
  <c r="I163" i="40" s="1"/>
  <c r="I168" i="40" s="1"/>
  <c r="G161" i="40"/>
  <c r="K160" i="40"/>
  <c r="I160" i="40"/>
  <c r="M160" i="40" s="1"/>
  <c r="N160" i="40" s="1"/>
  <c r="O160" i="40" s="1"/>
  <c r="G160" i="40"/>
  <c r="G151" i="40"/>
  <c r="K150" i="40"/>
  <c r="I150" i="40"/>
  <c r="G150" i="40"/>
  <c r="K149" i="40"/>
  <c r="I149" i="40"/>
  <c r="G149" i="40"/>
  <c r="G148" i="40"/>
  <c r="M148" i="40" s="1"/>
  <c r="K144" i="40"/>
  <c r="K151" i="40" s="1"/>
  <c r="I144" i="40"/>
  <c r="I151" i="40" s="1"/>
  <c r="G144" i="40"/>
  <c r="K143" i="40"/>
  <c r="I143" i="40"/>
  <c r="G143" i="40"/>
  <c r="G141" i="40"/>
  <c r="O141" i="40" s="1"/>
  <c r="K139" i="40"/>
  <c r="I139" i="40"/>
  <c r="G139" i="40"/>
  <c r="M139" i="40" s="1"/>
  <c r="N139" i="40" s="1"/>
  <c r="O139" i="40" s="1"/>
  <c r="G135" i="40"/>
  <c r="S134" i="40"/>
  <c r="I134" i="40"/>
  <c r="I135" i="40" s="1"/>
  <c r="G134" i="40"/>
  <c r="K133" i="40"/>
  <c r="M133" i="40" s="1"/>
  <c r="N133" i="40" s="1"/>
  <c r="O133" i="40" s="1"/>
  <c r="I133" i="40"/>
  <c r="G133" i="40"/>
  <c r="S132" i="40"/>
  <c r="K132" i="40"/>
  <c r="I132" i="40"/>
  <c r="G132" i="40"/>
  <c r="M132" i="40" s="1"/>
  <c r="N132" i="40" s="1"/>
  <c r="O132" i="40" s="1"/>
  <c r="I131" i="40"/>
  <c r="G131" i="40"/>
  <c r="M131" i="40" s="1"/>
  <c r="N131" i="40" s="1"/>
  <c r="O131" i="40" s="1"/>
  <c r="K130" i="40"/>
  <c r="I130" i="40"/>
  <c r="M130" i="40" s="1"/>
  <c r="N130" i="40" s="1"/>
  <c r="O130" i="40" s="1"/>
  <c r="G130" i="40"/>
  <c r="K129" i="40"/>
  <c r="I129" i="40"/>
  <c r="G129" i="40"/>
  <c r="M129" i="40" s="1"/>
  <c r="N129" i="40" s="1"/>
  <c r="O129" i="40" s="1"/>
  <c r="K128" i="40"/>
  <c r="K134" i="40" s="1"/>
  <c r="K135" i="40" s="1"/>
  <c r="I128" i="40"/>
  <c r="G128" i="40"/>
  <c r="M128" i="40" s="1"/>
  <c r="N128" i="40" s="1"/>
  <c r="O128" i="40" s="1"/>
  <c r="G119" i="40"/>
  <c r="G118" i="40"/>
  <c r="K117" i="40"/>
  <c r="K118" i="40" s="1"/>
  <c r="G117" i="40"/>
  <c r="K116" i="40"/>
  <c r="I116" i="40"/>
  <c r="I117" i="40" s="1"/>
  <c r="I118" i="40" s="1"/>
  <c r="G116" i="40"/>
  <c r="G112" i="40"/>
  <c r="G111" i="40"/>
  <c r="K110" i="40"/>
  <c r="K111" i="40" s="1"/>
  <c r="K112" i="40" s="1"/>
  <c r="I110" i="40"/>
  <c r="G110" i="40"/>
  <c r="M110" i="40" s="1"/>
  <c r="N110" i="40" s="1"/>
  <c r="O110" i="40" s="1"/>
  <c r="I109" i="40"/>
  <c r="I111" i="40" s="1"/>
  <c r="M111" i="40" s="1"/>
  <c r="N111" i="40" s="1"/>
  <c r="O111" i="40" s="1"/>
  <c r="G109" i="40"/>
  <c r="M109" i="40" s="1"/>
  <c r="N109" i="40" s="1"/>
  <c r="O109" i="40" s="1"/>
  <c r="O107" i="40"/>
  <c r="N107" i="40"/>
  <c r="K107" i="40"/>
  <c r="G107" i="40"/>
  <c r="K106" i="40"/>
  <c r="I106" i="40"/>
  <c r="G106" i="40"/>
  <c r="M106" i="40" s="1"/>
  <c r="N106" i="40" s="1"/>
  <c r="O106" i="40" s="1"/>
  <c r="G105" i="40"/>
  <c r="M105" i="40" s="1"/>
  <c r="N105" i="40" s="1"/>
  <c r="O105" i="40" s="1"/>
  <c r="K104" i="40"/>
  <c r="I104" i="40"/>
  <c r="G104" i="40"/>
  <c r="M104" i="40" s="1"/>
  <c r="N104" i="40" s="1"/>
  <c r="O104" i="40" s="1"/>
  <c r="G103" i="40"/>
  <c r="M103" i="40" s="1"/>
  <c r="N103" i="40" s="1"/>
  <c r="O103" i="40" s="1"/>
  <c r="K102" i="40"/>
  <c r="I102" i="40"/>
  <c r="G102" i="40"/>
  <c r="M102" i="40" s="1"/>
  <c r="N102" i="40" s="1"/>
  <c r="O102" i="40" s="1"/>
  <c r="K101" i="40"/>
  <c r="I101" i="40"/>
  <c r="G101" i="40"/>
  <c r="M101" i="40" s="1"/>
  <c r="N101" i="40" s="1"/>
  <c r="O101" i="40" s="1"/>
  <c r="K100" i="40"/>
  <c r="I100" i="40"/>
  <c r="G100" i="40"/>
  <c r="M100" i="40" s="1"/>
  <c r="N100" i="40" s="1"/>
  <c r="O100" i="40" s="1"/>
  <c r="G99" i="40"/>
  <c r="M99" i="40" s="1"/>
  <c r="N99" i="40" s="1"/>
  <c r="O99" i="40" s="1"/>
  <c r="G98" i="40"/>
  <c r="M98" i="40" s="1"/>
  <c r="N98" i="40" s="1"/>
  <c r="O98" i="40" s="1"/>
  <c r="K97" i="40"/>
  <c r="I97" i="40"/>
  <c r="G97" i="40"/>
  <c r="M97" i="40" s="1"/>
  <c r="N97" i="40" s="1"/>
  <c r="O97" i="40" s="1"/>
  <c r="K96" i="40"/>
  <c r="I96" i="40"/>
  <c r="I107" i="40" s="1"/>
  <c r="G96" i="40"/>
  <c r="M96" i="40" s="1"/>
  <c r="K91" i="40"/>
  <c r="I91" i="40"/>
  <c r="G91" i="40"/>
  <c r="M91" i="40" s="1"/>
  <c r="N91" i="40" s="1"/>
  <c r="O91" i="40" s="1"/>
  <c r="K90" i="40"/>
  <c r="I90" i="40"/>
  <c r="G90" i="40"/>
  <c r="M90" i="40" s="1"/>
  <c r="N90" i="40" s="1"/>
  <c r="O90" i="40" s="1"/>
  <c r="G89" i="40"/>
  <c r="M89" i="40" s="1"/>
  <c r="N89" i="40" s="1"/>
  <c r="O89" i="40" s="1"/>
  <c r="G88" i="40"/>
  <c r="M88" i="40" s="1"/>
  <c r="N88" i="40" s="1"/>
  <c r="O88" i="40" s="1"/>
  <c r="K87" i="40"/>
  <c r="G87" i="40"/>
  <c r="M87" i="40" s="1"/>
  <c r="N87" i="40" s="1"/>
  <c r="O87" i="40" s="1"/>
  <c r="I86" i="40"/>
  <c r="G86" i="40"/>
  <c r="M86" i="40" s="1"/>
  <c r="N86" i="40" s="1"/>
  <c r="O86" i="40" s="1"/>
  <c r="M85" i="40"/>
  <c r="N85" i="40" s="1"/>
  <c r="O85" i="40" s="1"/>
  <c r="K85" i="40"/>
  <c r="I85" i="40"/>
  <c r="G85" i="40"/>
  <c r="K84" i="40"/>
  <c r="I84" i="40"/>
  <c r="G84" i="40"/>
  <c r="M84" i="40" s="1"/>
  <c r="N84" i="40" s="1"/>
  <c r="O84" i="40" s="1"/>
  <c r="K83" i="40"/>
  <c r="I83" i="40"/>
  <c r="G83" i="40"/>
  <c r="M83" i="40" s="1"/>
  <c r="N83" i="40" s="1"/>
  <c r="O83" i="40" s="1"/>
  <c r="O82" i="40"/>
  <c r="K82" i="40"/>
  <c r="I82" i="40"/>
  <c r="G82" i="40"/>
  <c r="M82" i="40" s="1"/>
  <c r="N82" i="40" s="1"/>
  <c r="K81" i="40"/>
  <c r="I81" i="40"/>
  <c r="G81" i="40"/>
  <c r="M81" i="40" s="1"/>
  <c r="N81" i="40" s="1"/>
  <c r="O81" i="40" s="1"/>
  <c r="K80" i="40"/>
  <c r="I80" i="40"/>
  <c r="M80" i="40" s="1"/>
  <c r="N80" i="40" s="1"/>
  <c r="O80" i="40" s="1"/>
  <c r="G80" i="40"/>
  <c r="G79" i="40"/>
  <c r="M79" i="40" s="1"/>
  <c r="N79" i="40" s="1"/>
  <c r="O79" i="40" s="1"/>
  <c r="K78" i="40"/>
  <c r="I78" i="40"/>
  <c r="G78" i="40"/>
  <c r="M78" i="40" s="1"/>
  <c r="N78" i="40" s="1"/>
  <c r="O78" i="40" s="1"/>
  <c r="I75" i="40"/>
  <c r="G75" i="40"/>
  <c r="G74" i="40"/>
  <c r="K73" i="40"/>
  <c r="K74" i="40" s="1"/>
  <c r="K75" i="40" s="1"/>
  <c r="K119" i="40" s="1"/>
  <c r="I73" i="40"/>
  <c r="I74" i="40" s="1"/>
  <c r="G73" i="40"/>
  <c r="M73" i="40" s="1"/>
  <c r="N73" i="40" s="1"/>
  <c r="O73" i="40" s="1"/>
  <c r="K69" i="40"/>
  <c r="I69" i="40"/>
  <c r="G68" i="40"/>
  <c r="G69" i="40" s="1"/>
  <c r="I67" i="40"/>
  <c r="K66" i="40"/>
  <c r="M66" i="40" s="1"/>
  <c r="N66" i="40" s="1"/>
  <c r="I65" i="40"/>
  <c r="M65" i="40" s="1"/>
  <c r="N65" i="40" s="1"/>
  <c r="K60" i="40"/>
  <c r="K62" i="40" s="1"/>
  <c r="G60" i="40"/>
  <c r="M60" i="40" s="1"/>
  <c r="N60" i="40" s="1"/>
  <c r="O60" i="40" s="1"/>
  <c r="I58" i="40"/>
  <c r="I62" i="40" s="1"/>
  <c r="G58" i="40"/>
  <c r="M58" i="40" s="1"/>
  <c r="N58" i="40" s="1"/>
  <c r="O58" i="40" s="1"/>
  <c r="G52" i="40"/>
  <c r="I51" i="40"/>
  <c r="I52" i="40" s="1"/>
  <c r="G51" i="40"/>
  <c r="K50" i="40"/>
  <c r="I50" i="40"/>
  <c r="G50" i="40"/>
  <c r="G49" i="40"/>
  <c r="M49" i="40" s="1"/>
  <c r="N49" i="40" s="1"/>
  <c r="O49" i="40" s="1"/>
  <c r="I48" i="40"/>
  <c r="G48" i="40"/>
  <c r="M48" i="40" s="1"/>
  <c r="N48" i="40" s="1"/>
  <c r="O48" i="40" s="1"/>
  <c r="I41" i="40"/>
  <c r="G41" i="40"/>
  <c r="G40" i="40"/>
  <c r="K39" i="40"/>
  <c r="K40" i="40" s="1"/>
  <c r="I39" i="40"/>
  <c r="I40" i="40" s="1"/>
  <c r="G39" i="40"/>
  <c r="M38" i="40"/>
  <c r="I38" i="40"/>
  <c r="G35" i="40"/>
  <c r="K34" i="40"/>
  <c r="K35" i="40" s="1"/>
  <c r="I34" i="40"/>
  <c r="I35" i="40" s="1"/>
  <c r="G34" i="40"/>
  <c r="M33" i="40"/>
  <c r="K33" i="40"/>
  <c r="I33" i="40"/>
  <c r="G33" i="40"/>
  <c r="M32" i="40"/>
  <c r="N32" i="40" s="1"/>
  <c r="O32" i="40" s="1"/>
  <c r="M31" i="40"/>
  <c r="N31" i="40" s="1"/>
  <c r="O31" i="40" s="1"/>
  <c r="K25" i="40"/>
  <c r="I25" i="40"/>
  <c r="G25" i="40"/>
  <c r="M25" i="40" s="1"/>
  <c r="N25" i="40" s="1"/>
  <c r="O25" i="40" s="1"/>
  <c r="K24" i="40"/>
  <c r="I24" i="40"/>
  <c r="G24" i="40"/>
  <c r="M24" i="40" s="1"/>
  <c r="N24" i="40" s="1"/>
  <c r="O24" i="40" s="1"/>
  <c r="M23" i="40"/>
  <c r="N23" i="40" s="1"/>
  <c r="M22" i="40"/>
  <c r="N22" i="40" s="1"/>
  <c r="M21" i="40"/>
  <c r="N21" i="40" s="1"/>
  <c r="M20" i="40"/>
  <c r="N20" i="40" s="1"/>
  <c r="M19" i="40"/>
  <c r="N19" i="40" s="1"/>
  <c r="N18" i="40"/>
  <c r="M18" i="40"/>
  <c r="M17" i="40"/>
  <c r="N17" i="40" s="1"/>
  <c r="M16" i="40"/>
  <c r="N16" i="40" s="1"/>
  <c r="M15" i="40"/>
  <c r="N15" i="40" s="1"/>
  <c r="M14" i="40"/>
  <c r="N14" i="40" s="1"/>
  <c r="M13" i="40"/>
  <c r="N13" i="40" s="1"/>
  <c r="M12" i="40"/>
  <c r="N12" i="40" s="1"/>
  <c r="M11" i="40"/>
  <c r="N11" i="40" s="1"/>
  <c r="N10" i="40"/>
  <c r="M10" i="40"/>
  <c r="M9" i="40"/>
  <c r="N9" i="40" s="1"/>
  <c r="N8" i="40"/>
  <c r="O8" i="40" s="1"/>
  <c r="N38" i="40" l="1"/>
  <c r="O38" i="40" s="1"/>
  <c r="M39" i="40"/>
  <c r="O166" i="40"/>
  <c r="N167" i="40"/>
  <c r="O167" i="40" s="1"/>
  <c r="M107" i="40"/>
  <c r="N96" i="40"/>
  <c r="O96" i="40" s="1"/>
  <c r="M41" i="40"/>
  <c r="N41" i="40" s="1"/>
  <c r="O41" i="40" s="1"/>
  <c r="M167" i="40"/>
  <c r="I112" i="40"/>
  <c r="M112" i="40" s="1"/>
  <c r="N112" i="40" s="1"/>
  <c r="O112" i="40" s="1"/>
  <c r="M34" i="40"/>
  <c r="M35" i="40" s="1"/>
  <c r="N33" i="40"/>
  <c r="M218" i="40"/>
  <c r="M219" i="40" s="1"/>
  <c r="M216" i="40"/>
  <c r="N151" i="40"/>
  <c r="O151" i="40" s="1"/>
  <c r="M74" i="40"/>
  <c r="N74" i="40" s="1"/>
  <c r="O74" i="40" s="1"/>
  <c r="I68" i="40"/>
  <c r="M62" i="40"/>
  <c r="M75" i="40"/>
  <c r="N75" i="40" s="1"/>
  <c r="O75" i="40" s="1"/>
  <c r="I119" i="40"/>
  <c r="M119" i="40"/>
  <c r="N119" i="40" s="1"/>
  <c r="O119" i="40" s="1"/>
  <c r="M149" i="40"/>
  <c r="N148" i="40"/>
  <c r="O148" i="40" s="1"/>
  <c r="M134" i="40"/>
  <c r="M67" i="40"/>
  <c r="N67" i="40" s="1"/>
  <c r="M50" i="40"/>
  <c r="N50" i="40" s="1"/>
  <c r="O50" i="40" s="1"/>
  <c r="K51" i="40"/>
  <c r="K52" i="40" s="1"/>
  <c r="K41" i="40"/>
  <c r="M117" i="40"/>
  <c r="M151" i="40"/>
  <c r="K175" i="40"/>
  <c r="K179" i="40" s="1"/>
  <c r="K182" i="40" s="1"/>
  <c r="K162" i="40"/>
  <c r="K163" i="40" s="1"/>
  <c r="K168" i="40" s="1"/>
  <c r="M168" i="40" s="1"/>
  <c r="N168" i="40" s="1"/>
  <c r="O168" i="40" s="1"/>
  <c r="M116" i="40"/>
  <c r="N116" i="40" s="1"/>
  <c r="O116" i="40" s="1"/>
  <c r="I169" i="40"/>
  <c r="K67" i="40"/>
  <c r="K68" i="40" s="1"/>
  <c r="I175" i="40"/>
  <c r="I179" i="40" s="1"/>
  <c r="I182" i="40" s="1"/>
  <c r="M143" i="40"/>
  <c r="N143" i="40" s="1"/>
  <c r="O143" i="40" s="1"/>
  <c r="M144" i="40"/>
  <c r="N144" i="40" s="1"/>
  <c r="O144" i="40" s="1"/>
  <c r="M141" i="40"/>
  <c r="N34" i="40" l="1"/>
  <c r="O34" i="40" s="1"/>
  <c r="N35" i="40"/>
  <c r="O35" i="40" s="1"/>
  <c r="O33" i="40"/>
  <c r="M68" i="40"/>
  <c r="N62" i="40"/>
  <c r="M51" i="40"/>
  <c r="N149" i="40"/>
  <c r="O149" i="40" s="1"/>
  <c r="M150" i="40"/>
  <c r="N150" i="40" s="1"/>
  <c r="O150" i="40" s="1"/>
  <c r="M118" i="40"/>
  <c r="N118" i="40" s="1"/>
  <c r="O118" i="40" s="1"/>
  <c r="N117" i="40"/>
  <c r="O117" i="40" s="1"/>
  <c r="M162" i="40"/>
  <c r="N39" i="40"/>
  <c r="O39" i="40" s="1"/>
  <c r="M40" i="40"/>
  <c r="N40" i="40" s="1"/>
  <c r="O40" i="40" s="1"/>
  <c r="N134" i="40"/>
  <c r="O134" i="40" s="1"/>
  <c r="M135" i="40"/>
  <c r="N135" i="40" s="1"/>
  <c r="O135" i="40" s="1"/>
  <c r="M163" i="40" l="1"/>
  <c r="N162" i="40"/>
  <c r="M52" i="40"/>
  <c r="N52" i="40" s="1"/>
  <c r="O52" i="40" s="1"/>
  <c r="N51" i="40"/>
  <c r="O51" i="40" s="1"/>
  <c r="N68" i="40"/>
  <c r="M69" i="40"/>
  <c r="N69" i="40" s="1"/>
  <c r="O69" i="40" s="1"/>
  <c r="N163" i="40" l="1"/>
  <c r="O162" i="40"/>
  <c r="O163" i="40" s="1"/>
  <c r="H71" i="54" l="1"/>
  <c r="J71" i="54"/>
  <c r="K71" i="54"/>
  <c r="N221" i="61" l="1"/>
  <c r="M221" i="61"/>
  <c r="K221" i="61"/>
  <c r="J221" i="61"/>
  <c r="H221" i="61"/>
  <c r="G221" i="61"/>
  <c r="E221" i="61"/>
  <c r="D221" i="61"/>
  <c r="N220" i="61"/>
  <c r="H220" i="61"/>
  <c r="M218" i="61"/>
  <c r="K218" i="61"/>
  <c r="K222" i="61" s="1"/>
  <c r="K224" i="61" s="1"/>
  <c r="J218" i="61"/>
  <c r="J222" i="61" s="1"/>
  <c r="J224" i="61" s="1"/>
  <c r="G218" i="61"/>
  <c r="G222" i="61" s="1"/>
  <c r="G224" i="61" s="1"/>
  <c r="E218" i="61"/>
  <c r="E222" i="61" s="1"/>
  <c r="E224" i="61" s="1"/>
  <c r="D218" i="61"/>
  <c r="D222" i="61" s="1"/>
  <c r="D224" i="61" s="1"/>
  <c r="N217" i="61"/>
  <c r="N218" i="61" s="1"/>
  <c r="H217" i="61"/>
  <c r="H218" i="61" s="1"/>
  <c r="N215" i="61"/>
  <c r="M215" i="61"/>
  <c r="M222" i="61" s="1"/>
  <c r="M224" i="61" s="1"/>
  <c r="K215" i="61"/>
  <c r="J215" i="61"/>
  <c r="G215" i="61"/>
  <c r="E215" i="61"/>
  <c r="D215" i="61"/>
  <c r="N214" i="61"/>
  <c r="H214" i="61"/>
  <c r="H215" i="61" s="1"/>
  <c r="H222" i="61" s="1"/>
  <c r="H224" i="61" s="1"/>
  <c r="M205" i="61"/>
  <c r="K205" i="61"/>
  <c r="J205" i="61"/>
  <c r="N205" i="61" s="1"/>
  <c r="G205" i="61"/>
  <c r="H205" i="61" s="1"/>
  <c r="E205" i="61"/>
  <c r="D205" i="61"/>
  <c r="N204" i="61"/>
  <c r="H204" i="61"/>
  <c r="N202" i="61"/>
  <c r="H202" i="61"/>
  <c r="N200" i="61"/>
  <c r="H200" i="61"/>
  <c r="N198" i="61"/>
  <c r="H198" i="61"/>
  <c r="N196" i="61"/>
  <c r="H196" i="61"/>
  <c r="M190" i="61"/>
  <c r="K190" i="61"/>
  <c r="J190" i="61"/>
  <c r="N190" i="61" s="1"/>
  <c r="G190" i="61"/>
  <c r="E190" i="61"/>
  <c r="D190" i="61"/>
  <c r="H190" i="61" s="1"/>
  <c r="N188" i="61"/>
  <c r="H188" i="61"/>
  <c r="N186" i="61"/>
  <c r="H186" i="61"/>
  <c r="N182" i="61"/>
  <c r="M182" i="61"/>
  <c r="K182" i="61"/>
  <c r="J182" i="61"/>
  <c r="H182" i="61"/>
  <c r="G182" i="61"/>
  <c r="E182" i="61"/>
  <c r="D182" i="61"/>
  <c r="N180" i="61"/>
  <c r="H180" i="61"/>
  <c r="N178" i="61"/>
  <c r="H178" i="61"/>
  <c r="N176" i="61"/>
  <c r="H176" i="61"/>
  <c r="M171" i="61"/>
  <c r="K171" i="61"/>
  <c r="J171" i="61"/>
  <c r="G171" i="61"/>
  <c r="E171" i="61"/>
  <c r="D171" i="61"/>
  <c r="N169" i="61"/>
  <c r="N171" i="61" s="1"/>
  <c r="H169" i="61"/>
  <c r="H171" i="61" s="1"/>
  <c r="N167" i="61"/>
  <c r="H167" i="61"/>
  <c r="N165" i="61"/>
  <c r="H165" i="61"/>
  <c r="M162" i="61"/>
  <c r="K162" i="61"/>
  <c r="J162" i="61"/>
  <c r="N162" i="61" s="1"/>
  <c r="G162" i="61"/>
  <c r="E162" i="61"/>
  <c r="D162" i="61"/>
  <c r="H162" i="61" s="1"/>
  <c r="N160" i="61"/>
  <c r="H160" i="61"/>
  <c r="N159" i="61"/>
  <c r="N158" i="61"/>
  <c r="H158" i="61"/>
  <c r="N157" i="61"/>
  <c r="H157" i="61"/>
  <c r="M154" i="61"/>
  <c r="M207" i="61" s="1"/>
  <c r="K154" i="61"/>
  <c r="K207" i="61" s="1"/>
  <c r="J154" i="61"/>
  <c r="N154" i="61" s="1"/>
  <c r="G154" i="61"/>
  <c r="G207" i="61" s="1"/>
  <c r="E154" i="61"/>
  <c r="E207" i="61" s="1"/>
  <c r="D154" i="61"/>
  <c r="H154" i="61" s="1"/>
  <c r="N153" i="61"/>
  <c r="H153" i="61"/>
  <c r="N152" i="61"/>
  <c r="H152" i="61"/>
  <c r="N151" i="61"/>
  <c r="H151" i="61"/>
  <c r="N149" i="61"/>
  <c r="H149" i="61"/>
  <c r="N147" i="61"/>
  <c r="H147" i="61"/>
  <c r="N145" i="61"/>
  <c r="H145" i="61"/>
  <c r="N143" i="61"/>
  <c r="H143" i="61"/>
  <c r="N141" i="61"/>
  <c r="H141" i="61"/>
  <c r="N139" i="61"/>
  <c r="H139" i="61"/>
  <c r="K133" i="61"/>
  <c r="M131" i="61"/>
  <c r="K131" i="61"/>
  <c r="J131" i="61"/>
  <c r="G131" i="61"/>
  <c r="E131" i="61"/>
  <c r="D131" i="61"/>
  <c r="N129" i="61"/>
  <c r="H129" i="61"/>
  <c r="H131" i="61" s="1"/>
  <c r="N127" i="61"/>
  <c r="N131" i="61" s="1"/>
  <c r="H127" i="61"/>
  <c r="M122" i="61"/>
  <c r="K122" i="61"/>
  <c r="J122" i="61"/>
  <c r="N122" i="61" s="1"/>
  <c r="G122" i="61"/>
  <c r="E122" i="61"/>
  <c r="D122" i="61"/>
  <c r="H122" i="61" s="1"/>
  <c r="N120" i="61"/>
  <c r="H120" i="61"/>
  <c r="N118" i="61"/>
  <c r="H118" i="61"/>
  <c r="M115" i="61"/>
  <c r="M133" i="61" s="1"/>
  <c r="K115" i="61"/>
  <c r="N115" i="61" s="1"/>
  <c r="J115" i="61"/>
  <c r="G115" i="61"/>
  <c r="E115" i="61"/>
  <c r="D115" i="61"/>
  <c r="H115" i="61" s="1"/>
  <c r="N113" i="61"/>
  <c r="H113" i="61"/>
  <c r="M110" i="61"/>
  <c r="K110" i="61"/>
  <c r="J110" i="61"/>
  <c r="N110" i="61" s="1"/>
  <c r="G110" i="61"/>
  <c r="E110" i="61"/>
  <c r="D110" i="61"/>
  <c r="H110" i="61" s="1"/>
  <c r="N109" i="61"/>
  <c r="H109" i="61"/>
  <c r="M104" i="61"/>
  <c r="K104" i="61"/>
  <c r="J104" i="61"/>
  <c r="G104" i="61"/>
  <c r="E104" i="61"/>
  <c r="D104" i="61"/>
  <c r="N102" i="61"/>
  <c r="N104" i="61" s="1"/>
  <c r="H102" i="61"/>
  <c r="H104" i="61" s="1"/>
  <c r="N100" i="61"/>
  <c r="M100" i="61"/>
  <c r="K100" i="61"/>
  <c r="J100" i="61"/>
  <c r="H100" i="61"/>
  <c r="G100" i="61"/>
  <c r="E100" i="61"/>
  <c r="D100" i="61"/>
  <c r="N99" i="61"/>
  <c r="H99" i="61"/>
  <c r="N97" i="61"/>
  <c r="H97" i="61"/>
  <c r="M93" i="61"/>
  <c r="K93" i="61"/>
  <c r="J93" i="61"/>
  <c r="N93" i="61" s="1"/>
  <c r="G93" i="61"/>
  <c r="E93" i="61"/>
  <c r="D93" i="61"/>
  <c r="H93" i="61" s="1"/>
  <c r="N92" i="61"/>
  <c r="H92" i="61"/>
  <c r="N90" i="61"/>
  <c r="H90" i="61"/>
  <c r="M87" i="61"/>
  <c r="K87" i="61"/>
  <c r="J87" i="61"/>
  <c r="J133" i="61" s="1"/>
  <c r="N133" i="61" s="1"/>
  <c r="G87" i="61"/>
  <c r="G133" i="61" s="1"/>
  <c r="E87" i="61"/>
  <c r="E133" i="61" s="1"/>
  <c r="D87" i="61"/>
  <c r="D133" i="61" s="1"/>
  <c r="H133" i="61" s="1"/>
  <c r="N86" i="61"/>
  <c r="H86" i="61"/>
  <c r="N84" i="61"/>
  <c r="H84" i="61"/>
  <c r="H87" i="61" s="1"/>
  <c r="N82" i="61"/>
  <c r="N87" i="61" s="1"/>
  <c r="H82" i="61"/>
  <c r="N80" i="61"/>
  <c r="H80" i="61"/>
  <c r="K75" i="61"/>
  <c r="K208" i="61" s="1"/>
  <c r="E75" i="61"/>
  <c r="E208" i="61" s="1"/>
  <c r="M74" i="61"/>
  <c r="K74" i="61"/>
  <c r="N74" i="61" s="1"/>
  <c r="J74" i="61"/>
  <c r="G74" i="61"/>
  <c r="E74" i="61"/>
  <c r="D74" i="61"/>
  <c r="H74" i="61" s="1"/>
  <c r="K73" i="61"/>
  <c r="E73" i="61"/>
  <c r="N72" i="61"/>
  <c r="H72" i="61"/>
  <c r="N70" i="61"/>
  <c r="H70" i="61"/>
  <c r="N68" i="61"/>
  <c r="H68" i="61"/>
  <c r="N66" i="61"/>
  <c r="H66" i="61"/>
  <c r="N64" i="61"/>
  <c r="H64" i="61"/>
  <c r="N62" i="61"/>
  <c r="H62" i="61"/>
  <c r="N60" i="61"/>
  <c r="H60" i="61"/>
  <c r="N58" i="61"/>
  <c r="H58" i="61"/>
  <c r="N56" i="61"/>
  <c r="H56" i="61"/>
  <c r="N54" i="61"/>
  <c r="H54" i="61"/>
  <c r="N52" i="61"/>
  <c r="H52" i="61"/>
  <c r="M48" i="61"/>
  <c r="K48" i="61"/>
  <c r="M46" i="61"/>
  <c r="K46" i="61"/>
  <c r="J46" i="61"/>
  <c r="N46" i="61" s="1"/>
  <c r="N48" i="61" s="1"/>
  <c r="G46" i="61"/>
  <c r="E46" i="61"/>
  <c r="D46" i="61"/>
  <c r="H46" i="61" s="1"/>
  <c r="N44" i="61"/>
  <c r="H44" i="61"/>
  <c r="N38" i="61"/>
  <c r="M38" i="61"/>
  <c r="K38" i="61"/>
  <c r="J38" i="61"/>
  <c r="G38" i="61"/>
  <c r="E38" i="61"/>
  <c r="D38" i="61"/>
  <c r="N37" i="61"/>
  <c r="H37" i="61"/>
  <c r="N35" i="61"/>
  <c r="H35" i="61"/>
  <c r="N33" i="61"/>
  <c r="H33" i="61"/>
  <c r="N31" i="61"/>
  <c r="H31" i="61"/>
  <c r="H38" i="61" s="1"/>
  <c r="N29" i="61"/>
  <c r="M29" i="61"/>
  <c r="K29" i="61"/>
  <c r="J29" i="61"/>
  <c r="J48" i="61" s="1"/>
  <c r="G29" i="61"/>
  <c r="G48" i="61" s="1"/>
  <c r="E29" i="61"/>
  <c r="E48" i="61" s="1"/>
  <c r="E76" i="61" s="1"/>
  <c r="D29" i="61"/>
  <c r="D48" i="61" s="1"/>
  <c r="D76" i="61" s="1"/>
  <c r="N27" i="61"/>
  <c r="H27" i="61"/>
  <c r="N25" i="61"/>
  <c r="H25" i="61"/>
  <c r="H29" i="61" s="1"/>
  <c r="M21" i="61"/>
  <c r="M76" i="61" s="1"/>
  <c r="K21" i="61"/>
  <c r="K76" i="61" s="1"/>
  <c r="J21" i="61"/>
  <c r="J76" i="61" s="1"/>
  <c r="H21" i="61"/>
  <c r="G21" i="61"/>
  <c r="G76" i="61" s="1"/>
  <c r="E21" i="61"/>
  <c r="D21" i="61"/>
  <c r="K20" i="61"/>
  <c r="E20" i="61"/>
  <c r="N19" i="61"/>
  <c r="H19" i="61"/>
  <c r="N18" i="61"/>
  <c r="H18" i="61"/>
  <c r="N16" i="61"/>
  <c r="H16" i="61"/>
  <c r="N15" i="61"/>
  <c r="H15" i="61"/>
  <c r="N14" i="61"/>
  <c r="N21" i="61" s="1"/>
  <c r="H14" i="61"/>
  <c r="E110" i="49"/>
  <c r="D110" i="49"/>
  <c r="C110" i="49"/>
  <c r="G209" i="61" l="1"/>
  <c r="G226" i="61" s="1"/>
  <c r="H48" i="61"/>
  <c r="N76" i="61"/>
  <c r="K209" i="61"/>
  <c r="K226" i="61" s="1"/>
  <c r="M209" i="61"/>
  <c r="M226" i="61" s="1"/>
  <c r="E225" i="61"/>
  <c r="K225" i="61"/>
  <c r="H76" i="61"/>
  <c r="D209" i="61"/>
  <c r="D226" i="61" s="1"/>
  <c r="E209" i="61"/>
  <c r="E226" i="61" s="1"/>
  <c r="N222" i="61"/>
  <c r="N224" i="61" s="1"/>
  <c r="J207" i="61"/>
  <c r="N207" i="61" s="1"/>
  <c r="D207" i="61"/>
  <c r="H207" i="61" s="1"/>
  <c r="H209" i="61" l="1"/>
  <c r="H226" i="61" s="1"/>
  <c r="J209" i="61"/>
  <c r="K373" i="33"/>
  <c r="G373" i="33"/>
  <c r="R353" i="33"/>
  <c r="S353" i="33" s="1"/>
  <c r="L353" i="33"/>
  <c r="L354" i="33" s="1"/>
  <c r="M352" i="33"/>
  <c r="O352" i="33" s="1"/>
  <c r="L352" i="33"/>
  <c r="K352" i="33"/>
  <c r="J352" i="33"/>
  <c r="I352" i="33"/>
  <c r="G352" i="33"/>
  <c r="E352" i="33"/>
  <c r="M351" i="33"/>
  <c r="O351" i="33" s="1"/>
  <c r="K351" i="33"/>
  <c r="J351" i="33"/>
  <c r="I351" i="33"/>
  <c r="E351" i="33"/>
  <c r="L349" i="33"/>
  <c r="K349" i="33"/>
  <c r="I349" i="33"/>
  <c r="G349" i="33"/>
  <c r="D349" i="33"/>
  <c r="I348" i="33"/>
  <c r="M348" i="33" s="1"/>
  <c r="E348" i="33"/>
  <c r="E349" i="33" s="1"/>
  <c r="Q346" i="33"/>
  <c r="L346" i="33"/>
  <c r="G346" i="33"/>
  <c r="D346" i="33"/>
  <c r="I345" i="33"/>
  <c r="M345" i="33" s="1"/>
  <c r="O345" i="33" s="1"/>
  <c r="E345" i="33"/>
  <c r="I344" i="33"/>
  <c r="M344" i="33" s="1"/>
  <c r="O344" i="33" s="1"/>
  <c r="E344" i="33"/>
  <c r="K343" i="33"/>
  <c r="K346" i="33" s="1"/>
  <c r="J343" i="33"/>
  <c r="I343" i="33"/>
  <c r="M343" i="33" s="1"/>
  <c r="L341" i="33"/>
  <c r="K341" i="33"/>
  <c r="G341" i="33"/>
  <c r="D341" i="33"/>
  <c r="I340" i="33"/>
  <c r="M340" i="33" s="1"/>
  <c r="O340" i="33" s="1"/>
  <c r="E340" i="33"/>
  <c r="G339" i="33"/>
  <c r="I339" i="33" s="1"/>
  <c r="M339" i="33" s="1"/>
  <c r="O339" i="33" s="1"/>
  <c r="E339" i="33"/>
  <c r="I338" i="33"/>
  <c r="E338" i="33"/>
  <c r="L332" i="33"/>
  <c r="D331" i="33"/>
  <c r="M330" i="33"/>
  <c r="L330" i="33"/>
  <c r="L331" i="33" s="1"/>
  <c r="K330" i="33"/>
  <c r="G330" i="33"/>
  <c r="D330" i="33"/>
  <c r="I329" i="33"/>
  <c r="M329" i="33" s="1"/>
  <c r="O329" i="33" s="1"/>
  <c r="E329" i="33"/>
  <c r="I328" i="33"/>
  <c r="M328" i="33" s="1"/>
  <c r="E328" i="33"/>
  <c r="L325" i="33"/>
  <c r="K325" i="33"/>
  <c r="I325" i="33"/>
  <c r="G325" i="33"/>
  <c r="G331" i="33" s="1"/>
  <c r="D325" i="33"/>
  <c r="I324" i="33"/>
  <c r="M324" i="33" s="1"/>
  <c r="O324" i="33" s="1"/>
  <c r="E324" i="33"/>
  <c r="M323" i="33"/>
  <c r="I323" i="33"/>
  <c r="E323" i="33"/>
  <c r="L320" i="33"/>
  <c r="L319" i="33"/>
  <c r="K319" i="33"/>
  <c r="G319" i="33"/>
  <c r="D319" i="33"/>
  <c r="I318" i="33"/>
  <c r="I319" i="33" s="1"/>
  <c r="I320" i="33" s="1"/>
  <c r="E318" i="33"/>
  <c r="E319" i="33" s="1"/>
  <c r="M317" i="33"/>
  <c r="I317" i="33"/>
  <c r="E317" i="33"/>
  <c r="L315" i="33"/>
  <c r="K315" i="33"/>
  <c r="G315" i="33"/>
  <c r="D315" i="33"/>
  <c r="I314" i="33"/>
  <c r="I315" i="33" s="1"/>
  <c r="E314" i="33"/>
  <c r="L309" i="33"/>
  <c r="K309" i="33"/>
  <c r="I309" i="33"/>
  <c r="G309" i="33"/>
  <c r="D309" i="33"/>
  <c r="M308" i="33"/>
  <c r="O308" i="33" s="1"/>
  <c r="I308" i="33"/>
  <c r="I307" i="33"/>
  <c r="M307" i="33" s="1"/>
  <c r="O307" i="33" s="1"/>
  <c r="E307" i="33"/>
  <c r="R307" i="33" s="1"/>
  <c r="M306" i="33"/>
  <c r="O306" i="33" s="1"/>
  <c r="I306" i="33"/>
  <c r="E306" i="33"/>
  <c r="I305" i="33"/>
  <c r="M305" i="33" s="1"/>
  <c r="E305" i="33"/>
  <c r="P303" i="33"/>
  <c r="L303" i="33"/>
  <c r="K303" i="33"/>
  <c r="G303" i="33"/>
  <c r="E303" i="33"/>
  <c r="D303" i="33"/>
  <c r="D310" i="33" s="1"/>
  <c r="I302" i="33"/>
  <c r="M302" i="33" s="1"/>
  <c r="O302" i="33" s="1"/>
  <c r="E302" i="33"/>
  <c r="M301" i="33"/>
  <c r="I301" i="33"/>
  <c r="E301" i="33"/>
  <c r="L299" i="33"/>
  <c r="K299" i="33"/>
  <c r="G299" i="33"/>
  <c r="D299" i="33"/>
  <c r="I298" i="33"/>
  <c r="I299" i="33" s="1"/>
  <c r="E298" i="33"/>
  <c r="E299" i="33" s="1"/>
  <c r="L296" i="33"/>
  <c r="K296" i="33"/>
  <c r="G296" i="33"/>
  <c r="D296" i="33"/>
  <c r="I295" i="33"/>
  <c r="M295" i="33" s="1"/>
  <c r="O295" i="33" s="1"/>
  <c r="E295" i="33"/>
  <c r="M294" i="33"/>
  <c r="I294" i="33"/>
  <c r="E294" i="33"/>
  <c r="O292" i="33"/>
  <c r="M292" i="33"/>
  <c r="L292" i="33"/>
  <c r="K292" i="33"/>
  <c r="G292" i="33"/>
  <c r="D292" i="33"/>
  <c r="I291" i="33"/>
  <c r="M291" i="33" s="1"/>
  <c r="O291" i="33" s="1"/>
  <c r="E291" i="33"/>
  <c r="E292" i="33" s="1"/>
  <c r="G286" i="33"/>
  <c r="R285" i="33"/>
  <c r="S285" i="33" s="1"/>
  <c r="P284" i="33"/>
  <c r="J284" i="33"/>
  <c r="F284" i="33"/>
  <c r="L283" i="33"/>
  <c r="K283" i="33"/>
  <c r="K284" i="33" s="1"/>
  <c r="G283" i="33"/>
  <c r="D283" i="33"/>
  <c r="D284" i="33" s="1"/>
  <c r="I282" i="33"/>
  <c r="M282" i="33" s="1"/>
  <c r="O282" i="33" s="1"/>
  <c r="E282" i="33"/>
  <c r="Q281" i="33"/>
  <c r="I281" i="33"/>
  <c r="M281" i="33" s="1"/>
  <c r="O281" i="33" s="1"/>
  <c r="E281" i="33"/>
  <c r="I280" i="33"/>
  <c r="M280" i="33" s="1"/>
  <c r="O280" i="33" s="1"/>
  <c r="E280" i="33"/>
  <c r="M279" i="33"/>
  <c r="O279" i="33" s="1"/>
  <c r="I279" i="33"/>
  <c r="E279" i="33"/>
  <c r="O278" i="33"/>
  <c r="M278" i="33"/>
  <c r="I278" i="33"/>
  <c r="E278" i="33"/>
  <c r="I277" i="33"/>
  <c r="M277" i="33" s="1"/>
  <c r="O277" i="33" s="1"/>
  <c r="E277" i="33"/>
  <c r="I276" i="33"/>
  <c r="M276" i="33" s="1"/>
  <c r="O276" i="33" s="1"/>
  <c r="E276" i="33"/>
  <c r="I275" i="33"/>
  <c r="M275" i="33" s="1"/>
  <c r="O275" i="33" s="1"/>
  <c r="E275" i="33"/>
  <c r="M274" i="33"/>
  <c r="O274" i="33" s="1"/>
  <c r="I274" i="33"/>
  <c r="E274" i="33"/>
  <c r="I273" i="33"/>
  <c r="M273" i="33" s="1"/>
  <c r="O273" i="33" s="1"/>
  <c r="E273" i="33"/>
  <c r="M272" i="33"/>
  <c r="O272" i="33" s="1"/>
  <c r="I272" i="33"/>
  <c r="E272" i="33"/>
  <c r="I271" i="33"/>
  <c r="M271" i="33" s="1"/>
  <c r="O271" i="33" s="1"/>
  <c r="E271" i="33"/>
  <c r="M270" i="33"/>
  <c r="O270" i="33" s="1"/>
  <c r="I270" i="33"/>
  <c r="E270" i="33"/>
  <c r="I269" i="33"/>
  <c r="M269" i="33" s="1"/>
  <c r="O269" i="33" s="1"/>
  <c r="E269" i="33"/>
  <c r="I268" i="33"/>
  <c r="I283" i="33" s="1"/>
  <c r="E268" i="33"/>
  <c r="I267" i="33"/>
  <c r="M267" i="33" s="1"/>
  <c r="E267" i="33"/>
  <c r="L265" i="33"/>
  <c r="K265" i="33"/>
  <c r="G265" i="33"/>
  <c r="D265" i="33"/>
  <c r="I264" i="33"/>
  <c r="M264" i="33" s="1"/>
  <c r="O264" i="33" s="1"/>
  <c r="E264" i="33"/>
  <c r="I263" i="33"/>
  <c r="M263" i="33" s="1"/>
  <c r="O263" i="33" s="1"/>
  <c r="M262" i="33"/>
  <c r="O262" i="33" s="1"/>
  <c r="I262" i="33"/>
  <c r="I261" i="33"/>
  <c r="M261" i="33" s="1"/>
  <c r="O261" i="33" s="1"/>
  <c r="E261" i="33"/>
  <c r="I260" i="33"/>
  <c r="M260" i="33" s="1"/>
  <c r="O260" i="33" s="1"/>
  <c r="E260" i="33"/>
  <c r="M259" i="33"/>
  <c r="O259" i="33" s="1"/>
  <c r="I259" i="33"/>
  <c r="E259" i="33"/>
  <c r="I258" i="33"/>
  <c r="M258" i="33" s="1"/>
  <c r="O258" i="33" s="1"/>
  <c r="E258" i="33"/>
  <c r="I257" i="33"/>
  <c r="M257" i="33" s="1"/>
  <c r="O257" i="33" s="1"/>
  <c r="E257" i="33"/>
  <c r="M256" i="33"/>
  <c r="O256" i="33" s="1"/>
  <c r="I256" i="33"/>
  <c r="E256" i="33"/>
  <c r="M255" i="33"/>
  <c r="O255" i="33" s="1"/>
  <c r="I255" i="33"/>
  <c r="E255" i="33"/>
  <c r="I254" i="33"/>
  <c r="M254" i="33" s="1"/>
  <c r="O254" i="33" s="1"/>
  <c r="E254" i="33"/>
  <c r="I253" i="33"/>
  <c r="M253" i="33" s="1"/>
  <c r="O253" i="33" s="1"/>
  <c r="E253" i="33"/>
  <c r="I252" i="33"/>
  <c r="M252" i="33" s="1"/>
  <c r="O252" i="33" s="1"/>
  <c r="E252" i="33"/>
  <c r="I251" i="33"/>
  <c r="M251" i="33" s="1"/>
  <c r="O251" i="33" s="1"/>
  <c r="E251" i="33"/>
  <c r="I250" i="33"/>
  <c r="M250" i="33" s="1"/>
  <c r="O250" i="33" s="1"/>
  <c r="E250" i="33"/>
  <c r="I249" i="33"/>
  <c r="M249" i="33" s="1"/>
  <c r="O249" i="33" s="1"/>
  <c r="E249" i="33"/>
  <c r="I248" i="33"/>
  <c r="M248" i="33" s="1"/>
  <c r="O248" i="33" s="1"/>
  <c r="E248" i="33"/>
  <c r="M247" i="33"/>
  <c r="I247" i="33"/>
  <c r="E247" i="33"/>
  <c r="L245" i="33"/>
  <c r="K245" i="33"/>
  <c r="G245" i="33"/>
  <c r="D245" i="33"/>
  <c r="M244" i="33"/>
  <c r="O244" i="33" s="1"/>
  <c r="I244" i="33"/>
  <c r="E244" i="33"/>
  <c r="I243" i="33"/>
  <c r="M243" i="33" s="1"/>
  <c r="O243" i="33" s="1"/>
  <c r="E243" i="33"/>
  <c r="I242" i="33"/>
  <c r="M242" i="33" s="1"/>
  <c r="O242" i="33" s="1"/>
  <c r="E242" i="33"/>
  <c r="I241" i="33"/>
  <c r="M241" i="33" s="1"/>
  <c r="O241" i="33" s="1"/>
  <c r="E241" i="33"/>
  <c r="M240" i="33"/>
  <c r="O240" i="33" s="1"/>
  <c r="I240" i="33"/>
  <c r="M239" i="33"/>
  <c r="O239" i="33" s="1"/>
  <c r="I239" i="33"/>
  <c r="I238" i="33"/>
  <c r="M238" i="33" s="1"/>
  <c r="O238" i="33" s="1"/>
  <c r="E238" i="33"/>
  <c r="M237" i="33"/>
  <c r="O237" i="33" s="1"/>
  <c r="I237" i="33"/>
  <c r="E237" i="33"/>
  <c r="I236" i="33"/>
  <c r="M236" i="33" s="1"/>
  <c r="O236" i="33" s="1"/>
  <c r="E236" i="33"/>
  <c r="O235" i="33"/>
  <c r="M235" i="33"/>
  <c r="I235" i="33"/>
  <c r="E235" i="33"/>
  <c r="I234" i="33"/>
  <c r="M234" i="33" s="1"/>
  <c r="O234" i="33" s="1"/>
  <c r="E234" i="33"/>
  <c r="M233" i="33"/>
  <c r="O233" i="33" s="1"/>
  <c r="I233" i="33"/>
  <c r="E233" i="33"/>
  <c r="I232" i="33"/>
  <c r="M232" i="33" s="1"/>
  <c r="O232" i="33" s="1"/>
  <c r="E232" i="33"/>
  <c r="I231" i="33"/>
  <c r="M231" i="33" s="1"/>
  <c r="O231" i="33" s="1"/>
  <c r="E231" i="33"/>
  <c r="I230" i="33"/>
  <c r="M230" i="33" s="1"/>
  <c r="O230" i="33" s="1"/>
  <c r="E230" i="33"/>
  <c r="M229" i="33"/>
  <c r="O229" i="33" s="1"/>
  <c r="I229" i="33"/>
  <c r="E229" i="33"/>
  <c r="I228" i="33"/>
  <c r="M228" i="33" s="1"/>
  <c r="O228" i="33" s="1"/>
  <c r="I227" i="33"/>
  <c r="E227" i="33"/>
  <c r="L225" i="33"/>
  <c r="K225" i="33"/>
  <c r="G225" i="33"/>
  <c r="D225" i="33"/>
  <c r="M224" i="33"/>
  <c r="O224" i="33" s="1"/>
  <c r="I224" i="33"/>
  <c r="M223" i="33"/>
  <c r="O223" i="33" s="1"/>
  <c r="I223" i="33"/>
  <c r="E223" i="33"/>
  <c r="I222" i="33"/>
  <c r="M222" i="33" s="1"/>
  <c r="O222" i="33" s="1"/>
  <c r="E222" i="33"/>
  <c r="M221" i="33"/>
  <c r="O221" i="33" s="1"/>
  <c r="I221" i="33"/>
  <c r="E221" i="33"/>
  <c r="I220" i="33"/>
  <c r="M220" i="33" s="1"/>
  <c r="O220" i="33" s="1"/>
  <c r="E220" i="33"/>
  <c r="I219" i="33"/>
  <c r="M219" i="33" s="1"/>
  <c r="O219" i="33" s="1"/>
  <c r="E219" i="33"/>
  <c r="R219" i="33" s="1"/>
  <c r="I218" i="33"/>
  <c r="M218" i="33" s="1"/>
  <c r="O218" i="33" s="1"/>
  <c r="E218" i="33"/>
  <c r="I217" i="33"/>
  <c r="M217" i="33" s="1"/>
  <c r="E217" i="33"/>
  <c r="K215" i="33"/>
  <c r="G215" i="33"/>
  <c r="D215" i="33"/>
  <c r="M214" i="33"/>
  <c r="M215" i="33" s="1"/>
  <c r="I214" i="33"/>
  <c r="I215" i="33" s="1"/>
  <c r="E214" i="33"/>
  <c r="E215" i="33" s="1"/>
  <c r="L212" i="33"/>
  <c r="L215" i="33" s="1"/>
  <c r="K212" i="33"/>
  <c r="G212" i="33"/>
  <c r="D212" i="33"/>
  <c r="I211" i="33"/>
  <c r="M211" i="33" s="1"/>
  <c r="O211" i="33" s="1"/>
  <c r="E211" i="33"/>
  <c r="I210" i="33"/>
  <c r="M210" i="33" s="1"/>
  <c r="O210" i="33" s="1"/>
  <c r="E210" i="33"/>
  <c r="E212" i="33" s="1"/>
  <c r="I209" i="33"/>
  <c r="I212" i="33" s="1"/>
  <c r="E209" i="33"/>
  <c r="M208" i="33"/>
  <c r="O208" i="33" s="1"/>
  <c r="I208" i="33"/>
  <c r="L206" i="33"/>
  <c r="K206" i="33"/>
  <c r="G206" i="33"/>
  <c r="D206" i="33"/>
  <c r="I205" i="33"/>
  <c r="M205" i="33" s="1"/>
  <c r="O205" i="33" s="1"/>
  <c r="E205" i="33"/>
  <c r="I204" i="33"/>
  <c r="M204" i="33" s="1"/>
  <c r="O204" i="33" s="1"/>
  <c r="E204" i="33"/>
  <c r="I203" i="33"/>
  <c r="I206" i="33" s="1"/>
  <c r="E203" i="33"/>
  <c r="E206" i="33" s="1"/>
  <c r="L200" i="33"/>
  <c r="K200" i="33"/>
  <c r="G200" i="33"/>
  <c r="G285" i="33" s="1"/>
  <c r="D200" i="33"/>
  <c r="D285" i="33" s="1"/>
  <c r="D286" i="33" s="1"/>
  <c r="I199" i="33"/>
  <c r="M199" i="33" s="1"/>
  <c r="O199" i="33" s="1"/>
  <c r="I198" i="33"/>
  <c r="M198" i="33" s="1"/>
  <c r="O198" i="33" s="1"/>
  <c r="I197" i="33"/>
  <c r="M197" i="33" s="1"/>
  <c r="O197" i="33" s="1"/>
  <c r="E197" i="33"/>
  <c r="I196" i="33"/>
  <c r="I200" i="33" s="1"/>
  <c r="E196" i="33"/>
  <c r="E200" i="33" s="1"/>
  <c r="D192" i="33"/>
  <c r="P191" i="33"/>
  <c r="K191" i="33"/>
  <c r="I191" i="33"/>
  <c r="G191" i="33"/>
  <c r="L190" i="33"/>
  <c r="K190" i="33"/>
  <c r="G190" i="33"/>
  <c r="E190" i="33"/>
  <c r="M189" i="33"/>
  <c r="M190" i="33" s="1"/>
  <c r="I189" i="33"/>
  <c r="I190" i="33" s="1"/>
  <c r="E189" i="33"/>
  <c r="R189" i="33" s="1"/>
  <c r="O187" i="33"/>
  <c r="L187" i="33"/>
  <c r="L191" i="33" s="1"/>
  <c r="K187" i="33"/>
  <c r="I187" i="33"/>
  <c r="G187" i="33"/>
  <c r="I186" i="33"/>
  <c r="M186" i="33" s="1"/>
  <c r="O186" i="33" s="1"/>
  <c r="E186" i="33"/>
  <c r="E187" i="33" s="1"/>
  <c r="E191" i="33" s="1"/>
  <c r="Q191" i="33" s="1"/>
  <c r="L183" i="33"/>
  <c r="K183" i="33"/>
  <c r="G183" i="33"/>
  <c r="L182" i="33"/>
  <c r="K182" i="33"/>
  <c r="G182" i="33"/>
  <c r="I181" i="33"/>
  <c r="I182" i="33" s="1"/>
  <c r="I183" i="33" s="1"/>
  <c r="E181" i="33"/>
  <c r="E182" i="33" s="1"/>
  <c r="E183" i="33" s="1"/>
  <c r="L175" i="33"/>
  <c r="K175" i="33"/>
  <c r="I175" i="33"/>
  <c r="G175" i="33"/>
  <c r="E175" i="33"/>
  <c r="D175" i="33"/>
  <c r="K174" i="33"/>
  <c r="M174" i="33" s="1"/>
  <c r="O174" i="33" s="1"/>
  <c r="I174" i="33"/>
  <c r="E174" i="33"/>
  <c r="I173" i="33"/>
  <c r="M173" i="33" s="1"/>
  <c r="O173" i="33" s="1"/>
  <c r="I172" i="33"/>
  <c r="M172" i="33" s="1"/>
  <c r="E172" i="33"/>
  <c r="L170" i="33"/>
  <c r="K170" i="33"/>
  <c r="G170" i="33"/>
  <c r="I169" i="33"/>
  <c r="M169" i="33" s="1"/>
  <c r="O169" i="33" s="1"/>
  <c r="E169" i="33"/>
  <c r="I168" i="33"/>
  <c r="E168" i="33"/>
  <c r="L165" i="33"/>
  <c r="K165" i="33"/>
  <c r="I165" i="33"/>
  <c r="G165" i="33"/>
  <c r="I164" i="33"/>
  <c r="M164" i="33" s="1"/>
  <c r="O164" i="33" s="1"/>
  <c r="E164" i="33"/>
  <c r="E165" i="33" s="1"/>
  <c r="L162" i="33"/>
  <c r="K162" i="33"/>
  <c r="G162" i="33"/>
  <c r="D162" i="33"/>
  <c r="M161" i="33"/>
  <c r="O161" i="33" s="1"/>
  <c r="I161" i="33"/>
  <c r="E161" i="33"/>
  <c r="I160" i="33"/>
  <c r="M160" i="33" s="1"/>
  <c r="O160" i="33" s="1"/>
  <c r="E160" i="33"/>
  <c r="I159" i="33"/>
  <c r="M159" i="33" s="1"/>
  <c r="E159" i="33"/>
  <c r="E162" i="33" s="1"/>
  <c r="M158" i="33"/>
  <c r="O158" i="33" s="1"/>
  <c r="I158" i="33"/>
  <c r="I162" i="33" s="1"/>
  <c r="E158" i="33"/>
  <c r="O157" i="33"/>
  <c r="M157" i="33"/>
  <c r="I157" i="33"/>
  <c r="E157" i="33"/>
  <c r="M154" i="33"/>
  <c r="L154" i="33"/>
  <c r="K154" i="33"/>
  <c r="I154" i="33"/>
  <c r="G154" i="33"/>
  <c r="M153" i="33"/>
  <c r="O153" i="33" s="1"/>
  <c r="I153" i="33"/>
  <c r="E153" i="33"/>
  <c r="E154" i="33" s="1"/>
  <c r="P152" i="33"/>
  <c r="L152" i="33"/>
  <c r="K152" i="33"/>
  <c r="K155" i="33" s="1"/>
  <c r="G152" i="33"/>
  <c r="G155" i="33" s="1"/>
  <c r="E152" i="33"/>
  <c r="D152" i="33"/>
  <c r="D155" i="33" s="1"/>
  <c r="D176" i="33" s="1"/>
  <c r="M151" i="33"/>
  <c r="O151" i="33" s="1"/>
  <c r="I151" i="33"/>
  <c r="E151" i="33"/>
  <c r="I149" i="33"/>
  <c r="M149" i="33" s="1"/>
  <c r="O149" i="33" s="1"/>
  <c r="E149" i="33"/>
  <c r="I148" i="33"/>
  <c r="E148" i="33"/>
  <c r="E155" i="33" s="1"/>
  <c r="L146" i="33"/>
  <c r="K146" i="33"/>
  <c r="I146" i="33"/>
  <c r="G146" i="33"/>
  <c r="D146" i="33"/>
  <c r="I145" i="33"/>
  <c r="M145" i="33" s="1"/>
  <c r="O145" i="33" s="1"/>
  <c r="E145" i="33"/>
  <c r="I144" i="33"/>
  <c r="M144" i="33" s="1"/>
  <c r="O144" i="33" s="1"/>
  <c r="E144" i="33"/>
  <c r="L141" i="33"/>
  <c r="K141" i="33"/>
  <c r="I141" i="33"/>
  <c r="G141" i="33"/>
  <c r="L140" i="33"/>
  <c r="K140" i="33"/>
  <c r="I140" i="33"/>
  <c r="G140" i="33"/>
  <c r="E140" i="33"/>
  <c r="E141" i="33" s="1"/>
  <c r="D140" i="33"/>
  <c r="D141" i="33" s="1"/>
  <c r="I139" i="33"/>
  <c r="M139" i="33" s="1"/>
  <c r="G139" i="33"/>
  <c r="E139" i="33"/>
  <c r="P134" i="33"/>
  <c r="M134" i="33"/>
  <c r="L134" i="33"/>
  <c r="K134" i="33"/>
  <c r="I134" i="33"/>
  <c r="G134" i="33"/>
  <c r="E134" i="33"/>
  <c r="D134" i="33"/>
  <c r="I133" i="33"/>
  <c r="M133" i="33" s="1"/>
  <c r="O133" i="33" s="1"/>
  <c r="E133" i="33"/>
  <c r="L131" i="33"/>
  <c r="K131" i="33"/>
  <c r="G131" i="33"/>
  <c r="G135" i="33" s="1"/>
  <c r="D131" i="33"/>
  <c r="D135" i="33" s="1"/>
  <c r="I130" i="33"/>
  <c r="I131" i="33" s="1"/>
  <c r="E130" i="33"/>
  <c r="E131" i="33" s="1"/>
  <c r="E135" i="33" s="1"/>
  <c r="D123" i="33"/>
  <c r="D124" i="33" s="1"/>
  <c r="L122" i="33"/>
  <c r="L123" i="33" s="1"/>
  <c r="L124" i="33" s="1"/>
  <c r="K122" i="33"/>
  <c r="K123" i="33" s="1"/>
  <c r="K124" i="33" s="1"/>
  <c r="L121" i="33"/>
  <c r="K121" i="33"/>
  <c r="G121" i="33"/>
  <c r="G122" i="33" s="1"/>
  <c r="G123" i="33" s="1"/>
  <c r="G124" i="33" s="1"/>
  <c r="D121" i="33"/>
  <c r="D122" i="33" s="1"/>
  <c r="I120" i="33"/>
  <c r="M120" i="33" s="1"/>
  <c r="O120" i="33" s="1"/>
  <c r="E120" i="33"/>
  <c r="E121" i="33" s="1"/>
  <c r="E122" i="33" s="1"/>
  <c r="E123" i="33" s="1"/>
  <c r="E124" i="33" s="1"/>
  <c r="I119" i="33"/>
  <c r="I121" i="33" s="1"/>
  <c r="I122" i="33" s="1"/>
  <c r="I123" i="33" s="1"/>
  <c r="I124" i="33" s="1"/>
  <c r="E119" i="33"/>
  <c r="L111" i="33"/>
  <c r="K111" i="33"/>
  <c r="G111" i="33"/>
  <c r="G112" i="33" s="1"/>
  <c r="G113" i="33" s="1"/>
  <c r="D111" i="33"/>
  <c r="I110" i="33"/>
  <c r="M110" i="33" s="1"/>
  <c r="O110" i="33" s="1"/>
  <c r="E110" i="33"/>
  <c r="I109" i="33"/>
  <c r="I111" i="33" s="1"/>
  <c r="E109" i="33"/>
  <c r="E111" i="33" s="1"/>
  <c r="L107" i="33"/>
  <c r="K107" i="33"/>
  <c r="G107" i="33"/>
  <c r="D107" i="33"/>
  <c r="I106" i="33"/>
  <c r="M106" i="33" s="1"/>
  <c r="O106" i="33" s="1"/>
  <c r="E106" i="33"/>
  <c r="I105" i="33"/>
  <c r="I107" i="33" s="1"/>
  <c r="E105" i="33"/>
  <c r="E107" i="33" s="1"/>
  <c r="O103" i="33"/>
  <c r="M103" i="33"/>
  <c r="L103" i="33"/>
  <c r="K103" i="33"/>
  <c r="K112" i="33" s="1"/>
  <c r="K113" i="33" s="1"/>
  <c r="I103" i="33"/>
  <c r="G103" i="33"/>
  <c r="D103" i="33"/>
  <c r="I102" i="33"/>
  <c r="M102" i="33" s="1"/>
  <c r="O102" i="33" s="1"/>
  <c r="E102" i="33"/>
  <c r="E103" i="33" s="1"/>
  <c r="L99" i="33"/>
  <c r="K99" i="33"/>
  <c r="I99" i="33"/>
  <c r="G99" i="33"/>
  <c r="E99" i="33"/>
  <c r="D99" i="33"/>
  <c r="D112" i="33" s="1"/>
  <c r="M98" i="33"/>
  <c r="M99" i="33" s="1"/>
  <c r="I98" i="33"/>
  <c r="F98" i="33"/>
  <c r="E98" i="33"/>
  <c r="P96" i="33"/>
  <c r="L96" i="33"/>
  <c r="K96" i="33"/>
  <c r="G96" i="33"/>
  <c r="D96" i="33"/>
  <c r="I95" i="33"/>
  <c r="E95" i="33"/>
  <c r="E96" i="33" s="1"/>
  <c r="I94" i="33"/>
  <c r="M94" i="33" s="1"/>
  <c r="F94" i="33"/>
  <c r="E94" i="33"/>
  <c r="L92" i="33"/>
  <c r="K92" i="33"/>
  <c r="G92" i="33"/>
  <c r="D92" i="33"/>
  <c r="I91" i="33"/>
  <c r="M91" i="33" s="1"/>
  <c r="O91" i="33" s="1"/>
  <c r="E91" i="33"/>
  <c r="M90" i="33"/>
  <c r="O90" i="33" s="1"/>
  <c r="I90" i="33"/>
  <c r="E90" i="33"/>
  <c r="E92" i="33" s="1"/>
  <c r="I89" i="33"/>
  <c r="M89" i="33" s="1"/>
  <c r="O89" i="33" s="1"/>
  <c r="F89" i="33"/>
  <c r="E89" i="33"/>
  <c r="O88" i="33"/>
  <c r="O92" i="33" s="1"/>
  <c r="I88" i="33"/>
  <c r="M88" i="33" s="1"/>
  <c r="E88" i="33"/>
  <c r="G85" i="33"/>
  <c r="P84" i="33"/>
  <c r="P85" i="33" s="1"/>
  <c r="P113" i="33" s="1"/>
  <c r="L84" i="33"/>
  <c r="L85" i="33" s="1"/>
  <c r="K84" i="33"/>
  <c r="K85" i="33" s="1"/>
  <c r="I84" i="33"/>
  <c r="I85" i="33" s="1"/>
  <c r="G84" i="33"/>
  <c r="E84" i="33"/>
  <c r="E85" i="33" s="1"/>
  <c r="D84" i="33"/>
  <c r="D85" i="33" s="1"/>
  <c r="I83" i="33"/>
  <c r="M83" i="33" s="1"/>
  <c r="E83" i="33"/>
  <c r="M77" i="33"/>
  <c r="L77" i="33"/>
  <c r="L78" i="33" s="1"/>
  <c r="K77" i="33"/>
  <c r="K78" i="33" s="1"/>
  <c r="I77" i="33"/>
  <c r="I78" i="33" s="1"/>
  <c r="G77" i="33"/>
  <c r="G78" i="33" s="1"/>
  <c r="E77" i="33"/>
  <c r="E78" i="33" s="1"/>
  <c r="D77" i="33"/>
  <c r="D78" i="33" s="1"/>
  <c r="I76" i="33"/>
  <c r="M76" i="33" s="1"/>
  <c r="O76" i="33" s="1"/>
  <c r="E76" i="33"/>
  <c r="I75" i="33"/>
  <c r="M75" i="33" s="1"/>
  <c r="O75" i="33" s="1"/>
  <c r="E75" i="33"/>
  <c r="P72" i="33"/>
  <c r="L72" i="33"/>
  <c r="K72" i="33"/>
  <c r="G72" i="33"/>
  <c r="G79" i="33" s="1"/>
  <c r="D72" i="33"/>
  <c r="D79" i="33" s="1"/>
  <c r="P71" i="33"/>
  <c r="L71" i="33"/>
  <c r="K71" i="33"/>
  <c r="G71" i="33"/>
  <c r="D71" i="33"/>
  <c r="I70" i="33"/>
  <c r="M70" i="33" s="1"/>
  <c r="O70" i="33" s="1"/>
  <c r="E70" i="33"/>
  <c r="I69" i="33"/>
  <c r="M69" i="33" s="1"/>
  <c r="O69" i="33" s="1"/>
  <c r="E69" i="33"/>
  <c r="M67" i="33"/>
  <c r="O67" i="33" s="1"/>
  <c r="I67" i="33"/>
  <c r="E67" i="33"/>
  <c r="I66" i="33"/>
  <c r="M66" i="33" s="1"/>
  <c r="O66" i="33" s="1"/>
  <c r="E66" i="33"/>
  <c r="I65" i="33"/>
  <c r="E65" i="33"/>
  <c r="O64" i="33"/>
  <c r="L63" i="33"/>
  <c r="K63" i="33"/>
  <c r="G63" i="33"/>
  <c r="D63" i="33"/>
  <c r="I62" i="33"/>
  <c r="M62" i="33" s="1"/>
  <c r="E62" i="33"/>
  <c r="M61" i="33"/>
  <c r="O61" i="33" s="1"/>
  <c r="I61" i="33"/>
  <c r="E61" i="33"/>
  <c r="E63" i="33" s="1"/>
  <c r="L59" i="33"/>
  <c r="K59" i="33"/>
  <c r="G59" i="33"/>
  <c r="D59" i="33"/>
  <c r="I58" i="33"/>
  <c r="I59" i="33" s="1"/>
  <c r="E58" i="33"/>
  <c r="E59" i="33" s="1"/>
  <c r="P52" i="33"/>
  <c r="L52" i="33"/>
  <c r="K52" i="33"/>
  <c r="G52" i="33"/>
  <c r="D52" i="33"/>
  <c r="I51" i="33"/>
  <c r="M51" i="33" s="1"/>
  <c r="O51" i="33" s="1"/>
  <c r="E51" i="33"/>
  <c r="I50" i="33"/>
  <c r="E50" i="33"/>
  <c r="E49" i="33"/>
  <c r="P48" i="33"/>
  <c r="L48" i="33"/>
  <c r="K48" i="33"/>
  <c r="G48" i="33"/>
  <c r="E48" i="33"/>
  <c r="D48" i="33"/>
  <c r="I47" i="33"/>
  <c r="M47" i="33" s="1"/>
  <c r="O47" i="33" s="1"/>
  <c r="E47" i="33"/>
  <c r="I46" i="33"/>
  <c r="E46" i="33"/>
  <c r="E45" i="33"/>
  <c r="P44" i="33"/>
  <c r="L44" i="33"/>
  <c r="K44" i="33"/>
  <c r="G44" i="33"/>
  <c r="D44" i="33"/>
  <c r="E44" i="33" s="1"/>
  <c r="I43" i="33"/>
  <c r="M43" i="33" s="1"/>
  <c r="O43" i="33" s="1"/>
  <c r="E43" i="33"/>
  <c r="I42" i="33"/>
  <c r="E42" i="33"/>
  <c r="M41" i="33"/>
  <c r="O41" i="33" s="1"/>
  <c r="I41" i="33"/>
  <c r="E41" i="33"/>
  <c r="E40" i="33"/>
  <c r="P39" i="33"/>
  <c r="L39" i="33"/>
  <c r="K39" i="33"/>
  <c r="I39" i="33"/>
  <c r="G39" i="33"/>
  <c r="D39" i="33"/>
  <c r="D53" i="33" s="1"/>
  <c r="I38" i="33"/>
  <c r="M38" i="33" s="1"/>
  <c r="O38" i="33" s="1"/>
  <c r="E38" i="33"/>
  <c r="I37" i="33"/>
  <c r="M37" i="33" s="1"/>
  <c r="O37" i="33" s="1"/>
  <c r="E37" i="33"/>
  <c r="M36" i="33"/>
  <c r="O36" i="33" s="1"/>
  <c r="I36" i="33"/>
  <c r="E36" i="33"/>
  <c r="E35" i="33"/>
  <c r="P34" i="33"/>
  <c r="L34" i="33"/>
  <c r="K34" i="33"/>
  <c r="G34" i="33"/>
  <c r="D34" i="33"/>
  <c r="E34" i="33" s="1"/>
  <c r="P33" i="33"/>
  <c r="M33" i="33"/>
  <c r="O33" i="33" s="1"/>
  <c r="I33" i="33"/>
  <c r="E33" i="33"/>
  <c r="P32" i="33"/>
  <c r="I32" i="33"/>
  <c r="M32" i="33" s="1"/>
  <c r="O32" i="33" s="1"/>
  <c r="E32" i="33"/>
  <c r="P31" i="33"/>
  <c r="I31" i="33"/>
  <c r="M31" i="33" s="1"/>
  <c r="O31" i="33" s="1"/>
  <c r="O34" i="33" s="1"/>
  <c r="E31" i="33"/>
  <c r="P30" i="33"/>
  <c r="I30" i="33"/>
  <c r="M30" i="33" s="1"/>
  <c r="O30" i="33" s="1"/>
  <c r="E30" i="33"/>
  <c r="L26" i="33"/>
  <c r="K26" i="33"/>
  <c r="I26" i="33"/>
  <c r="G26" i="33"/>
  <c r="D26" i="33"/>
  <c r="E26" i="33" s="1"/>
  <c r="P25" i="33"/>
  <c r="P26" i="33" s="1"/>
  <c r="I25" i="33"/>
  <c r="M25" i="33" s="1"/>
  <c r="E25" i="33"/>
  <c r="L23" i="33"/>
  <c r="K23" i="33"/>
  <c r="G23" i="33"/>
  <c r="D23" i="33"/>
  <c r="E23" i="33" s="1"/>
  <c r="P22" i="33"/>
  <c r="P23" i="33" s="1"/>
  <c r="I22" i="33"/>
  <c r="I23" i="33" s="1"/>
  <c r="E22" i="33"/>
  <c r="L20" i="33"/>
  <c r="K20" i="33"/>
  <c r="G20" i="33"/>
  <c r="E20" i="33"/>
  <c r="D20" i="33"/>
  <c r="P19" i="33"/>
  <c r="M19" i="33"/>
  <c r="O19" i="33" s="1"/>
  <c r="I19" i="33"/>
  <c r="E19" i="33"/>
  <c r="P18" i="33"/>
  <c r="I18" i="33"/>
  <c r="M18" i="33" s="1"/>
  <c r="O18" i="33" s="1"/>
  <c r="E18" i="33"/>
  <c r="P17" i="33"/>
  <c r="I17" i="33"/>
  <c r="I20" i="33" s="1"/>
  <c r="E17" i="33"/>
  <c r="M15" i="33"/>
  <c r="O15" i="33" s="1"/>
  <c r="L15" i="33"/>
  <c r="K15" i="33"/>
  <c r="J15" i="33"/>
  <c r="G15" i="33"/>
  <c r="P15" i="33" s="1"/>
  <c r="D15" i="33"/>
  <c r="I15" i="33" s="1"/>
  <c r="K14" i="33"/>
  <c r="G14" i="33"/>
  <c r="D14" i="33"/>
  <c r="I14" i="33" s="1"/>
  <c r="M14" i="33" s="1"/>
  <c r="O14" i="33" s="1"/>
  <c r="L12" i="33"/>
  <c r="K12" i="33"/>
  <c r="K27" i="33" s="1"/>
  <c r="G12" i="33"/>
  <c r="E12" i="33"/>
  <c r="D12" i="33"/>
  <c r="I11" i="33"/>
  <c r="M11" i="33" s="1"/>
  <c r="M12" i="33" s="1"/>
  <c r="E11" i="33"/>
  <c r="J226" i="61" l="1"/>
  <c r="N209" i="61"/>
  <c r="N226" i="61" s="1"/>
  <c r="O62" i="33"/>
  <c r="M63" i="33"/>
  <c r="O63" i="33" s="1"/>
  <c r="M209" i="33"/>
  <c r="M225" i="33"/>
  <c r="O217" i="33"/>
  <c r="O225" i="33" s="1"/>
  <c r="M109" i="33"/>
  <c r="M162" i="33"/>
  <c r="O162" i="33" s="1"/>
  <c r="O159" i="33"/>
  <c r="D54" i="33"/>
  <c r="D114" i="33" s="1"/>
  <c r="D125" i="33" s="1"/>
  <c r="O98" i="33"/>
  <c r="O99" i="33" s="1"/>
  <c r="K285" i="33"/>
  <c r="K286" i="33" s="1"/>
  <c r="E265" i="33"/>
  <c r="O330" i="33"/>
  <c r="D27" i="33"/>
  <c r="E27" i="33" s="1"/>
  <c r="I34" i="33"/>
  <c r="E39" i="33"/>
  <c r="I63" i="33"/>
  <c r="D113" i="33"/>
  <c r="I265" i="33"/>
  <c r="I284" i="33" s="1"/>
  <c r="I296" i="33"/>
  <c r="I310" i="33" s="1"/>
  <c r="M318" i="33"/>
  <c r="O318" i="33" s="1"/>
  <c r="E112" i="33"/>
  <c r="K79" i="33"/>
  <c r="L79" i="33"/>
  <c r="M148" i="33"/>
  <c r="I152" i="33"/>
  <c r="I155" i="33" s="1"/>
  <c r="I176" i="33" s="1"/>
  <c r="I177" i="33" s="1"/>
  <c r="L284" i="33"/>
  <c r="O11" i="33"/>
  <c r="O12" i="33" s="1"/>
  <c r="I96" i="33"/>
  <c r="M95" i="33"/>
  <c r="O95" i="33" s="1"/>
  <c r="M26" i="33"/>
  <c r="O25" i="33"/>
  <c r="O26" i="33" s="1"/>
  <c r="M196" i="33"/>
  <c r="M268" i="33"/>
  <c r="O268" i="33" s="1"/>
  <c r="M78" i="33"/>
  <c r="O77" i="33"/>
  <c r="I112" i="33"/>
  <c r="I113" i="33" s="1"/>
  <c r="M203" i="33"/>
  <c r="I285" i="33"/>
  <c r="I286" i="33" s="1"/>
  <c r="E113" i="33"/>
  <c r="Q113" i="33" s="1"/>
  <c r="M309" i="33"/>
  <c r="O309" i="33" s="1"/>
  <c r="O305" i="33"/>
  <c r="M349" i="33"/>
  <c r="O349" i="33" s="1"/>
  <c r="O348" i="33"/>
  <c r="G53" i="33"/>
  <c r="O172" i="33"/>
  <c r="M175" i="33"/>
  <c r="M265" i="33"/>
  <c r="M296" i="33"/>
  <c r="E346" i="33"/>
  <c r="P12" i="33"/>
  <c r="G27" i="33"/>
  <c r="O134" i="33"/>
  <c r="D177" i="33"/>
  <c r="D334" i="33" s="1"/>
  <c r="O214" i="33"/>
  <c r="O215" i="33" s="1"/>
  <c r="O247" i="33"/>
  <c r="O265" i="33" s="1"/>
  <c r="O267" i="33"/>
  <c r="O294" i="33"/>
  <c r="I12" i="33"/>
  <c r="I27" i="33" s="1"/>
  <c r="M34" i="33"/>
  <c r="K53" i="33"/>
  <c r="K54" i="33" s="1"/>
  <c r="M58" i="33"/>
  <c r="M92" i="33"/>
  <c r="O94" i="33"/>
  <c r="O96" i="33" s="1"/>
  <c r="M96" i="33"/>
  <c r="M130" i="33"/>
  <c r="L192" i="33"/>
  <c r="M314" i="33"/>
  <c r="E245" i="33"/>
  <c r="E285" i="33" s="1"/>
  <c r="M119" i="33"/>
  <c r="G176" i="33"/>
  <c r="G177" i="33" s="1"/>
  <c r="E225" i="33"/>
  <c r="E283" i="33"/>
  <c r="M298" i="33"/>
  <c r="G310" i="33"/>
  <c r="G333" i="33" s="1"/>
  <c r="K320" i="33"/>
  <c r="E325" i="33"/>
  <c r="M22" i="33"/>
  <c r="I225" i="33"/>
  <c r="D320" i="33"/>
  <c r="D332" i="33" s="1"/>
  <c r="D333" i="33" s="1"/>
  <c r="E315" i="33"/>
  <c r="E320" i="33" s="1"/>
  <c r="P20" i="33"/>
  <c r="E15" i="33"/>
  <c r="E52" i="33"/>
  <c r="K176" i="33"/>
  <c r="M165" i="33"/>
  <c r="O165" i="33" s="1"/>
  <c r="E192" i="33"/>
  <c r="E309" i="33"/>
  <c r="I330" i="33"/>
  <c r="I331" i="33" s="1"/>
  <c r="I332" i="33" s="1"/>
  <c r="E341" i="33"/>
  <c r="O343" i="33"/>
  <c r="M346" i="33"/>
  <c r="O346" i="33" s="1"/>
  <c r="M105" i="33"/>
  <c r="K135" i="33"/>
  <c r="I245" i="33"/>
  <c r="L27" i="33"/>
  <c r="P53" i="33"/>
  <c r="M227" i="33"/>
  <c r="O39" i="33"/>
  <c r="M140" i="33"/>
  <c r="O139" i="33"/>
  <c r="O154" i="33"/>
  <c r="G320" i="33"/>
  <c r="G332" i="33" s="1"/>
  <c r="E71" i="33"/>
  <c r="E72" i="33" s="1"/>
  <c r="E79" i="33" s="1"/>
  <c r="I44" i="33"/>
  <c r="I48" i="33"/>
  <c r="I52" i="33"/>
  <c r="I53" i="33" s="1"/>
  <c r="I54" i="33" s="1"/>
  <c r="I92" i="33"/>
  <c r="L155" i="33"/>
  <c r="L176" i="33" s="1"/>
  <c r="L177" i="33" s="1"/>
  <c r="L334" i="33" s="1"/>
  <c r="I192" i="33"/>
  <c r="M325" i="33"/>
  <c r="O325" i="33" s="1"/>
  <c r="K331" i="33"/>
  <c r="I341" i="33"/>
  <c r="I353" i="33" s="1"/>
  <c r="I354" i="33" s="1"/>
  <c r="M42" i="33"/>
  <c r="M46" i="33"/>
  <c r="M50" i="33"/>
  <c r="O83" i="33"/>
  <c r="O84" i="33" s="1"/>
  <c r="O85" i="33" s="1"/>
  <c r="M84" i="33"/>
  <c r="M85" i="33" s="1"/>
  <c r="I135" i="33"/>
  <c r="M146" i="33"/>
  <c r="O146" i="33" s="1"/>
  <c r="M181" i="33"/>
  <c r="M187" i="33"/>
  <c r="M191" i="33" s="1"/>
  <c r="L285" i="33"/>
  <c r="L286" i="33" s="1"/>
  <c r="E296" i="33"/>
  <c r="E310" i="33" s="1"/>
  <c r="O323" i="33"/>
  <c r="M338" i="33"/>
  <c r="D353" i="33"/>
  <c r="D354" i="33" s="1"/>
  <c r="M39" i="33"/>
  <c r="I71" i="33"/>
  <c r="I72" i="33" s="1"/>
  <c r="I79" i="33" s="1"/>
  <c r="L135" i="33"/>
  <c r="M65" i="33"/>
  <c r="L112" i="33"/>
  <c r="L113" i="33" s="1"/>
  <c r="E146" i="33"/>
  <c r="E170" i="33"/>
  <c r="I303" i="33"/>
  <c r="G353" i="33"/>
  <c r="G354" i="33" s="1"/>
  <c r="K310" i="33"/>
  <c r="E330" i="33"/>
  <c r="I170" i="33"/>
  <c r="G192" i="33"/>
  <c r="M303" i="33"/>
  <c r="O303" i="33" s="1"/>
  <c r="M168" i="33"/>
  <c r="O189" i="33"/>
  <c r="O190" i="33" s="1"/>
  <c r="L310" i="33"/>
  <c r="L333" i="33" s="1"/>
  <c r="O301" i="33"/>
  <c r="M319" i="33"/>
  <c r="K353" i="33"/>
  <c r="K354" i="33" s="1"/>
  <c r="L53" i="33"/>
  <c r="K192" i="33"/>
  <c r="G284" i="33"/>
  <c r="I292" i="33"/>
  <c r="O317" i="33"/>
  <c r="I346" i="33"/>
  <c r="M17" i="33"/>
  <c r="H27" i="62"/>
  <c r="N29" i="62"/>
  <c r="L6" i="62"/>
  <c r="O29" i="62"/>
  <c r="M29" i="62"/>
  <c r="G29" i="62"/>
  <c r="F29" i="62"/>
  <c r="L28" i="62"/>
  <c r="H28" i="62"/>
  <c r="P27" i="62"/>
  <c r="L27" i="62"/>
  <c r="L26" i="62"/>
  <c r="H26" i="62"/>
  <c r="L25" i="62"/>
  <c r="H25" i="62"/>
  <c r="L24" i="62"/>
  <c r="H24" i="62"/>
  <c r="L23" i="62"/>
  <c r="H23" i="62"/>
  <c r="L22" i="62"/>
  <c r="H22" i="62"/>
  <c r="L21" i="62"/>
  <c r="H21" i="62"/>
  <c r="L20" i="62"/>
  <c r="H20" i="62"/>
  <c r="J19" i="62"/>
  <c r="L19" i="62" s="1"/>
  <c r="H19" i="62"/>
  <c r="L18" i="62"/>
  <c r="H18" i="62"/>
  <c r="H17" i="62"/>
  <c r="L16" i="62"/>
  <c r="H16" i="62"/>
  <c r="L15" i="62"/>
  <c r="H15" i="62"/>
  <c r="L14" i="62"/>
  <c r="H14" i="62"/>
  <c r="P13" i="62"/>
  <c r="I13" i="62"/>
  <c r="I29" i="62" s="1"/>
  <c r="L12" i="62"/>
  <c r="H12" i="62"/>
  <c r="L11" i="62"/>
  <c r="H11" i="62"/>
  <c r="L10" i="62"/>
  <c r="H10" i="62"/>
  <c r="L9" i="62"/>
  <c r="H9" i="62"/>
  <c r="L8" i="62"/>
  <c r="H8" i="62"/>
  <c r="L7" i="62"/>
  <c r="H7" i="62"/>
  <c r="H6" i="62"/>
  <c r="Q289" i="33" l="1"/>
  <c r="E286" i="33"/>
  <c r="O65" i="33"/>
  <c r="M71" i="33"/>
  <c r="O140" i="33"/>
  <c r="M141" i="33"/>
  <c r="O141" i="33" s="1"/>
  <c r="R334" i="33"/>
  <c r="M245" i="33"/>
  <c r="O227" i="33"/>
  <c r="O245" i="33" s="1"/>
  <c r="O148" i="33"/>
  <c r="M152" i="33"/>
  <c r="D355" i="33"/>
  <c r="P27" i="33"/>
  <c r="P54" i="33" s="1"/>
  <c r="M341" i="33"/>
  <c r="O338" i="33"/>
  <c r="O22" i="33"/>
  <c r="O23" i="33" s="1"/>
  <c r="M23" i="33"/>
  <c r="O296" i="33"/>
  <c r="O58" i="33"/>
  <c r="M59" i="33"/>
  <c r="O59" i="33" s="1"/>
  <c r="K114" i="33"/>
  <c r="K125" i="33" s="1"/>
  <c r="I333" i="33"/>
  <c r="I114" i="33"/>
  <c r="I125" i="33" s="1"/>
  <c r="K333" i="33"/>
  <c r="E353" i="33"/>
  <c r="E354" i="33" s="1"/>
  <c r="M299" i="33"/>
  <c r="O299" i="33" s="1"/>
  <c r="O298" i="33"/>
  <c r="E284" i="33"/>
  <c r="M283" i="33"/>
  <c r="M284" i="33" s="1"/>
  <c r="E53" i="33"/>
  <c r="M212" i="33"/>
  <c r="O209" i="33"/>
  <c r="O212" i="33" s="1"/>
  <c r="M48" i="33"/>
  <c r="O46" i="33"/>
  <c r="O48" i="33" s="1"/>
  <c r="O319" i="33"/>
  <c r="M44" i="33"/>
  <c r="O42" i="33"/>
  <c r="O44" i="33" s="1"/>
  <c r="M315" i="33"/>
  <c r="O315" i="33" s="1"/>
  <c r="O314" i="33"/>
  <c r="M131" i="33"/>
  <c r="O130" i="33"/>
  <c r="O203" i="33"/>
  <c r="O206" i="33" s="1"/>
  <c r="M206" i="33"/>
  <c r="M331" i="33"/>
  <c r="O331" i="33" s="1"/>
  <c r="O168" i="33"/>
  <c r="M170" i="33"/>
  <c r="O170" i="33" s="1"/>
  <c r="M107" i="33"/>
  <c r="O105" i="33"/>
  <c r="O107" i="33" s="1"/>
  <c r="O78" i="33"/>
  <c r="K332" i="33"/>
  <c r="O175" i="33"/>
  <c r="M111" i="33"/>
  <c r="M112" i="33" s="1"/>
  <c r="M113" i="33" s="1"/>
  <c r="O109" i="33"/>
  <c r="O111" i="33" s="1"/>
  <c r="O112" i="33" s="1"/>
  <c r="O113" i="33" s="1"/>
  <c r="M20" i="33"/>
  <c r="M27" i="33" s="1"/>
  <c r="O17" i="33"/>
  <c r="O20" i="33" s="1"/>
  <c r="O27" i="33" s="1"/>
  <c r="E331" i="33"/>
  <c r="E332" i="33" s="1"/>
  <c r="E333" i="33" s="1"/>
  <c r="O191" i="33"/>
  <c r="O196" i="33"/>
  <c r="O200" i="33" s="1"/>
  <c r="M200" i="33"/>
  <c r="O181" i="33"/>
  <c r="O183" i="33" s="1"/>
  <c r="M183" i="33"/>
  <c r="M192" i="33" s="1"/>
  <c r="O192" i="33" s="1"/>
  <c r="M182" i="33"/>
  <c r="O182" i="33" s="1"/>
  <c r="G54" i="33"/>
  <c r="G114" i="33" s="1"/>
  <c r="G125" i="33" s="1"/>
  <c r="G334" i="33"/>
  <c r="I334" i="33" s="1"/>
  <c r="O283" i="33"/>
  <c r="E176" i="33"/>
  <c r="E177" i="33" s="1"/>
  <c r="E54" i="33"/>
  <c r="E114" i="33" s="1"/>
  <c r="E125" i="33" s="1"/>
  <c r="L54" i="33"/>
  <c r="L114" i="33" s="1"/>
  <c r="L125" i="33" s="1"/>
  <c r="L355" i="33" s="1"/>
  <c r="M52" i="33"/>
  <c r="M53" i="33" s="1"/>
  <c r="M54" i="33" s="1"/>
  <c r="O50" i="33"/>
  <c r="O52" i="33" s="1"/>
  <c r="O53" i="33" s="1"/>
  <c r="K177" i="33"/>
  <c r="K334" i="33" s="1"/>
  <c r="M121" i="33"/>
  <c r="O119" i="33"/>
  <c r="P29" i="62"/>
  <c r="J29" i="62"/>
  <c r="H29" i="62"/>
  <c r="L13" i="62"/>
  <c r="L17" i="62"/>
  <c r="M353" i="33" l="1"/>
  <c r="O341" i="33"/>
  <c r="O152" i="33"/>
  <c r="M155" i="33"/>
  <c r="O284" i="33"/>
  <c r="K355" i="33"/>
  <c r="K371" i="33" s="1"/>
  <c r="K374" i="33" s="1"/>
  <c r="O54" i="33"/>
  <c r="O131" i="33"/>
  <c r="M135" i="33"/>
  <c r="O135" i="33" s="1"/>
  <c r="I355" i="33"/>
  <c r="G355" i="33"/>
  <c r="G371" i="33" s="1"/>
  <c r="G374" i="33" s="1"/>
  <c r="M310" i="33"/>
  <c r="O310" i="33"/>
  <c r="G380" i="33"/>
  <c r="G379" i="33"/>
  <c r="R355" i="33"/>
  <c r="E334" i="33"/>
  <c r="E355" i="33" s="1"/>
  <c r="G382" i="33" s="1"/>
  <c r="G383" i="33" s="1"/>
  <c r="M320" i="33"/>
  <c r="M285" i="33"/>
  <c r="O71" i="33"/>
  <c r="M72" i="33"/>
  <c r="O121" i="33"/>
  <c r="M122" i="33"/>
  <c r="L29" i="62"/>
  <c r="M123" i="33" l="1"/>
  <c r="O122" i="33"/>
  <c r="O72" i="33"/>
  <c r="M79" i="33"/>
  <c r="O155" i="33"/>
  <c r="M176" i="33"/>
  <c r="O285" i="33"/>
  <c r="M286" i="33"/>
  <c r="O286" i="33" s="1"/>
  <c r="O320" i="33"/>
  <c r="M332" i="33"/>
  <c r="O332" i="33" s="1"/>
  <c r="M354" i="33"/>
  <c r="O354" i="33" s="1"/>
  <c r="O353" i="33"/>
  <c r="O176" i="33" l="1"/>
  <c r="O177" i="33" s="1"/>
  <c r="M177" i="33"/>
  <c r="O79" i="33"/>
  <c r="O114" i="33" s="1"/>
  <c r="M114" i="33"/>
  <c r="O123" i="33"/>
  <c r="M124" i="33"/>
  <c r="M333" i="33"/>
  <c r="O333" i="33" s="1"/>
  <c r="M125" i="33" l="1"/>
  <c r="O124" i="33"/>
  <c r="M334" i="33"/>
  <c r="O334" i="33" s="1"/>
  <c r="O125" i="33" l="1"/>
  <c r="M355" i="33"/>
  <c r="O355" i="33" s="1"/>
  <c r="F30" i="27"/>
  <c r="G11" i="27"/>
  <c r="G22" i="13"/>
  <c r="F22" i="13"/>
  <c r="E22" i="13"/>
  <c r="C21" i="13"/>
  <c r="C20" i="13" s="1"/>
  <c r="K20" i="13"/>
  <c r="K22" i="13" s="1"/>
  <c r="J20" i="13"/>
  <c r="J22" i="13" s="1"/>
  <c r="I20" i="13"/>
  <c r="I22" i="13" s="1"/>
  <c r="D20" i="13"/>
  <c r="D22" i="13" s="1"/>
  <c r="B20" i="13"/>
  <c r="H14" i="13"/>
  <c r="H13" i="13"/>
  <c r="H12" i="13"/>
  <c r="H11" i="13"/>
  <c r="H10" i="13"/>
  <c r="H9" i="13"/>
  <c r="H8" i="13"/>
  <c r="C7" i="13"/>
  <c r="H7" i="13" s="1"/>
  <c r="B7" i="13"/>
  <c r="H20" i="13" l="1"/>
  <c r="B22" i="13"/>
  <c r="H22" i="13"/>
  <c r="C22" i="13"/>
  <c r="H21" i="13"/>
  <c r="M71" i="6" l="1"/>
  <c r="H71" i="6"/>
  <c r="E71" i="6"/>
  <c r="G70" i="6"/>
  <c r="G72" i="6" s="1"/>
  <c r="F70" i="6"/>
  <c r="F72" i="6" s="1"/>
  <c r="D70" i="6"/>
  <c r="D72" i="6" s="1"/>
  <c r="C70" i="6"/>
  <c r="C72" i="6" s="1"/>
  <c r="K69" i="6"/>
  <c r="I69" i="6"/>
  <c r="M69" i="6" s="1"/>
  <c r="H69" i="6"/>
  <c r="E69" i="6"/>
  <c r="M68" i="6"/>
  <c r="H68" i="6"/>
  <c r="E68" i="6"/>
  <c r="M67" i="6"/>
  <c r="H67" i="6"/>
  <c r="E67" i="6"/>
  <c r="M66" i="6"/>
  <c r="H66" i="6"/>
  <c r="E66" i="6"/>
  <c r="M65" i="6"/>
  <c r="H65" i="6"/>
  <c r="E65" i="6"/>
  <c r="M64" i="6"/>
  <c r="H64" i="6"/>
  <c r="E64" i="6"/>
  <c r="M63" i="6"/>
  <c r="H63" i="6"/>
  <c r="E63" i="6"/>
  <c r="M62" i="6"/>
  <c r="H62" i="6"/>
  <c r="E62" i="6"/>
  <c r="M61" i="6"/>
  <c r="I61" i="6"/>
  <c r="H61" i="6"/>
  <c r="E61" i="6"/>
  <c r="M60" i="6"/>
  <c r="H60" i="6"/>
  <c r="E60" i="6"/>
  <c r="M48" i="6"/>
  <c r="H48" i="6"/>
  <c r="E48" i="6"/>
  <c r="K47" i="6"/>
  <c r="M47" i="6" s="1"/>
  <c r="H47" i="6"/>
  <c r="E47" i="6"/>
  <c r="M46" i="6"/>
  <c r="H46" i="6"/>
  <c r="E46" i="6"/>
  <c r="I45" i="6"/>
  <c r="M45" i="6" s="1"/>
  <c r="H45" i="6"/>
  <c r="E45" i="6"/>
  <c r="M44" i="6"/>
  <c r="H44" i="6"/>
  <c r="E44" i="6"/>
  <c r="M43" i="6"/>
  <c r="H43" i="6"/>
  <c r="E43" i="6"/>
  <c r="M42" i="6"/>
  <c r="H42" i="6"/>
  <c r="E42" i="6"/>
  <c r="I41" i="6"/>
  <c r="M41" i="6" s="1"/>
  <c r="H41" i="6"/>
  <c r="E41" i="6"/>
  <c r="K40" i="6"/>
  <c r="M40" i="6" s="1"/>
  <c r="H40" i="6"/>
  <c r="E40" i="6"/>
  <c r="M39" i="6"/>
  <c r="H39" i="6"/>
  <c r="E39" i="6"/>
  <c r="M38" i="6"/>
  <c r="H38" i="6"/>
  <c r="E38" i="6"/>
  <c r="M37" i="6"/>
  <c r="H37" i="6"/>
  <c r="E37" i="6"/>
  <c r="M36" i="6"/>
  <c r="H36" i="6"/>
  <c r="E36" i="6"/>
  <c r="M35" i="6"/>
  <c r="H35" i="6"/>
  <c r="E35" i="6"/>
  <c r="M34" i="6"/>
  <c r="H34" i="6"/>
  <c r="E34" i="6"/>
  <c r="K33" i="6"/>
  <c r="I33" i="6"/>
  <c r="M33" i="6" s="1"/>
  <c r="H33" i="6"/>
  <c r="E33" i="6"/>
  <c r="M32" i="6"/>
  <c r="H32" i="6"/>
  <c r="E32" i="6"/>
  <c r="M31" i="6"/>
  <c r="H31" i="6"/>
  <c r="E31" i="6"/>
  <c r="K30" i="6"/>
  <c r="I30" i="6"/>
  <c r="M30" i="6" s="1"/>
  <c r="H30" i="6"/>
  <c r="E30" i="6"/>
  <c r="I29" i="6"/>
  <c r="M29" i="6" s="1"/>
  <c r="H29" i="6"/>
  <c r="E29" i="6"/>
  <c r="M28" i="6"/>
  <c r="H28" i="6"/>
  <c r="E28" i="6"/>
  <c r="M27" i="6"/>
  <c r="H27" i="6"/>
  <c r="E27" i="6"/>
  <c r="K26" i="6"/>
  <c r="I26" i="6"/>
  <c r="M26" i="6" s="1"/>
  <c r="H26" i="6"/>
  <c r="E26" i="6"/>
  <c r="M25" i="6"/>
  <c r="H25" i="6"/>
  <c r="E25" i="6"/>
  <c r="M24" i="6"/>
  <c r="H24" i="6"/>
  <c r="E24" i="6"/>
  <c r="M23" i="6"/>
  <c r="H23" i="6"/>
  <c r="E23" i="6"/>
  <c r="I22" i="6"/>
  <c r="M22" i="6" s="1"/>
  <c r="H22" i="6"/>
  <c r="E22" i="6"/>
  <c r="M21" i="6"/>
  <c r="H21" i="6"/>
  <c r="E21" i="6"/>
  <c r="M20" i="6"/>
  <c r="H20" i="6"/>
  <c r="E20" i="6"/>
  <c r="I19" i="6"/>
  <c r="M19" i="6" s="1"/>
  <c r="H19" i="6"/>
  <c r="E19" i="6"/>
  <c r="K18" i="6"/>
  <c r="H18" i="6"/>
  <c r="E18" i="6"/>
  <c r="M17" i="6"/>
  <c r="H17" i="6"/>
  <c r="E17" i="6"/>
  <c r="K16" i="6"/>
  <c r="M16" i="6" s="1"/>
  <c r="H16" i="6"/>
  <c r="E16" i="6"/>
  <c r="M15" i="6"/>
  <c r="H15" i="6"/>
  <c r="E15" i="6"/>
  <c r="I14" i="6"/>
  <c r="M14" i="6" s="1"/>
  <c r="H14" i="6"/>
  <c r="E14" i="6"/>
  <c r="I13" i="6"/>
  <c r="M13" i="6" s="1"/>
  <c r="H13" i="6"/>
  <c r="E13" i="6"/>
  <c r="K12" i="6"/>
  <c r="I12" i="6"/>
  <c r="M12" i="6" s="1"/>
  <c r="H12" i="6"/>
  <c r="E12" i="6"/>
  <c r="M11" i="6"/>
  <c r="H11" i="6"/>
  <c r="E11" i="6"/>
  <c r="M10" i="6"/>
  <c r="H10" i="6"/>
  <c r="E10" i="6"/>
  <c r="M9" i="6"/>
  <c r="H9" i="6"/>
  <c r="E9" i="6"/>
  <c r="E120" i="5"/>
  <c r="D120" i="5"/>
  <c r="C120" i="5"/>
  <c r="F119" i="5"/>
  <c r="F117" i="5"/>
  <c r="F115" i="5"/>
  <c r="F114" i="5"/>
  <c r="F112" i="5"/>
  <c r="F120" i="5" s="1"/>
  <c r="E110" i="5"/>
  <c r="D110" i="5"/>
  <c r="C110" i="5"/>
  <c r="F109" i="5"/>
  <c r="F108" i="5"/>
  <c r="F107" i="5"/>
  <c r="F106" i="5"/>
  <c r="F105" i="5"/>
  <c r="F104" i="5"/>
  <c r="F102" i="5"/>
  <c r="F101" i="5"/>
  <c r="F100" i="5"/>
  <c r="F99" i="5"/>
  <c r="F97" i="5"/>
  <c r="F96" i="5"/>
  <c r="F95" i="5"/>
  <c r="F94" i="5"/>
  <c r="F93" i="5"/>
  <c r="F91" i="5"/>
  <c r="F90" i="5"/>
  <c r="F88" i="5"/>
  <c r="F87" i="5"/>
  <c r="F86" i="5"/>
  <c r="F85" i="5"/>
  <c r="F84" i="5"/>
  <c r="F82" i="5"/>
  <c r="F81" i="5"/>
  <c r="F80" i="5"/>
  <c r="F78" i="5"/>
  <c r="F77" i="5"/>
  <c r="F76" i="5"/>
  <c r="F75" i="5"/>
  <c r="F74" i="5"/>
  <c r="F73" i="5"/>
  <c r="F72" i="5"/>
  <c r="F71" i="5"/>
  <c r="F70" i="5"/>
  <c r="F69" i="5"/>
  <c r="F68" i="5"/>
  <c r="E65" i="5"/>
  <c r="D65" i="5"/>
  <c r="C65" i="5"/>
  <c r="F64" i="5"/>
  <c r="F63" i="5"/>
  <c r="F61" i="5"/>
  <c r="F60" i="5"/>
  <c r="F59" i="5"/>
  <c r="F57" i="5"/>
  <c r="F55" i="5"/>
  <c r="F53" i="5"/>
  <c r="F51" i="5"/>
  <c r="F50" i="5"/>
  <c r="F49" i="5"/>
  <c r="F47" i="5"/>
  <c r="F46" i="5"/>
  <c r="F44" i="5"/>
  <c r="F43" i="5"/>
  <c r="F42" i="5"/>
  <c r="F41" i="5"/>
  <c r="E38" i="5"/>
  <c r="D38" i="5"/>
  <c r="D121" i="5" s="1"/>
  <c r="C38" i="5"/>
  <c r="C121" i="5" s="1"/>
  <c r="F37" i="5"/>
  <c r="F36" i="5"/>
  <c r="F34" i="5"/>
  <c r="F33" i="5"/>
  <c r="F32" i="5"/>
  <c r="F31" i="5"/>
  <c r="F30" i="5"/>
  <c r="F29" i="5"/>
  <c r="F28" i="5"/>
  <c r="F27" i="5"/>
  <c r="F26" i="5"/>
  <c r="F25" i="5"/>
  <c r="F23" i="5"/>
  <c r="F22" i="5"/>
  <c r="F21" i="5"/>
  <c r="F20" i="5"/>
  <c r="F19" i="5"/>
  <c r="F18" i="5"/>
  <c r="F17" i="5"/>
  <c r="F16" i="5"/>
  <c r="F15" i="5"/>
  <c r="F13" i="5"/>
  <c r="F12" i="5"/>
  <c r="F11" i="5"/>
  <c r="F10" i="5"/>
  <c r="F9" i="5"/>
  <c r="K70" i="6" l="1"/>
  <c r="K72" i="6" s="1"/>
  <c r="I70" i="6"/>
  <c r="I72" i="6" s="1"/>
  <c r="F110" i="5"/>
  <c r="F38" i="5"/>
  <c r="E121" i="5"/>
  <c r="E70" i="6"/>
  <c r="E72" i="6" s="1"/>
  <c r="H70" i="6"/>
  <c r="H72" i="6" s="1"/>
  <c r="F65" i="5"/>
  <c r="M18" i="6"/>
  <c r="M70" i="6" s="1"/>
  <c r="M72" i="6" s="1"/>
  <c r="E73" i="1"/>
  <c r="E62" i="1"/>
  <c r="E23" i="1"/>
  <c r="F121" i="5" l="1"/>
  <c r="I109" i="58"/>
  <c r="J109" i="58" s="1"/>
  <c r="I106" i="58"/>
  <c r="J106" i="58" s="1"/>
  <c r="L101" i="58"/>
  <c r="I101" i="58"/>
  <c r="J101" i="58" s="1"/>
  <c r="G99" i="58"/>
  <c r="G98" i="58"/>
  <c r="I95" i="58"/>
  <c r="J95" i="58" s="1"/>
  <c r="I91" i="58"/>
  <c r="J91" i="58" s="1"/>
  <c r="G89" i="58"/>
  <c r="I88" i="58"/>
  <c r="J88" i="58" s="1"/>
  <c r="I86" i="58"/>
  <c r="J86" i="58" s="1"/>
  <c r="I85" i="58"/>
  <c r="J85" i="58" s="1"/>
  <c r="I83" i="58"/>
  <c r="J83" i="58" s="1"/>
  <c r="I75" i="58"/>
  <c r="J75" i="58" s="1"/>
  <c r="I74" i="58"/>
  <c r="J74" i="58" s="1"/>
  <c r="I70" i="58"/>
  <c r="J70" i="58" s="1"/>
  <c r="I68" i="58"/>
  <c r="J68" i="58" s="1"/>
  <c r="I60" i="58"/>
  <c r="J60" i="58" s="1"/>
  <c r="I57" i="58"/>
  <c r="J57" i="58" s="1"/>
  <c r="I54" i="58"/>
  <c r="J54" i="58" s="1"/>
  <c r="M18" i="56"/>
  <c r="L18" i="56"/>
  <c r="J18" i="56"/>
  <c r="K17" i="56"/>
  <c r="K16" i="56"/>
  <c r="K15" i="56"/>
  <c r="K14" i="56"/>
  <c r="K13" i="56"/>
  <c r="K12" i="56"/>
  <c r="K11" i="56"/>
  <c r="K10" i="56"/>
  <c r="K9" i="56"/>
  <c r="K8" i="56"/>
  <c r="K7" i="56"/>
  <c r="K6" i="56"/>
  <c r="F109" i="55"/>
  <c r="E109" i="55"/>
  <c r="H108" i="55"/>
  <c r="H107" i="55"/>
  <c r="H106" i="55"/>
  <c r="H105" i="55"/>
  <c r="H104" i="55"/>
  <c r="H103" i="55"/>
  <c r="H102" i="55"/>
  <c r="H101" i="55"/>
  <c r="H100" i="55"/>
  <c r="H99" i="55"/>
  <c r="H98" i="55"/>
  <c r="H97" i="55"/>
  <c r="H96" i="55"/>
  <c r="H95" i="55"/>
  <c r="H94" i="55"/>
  <c r="H93" i="55"/>
  <c r="H92" i="55"/>
  <c r="H91" i="55"/>
  <c r="H90" i="55"/>
  <c r="H89" i="55"/>
  <c r="H88" i="55"/>
  <c r="H87" i="55"/>
  <c r="H86" i="55"/>
  <c r="H85" i="55"/>
  <c r="H84" i="55"/>
  <c r="H83" i="55"/>
  <c r="H82" i="55"/>
  <c r="H81" i="55"/>
  <c r="H80" i="55"/>
  <c r="H79" i="55"/>
  <c r="H78" i="55"/>
  <c r="H77" i="55"/>
  <c r="H76" i="55"/>
  <c r="H75" i="55"/>
  <c r="H74" i="55"/>
  <c r="H73" i="55"/>
  <c r="H72" i="55"/>
  <c r="H71" i="55"/>
  <c r="H70" i="55"/>
  <c r="H69" i="55"/>
  <c r="H68" i="55"/>
  <c r="H67" i="55"/>
  <c r="H66" i="55"/>
  <c r="H65" i="55"/>
  <c r="H64" i="55"/>
  <c r="H63" i="55"/>
  <c r="H62" i="55"/>
  <c r="H61" i="55"/>
  <c r="H60" i="55"/>
  <c r="H59" i="55"/>
  <c r="H58" i="55"/>
  <c r="H57" i="55"/>
  <c r="H56" i="55"/>
  <c r="H55" i="55"/>
  <c r="H54" i="55"/>
  <c r="H53" i="55"/>
  <c r="H52" i="55"/>
  <c r="H51" i="55"/>
  <c r="H50" i="55"/>
  <c r="H49" i="55"/>
  <c r="H48" i="55"/>
  <c r="H47" i="55"/>
  <c r="H46" i="55"/>
  <c r="H45" i="55"/>
  <c r="H44" i="55"/>
  <c r="H43" i="55"/>
  <c r="H42" i="55"/>
  <c r="H41" i="55"/>
  <c r="H40" i="55"/>
  <c r="H39" i="55"/>
  <c r="H38" i="55"/>
  <c r="H37" i="55"/>
  <c r="H36" i="55"/>
  <c r="H35" i="55"/>
  <c r="H34" i="55"/>
  <c r="H33" i="55"/>
  <c r="H32" i="55"/>
  <c r="H31" i="55"/>
  <c r="H30" i="55"/>
  <c r="H29" i="55"/>
  <c r="H28" i="55"/>
  <c r="H27" i="55"/>
  <c r="H26" i="55"/>
  <c r="H25" i="55"/>
  <c r="H24" i="55"/>
  <c r="H23" i="55"/>
  <c r="H22" i="55"/>
  <c r="H21" i="55"/>
  <c r="H20" i="55"/>
  <c r="H19" i="55"/>
  <c r="H18" i="55"/>
  <c r="H17" i="55"/>
  <c r="H16" i="55"/>
  <c r="H15" i="55"/>
  <c r="H14" i="55"/>
  <c r="H13" i="55"/>
  <c r="H12" i="55"/>
  <c r="H11" i="55"/>
  <c r="H10" i="55"/>
  <c r="H9" i="55"/>
  <c r="H8" i="55"/>
  <c r="H7" i="55"/>
  <c r="H6" i="55"/>
  <c r="H5" i="55"/>
  <c r="I100" i="58" l="1"/>
  <c r="J100" i="58" s="1"/>
  <c r="J110" i="58" s="1"/>
  <c r="L110" i="58" s="1"/>
  <c r="I89" i="58"/>
  <c r="H109" i="55"/>
  <c r="K18" i="56"/>
  <c r="J89" i="58"/>
  <c r="L100" i="58"/>
  <c r="L102" i="58" s="1"/>
  <c r="J202" i="54"/>
  <c r="J201" i="54"/>
  <c r="J200" i="54"/>
  <c r="J199" i="54"/>
  <c r="J196" i="54"/>
  <c r="J197" i="54" s="1"/>
  <c r="C70" i="54"/>
  <c r="C69" i="54"/>
  <c r="C68" i="54"/>
  <c r="C71" i="54" s="1"/>
  <c r="I110" i="58" l="1"/>
  <c r="O48" i="52"/>
  <c r="N48" i="52"/>
  <c r="L48" i="52"/>
  <c r="J48" i="52"/>
  <c r="I48" i="52"/>
  <c r="G48" i="52"/>
  <c r="F48" i="52"/>
  <c r="C48" i="52"/>
  <c r="P47" i="52"/>
  <c r="H47" i="52"/>
  <c r="E47" i="52"/>
  <c r="P46" i="52"/>
  <c r="H46" i="52"/>
  <c r="E46" i="52"/>
  <c r="P45" i="52"/>
  <c r="H45" i="52"/>
  <c r="E45" i="52"/>
  <c r="P44" i="52"/>
  <c r="H44" i="52"/>
  <c r="E44" i="52"/>
  <c r="P43" i="52"/>
  <c r="H43" i="52"/>
  <c r="E43" i="52"/>
  <c r="P42" i="52"/>
  <c r="H42" i="52"/>
  <c r="E42" i="52"/>
  <c r="P41" i="52"/>
  <c r="H41" i="52"/>
  <c r="E41" i="52"/>
  <c r="P40" i="52"/>
  <c r="P39" i="52"/>
  <c r="P38" i="52"/>
  <c r="P37" i="52"/>
  <c r="P36" i="52"/>
  <c r="P35" i="52"/>
  <c r="P34" i="52"/>
  <c r="P33" i="52"/>
  <c r="P32" i="52"/>
  <c r="P31" i="52"/>
  <c r="P30" i="52"/>
  <c r="P29" i="52"/>
  <c r="P28" i="52"/>
  <c r="P27" i="52"/>
  <c r="P26" i="52"/>
  <c r="P25" i="52"/>
  <c r="P24" i="52"/>
  <c r="P23" i="52"/>
  <c r="P22" i="52"/>
  <c r="P21" i="52"/>
  <c r="P20" i="52"/>
  <c r="P19" i="52"/>
  <c r="P18" i="52"/>
  <c r="P17" i="52"/>
  <c r="P16" i="52"/>
  <c r="P15" i="52"/>
  <c r="P14" i="52"/>
  <c r="H14" i="52"/>
  <c r="E14" i="52"/>
  <c r="P13" i="52"/>
  <c r="K13" i="52"/>
  <c r="K48" i="52" s="1"/>
  <c r="H13" i="52"/>
  <c r="E13" i="52"/>
  <c r="M13" i="52" l="1"/>
  <c r="M48" i="52" s="1"/>
  <c r="E48" i="52"/>
  <c r="H48" i="52"/>
  <c r="P48" i="52"/>
  <c r="E187" i="50"/>
  <c r="G64" i="50"/>
  <c r="J178" i="48" l="1"/>
  <c r="L139" i="48"/>
  <c r="L141" i="48" s="1"/>
  <c r="J137" i="48"/>
  <c r="I137" i="48"/>
  <c r="H137" i="48"/>
  <c r="G137" i="48"/>
  <c r="J133" i="48"/>
  <c r="I133" i="48"/>
  <c r="H133" i="48"/>
  <c r="G133" i="48"/>
  <c r="J129" i="48"/>
  <c r="I129" i="48"/>
  <c r="H129" i="48"/>
  <c r="G129" i="48"/>
  <c r="J125" i="48"/>
  <c r="I125" i="48"/>
  <c r="H125" i="48"/>
  <c r="G125" i="48"/>
  <c r="J121" i="48"/>
  <c r="I121" i="48"/>
  <c r="H121" i="48"/>
  <c r="G121" i="48"/>
  <c r="J118" i="48"/>
  <c r="I118" i="48"/>
  <c r="H118" i="48"/>
  <c r="G118" i="48"/>
  <c r="J114" i="48"/>
  <c r="I114" i="48"/>
  <c r="H114" i="48"/>
  <c r="G114" i="48"/>
  <c r="J110" i="48"/>
  <c r="I110" i="48"/>
  <c r="H110" i="48"/>
  <c r="G110" i="48"/>
  <c r="J104" i="48"/>
  <c r="I104" i="48"/>
  <c r="H104" i="48"/>
  <c r="G104" i="48"/>
  <c r="J100" i="48"/>
  <c r="I100" i="48"/>
  <c r="H100" i="48"/>
  <c r="G100" i="48"/>
  <c r="J97" i="48"/>
  <c r="I97" i="48"/>
  <c r="H97" i="48"/>
  <c r="G97" i="48"/>
  <c r="J93" i="48"/>
  <c r="I93" i="48"/>
  <c r="H93" i="48"/>
  <c r="G93" i="48"/>
  <c r="J90" i="48"/>
  <c r="I90" i="48"/>
  <c r="H90" i="48"/>
  <c r="G90" i="48"/>
  <c r="J87" i="48"/>
  <c r="I87" i="48"/>
  <c r="H87" i="48"/>
  <c r="G87" i="48"/>
  <c r="J83" i="48"/>
  <c r="I83" i="48"/>
  <c r="H83" i="48"/>
  <c r="G83" i="48"/>
  <c r="J82" i="48"/>
  <c r="I82" i="48"/>
  <c r="H82" i="48"/>
  <c r="G82" i="48"/>
  <c r="J81" i="48"/>
  <c r="I81" i="48"/>
  <c r="H81" i="48"/>
  <c r="H84" i="48" s="1"/>
  <c r="G81" i="48"/>
  <c r="G84" i="48" s="1"/>
  <c r="J80" i="48"/>
  <c r="I80" i="48"/>
  <c r="H80" i="48"/>
  <c r="G80" i="48"/>
  <c r="J76" i="48"/>
  <c r="I76" i="48"/>
  <c r="H76" i="48"/>
  <c r="G76" i="48"/>
  <c r="J73" i="48"/>
  <c r="I73" i="48"/>
  <c r="H73" i="48"/>
  <c r="G73" i="48"/>
  <c r="J69" i="48"/>
  <c r="I69" i="48"/>
  <c r="H69" i="48"/>
  <c r="G69" i="48"/>
  <c r="J65" i="48"/>
  <c r="I65" i="48"/>
  <c r="H65" i="48"/>
  <c r="G65" i="48"/>
  <c r="J61" i="48"/>
  <c r="I61" i="48"/>
  <c r="H61" i="48"/>
  <c r="G61" i="48"/>
  <c r="J57" i="48"/>
  <c r="I57" i="48"/>
  <c r="H57" i="48"/>
  <c r="G57" i="48"/>
  <c r="J54" i="48"/>
  <c r="I54" i="48"/>
  <c r="H54" i="48"/>
  <c r="G54" i="48"/>
  <c r="J50" i="48"/>
  <c r="I50" i="48"/>
  <c r="H50" i="48"/>
  <c r="G50" i="48"/>
  <c r="J46" i="48"/>
  <c r="H46" i="48"/>
  <c r="I44" i="48"/>
  <c r="G44" i="48"/>
  <c r="I43" i="48"/>
  <c r="I46" i="48" s="1"/>
  <c r="G43" i="48"/>
  <c r="J42" i="48"/>
  <c r="I42" i="48"/>
  <c r="H42" i="48"/>
  <c r="G42" i="48"/>
  <c r="J38" i="48"/>
  <c r="I38" i="48"/>
  <c r="H38" i="48"/>
  <c r="G38" i="48"/>
  <c r="J35" i="48"/>
  <c r="I35" i="48"/>
  <c r="H35" i="48"/>
  <c r="G35" i="48"/>
  <c r="J31" i="48"/>
  <c r="I31" i="48"/>
  <c r="H31" i="48"/>
  <c r="G31" i="48"/>
  <c r="J28" i="48"/>
  <c r="I28" i="48"/>
  <c r="H28" i="48"/>
  <c r="G28" i="48"/>
  <c r="J24" i="48"/>
  <c r="I24" i="48"/>
  <c r="H24" i="48"/>
  <c r="G24" i="48"/>
  <c r="J21" i="48"/>
  <c r="I21" i="48"/>
  <c r="H21" i="48"/>
  <c r="G21" i="48"/>
  <c r="J17" i="48"/>
  <c r="I17" i="48"/>
  <c r="H17" i="48"/>
  <c r="G17" i="48"/>
  <c r="J13" i="48"/>
  <c r="I13" i="48"/>
  <c r="H13" i="48"/>
  <c r="G13" i="48"/>
  <c r="J10" i="48"/>
  <c r="I10" i="48"/>
  <c r="H10" i="48"/>
  <c r="G10" i="48"/>
  <c r="J148" i="47"/>
  <c r="I148" i="47"/>
  <c r="F148" i="47"/>
  <c r="E148" i="47"/>
  <c r="K147" i="47"/>
  <c r="G147" i="47"/>
  <c r="J146" i="47"/>
  <c r="I146" i="47"/>
  <c r="F146" i="47"/>
  <c r="E146" i="47"/>
  <c r="K145" i="47"/>
  <c r="G145" i="47"/>
  <c r="J144" i="47"/>
  <c r="I144" i="47"/>
  <c r="F144" i="47"/>
  <c r="E144" i="47"/>
  <c r="K143" i="47"/>
  <c r="G143" i="47"/>
  <c r="K142" i="47"/>
  <c r="G142" i="47"/>
  <c r="J141" i="47"/>
  <c r="I141" i="47"/>
  <c r="F141" i="47"/>
  <c r="E141" i="47"/>
  <c r="K140" i="47"/>
  <c r="G140" i="47"/>
  <c r="K139" i="47"/>
  <c r="G139" i="47"/>
  <c r="K138" i="47"/>
  <c r="G138" i="47"/>
  <c r="J137" i="47"/>
  <c r="I137" i="47"/>
  <c r="F137" i="47"/>
  <c r="E137" i="47"/>
  <c r="K136" i="47"/>
  <c r="G136" i="47"/>
  <c r="J135" i="47"/>
  <c r="I135" i="47"/>
  <c r="F135" i="47"/>
  <c r="E135" i="47"/>
  <c r="K134" i="47"/>
  <c r="G134" i="47"/>
  <c r="K133" i="47"/>
  <c r="G133" i="47"/>
  <c r="K132" i="47"/>
  <c r="G132" i="47"/>
  <c r="J131" i="47"/>
  <c r="I131" i="47"/>
  <c r="F131" i="47"/>
  <c r="E131" i="47"/>
  <c r="G131" i="47" s="1"/>
  <c r="K130" i="47"/>
  <c r="G130" i="47"/>
  <c r="K129" i="47"/>
  <c r="G129" i="47"/>
  <c r="J128" i="47"/>
  <c r="I128" i="47"/>
  <c r="F128" i="47"/>
  <c r="E128" i="47"/>
  <c r="K127" i="47"/>
  <c r="G127" i="47"/>
  <c r="K126" i="47"/>
  <c r="G126" i="47"/>
  <c r="J125" i="47"/>
  <c r="I125" i="47"/>
  <c r="F125" i="47"/>
  <c r="E125" i="47"/>
  <c r="K124" i="47"/>
  <c r="G124" i="47"/>
  <c r="K123" i="47"/>
  <c r="G123" i="47"/>
  <c r="J122" i="47"/>
  <c r="I122" i="47"/>
  <c r="F122" i="47"/>
  <c r="E122" i="47"/>
  <c r="K121" i="47"/>
  <c r="G121" i="47"/>
  <c r="K120" i="47"/>
  <c r="G120" i="47"/>
  <c r="K119" i="47"/>
  <c r="G119" i="47"/>
  <c r="K117" i="47"/>
  <c r="G117" i="47"/>
  <c r="K116" i="47"/>
  <c r="G116" i="47"/>
  <c r="J115" i="47"/>
  <c r="J118" i="47" s="1"/>
  <c r="I115" i="47"/>
  <c r="I118" i="47" s="1"/>
  <c r="F115" i="47"/>
  <c r="F118" i="47" s="1"/>
  <c r="E115" i="47"/>
  <c r="E118" i="47" s="1"/>
  <c r="K114" i="47"/>
  <c r="G114" i="47"/>
  <c r="K113" i="47"/>
  <c r="G113" i="47"/>
  <c r="K112" i="47"/>
  <c r="G112" i="47"/>
  <c r="N111" i="47"/>
  <c r="M111" i="47"/>
  <c r="J111" i="47"/>
  <c r="I111" i="47"/>
  <c r="K111" i="47" s="1"/>
  <c r="F111" i="47"/>
  <c r="E111" i="47"/>
  <c r="O110" i="47"/>
  <c r="K110" i="47"/>
  <c r="G110" i="47"/>
  <c r="O109" i="47"/>
  <c r="K109" i="47"/>
  <c r="G109" i="47"/>
  <c r="O108" i="47"/>
  <c r="K108" i="47"/>
  <c r="G108" i="47"/>
  <c r="N107" i="47"/>
  <c r="M107" i="47"/>
  <c r="L107" i="47"/>
  <c r="J107" i="47"/>
  <c r="I107" i="47"/>
  <c r="H107" i="47"/>
  <c r="F107" i="47"/>
  <c r="G107" i="47" s="1"/>
  <c r="E107" i="47"/>
  <c r="O106" i="47"/>
  <c r="K106" i="47"/>
  <c r="G106" i="47"/>
  <c r="O105" i="47"/>
  <c r="K105" i="47"/>
  <c r="G105" i="47"/>
  <c r="N104" i="47"/>
  <c r="M104" i="47"/>
  <c r="J104" i="47"/>
  <c r="I104" i="47"/>
  <c r="F104" i="47"/>
  <c r="E104" i="47"/>
  <c r="O103" i="47"/>
  <c r="K103" i="47"/>
  <c r="G103" i="47"/>
  <c r="O102" i="47"/>
  <c r="K102" i="47"/>
  <c r="G102" i="47"/>
  <c r="O101" i="47"/>
  <c r="K101" i="47"/>
  <c r="G101" i="47"/>
  <c r="N100" i="47"/>
  <c r="M100" i="47"/>
  <c r="L100" i="47"/>
  <c r="J100" i="47"/>
  <c r="I100" i="47"/>
  <c r="H100" i="47"/>
  <c r="F100" i="47"/>
  <c r="E100" i="47"/>
  <c r="O99" i="47"/>
  <c r="K99" i="47"/>
  <c r="G99" i="47"/>
  <c r="O98" i="47"/>
  <c r="K98" i="47"/>
  <c r="G98" i="47"/>
  <c r="O97" i="47"/>
  <c r="K97" i="47"/>
  <c r="G97" i="47"/>
  <c r="N96" i="47"/>
  <c r="M96" i="47"/>
  <c r="J96" i="47"/>
  <c r="I96" i="47"/>
  <c r="F96" i="47"/>
  <c r="E96" i="47"/>
  <c r="O95" i="47"/>
  <c r="K95" i="47"/>
  <c r="G95" i="47"/>
  <c r="O94" i="47"/>
  <c r="K94" i="47"/>
  <c r="G94" i="47"/>
  <c r="O93" i="47"/>
  <c r="K93" i="47"/>
  <c r="G93" i="47"/>
  <c r="N92" i="47"/>
  <c r="M92" i="47"/>
  <c r="L92" i="47"/>
  <c r="J92" i="47"/>
  <c r="I92" i="47"/>
  <c r="K92" i="47" s="1"/>
  <c r="H92" i="47"/>
  <c r="F92" i="47"/>
  <c r="E92" i="47"/>
  <c r="O91" i="47"/>
  <c r="O92" i="47" s="1"/>
  <c r="K91" i="47"/>
  <c r="G91" i="47"/>
  <c r="N90" i="47"/>
  <c r="M90" i="47"/>
  <c r="L90" i="47"/>
  <c r="J90" i="47"/>
  <c r="I90" i="47"/>
  <c r="H90" i="47"/>
  <c r="F90" i="47"/>
  <c r="E90" i="47"/>
  <c r="O89" i="47"/>
  <c r="K89" i="47"/>
  <c r="G89" i="47"/>
  <c r="O88" i="47"/>
  <c r="K88" i="47"/>
  <c r="G88" i="47"/>
  <c r="O87" i="47"/>
  <c r="K87" i="47"/>
  <c r="G87" i="47"/>
  <c r="N86" i="47"/>
  <c r="M86" i="47"/>
  <c r="J86" i="47"/>
  <c r="I86" i="47"/>
  <c r="F86" i="47"/>
  <c r="E86" i="47"/>
  <c r="O85" i="47"/>
  <c r="K85" i="47"/>
  <c r="G85" i="47"/>
  <c r="O84" i="47"/>
  <c r="K84" i="47"/>
  <c r="G84" i="47"/>
  <c r="O83" i="47"/>
  <c r="K83" i="47"/>
  <c r="G83" i="47"/>
  <c r="N82" i="47"/>
  <c r="M82" i="47"/>
  <c r="L82" i="47"/>
  <c r="J82" i="47"/>
  <c r="I82" i="47"/>
  <c r="H82" i="47"/>
  <c r="F82" i="47"/>
  <c r="E82" i="47"/>
  <c r="K81" i="47"/>
  <c r="G81" i="47"/>
  <c r="O80" i="47"/>
  <c r="K80" i="47"/>
  <c r="G80" i="47"/>
  <c r="O79" i="47"/>
  <c r="K79" i="47"/>
  <c r="G79" i="47"/>
  <c r="N78" i="47"/>
  <c r="M78" i="47"/>
  <c r="L78" i="47"/>
  <c r="J78" i="47"/>
  <c r="I78" i="47"/>
  <c r="H78" i="47"/>
  <c r="F78" i="47"/>
  <c r="E78" i="47"/>
  <c r="O77" i="47"/>
  <c r="K77" i="47"/>
  <c r="G77" i="47"/>
  <c r="O76" i="47"/>
  <c r="K76" i="47"/>
  <c r="K78" i="47" s="1"/>
  <c r="G76" i="47"/>
  <c r="N75" i="47"/>
  <c r="M75" i="47"/>
  <c r="L75" i="47"/>
  <c r="J75" i="47"/>
  <c r="I75" i="47"/>
  <c r="H75" i="47"/>
  <c r="F75" i="47"/>
  <c r="E75" i="47"/>
  <c r="O74" i="47"/>
  <c r="K74" i="47"/>
  <c r="G74" i="47"/>
  <c r="G75" i="47" s="1"/>
  <c r="O73" i="47"/>
  <c r="K73" i="47"/>
  <c r="G73" i="47"/>
  <c r="N72" i="47"/>
  <c r="M72" i="47"/>
  <c r="J72" i="47"/>
  <c r="I72" i="47"/>
  <c r="F72" i="47"/>
  <c r="E72" i="47"/>
  <c r="O71" i="47"/>
  <c r="K71" i="47"/>
  <c r="G71" i="47"/>
  <c r="O70" i="47"/>
  <c r="K70" i="47"/>
  <c r="G70" i="47"/>
  <c r="O69" i="47"/>
  <c r="K69" i="47"/>
  <c r="G69" i="47"/>
  <c r="N68" i="47"/>
  <c r="M68" i="47"/>
  <c r="L68" i="47"/>
  <c r="H68" i="47"/>
  <c r="O67" i="47"/>
  <c r="K67" i="47"/>
  <c r="G67" i="47"/>
  <c r="O66" i="47"/>
  <c r="J66" i="47"/>
  <c r="J68" i="47" s="1"/>
  <c r="I66" i="47"/>
  <c r="F66" i="47"/>
  <c r="F68" i="47" s="1"/>
  <c r="E66" i="47"/>
  <c r="E68" i="47" s="1"/>
  <c r="O65" i="47"/>
  <c r="K65" i="47"/>
  <c r="G65" i="47"/>
  <c r="N64" i="47"/>
  <c r="M64" i="47"/>
  <c r="L64" i="47"/>
  <c r="J64" i="47"/>
  <c r="I64" i="47"/>
  <c r="H64" i="47"/>
  <c r="F64" i="47"/>
  <c r="E64" i="47"/>
  <c r="O63" i="47"/>
  <c r="K63" i="47"/>
  <c r="G63" i="47"/>
  <c r="O62" i="47"/>
  <c r="K62" i="47"/>
  <c r="G62" i="47"/>
  <c r="N61" i="47"/>
  <c r="M61" i="47"/>
  <c r="L61" i="47"/>
  <c r="J61" i="47"/>
  <c r="I61" i="47"/>
  <c r="H61" i="47"/>
  <c r="F61" i="47"/>
  <c r="E61" i="47"/>
  <c r="G61" i="47" s="1"/>
  <c r="O60" i="47"/>
  <c r="K60" i="47"/>
  <c r="G60" i="47"/>
  <c r="O59" i="47"/>
  <c r="K59" i="47"/>
  <c r="G59" i="47"/>
  <c r="O58" i="47"/>
  <c r="K58" i="47"/>
  <c r="G58" i="47"/>
  <c r="N57" i="47"/>
  <c r="M57" i="47"/>
  <c r="J57" i="47"/>
  <c r="I57" i="47"/>
  <c r="F57" i="47"/>
  <c r="E57" i="47"/>
  <c r="O56" i="47"/>
  <c r="K56" i="47"/>
  <c r="G56" i="47"/>
  <c r="O55" i="47"/>
  <c r="K55" i="47"/>
  <c r="G55" i="47"/>
  <c r="N54" i="47"/>
  <c r="M54" i="47"/>
  <c r="L54" i="47"/>
  <c r="J54" i="47"/>
  <c r="I54" i="47"/>
  <c r="H54" i="47"/>
  <c r="F54" i="47"/>
  <c r="E54" i="47"/>
  <c r="O53" i="47"/>
  <c r="K53" i="47"/>
  <c r="G53" i="47"/>
  <c r="O52" i="47"/>
  <c r="K52" i="47"/>
  <c r="G52" i="47"/>
  <c r="O51" i="47"/>
  <c r="K51" i="47"/>
  <c r="G51" i="47"/>
  <c r="J50" i="47"/>
  <c r="I50" i="47"/>
  <c r="F50" i="47"/>
  <c r="E50" i="47"/>
  <c r="K49" i="47"/>
  <c r="G49" i="47"/>
  <c r="K48" i="47"/>
  <c r="G48" i="47"/>
  <c r="K47" i="47"/>
  <c r="G47" i="47"/>
  <c r="G50" i="47" s="1"/>
  <c r="N46" i="47"/>
  <c r="M46" i="47"/>
  <c r="J46" i="47"/>
  <c r="I46" i="47"/>
  <c r="F46" i="47"/>
  <c r="E46" i="47"/>
  <c r="O45" i="47"/>
  <c r="K45" i="47"/>
  <c r="G45" i="47"/>
  <c r="O44" i="47"/>
  <c r="K44" i="47"/>
  <c r="G44" i="47"/>
  <c r="O43" i="47"/>
  <c r="K43" i="47"/>
  <c r="E43" i="47"/>
  <c r="G43" i="47" s="1"/>
  <c r="N42" i="47"/>
  <c r="M42" i="47"/>
  <c r="J42" i="47"/>
  <c r="I42" i="47"/>
  <c r="F42" i="47"/>
  <c r="E42" i="47"/>
  <c r="O41" i="47"/>
  <c r="K41" i="47"/>
  <c r="G41" i="47"/>
  <c r="O40" i="47"/>
  <c r="K40" i="47"/>
  <c r="G40" i="47"/>
  <c r="O39" i="47"/>
  <c r="K39" i="47"/>
  <c r="K42" i="47" s="1"/>
  <c r="G39" i="47"/>
  <c r="N38" i="47"/>
  <c r="M38" i="47"/>
  <c r="L38" i="47"/>
  <c r="J38" i="47"/>
  <c r="I38" i="47"/>
  <c r="H38" i="47"/>
  <c r="F38" i="47"/>
  <c r="E38" i="47"/>
  <c r="O37" i="47"/>
  <c r="K37" i="47"/>
  <c r="G37" i="47"/>
  <c r="O36" i="47"/>
  <c r="K36" i="47"/>
  <c r="G36" i="47"/>
  <c r="O35" i="47"/>
  <c r="K35" i="47"/>
  <c r="G35" i="47"/>
  <c r="N34" i="47"/>
  <c r="M34" i="47"/>
  <c r="L34" i="47"/>
  <c r="J34" i="47"/>
  <c r="I34" i="47"/>
  <c r="H34" i="47"/>
  <c r="F34" i="47"/>
  <c r="E34" i="47"/>
  <c r="O33" i="47"/>
  <c r="K33" i="47"/>
  <c r="G33" i="47"/>
  <c r="O32" i="47"/>
  <c r="K32" i="47"/>
  <c r="G32" i="47"/>
  <c r="O31" i="47"/>
  <c r="K31" i="47"/>
  <c r="G31" i="47"/>
  <c r="G34" i="47" s="1"/>
  <c r="N30" i="47"/>
  <c r="M30" i="47"/>
  <c r="L30" i="47"/>
  <c r="J30" i="47"/>
  <c r="I30" i="47"/>
  <c r="H30" i="47"/>
  <c r="F30" i="47"/>
  <c r="E30" i="47"/>
  <c r="O29" i="47"/>
  <c r="K29" i="47"/>
  <c r="G29" i="47"/>
  <c r="O28" i="47"/>
  <c r="K28" i="47"/>
  <c r="G28" i="47"/>
  <c r="N25" i="47"/>
  <c r="M25" i="47"/>
  <c r="L25" i="47"/>
  <c r="J25" i="47"/>
  <c r="I25" i="47"/>
  <c r="H25" i="47"/>
  <c r="F25" i="47"/>
  <c r="E25" i="47"/>
  <c r="O24" i="47"/>
  <c r="K24" i="47"/>
  <c r="G24" i="47"/>
  <c r="O23" i="47"/>
  <c r="K23" i="47"/>
  <c r="G23" i="47"/>
  <c r="O22" i="47"/>
  <c r="K22" i="47"/>
  <c r="G22" i="47"/>
  <c r="N21" i="47"/>
  <c r="M21" i="47"/>
  <c r="J21" i="47"/>
  <c r="I21" i="47"/>
  <c r="F21" i="47"/>
  <c r="E21" i="47"/>
  <c r="O20" i="47"/>
  <c r="K20" i="47"/>
  <c r="G20" i="47"/>
  <c r="O19" i="47"/>
  <c r="K19" i="47"/>
  <c r="G19" i="47"/>
  <c r="O18" i="47"/>
  <c r="K18" i="47"/>
  <c r="K21" i="47" s="1"/>
  <c r="G18" i="47"/>
  <c r="N17" i="47"/>
  <c r="M17" i="47"/>
  <c r="L17" i="47"/>
  <c r="J17" i="47"/>
  <c r="I17" i="47"/>
  <c r="H17" i="47"/>
  <c r="F17" i="47"/>
  <c r="E17" i="47"/>
  <c r="K16" i="47"/>
  <c r="G16" i="47"/>
  <c r="K15" i="47"/>
  <c r="G15" i="47"/>
  <c r="O14" i="47"/>
  <c r="O17" i="47" s="1"/>
  <c r="K14" i="47"/>
  <c r="G14" i="47"/>
  <c r="N13" i="47"/>
  <c r="M13" i="47"/>
  <c r="L13" i="47"/>
  <c r="J13" i="47"/>
  <c r="I13" i="47"/>
  <c r="H13" i="47"/>
  <c r="F13" i="47"/>
  <c r="E13" i="47"/>
  <c r="O12" i="47"/>
  <c r="K12" i="47"/>
  <c r="G12" i="47"/>
  <c r="O11" i="47"/>
  <c r="K11" i="47"/>
  <c r="G11" i="47"/>
  <c r="N10" i="47"/>
  <c r="M10" i="47"/>
  <c r="L10" i="47"/>
  <c r="J10" i="47"/>
  <c r="I10" i="47"/>
  <c r="F10" i="47"/>
  <c r="E10" i="47"/>
  <c r="O9" i="47"/>
  <c r="K9" i="47"/>
  <c r="G9" i="47"/>
  <c r="O8" i="47"/>
  <c r="K8" i="47"/>
  <c r="G8" i="47"/>
  <c r="O7" i="47"/>
  <c r="K7" i="47"/>
  <c r="G7" i="47"/>
  <c r="G135" i="47" l="1"/>
  <c r="G78" i="47"/>
  <c r="G92" i="47"/>
  <c r="G72" i="47"/>
  <c r="O100" i="47"/>
  <c r="K50" i="47"/>
  <c r="K61" i="47"/>
  <c r="G144" i="47"/>
  <c r="O57" i="47"/>
  <c r="K64" i="47"/>
  <c r="K75" i="47"/>
  <c r="O78" i="47"/>
  <c r="K96" i="47"/>
  <c r="K146" i="47"/>
  <c r="K10" i="47"/>
  <c r="O30" i="47"/>
  <c r="G54" i="47"/>
  <c r="G10" i="47"/>
  <c r="K54" i="47"/>
  <c r="G57" i="47"/>
  <c r="K66" i="47"/>
  <c r="O21" i="47"/>
  <c r="O38" i="47"/>
  <c r="K57" i="47"/>
  <c r="O82" i="47"/>
  <c r="G148" i="47"/>
  <c r="K46" i="47"/>
  <c r="G21" i="47"/>
  <c r="G25" i="47"/>
  <c r="K34" i="47"/>
  <c r="G38" i="47"/>
  <c r="G46" i="47"/>
  <c r="O96" i="47"/>
  <c r="G104" i="47"/>
  <c r="G141" i="47"/>
  <c r="G46" i="48"/>
  <c r="G138" i="48" s="1"/>
  <c r="G64" i="47"/>
  <c r="K122" i="47"/>
  <c r="K131" i="47"/>
  <c r="K100" i="47"/>
  <c r="G137" i="47"/>
  <c r="O68" i="47"/>
  <c r="G128" i="47"/>
  <c r="K38" i="47"/>
  <c r="G146" i="47"/>
  <c r="K25" i="47"/>
  <c r="G13" i="47"/>
  <c r="O25" i="47"/>
  <c r="O42" i="47"/>
  <c r="O75" i="47"/>
  <c r="G82" i="47"/>
  <c r="K128" i="47"/>
  <c r="K137" i="47"/>
  <c r="K13" i="47"/>
  <c r="K72" i="47"/>
  <c r="O13" i="47"/>
  <c r="G17" i="47"/>
  <c r="G125" i="47"/>
  <c r="K17" i="47"/>
  <c r="G30" i="47"/>
  <c r="O64" i="47"/>
  <c r="K30" i="47"/>
  <c r="G42" i="47"/>
  <c r="G118" i="47"/>
  <c r="I84" i="48"/>
  <c r="I138" i="48" s="1"/>
  <c r="G100" i="47"/>
  <c r="G122" i="47"/>
  <c r="G111" i="47"/>
  <c r="K104" i="47"/>
  <c r="O10" i="47"/>
  <c r="O104" i="47"/>
  <c r="K125" i="47"/>
  <c r="O46" i="47"/>
  <c r="O61" i="47"/>
  <c r="K86" i="47"/>
  <c r="K118" i="47"/>
  <c r="K148" i="47"/>
  <c r="K135" i="47"/>
  <c r="J84" i="48"/>
  <c r="J138" i="48" s="1"/>
  <c r="O111" i="47"/>
  <c r="K90" i="47"/>
  <c r="G66" i="47"/>
  <c r="O86" i="47"/>
  <c r="O34" i="47"/>
  <c r="G86" i="47"/>
  <c r="O54" i="47"/>
  <c r="K82" i="47"/>
  <c r="O107" i="47"/>
  <c r="K115" i="47"/>
  <c r="K144" i="47"/>
  <c r="H138" i="48"/>
  <c r="K107" i="47"/>
  <c r="K141" i="47"/>
  <c r="G90" i="47"/>
  <c r="O72" i="47"/>
  <c r="O90" i="47"/>
  <c r="G96" i="47"/>
  <c r="G115" i="47"/>
  <c r="G68" i="47"/>
  <c r="I68" i="47"/>
  <c r="K68" i="47" s="1"/>
  <c r="K560" i="45" l="1"/>
  <c r="J560" i="45"/>
  <c r="I560" i="45"/>
  <c r="F560" i="45"/>
  <c r="E560" i="45"/>
  <c r="M559" i="45"/>
  <c r="L559" i="45"/>
  <c r="G559" i="45"/>
  <c r="M558" i="45"/>
  <c r="L558" i="45"/>
  <c r="G558" i="45"/>
  <c r="M557" i="45"/>
  <c r="L557" i="45"/>
  <c r="G557" i="45"/>
  <c r="D556" i="45"/>
  <c r="G556" i="45" s="1"/>
  <c r="D555" i="45"/>
  <c r="H555" i="45" s="1"/>
  <c r="G554" i="45"/>
  <c r="G553" i="45"/>
  <c r="D552" i="45"/>
  <c r="H552" i="45" s="1"/>
  <c r="M551" i="45"/>
  <c r="K551" i="45"/>
  <c r="J551" i="45"/>
  <c r="F551" i="45"/>
  <c r="E551" i="45"/>
  <c r="I550" i="45"/>
  <c r="L550" i="45" s="1"/>
  <c r="G550" i="45"/>
  <c r="L549" i="45"/>
  <c r="G549" i="45"/>
  <c r="L548" i="45"/>
  <c r="G548" i="45"/>
  <c r="L547" i="45"/>
  <c r="G547" i="45"/>
  <c r="I546" i="45"/>
  <c r="L546" i="45" s="1"/>
  <c r="H546" i="45"/>
  <c r="H551" i="45" s="1"/>
  <c r="D546" i="45"/>
  <c r="G546" i="45" s="1"/>
  <c r="L545" i="45"/>
  <c r="D545" i="45"/>
  <c r="G545" i="45" s="1"/>
  <c r="L544" i="45"/>
  <c r="G544" i="45"/>
  <c r="L543" i="45"/>
  <c r="D543" i="45"/>
  <c r="G543" i="45" s="1"/>
  <c r="I542" i="45"/>
  <c r="L542" i="45" s="1"/>
  <c r="G542" i="45"/>
  <c r="I541" i="45"/>
  <c r="G541" i="45"/>
  <c r="I540" i="45"/>
  <c r="L540" i="45" s="1"/>
  <c r="G540" i="45"/>
  <c r="I539" i="45"/>
  <c r="L539" i="45" s="1"/>
  <c r="G539" i="45"/>
  <c r="G538" i="45"/>
  <c r="G537" i="45"/>
  <c r="D536" i="45"/>
  <c r="G536" i="45" s="1"/>
  <c r="G535" i="45"/>
  <c r="D534" i="45"/>
  <c r="G534" i="45" s="1"/>
  <c r="G533" i="45"/>
  <c r="D532" i="45"/>
  <c r="G532" i="45" s="1"/>
  <c r="D531" i="45"/>
  <c r="G531" i="45" s="1"/>
  <c r="D530" i="45"/>
  <c r="L529" i="45"/>
  <c r="G529" i="45"/>
  <c r="I528" i="45"/>
  <c r="L528" i="45" s="1"/>
  <c r="G528" i="45"/>
  <c r="I527" i="45"/>
  <c r="L527" i="45" s="1"/>
  <c r="G527" i="45"/>
  <c r="M526" i="45"/>
  <c r="K526" i="45"/>
  <c r="I526" i="45"/>
  <c r="H526" i="45"/>
  <c r="F526" i="45"/>
  <c r="D526" i="45"/>
  <c r="L525" i="45"/>
  <c r="L526" i="45" s="1"/>
  <c r="J525" i="45"/>
  <c r="J526" i="45" s="1"/>
  <c r="E525" i="45"/>
  <c r="E526" i="45" s="1"/>
  <c r="M524" i="45"/>
  <c r="K524" i="45"/>
  <c r="J524" i="45"/>
  <c r="H524" i="45"/>
  <c r="F524" i="45"/>
  <c r="E524" i="45"/>
  <c r="I523" i="45"/>
  <c r="L523" i="45" s="1"/>
  <c r="D523" i="45"/>
  <c r="I522" i="45"/>
  <c r="I524" i="45" s="1"/>
  <c r="D522" i="45"/>
  <c r="G522" i="45" s="1"/>
  <c r="K521" i="45"/>
  <c r="J521" i="45"/>
  <c r="E521" i="45"/>
  <c r="I520" i="45"/>
  <c r="L520" i="45" s="1"/>
  <c r="D520" i="45"/>
  <c r="G520" i="45" s="1"/>
  <c r="D519" i="45"/>
  <c r="G519" i="45" s="1"/>
  <c r="M518" i="45"/>
  <c r="I518" i="45"/>
  <c r="L518" i="45" s="1"/>
  <c r="G518" i="45"/>
  <c r="I517" i="45"/>
  <c r="L517" i="45" s="1"/>
  <c r="G517" i="45"/>
  <c r="I516" i="45"/>
  <c r="L516" i="45" s="1"/>
  <c r="G516" i="45"/>
  <c r="M515" i="45"/>
  <c r="I515" i="45"/>
  <c r="L515" i="45" s="1"/>
  <c r="G515" i="45"/>
  <c r="L514" i="45"/>
  <c r="G514" i="45"/>
  <c r="D513" i="45"/>
  <c r="G513" i="45" s="1"/>
  <c r="D512" i="45"/>
  <c r="G512" i="45" s="1"/>
  <c r="I511" i="45"/>
  <c r="L511" i="45" s="1"/>
  <c r="G511" i="45"/>
  <c r="M510" i="45"/>
  <c r="I510" i="45"/>
  <c r="L510" i="45" s="1"/>
  <c r="G510" i="45"/>
  <c r="I509" i="45"/>
  <c r="L509" i="45" s="1"/>
  <c r="G509" i="45"/>
  <c r="I508" i="45"/>
  <c r="L508" i="45" s="1"/>
  <c r="G508" i="45"/>
  <c r="M507" i="45"/>
  <c r="I507" i="45"/>
  <c r="L507" i="45" s="1"/>
  <c r="H507" i="45"/>
  <c r="D507" i="45"/>
  <c r="G507" i="45" s="1"/>
  <c r="M506" i="45"/>
  <c r="I506" i="45"/>
  <c r="L506" i="45" s="1"/>
  <c r="H506" i="45"/>
  <c r="D506" i="45"/>
  <c r="G506" i="45" s="1"/>
  <c r="M505" i="45"/>
  <c r="I505" i="45"/>
  <c r="L505" i="45" s="1"/>
  <c r="H505" i="45"/>
  <c r="D505" i="45"/>
  <c r="G505" i="45" s="1"/>
  <c r="M504" i="45"/>
  <c r="I504" i="45"/>
  <c r="L504" i="45" s="1"/>
  <c r="F504" i="45"/>
  <c r="D504" i="45"/>
  <c r="H504" i="45" s="1"/>
  <c r="M503" i="45"/>
  <c r="I503" i="45"/>
  <c r="L503" i="45" s="1"/>
  <c r="F503" i="45"/>
  <c r="F521" i="45" s="1"/>
  <c r="D503" i="45"/>
  <c r="M502" i="45"/>
  <c r="K502" i="45"/>
  <c r="H502" i="45"/>
  <c r="F502" i="45"/>
  <c r="J501" i="45"/>
  <c r="L501" i="45" s="1"/>
  <c r="E501" i="45"/>
  <c r="G501" i="45" s="1"/>
  <c r="I500" i="45"/>
  <c r="L500" i="45" s="1"/>
  <c r="D500" i="45"/>
  <c r="L499" i="45"/>
  <c r="D499" i="45"/>
  <c r="G499" i="45" s="1"/>
  <c r="I498" i="45"/>
  <c r="L498" i="45" s="1"/>
  <c r="D498" i="45"/>
  <c r="G498" i="45" s="1"/>
  <c r="L497" i="45"/>
  <c r="E497" i="45"/>
  <c r="G497" i="45" s="1"/>
  <c r="J496" i="45"/>
  <c r="L496" i="45" s="1"/>
  <c r="E496" i="45"/>
  <c r="M495" i="45"/>
  <c r="K495" i="45"/>
  <c r="H495" i="45"/>
  <c r="F495" i="45"/>
  <c r="J494" i="45"/>
  <c r="L494" i="45" s="1"/>
  <c r="E494" i="45"/>
  <c r="E495" i="45" s="1"/>
  <c r="I493" i="45"/>
  <c r="L493" i="45" s="1"/>
  <c r="D493" i="45"/>
  <c r="G493" i="45" s="1"/>
  <c r="I492" i="45"/>
  <c r="D492" i="45"/>
  <c r="G492" i="45" s="1"/>
  <c r="I491" i="45"/>
  <c r="L491" i="45" s="1"/>
  <c r="D491" i="45"/>
  <c r="M490" i="45"/>
  <c r="K490" i="45"/>
  <c r="J490" i="45"/>
  <c r="H490" i="45"/>
  <c r="F490" i="45"/>
  <c r="D490" i="45"/>
  <c r="I489" i="45"/>
  <c r="I490" i="45" s="1"/>
  <c r="E489" i="45"/>
  <c r="E490" i="45" s="1"/>
  <c r="M488" i="45"/>
  <c r="K488" i="45"/>
  <c r="J488" i="45"/>
  <c r="H488" i="45"/>
  <c r="F488" i="45"/>
  <c r="E488" i="45"/>
  <c r="I487" i="45"/>
  <c r="L487" i="45" s="1"/>
  <c r="D487" i="45"/>
  <c r="G487" i="45" s="1"/>
  <c r="I486" i="45"/>
  <c r="L486" i="45" s="1"/>
  <c r="D486" i="45"/>
  <c r="G486" i="45" s="1"/>
  <c r="I485" i="45"/>
  <c r="L485" i="45" s="1"/>
  <c r="D485" i="45"/>
  <c r="J484" i="45"/>
  <c r="E484" i="45"/>
  <c r="L483" i="45"/>
  <c r="E483" i="45"/>
  <c r="G483" i="45" s="1"/>
  <c r="L482" i="45"/>
  <c r="D482" i="45"/>
  <c r="G482" i="45" s="1"/>
  <c r="L481" i="45"/>
  <c r="D481" i="45"/>
  <c r="G481" i="45" s="1"/>
  <c r="L480" i="45"/>
  <c r="D480" i="45"/>
  <c r="G480" i="45" s="1"/>
  <c r="L479" i="45"/>
  <c r="G479" i="45"/>
  <c r="L478" i="45"/>
  <c r="G478" i="45"/>
  <c r="L477" i="45"/>
  <c r="G477" i="45"/>
  <c r="L476" i="45"/>
  <c r="G476" i="45"/>
  <c r="L475" i="45"/>
  <c r="G475" i="45"/>
  <c r="L474" i="45"/>
  <c r="D474" i="45"/>
  <c r="G474" i="45" s="1"/>
  <c r="L473" i="45"/>
  <c r="D473" i="45"/>
  <c r="G473" i="45" s="1"/>
  <c r="I472" i="45"/>
  <c r="L472" i="45" s="1"/>
  <c r="D472" i="45"/>
  <c r="G472" i="45" s="1"/>
  <c r="M471" i="45"/>
  <c r="K471" i="45"/>
  <c r="I471" i="45"/>
  <c r="L471" i="45" s="1"/>
  <c r="F471" i="45"/>
  <c r="D471" i="45"/>
  <c r="K470" i="45"/>
  <c r="I470" i="45"/>
  <c r="F470" i="45"/>
  <c r="D470" i="45"/>
  <c r="M469" i="45"/>
  <c r="K469" i="45"/>
  <c r="I469" i="45"/>
  <c r="H469" i="45"/>
  <c r="F469" i="45"/>
  <c r="D469" i="45"/>
  <c r="G469" i="45" s="1"/>
  <c r="I468" i="45"/>
  <c r="L468" i="45" s="1"/>
  <c r="D468" i="45"/>
  <c r="G468" i="45" s="1"/>
  <c r="I467" i="45"/>
  <c r="L467" i="45" s="1"/>
  <c r="D467" i="45"/>
  <c r="G467" i="45" s="1"/>
  <c r="I466" i="45"/>
  <c r="L466" i="45" s="1"/>
  <c r="D466" i="45"/>
  <c r="G466" i="45" s="1"/>
  <c r="I465" i="45"/>
  <c r="L465" i="45" s="1"/>
  <c r="D465" i="45"/>
  <c r="G465" i="45" s="1"/>
  <c r="I464" i="45"/>
  <c r="L464" i="45" s="1"/>
  <c r="D464" i="45"/>
  <c r="G464" i="45" s="1"/>
  <c r="I463" i="45"/>
  <c r="L463" i="45" s="1"/>
  <c r="D463" i="45"/>
  <c r="G463" i="45" s="1"/>
  <c r="I462" i="45"/>
  <c r="L462" i="45" s="1"/>
  <c r="D462" i="45"/>
  <c r="G462" i="45" s="1"/>
  <c r="I461" i="45"/>
  <c r="L461" i="45" s="1"/>
  <c r="D461" i="45"/>
  <c r="G461" i="45" s="1"/>
  <c r="I460" i="45"/>
  <c r="L460" i="45" s="1"/>
  <c r="D460" i="45"/>
  <c r="G460" i="45" s="1"/>
  <c r="I459" i="45"/>
  <c r="L459" i="45" s="1"/>
  <c r="D459" i="45"/>
  <c r="G459" i="45" s="1"/>
  <c r="I458" i="45"/>
  <c r="L458" i="45" s="1"/>
  <c r="D458" i="45"/>
  <c r="G458" i="45" s="1"/>
  <c r="L457" i="45"/>
  <c r="D457" i="45"/>
  <c r="G457" i="45" s="1"/>
  <c r="I456" i="45"/>
  <c r="L456" i="45" s="1"/>
  <c r="D456" i="45"/>
  <c r="G456" i="45" s="1"/>
  <c r="I455" i="45"/>
  <c r="L455" i="45" s="1"/>
  <c r="D455" i="45"/>
  <c r="G455" i="45" s="1"/>
  <c r="I454" i="45"/>
  <c r="L454" i="45" s="1"/>
  <c r="D454" i="45"/>
  <c r="G454" i="45" s="1"/>
  <c r="I453" i="45"/>
  <c r="L453" i="45" s="1"/>
  <c r="D453" i="45"/>
  <c r="G453" i="45" s="1"/>
  <c r="I452" i="45"/>
  <c r="L452" i="45" s="1"/>
  <c r="D452" i="45"/>
  <c r="G452" i="45" s="1"/>
  <c r="L451" i="45"/>
  <c r="D451" i="45"/>
  <c r="G451" i="45" s="1"/>
  <c r="I450" i="45"/>
  <c r="L450" i="45" s="1"/>
  <c r="D450" i="45"/>
  <c r="G450" i="45" s="1"/>
  <c r="I449" i="45"/>
  <c r="L449" i="45" s="1"/>
  <c r="D449" i="45"/>
  <c r="G449" i="45" s="1"/>
  <c r="I448" i="45"/>
  <c r="L448" i="45" s="1"/>
  <c r="D448" i="45"/>
  <c r="G448" i="45" s="1"/>
  <c r="K447" i="45"/>
  <c r="I447" i="45"/>
  <c r="L447" i="45" s="1"/>
  <c r="G447" i="45"/>
  <c r="K446" i="45"/>
  <c r="I446" i="45"/>
  <c r="G446" i="45"/>
  <c r="I445" i="45"/>
  <c r="L445" i="45" s="1"/>
  <c r="G445" i="45"/>
  <c r="L444" i="45"/>
  <c r="G444" i="45"/>
  <c r="L443" i="45"/>
  <c r="G443" i="45"/>
  <c r="L442" i="45"/>
  <c r="G442" i="45"/>
  <c r="M441" i="45"/>
  <c r="K441" i="45"/>
  <c r="I441" i="45"/>
  <c r="H441" i="45"/>
  <c r="F441" i="45"/>
  <c r="D441" i="45"/>
  <c r="M440" i="45"/>
  <c r="K440" i="45"/>
  <c r="I440" i="45"/>
  <c r="H440" i="45"/>
  <c r="F440" i="45"/>
  <c r="D440" i="45"/>
  <c r="G440" i="45" s="1"/>
  <c r="M439" i="45"/>
  <c r="K439" i="45"/>
  <c r="I439" i="45"/>
  <c r="L439" i="45" s="1"/>
  <c r="H439" i="45"/>
  <c r="F439" i="45"/>
  <c r="D439" i="45"/>
  <c r="M437" i="45"/>
  <c r="K437" i="45"/>
  <c r="I437" i="45"/>
  <c r="H437" i="45"/>
  <c r="F437" i="45"/>
  <c r="D437" i="45"/>
  <c r="J436" i="45"/>
  <c r="J437" i="45" s="1"/>
  <c r="E436" i="45"/>
  <c r="E437" i="45" s="1"/>
  <c r="K435" i="45"/>
  <c r="J435" i="45"/>
  <c r="F435" i="45"/>
  <c r="E435" i="45"/>
  <c r="I434" i="45"/>
  <c r="M434" i="45" s="1"/>
  <c r="H434" i="45"/>
  <c r="D434" i="45"/>
  <c r="I433" i="45"/>
  <c r="L433" i="45" s="1"/>
  <c r="H433" i="45"/>
  <c r="D433" i="45"/>
  <c r="G433" i="45" s="1"/>
  <c r="I432" i="45"/>
  <c r="M432" i="45" s="1"/>
  <c r="G432" i="45"/>
  <c r="I431" i="45"/>
  <c r="M431" i="45" s="1"/>
  <c r="G431" i="45"/>
  <c r="L430" i="45"/>
  <c r="G430" i="45"/>
  <c r="L429" i="45"/>
  <c r="G429" i="45"/>
  <c r="M428" i="45"/>
  <c r="K428" i="45"/>
  <c r="J428" i="45"/>
  <c r="H428" i="45"/>
  <c r="F428" i="45"/>
  <c r="E428" i="45"/>
  <c r="L427" i="45"/>
  <c r="D427" i="45"/>
  <c r="G427" i="45" s="1"/>
  <c r="I426" i="45"/>
  <c r="I428" i="45" s="1"/>
  <c r="D426" i="45"/>
  <c r="G426" i="45" s="1"/>
  <c r="M425" i="45"/>
  <c r="K425" i="45"/>
  <c r="H425" i="45"/>
  <c r="F425" i="45"/>
  <c r="J424" i="45"/>
  <c r="L424" i="45" s="1"/>
  <c r="E424" i="45"/>
  <c r="G424" i="45" s="1"/>
  <c r="L423" i="45"/>
  <c r="D423" i="45"/>
  <c r="G423" i="45" s="1"/>
  <c r="L422" i="45"/>
  <c r="D422" i="45"/>
  <c r="G422" i="45" s="1"/>
  <c r="L421" i="45"/>
  <c r="D421" i="45"/>
  <c r="G421" i="45" s="1"/>
  <c r="J420" i="45"/>
  <c r="L420" i="45" s="1"/>
  <c r="G420" i="45"/>
  <c r="I419" i="45"/>
  <c r="L419" i="45" s="1"/>
  <c r="G419" i="45"/>
  <c r="L418" i="45"/>
  <c r="G418" i="45"/>
  <c r="I417" i="45"/>
  <c r="L417" i="45" s="1"/>
  <c r="G417" i="45"/>
  <c r="J416" i="45"/>
  <c r="E416" i="45"/>
  <c r="G416" i="45" s="1"/>
  <c r="J415" i="45"/>
  <c r="L415" i="45" s="1"/>
  <c r="E415" i="45"/>
  <c r="G415" i="45" s="1"/>
  <c r="M414" i="45"/>
  <c r="H414" i="45"/>
  <c r="I413" i="45"/>
  <c r="L413" i="45" s="1"/>
  <c r="D413" i="45"/>
  <c r="G413" i="45" s="1"/>
  <c r="L412" i="45"/>
  <c r="I412" i="45"/>
  <c r="D412" i="45"/>
  <c r="G412" i="45" s="1"/>
  <c r="G411" i="45"/>
  <c r="D410" i="45"/>
  <c r="G410" i="45" s="1"/>
  <c r="F409" i="45"/>
  <c r="F408" i="45"/>
  <c r="G408" i="45" s="1"/>
  <c r="G407" i="45"/>
  <c r="F406" i="45"/>
  <c r="G406" i="45" s="1"/>
  <c r="K405" i="45"/>
  <c r="I405" i="45"/>
  <c r="G405" i="45"/>
  <c r="K404" i="45"/>
  <c r="J404" i="45"/>
  <c r="J414" i="45" s="1"/>
  <c r="I404" i="45"/>
  <c r="E404" i="45"/>
  <c r="E414" i="45" s="1"/>
  <c r="I403" i="45"/>
  <c r="L403" i="45" s="1"/>
  <c r="D403" i="45"/>
  <c r="G403" i="45" s="1"/>
  <c r="K402" i="45"/>
  <c r="L402" i="45" s="1"/>
  <c r="G402" i="45"/>
  <c r="K401" i="45"/>
  <c r="L401" i="45" s="1"/>
  <c r="G401" i="45"/>
  <c r="I400" i="45"/>
  <c r="L400" i="45" s="1"/>
  <c r="D400" i="45"/>
  <c r="L399" i="45"/>
  <c r="I399" i="45"/>
  <c r="D399" i="45"/>
  <c r="G399" i="45" s="1"/>
  <c r="M397" i="45"/>
  <c r="K397" i="45"/>
  <c r="J397" i="45"/>
  <c r="F397" i="45"/>
  <c r="E397" i="45"/>
  <c r="I396" i="45"/>
  <c r="L396" i="45" s="1"/>
  <c r="D396" i="45"/>
  <c r="G396" i="45" s="1"/>
  <c r="I395" i="45"/>
  <c r="L395" i="45" s="1"/>
  <c r="D395" i="45"/>
  <c r="G395" i="45" s="1"/>
  <c r="L394" i="45"/>
  <c r="I394" i="45"/>
  <c r="D394" i="45"/>
  <c r="G394" i="45" s="1"/>
  <c r="I393" i="45"/>
  <c r="L393" i="45" s="1"/>
  <c r="H393" i="45"/>
  <c r="D393" i="45"/>
  <c r="G393" i="45" s="1"/>
  <c r="I392" i="45"/>
  <c r="L392" i="45" s="1"/>
  <c r="D392" i="45"/>
  <c r="G392" i="45" s="1"/>
  <c r="I391" i="45"/>
  <c r="L391" i="45" s="1"/>
  <c r="H391" i="45"/>
  <c r="G391" i="45"/>
  <c r="L390" i="45"/>
  <c r="G390" i="45"/>
  <c r="I389" i="45"/>
  <c r="L389" i="45" s="1"/>
  <c r="G389" i="45"/>
  <c r="I388" i="45"/>
  <c r="L388" i="45" s="1"/>
  <c r="D388" i="45"/>
  <c r="G388" i="45" s="1"/>
  <c r="J387" i="45"/>
  <c r="E387" i="45"/>
  <c r="I386" i="45"/>
  <c r="L386" i="45" s="1"/>
  <c r="H386" i="45"/>
  <c r="D386" i="45"/>
  <c r="G386" i="45" s="1"/>
  <c r="I385" i="45"/>
  <c r="M385" i="45" s="1"/>
  <c r="H385" i="45"/>
  <c r="D385" i="45"/>
  <c r="G385" i="45" s="1"/>
  <c r="I384" i="45"/>
  <c r="L384" i="45" s="1"/>
  <c r="D384" i="45"/>
  <c r="G384" i="45" s="1"/>
  <c r="M383" i="45"/>
  <c r="L383" i="45"/>
  <c r="H383" i="45"/>
  <c r="D383" i="45"/>
  <c r="G383" i="45" s="1"/>
  <c r="M382" i="45"/>
  <c r="L382" i="45"/>
  <c r="H382" i="45"/>
  <c r="D382" i="45"/>
  <c r="G382" i="45" s="1"/>
  <c r="L381" i="45"/>
  <c r="G381" i="45"/>
  <c r="L380" i="45"/>
  <c r="G380" i="45"/>
  <c r="L379" i="45"/>
  <c r="G379" i="45"/>
  <c r="L378" i="45"/>
  <c r="G378" i="45"/>
  <c r="I377" i="45"/>
  <c r="L377" i="45" s="1"/>
  <c r="D377" i="45"/>
  <c r="G377" i="45" s="1"/>
  <c r="I376" i="45"/>
  <c r="L376" i="45" s="1"/>
  <c r="D376" i="45"/>
  <c r="G376" i="45" s="1"/>
  <c r="I375" i="45"/>
  <c r="L375" i="45" s="1"/>
  <c r="G375" i="45"/>
  <c r="I374" i="45"/>
  <c r="M374" i="45" s="1"/>
  <c r="G374" i="45"/>
  <c r="M373" i="45"/>
  <c r="I373" i="45"/>
  <c r="L373" i="45" s="1"/>
  <c r="H373" i="45"/>
  <c r="D373" i="45"/>
  <c r="G373" i="45" s="1"/>
  <c r="K372" i="45"/>
  <c r="L372" i="45" s="1"/>
  <c r="F372" i="45"/>
  <c r="F387" i="45" s="1"/>
  <c r="D372" i="45"/>
  <c r="H372" i="45" s="1"/>
  <c r="L371" i="45"/>
  <c r="G371" i="45"/>
  <c r="L370" i="45"/>
  <c r="G370" i="45"/>
  <c r="I369" i="45"/>
  <c r="L369" i="45" s="1"/>
  <c r="D369" i="45"/>
  <c r="G369" i="45" s="1"/>
  <c r="I368" i="45"/>
  <c r="L368" i="45" s="1"/>
  <c r="D368" i="45"/>
  <c r="G368" i="45" s="1"/>
  <c r="I367" i="45"/>
  <c r="L367" i="45" s="1"/>
  <c r="H367" i="45"/>
  <c r="D367" i="45"/>
  <c r="G367" i="45" s="1"/>
  <c r="I366" i="45"/>
  <c r="L366" i="45" s="1"/>
  <c r="H366" i="45"/>
  <c r="D366" i="45"/>
  <c r="G366" i="45" s="1"/>
  <c r="L365" i="45"/>
  <c r="G365" i="45"/>
  <c r="H364" i="45"/>
  <c r="L363" i="45"/>
  <c r="G363" i="45"/>
  <c r="L362" i="45"/>
  <c r="G362" i="45"/>
  <c r="L361" i="45"/>
  <c r="G361" i="45"/>
  <c r="G360" i="45"/>
  <c r="G359" i="45"/>
  <c r="G358" i="45"/>
  <c r="K357" i="45"/>
  <c r="I357" i="45"/>
  <c r="F357" i="45"/>
  <c r="D357" i="45"/>
  <c r="I356" i="45"/>
  <c r="L356" i="45" s="1"/>
  <c r="F356" i="45"/>
  <c r="D356" i="45"/>
  <c r="K355" i="45"/>
  <c r="I355" i="45"/>
  <c r="L355" i="45" s="1"/>
  <c r="F355" i="45"/>
  <c r="D355" i="45"/>
  <c r="K354" i="45"/>
  <c r="I354" i="45"/>
  <c r="F354" i="45"/>
  <c r="D354" i="45"/>
  <c r="G354" i="45" s="1"/>
  <c r="K353" i="45"/>
  <c r="L353" i="45" s="1"/>
  <c r="F353" i="45"/>
  <c r="D353" i="45"/>
  <c r="K352" i="45"/>
  <c r="I352" i="45"/>
  <c r="F352" i="45"/>
  <c r="D352" i="45"/>
  <c r="K351" i="45"/>
  <c r="I351" i="45"/>
  <c r="F351" i="45"/>
  <c r="D351" i="45"/>
  <c r="K350" i="45"/>
  <c r="I350" i="45"/>
  <c r="F350" i="45"/>
  <c r="D350" i="45"/>
  <c r="G350" i="45" s="1"/>
  <c r="I349" i="45"/>
  <c r="L349" i="45" s="1"/>
  <c r="E349" i="45"/>
  <c r="D349" i="45"/>
  <c r="I348" i="45"/>
  <c r="L348" i="45" s="1"/>
  <c r="D348" i="45"/>
  <c r="G348" i="45" s="1"/>
  <c r="I347" i="45"/>
  <c r="L347" i="45" s="1"/>
  <c r="G347" i="45"/>
  <c r="K346" i="45"/>
  <c r="L346" i="45" s="1"/>
  <c r="F346" i="45"/>
  <c r="G346" i="45" s="1"/>
  <c r="M345" i="45"/>
  <c r="M364" i="45" s="1"/>
  <c r="K345" i="45"/>
  <c r="L345" i="45" s="1"/>
  <c r="F345" i="45"/>
  <c r="D345" i="45"/>
  <c r="I344" i="45"/>
  <c r="L344" i="45" s="1"/>
  <c r="D344" i="45"/>
  <c r="G344" i="45" s="1"/>
  <c r="I343" i="45"/>
  <c r="L343" i="45" s="1"/>
  <c r="D343" i="45"/>
  <c r="G343" i="45" s="1"/>
  <c r="L342" i="45"/>
  <c r="G342" i="45"/>
  <c r="I341" i="45"/>
  <c r="L341" i="45" s="1"/>
  <c r="D341" i="45"/>
  <c r="G341" i="45" s="1"/>
  <c r="L340" i="45"/>
  <c r="G340" i="45"/>
  <c r="K339" i="45"/>
  <c r="L339" i="45" s="1"/>
  <c r="G339" i="45"/>
  <c r="I338" i="45"/>
  <c r="L338" i="45" s="1"/>
  <c r="D338" i="45"/>
  <c r="G338" i="45" s="1"/>
  <c r="L337" i="45"/>
  <c r="D337" i="45"/>
  <c r="G337" i="45" s="1"/>
  <c r="L336" i="45"/>
  <c r="D336" i="45"/>
  <c r="G336" i="45" s="1"/>
  <c r="I335" i="45"/>
  <c r="L335" i="45" s="1"/>
  <c r="D335" i="45"/>
  <c r="G335" i="45" s="1"/>
  <c r="I334" i="45"/>
  <c r="L334" i="45" s="1"/>
  <c r="D334" i="45"/>
  <c r="G334" i="45" s="1"/>
  <c r="J333" i="45"/>
  <c r="E333" i="45"/>
  <c r="K332" i="45"/>
  <c r="L332" i="45" s="1"/>
  <c r="G332" i="45"/>
  <c r="L331" i="45"/>
  <c r="G331" i="45"/>
  <c r="L330" i="45"/>
  <c r="G330" i="45"/>
  <c r="I329" i="45"/>
  <c r="L329" i="45" s="1"/>
  <c r="D329" i="45"/>
  <c r="G329" i="45" s="1"/>
  <c r="L328" i="45"/>
  <c r="G328" i="45"/>
  <c r="I327" i="45"/>
  <c r="L327" i="45" s="1"/>
  <c r="D327" i="45"/>
  <c r="G327" i="45" s="1"/>
  <c r="M326" i="45"/>
  <c r="J326" i="45"/>
  <c r="H326" i="45"/>
  <c r="E326" i="45"/>
  <c r="I325" i="45"/>
  <c r="L325" i="45" s="1"/>
  <c r="G325" i="45"/>
  <c r="I324" i="45"/>
  <c r="L324" i="45" s="1"/>
  <c r="D324" i="45"/>
  <c r="G324" i="45" s="1"/>
  <c r="I323" i="45"/>
  <c r="L323" i="45" s="1"/>
  <c r="D323" i="45"/>
  <c r="G323" i="45" s="1"/>
  <c r="I322" i="45"/>
  <c r="D322" i="45"/>
  <c r="G322" i="45" s="1"/>
  <c r="I321" i="45"/>
  <c r="L321" i="45" s="1"/>
  <c r="D321" i="45"/>
  <c r="G321" i="45" s="1"/>
  <c r="I320" i="45"/>
  <c r="L320" i="45" s="1"/>
  <c r="D320" i="45"/>
  <c r="G320" i="45" s="1"/>
  <c r="K319" i="45"/>
  <c r="L319" i="45" s="1"/>
  <c r="G319" i="45"/>
  <c r="L318" i="45"/>
  <c r="G318" i="45"/>
  <c r="L317" i="45"/>
  <c r="D317" i="45"/>
  <c r="G317" i="45" s="1"/>
  <c r="K316" i="45"/>
  <c r="L316" i="45" s="1"/>
  <c r="G316" i="45"/>
  <c r="F316" i="45"/>
  <c r="F326" i="45" s="1"/>
  <c r="K315" i="45"/>
  <c r="L315" i="45" s="1"/>
  <c r="G315" i="45"/>
  <c r="L314" i="45"/>
  <c r="G314" i="45"/>
  <c r="L313" i="45"/>
  <c r="D313" i="45"/>
  <c r="K312" i="45"/>
  <c r="I312" i="45"/>
  <c r="H312" i="45"/>
  <c r="F312" i="45"/>
  <c r="D312" i="45"/>
  <c r="M311" i="45"/>
  <c r="M312" i="45" s="1"/>
  <c r="J311" i="45"/>
  <c r="J312" i="45" s="1"/>
  <c r="E311" i="45"/>
  <c r="G311" i="45" s="1"/>
  <c r="G312" i="45" s="1"/>
  <c r="M310" i="45"/>
  <c r="K310" i="45"/>
  <c r="J310" i="45"/>
  <c r="H310" i="45"/>
  <c r="F310" i="45"/>
  <c r="E310" i="45"/>
  <c r="I309" i="45"/>
  <c r="L309" i="45" s="1"/>
  <c r="D309" i="45"/>
  <c r="G309" i="45" s="1"/>
  <c r="I308" i="45"/>
  <c r="L308" i="45" s="1"/>
  <c r="G308" i="45"/>
  <c r="D308" i="45"/>
  <c r="I307" i="45"/>
  <c r="L307" i="45" s="1"/>
  <c r="D307" i="45"/>
  <c r="G307" i="45" s="1"/>
  <c r="I306" i="45"/>
  <c r="L306" i="45" s="1"/>
  <c r="D306" i="45"/>
  <c r="J305" i="45"/>
  <c r="L304" i="45"/>
  <c r="D304" i="45"/>
  <c r="G304" i="45" s="1"/>
  <c r="L303" i="45"/>
  <c r="D303" i="45"/>
  <c r="G303" i="45" s="1"/>
  <c r="L302" i="45"/>
  <c r="D302" i="45"/>
  <c r="G302" i="45" s="1"/>
  <c r="M301" i="45"/>
  <c r="L301" i="45"/>
  <c r="H301" i="45"/>
  <c r="D301" i="45"/>
  <c r="G301" i="45" s="1"/>
  <c r="M300" i="45"/>
  <c r="L300" i="45"/>
  <c r="H300" i="45"/>
  <c r="D300" i="45"/>
  <c r="G300" i="45" s="1"/>
  <c r="M299" i="45"/>
  <c r="L299" i="45"/>
  <c r="F299" i="45"/>
  <c r="H299" i="45" s="1"/>
  <c r="D299" i="45"/>
  <c r="L298" i="45"/>
  <c r="D298" i="45"/>
  <c r="G298" i="45" s="1"/>
  <c r="L297" i="45"/>
  <c r="D297" i="45"/>
  <c r="G297" i="45" s="1"/>
  <c r="L296" i="45"/>
  <c r="D296" i="45"/>
  <c r="G296" i="45" s="1"/>
  <c r="D295" i="45"/>
  <c r="G295" i="45" s="1"/>
  <c r="D294" i="45"/>
  <c r="G294" i="45" s="1"/>
  <c r="G293" i="45"/>
  <c r="K292" i="45"/>
  <c r="L292" i="45" s="1"/>
  <c r="F292" i="45"/>
  <c r="G292" i="45" s="1"/>
  <c r="L291" i="45"/>
  <c r="H291" i="45"/>
  <c r="D291" i="45"/>
  <c r="G291" i="45" s="1"/>
  <c r="L290" i="45"/>
  <c r="H290" i="45"/>
  <c r="D290" i="45"/>
  <c r="G290" i="45" s="1"/>
  <c r="L289" i="45"/>
  <c r="H289" i="45"/>
  <c r="D289" i="45"/>
  <c r="G289" i="45" s="1"/>
  <c r="L288" i="45"/>
  <c r="E288" i="45"/>
  <c r="E305" i="45" s="1"/>
  <c r="D288" i="45"/>
  <c r="L287" i="45"/>
  <c r="D287" i="45"/>
  <c r="G287" i="45" s="1"/>
  <c r="I286" i="45"/>
  <c r="L286" i="45" s="1"/>
  <c r="D286" i="45"/>
  <c r="G286" i="45" s="1"/>
  <c r="L285" i="45"/>
  <c r="D285" i="45"/>
  <c r="G285" i="45" s="1"/>
  <c r="I284" i="45"/>
  <c r="L284" i="45" s="1"/>
  <c r="D284" i="45"/>
  <c r="G284" i="45" s="1"/>
  <c r="L283" i="45"/>
  <c r="D283" i="45"/>
  <c r="G283" i="45" s="1"/>
  <c r="L282" i="45"/>
  <c r="D282" i="45"/>
  <c r="G282" i="45" s="1"/>
  <c r="L281" i="45"/>
  <c r="D281" i="45"/>
  <c r="G281" i="45" s="1"/>
  <c r="H280" i="45"/>
  <c r="D280" i="45"/>
  <c r="G280" i="45" s="1"/>
  <c r="G279" i="45"/>
  <c r="H278" i="45"/>
  <c r="D278" i="45"/>
  <c r="G278" i="45" s="1"/>
  <c r="K277" i="45"/>
  <c r="L277" i="45" s="1"/>
  <c r="G277" i="45"/>
  <c r="K276" i="45"/>
  <c r="L276" i="45" s="1"/>
  <c r="F276" i="45"/>
  <c r="D276" i="45"/>
  <c r="K275" i="45"/>
  <c r="L275" i="45" s="1"/>
  <c r="F275" i="45"/>
  <c r="D275" i="45"/>
  <c r="K274" i="45"/>
  <c r="L274" i="45" s="1"/>
  <c r="F274" i="45"/>
  <c r="D274" i="45"/>
  <c r="G274" i="45" s="1"/>
  <c r="K273" i="45"/>
  <c r="L273" i="45" s="1"/>
  <c r="G273" i="45"/>
  <c r="K272" i="45"/>
  <c r="L272" i="45" s="1"/>
  <c r="G272" i="45"/>
  <c r="K271" i="45"/>
  <c r="I271" i="45"/>
  <c r="F271" i="45"/>
  <c r="D271" i="45"/>
  <c r="K270" i="45"/>
  <c r="L270" i="45" s="1"/>
  <c r="F270" i="45"/>
  <c r="D270" i="45"/>
  <c r="K269" i="45"/>
  <c r="I269" i="45"/>
  <c r="F269" i="45"/>
  <c r="D269" i="45"/>
  <c r="M268" i="45"/>
  <c r="K268" i="45"/>
  <c r="L268" i="45" s="1"/>
  <c r="F268" i="45"/>
  <c r="D268" i="45"/>
  <c r="M267" i="45"/>
  <c r="K267" i="45"/>
  <c r="L267" i="45" s="1"/>
  <c r="F267" i="45"/>
  <c r="D267" i="45"/>
  <c r="G267" i="45" s="1"/>
  <c r="M266" i="45"/>
  <c r="K266" i="45"/>
  <c r="L266" i="45" s="1"/>
  <c r="F266" i="45"/>
  <c r="D266" i="45"/>
  <c r="I265" i="45"/>
  <c r="L265" i="45" s="1"/>
  <c r="F265" i="45"/>
  <c r="D265" i="45"/>
  <c r="K264" i="45"/>
  <c r="M264" i="45" s="1"/>
  <c r="F264" i="45"/>
  <c r="D264" i="45"/>
  <c r="M263" i="45"/>
  <c r="K263" i="45"/>
  <c r="L263" i="45" s="1"/>
  <c r="F263" i="45"/>
  <c r="D263" i="45"/>
  <c r="M262" i="45"/>
  <c r="K262" i="45"/>
  <c r="J262" i="45"/>
  <c r="H262" i="45"/>
  <c r="F262" i="45"/>
  <c r="E262" i="45"/>
  <c r="I261" i="45"/>
  <c r="L261" i="45" s="1"/>
  <c r="D261" i="45"/>
  <c r="G261" i="45" s="1"/>
  <c r="G260" i="45"/>
  <c r="D259" i="45"/>
  <c r="G259" i="45" s="1"/>
  <c r="I258" i="45"/>
  <c r="L258" i="45" s="1"/>
  <c r="D258" i="45"/>
  <c r="G258" i="45" s="1"/>
  <c r="I257" i="45"/>
  <c r="L257" i="45" s="1"/>
  <c r="D257" i="45"/>
  <c r="G257" i="45" s="1"/>
  <c r="I256" i="45"/>
  <c r="L256" i="45" s="1"/>
  <c r="D256" i="45"/>
  <c r="J255" i="45"/>
  <c r="E255" i="45"/>
  <c r="L254" i="45"/>
  <c r="G254" i="45"/>
  <c r="F253" i="45"/>
  <c r="G253" i="45" s="1"/>
  <c r="K252" i="45"/>
  <c r="L252" i="45" s="1"/>
  <c r="F252" i="45"/>
  <c r="G252" i="45" s="1"/>
  <c r="L251" i="45"/>
  <c r="G251" i="45"/>
  <c r="K250" i="45"/>
  <c r="I250" i="45"/>
  <c r="F250" i="45"/>
  <c r="D250" i="45"/>
  <c r="G250" i="45" s="1"/>
  <c r="K249" i="45"/>
  <c r="I249" i="45"/>
  <c r="F249" i="45"/>
  <c r="D249" i="45"/>
  <c r="K248" i="45"/>
  <c r="I248" i="45"/>
  <c r="F248" i="45"/>
  <c r="D248" i="45"/>
  <c r="K247" i="45"/>
  <c r="I247" i="45"/>
  <c r="G247" i="45"/>
  <c r="I246" i="45"/>
  <c r="L246" i="45" s="1"/>
  <c r="D246" i="45"/>
  <c r="G246" i="45" s="1"/>
  <c r="I245" i="45"/>
  <c r="L245" i="45" s="1"/>
  <c r="D245" i="45"/>
  <c r="G245" i="45" s="1"/>
  <c r="I244" i="45"/>
  <c r="L244" i="45" s="1"/>
  <c r="D244" i="45"/>
  <c r="G244" i="45" s="1"/>
  <c r="M243" i="45"/>
  <c r="L243" i="45"/>
  <c r="F243" i="45"/>
  <c r="D243" i="45"/>
  <c r="G243" i="45" s="1"/>
  <c r="M242" i="45"/>
  <c r="L242" i="45"/>
  <c r="F242" i="45"/>
  <c r="D242" i="45"/>
  <c r="M241" i="45"/>
  <c r="L241" i="45"/>
  <c r="F241" i="45"/>
  <c r="D241" i="45"/>
  <c r="L240" i="45"/>
  <c r="G240" i="45"/>
  <c r="L239" i="45"/>
  <c r="G239" i="45"/>
  <c r="L238" i="45"/>
  <c r="G238" i="45"/>
  <c r="K237" i="45"/>
  <c r="I237" i="45"/>
  <c r="F237" i="45"/>
  <c r="D237" i="45"/>
  <c r="K236" i="45"/>
  <c r="I236" i="45"/>
  <c r="F236" i="45"/>
  <c r="D236" i="45"/>
  <c r="K235" i="45"/>
  <c r="I235" i="45"/>
  <c r="F235" i="45"/>
  <c r="D235" i="45"/>
  <c r="M234" i="45"/>
  <c r="K234" i="45"/>
  <c r="J234" i="45"/>
  <c r="I234" i="45"/>
  <c r="H234" i="45"/>
  <c r="F234" i="45"/>
  <c r="E234" i="45"/>
  <c r="L233" i="45"/>
  <c r="L234" i="45" s="1"/>
  <c r="D233" i="45"/>
  <c r="D234" i="45" s="1"/>
  <c r="M232" i="45"/>
  <c r="K232" i="45"/>
  <c r="J232" i="45"/>
  <c r="I232" i="45"/>
  <c r="H232" i="45"/>
  <c r="G232" i="45"/>
  <c r="F232" i="45"/>
  <c r="E232" i="45"/>
  <c r="D232" i="45"/>
  <c r="L231" i="45"/>
  <c r="L232" i="45" s="1"/>
  <c r="M230" i="45"/>
  <c r="K230" i="45"/>
  <c r="H230" i="45"/>
  <c r="F230" i="45"/>
  <c r="I229" i="45"/>
  <c r="D229" i="45"/>
  <c r="G229" i="45" s="1"/>
  <c r="J228" i="45"/>
  <c r="J230" i="45" s="1"/>
  <c r="I228" i="45"/>
  <c r="E228" i="45"/>
  <c r="E230" i="45" s="1"/>
  <c r="D228" i="45"/>
  <c r="M227" i="45"/>
  <c r="J227" i="45"/>
  <c r="H227" i="45"/>
  <c r="E227" i="45"/>
  <c r="F226" i="45"/>
  <c r="G226" i="45" s="1"/>
  <c r="F225" i="45"/>
  <c r="G225" i="45" s="1"/>
  <c r="K224" i="45"/>
  <c r="I224" i="45"/>
  <c r="F224" i="45"/>
  <c r="G224" i="45" s="1"/>
  <c r="K223" i="45"/>
  <c r="I223" i="45"/>
  <c r="F223" i="45"/>
  <c r="G223" i="45" s="1"/>
  <c r="I222" i="45"/>
  <c r="L222" i="45" s="1"/>
  <c r="G222" i="45"/>
  <c r="I221" i="45"/>
  <c r="L221" i="45" s="1"/>
  <c r="G221" i="45"/>
  <c r="I220" i="45"/>
  <c r="L220" i="45" s="1"/>
  <c r="G220" i="45"/>
  <c r="L219" i="45"/>
  <c r="G219" i="45"/>
  <c r="L218" i="45"/>
  <c r="G218" i="45"/>
  <c r="L217" i="45"/>
  <c r="G217" i="45"/>
  <c r="L216" i="45"/>
  <c r="G216" i="45"/>
  <c r="L215" i="45"/>
  <c r="G215" i="45"/>
  <c r="I214" i="45"/>
  <c r="L214" i="45" s="1"/>
  <c r="D214" i="45"/>
  <c r="G214" i="45" s="1"/>
  <c r="I213" i="45"/>
  <c r="L213" i="45" s="1"/>
  <c r="D213" i="45"/>
  <c r="G213" i="45" s="1"/>
  <c r="I212" i="45"/>
  <c r="L212" i="45" s="1"/>
  <c r="D212" i="45"/>
  <c r="G212" i="45" s="1"/>
  <c r="I211" i="45"/>
  <c r="L211" i="45" s="1"/>
  <c r="D211" i="45"/>
  <c r="G211" i="45" s="1"/>
  <c r="I210" i="45"/>
  <c r="L210" i="45" s="1"/>
  <c r="D210" i="45"/>
  <c r="G210" i="45" s="1"/>
  <c r="I209" i="45"/>
  <c r="L209" i="45" s="1"/>
  <c r="D209" i="45"/>
  <c r="G209" i="45" s="1"/>
  <c r="G208" i="45"/>
  <c r="F207" i="45"/>
  <c r="D207" i="45"/>
  <c r="F206" i="45"/>
  <c r="D206" i="45"/>
  <c r="G206" i="45" s="1"/>
  <c r="K205" i="45"/>
  <c r="I205" i="45"/>
  <c r="D205" i="45"/>
  <c r="G205" i="45" s="1"/>
  <c r="K204" i="45"/>
  <c r="I204" i="45"/>
  <c r="D204" i="45"/>
  <c r="G204" i="45" s="1"/>
  <c r="K203" i="45"/>
  <c r="I203" i="45"/>
  <c r="L203" i="45" s="1"/>
  <c r="G203" i="45"/>
  <c r="L202" i="45"/>
  <c r="G202" i="45"/>
  <c r="K201" i="45"/>
  <c r="I201" i="45"/>
  <c r="F201" i="45"/>
  <c r="D201" i="45"/>
  <c r="L200" i="45"/>
  <c r="G200" i="45"/>
  <c r="I199" i="45"/>
  <c r="L199" i="45" s="1"/>
  <c r="D199" i="45"/>
  <c r="G199" i="45" s="1"/>
  <c r="I198" i="45"/>
  <c r="L198" i="45" s="1"/>
  <c r="D198" i="45"/>
  <c r="G198" i="45" s="1"/>
  <c r="I197" i="45"/>
  <c r="L197" i="45" s="1"/>
  <c r="D197" i="45"/>
  <c r="G197" i="45" s="1"/>
  <c r="M196" i="45"/>
  <c r="K196" i="45"/>
  <c r="J196" i="45"/>
  <c r="H196" i="45"/>
  <c r="F196" i="45"/>
  <c r="E196" i="45"/>
  <c r="L195" i="45"/>
  <c r="D195" i="45"/>
  <c r="G195" i="45" s="1"/>
  <c r="L194" i="45"/>
  <c r="G194" i="45"/>
  <c r="I193" i="45"/>
  <c r="L193" i="45" s="1"/>
  <c r="D193" i="45"/>
  <c r="G193" i="45" s="1"/>
  <c r="L192" i="45"/>
  <c r="I192" i="45"/>
  <c r="G192" i="45"/>
  <c r="I191" i="45"/>
  <c r="L191" i="45" s="1"/>
  <c r="D191" i="45"/>
  <c r="G191" i="45" s="1"/>
  <c r="I190" i="45"/>
  <c r="L190" i="45" s="1"/>
  <c r="D190" i="45"/>
  <c r="G190" i="45" s="1"/>
  <c r="M189" i="45"/>
  <c r="K189" i="45"/>
  <c r="J189" i="45"/>
  <c r="H189" i="45"/>
  <c r="F189" i="45"/>
  <c r="E189" i="45"/>
  <c r="I188" i="45"/>
  <c r="I189" i="45" s="1"/>
  <c r="D188" i="45"/>
  <c r="D189" i="45" s="1"/>
  <c r="K186" i="45"/>
  <c r="F186" i="45"/>
  <c r="M185" i="45"/>
  <c r="M186" i="45" s="1"/>
  <c r="I185" i="45"/>
  <c r="D185" i="45"/>
  <c r="G185" i="45" s="1"/>
  <c r="L184" i="45"/>
  <c r="E184" i="45"/>
  <c r="G184" i="45" s="1"/>
  <c r="J183" i="45"/>
  <c r="J186" i="45" s="1"/>
  <c r="I183" i="45"/>
  <c r="L183" i="45" s="1"/>
  <c r="E183" i="45"/>
  <c r="D183" i="45"/>
  <c r="D186" i="45" s="1"/>
  <c r="L182" i="45"/>
  <c r="G182" i="45"/>
  <c r="M181" i="45"/>
  <c r="H181" i="45"/>
  <c r="K180" i="45"/>
  <c r="I180" i="45"/>
  <c r="L180" i="45" s="1"/>
  <c r="F180" i="45"/>
  <c r="G180" i="45" s="1"/>
  <c r="D180" i="45"/>
  <c r="K179" i="45"/>
  <c r="I179" i="45"/>
  <c r="F179" i="45"/>
  <c r="D179" i="45"/>
  <c r="K178" i="45"/>
  <c r="I178" i="45"/>
  <c r="L178" i="45" s="1"/>
  <c r="F178" i="45"/>
  <c r="F181" i="45" s="1"/>
  <c r="D178" i="45"/>
  <c r="J177" i="45"/>
  <c r="L177" i="45" s="1"/>
  <c r="G177" i="45"/>
  <c r="K176" i="45"/>
  <c r="L176" i="45" s="1"/>
  <c r="G176" i="45"/>
  <c r="K175" i="45"/>
  <c r="L175" i="45" s="1"/>
  <c r="G175" i="45"/>
  <c r="K174" i="45"/>
  <c r="G174" i="45"/>
  <c r="I173" i="45"/>
  <c r="D173" i="45"/>
  <c r="G173" i="45" s="1"/>
  <c r="E172" i="45"/>
  <c r="G172" i="45" s="1"/>
  <c r="I171" i="45"/>
  <c r="L171" i="45" s="1"/>
  <c r="E171" i="45"/>
  <c r="G171" i="45" s="1"/>
  <c r="J170" i="45"/>
  <c r="E170" i="45"/>
  <c r="M169" i="45"/>
  <c r="K169" i="45"/>
  <c r="J169" i="45"/>
  <c r="H169" i="45"/>
  <c r="F169" i="45"/>
  <c r="E169" i="45"/>
  <c r="D168" i="45"/>
  <c r="D167" i="45"/>
  <c r="G167" i="45" s="1"/>
  <c r="I166" i="45"/>
  <c r="L166" i="45" s="1"/>
  <c r="G166" i="45"/>
  <c r="I165" i="45"/>
  <c r="L165" i="45" s="1"/>
  <c r="G165" i="45"/>
  <c r="H164" i="45"/>
  <c r="F164" i="45"/>
  <c r="D164" i="45"/>
  <c r="E163" i="45"/>
  <c r="G163" i="45" s="1"/>
  <c r="E162" i="45"/>
  <c r="E164" i="45" s="1"/>
  <c r="M161" i="45"/>
  <c r="K161" i="45"/>
  <c r="I161" i="45"/>
  <c r="H161" i="45"/>
  <c r="F161" i="45"/>
  <c r="D161" i="45"/>
  <c r="J160" i="45"/>
  <c r="L160" i="45" s="1"/>
  <c r="E160" i="45"/>
  <c r="G160" i="45" s="1"/>
  <c r="J159" i="45"/>
  <c r="L159" i="45" s="1"/>
  <c r="E159" i="45"/>
  <c r="G159" i="45" s="1"/>
  <c r="M158" i="45"/>
  <c r="K158" i="45"/>
  <c r="I158" i="45"/>
  <c r="H158" i="45"/>
  <c r="F158" i="45"/>
  <c r="D158" i="45"/>
  <c r="J157" i="45"/>
  <c r="L157" i="45" s="1"/>
  <c r="E157" i="45"/>
  <c r="E158" i="45" s="1"/>
  <c r="J156" i="45"/>
  <c r="L156" i="45" s="1"/>
  <c r="G156" i="45"/>
  <c r="M155" i="45"/>
  <c r="K155" i="45"/>
  <c r="I155" i="45"/>
  <c r="H155" i="45"/>
  <c r="F155" i="45"/>
  <c r="D155" i="45"/>
  <c r="J154" i="45"/>
  <c r="L154" i="45" s="1"/>
  <c r="E154" i="45"/>
  <c r="J153" i="45"/>
  <c r="G153" i="45"/>
  <c r="M152" i="45"/>
  <c r="K152" i="45"/>
  <c r="I152" i="45"/>
  <c r="H152" i="45"/>
  <c r="F152" i="45"/>
  <c r="D152" i="45"/>
  <c r="J151" i="45"/>
  <c r="L151" i="45" s="1"/>
  <c r="E151" i="45"/>
  <c r="E152" i="45" s="1"/>
  <c r="J150" i="45"/>
  <c r="G150" i="45"/>
  <c r="M149" i="45"/>
  <c r="K149" i="45"/>
  <c r="I149" i="45"/>
  <c r="H149" i="45"/>
  <c r="F149" i="45"/>
  <c r="D149" i="45"/>
  <c r="J148" i="45"/>
  <c r="L148" i="45" s="1"/>
  <c r="E148" i="45"/>
  <c r="G148" i="45" s="1"/>
  <c r="J147" i="45"/>
  <c r="E147" i="45"/>
  <c r="G147" i="45" s="1"/>
  <c r="L146" i="45"/>
  <c r="E146" i="45"/>
  <c r="G146" i="45" s="1"/>
  <c r="J145" i="45"/>
  <c r="L145" i="45" s="1"/>
  <c r="E145" i="45"/>
  <c r="G145" i="45" s="1"/>
  <c r="J144" i="45"/>
  <c r="L144" i="45" s="1"/>
  <c r="G144" i="45"/>
  <c r="M143" i="45"/>
  <c r="K143" i="45"/>
  <c r="I143" i="45"/>
  <c r="H143" i="45"/>
  <c r="F143" i="45"/>
  <c r="D143" i="45"/>
  <c r="L142" i="45"/>
  <c r="G142" i="45"/>
  <c r="L141" i="45"/>
  <c r="G141" i="45"/>
  <c r="J140" i="45"/>
  <c r="L140" i="45" s="1"/>
  <c r="E140" i="45"/>
  <c r="E143" i="45" s="1"/>
  <c r="J139" i="45"/>
  <c r="G139" i="45"/>
  <c r="K137" i="45"/>
  <c r="J137" i="45"/>
  <c r="H137" i="45"/>
  <c r="F137" i="45"/>
  <c r="E137" i="45"/>
  <c r="I136" i="45"/>
  <c r="M136" i="45" s="1"/>
  <c r="G136" i="45"/>
  <c r="I135" i="45"/>
  <c r="L135" i="45" s="1"/>
  <c r="G135" i="45"/>
  <c r="G134" i="45"/>
  <c r="D133" i="45"/>
  <c r="D137" i="45" s="1"/>
  <c r="L132" i="45"/>
  <c r="G132" i="45"/>
  <c r="M131" i="45"/>
  <c r="K131" i="45"/>
  <c r="J131" i="45"/>
  <c r="H131" i="45"/>
  <c r="F131" i="45"/>
  <c r="E131" i="45"/>
  <c r="I130" i="45"/>
  <c r="I131" i="45" s="1"/>
  <c r="D130" i="45"/>
  <c r="K129" i="45"/>
  <c r="J129" i="45"/>
  <c r="F129" i="45"/>
  <c r="E129" i="45"/>
  <c r="L128" i="45"/>
  <c r="G128" i="45"/>
  <c r="L127" i="45"/>
  <c r="G127" i="45"/>
  <c r="I126" i="45"/>
  <c r="M126" i="45" s="1"/>
  <c r="H126" i="45"/>
  <c r="D126" i="45"/>
  <c r="G126" i="45" s="1"/>
  <c r="I125" i="45"/>
  <c r="L125" i="45" s="1"/>
  <c r="H125" i="45"/>
  <c r="D125" i="45"/>
  <c r="G125" i="45" s="1"/>
  <c r="L124" i="45"/>
  <c r="G124" i="45"/>
  <c r="I123" i="45"/>
  <c r="H123" i="45"/>
  <c r="D123" i="45"/>
  <c r="M122" i="45"/>
  <c r="K122" i="45"/>
  <c r="J122" i="45"/>
  <c r="I122" i="45"/>
  <c r="H122" i="45"/>
  <c r="G122" i="45"/>
  <c r="F122" i="45"/>
  <c r="E122" i="45"/>
  <c r="D122" i="45"/>
  <c r="L121" i="45"/>
  <c r="L122" i="45" s="1"/>
  <c r="M120" i="45"/>
  <c r="K120" i="45"/>
  <c r="J120" i="45"/>
  <c r="H120" i="45"/>
  <c r="F120" i="45"/>
  <c r="E120" i="45"/>
  <c r="I119" i="45"/>
  <c r="L119" i="45" s="1"/>
  <c r="D119" i="45"/>
  <c r="G119" i="45" s="1"/>
  <c r="L118" i="45"/>
  <c r="G118" i="45"/>
  <c r="I117" i="45"/>
  <c r="I120" i="45" s="1"/>
  <c r="D117" i="45"/>
  <c r="L116" i="45"/>
  <c r="G116" i="45"/>
  <c r="M115" i="45"/>
  <c r="K115" i="45"/>
  <c r="J115" i="45"/>
  <c r="F115" i="45"/>
  <c r="E115" i="45"/>
  <c r="I114" i="45"/>
  <c r="L114" i="45" s="1"/>
  <c r="D114" i="45"/>
  <c r="G114" i="45" s="1"/>
  <c r="I113" i="45"/>
  <c r="L113" i="45" s="1"/>
  <c r="D113" i="45"/>
  <c r="G113" i="45" s="1"/>
  <c r="H112" i="45"/>
  <c r="H115" i="45" s="1"/>
  <c r="D112" i="45"/>
  <c r="G112" i="45" s="1"/>
  <c r="I111" i="45"/>
  <c r="L111" i="45" s="1"/>
  <c r="D111" i="45"/>
  <c r="G111" i="45" s="1"/>
  <c r="I110" i="45"/>
  <c r="L110" i="45" s="1"/>
  <c r="D110" i="45"/>
  <c r="G110" i="45" s="1"/>
  <c r="M109" i="45"/>
  <c r="K109" i="45"/>
  <c r="J109" i="45"/>
  <c r="H109" i="45"/>
  <c r="F109" i="45"/>
  <c r="E109" i="45"/>
  <c r="D108" i="45"/>
  <c r="G108" i="45" s="1"/>
  <c r="D107" i="45"/>
  <c r="G107" i="45" s="1"/>
  <c r="D106" i="45"/>
  <c r="I105" i="45"/>
  <c r="I109" i="45" s="1"/>
  <c r="D105" i="45"/>
  <c r="G105" i="45" s="1"/>
  <c r="L104" i="45"/>
  <c r="G104" i="45"/>
  <c r="D104" i="45"/>
  <c r="M102" i="45"/>
  <c r="K102" i="45"/>
  <c r="J102" i="45"/>
  <c r="H102" i="45"/>
  <c r="F102" i="45"/>
  <c r="E102" i="45"/>
  <c r="I101" i="45"/>
  <c r="L101" i="45" s="1"/>
  <c r="D101" i="45"/>
  <c r="G101" i="45" s="1"/>
  <c r="L100" i="45"/>
  <c r="D100" i="45"/>
  <c r="G100" i="45" s="1"/>
  <c r="L99" i="45"/>
  <c r="D99" i="45"/>
  <c r="G99" i="45" s="1"/>
  <c r="G98" i="45"/>
  <c r="G97" i="45"/>
  <c r="D96" i="45"/>
  <c r="G96" i="45" s="1"/>
  <c r="I95" i="45"/>
  <c r="L95" i="45" s="1"/>
  <c r="D95" i="45"/>
  <c r="G95" i="45" s="1"/>
  <c r="I94" i="45"/>
  <c r="L94" i="45" s="1"/>
  <c r="D94" i="45"/>
  <c r="I93" i="45"/>
  <c r="D93" i="45"/>
  <c r="G93" i="45" s="1"/>
  <c r="J92" i="45"/>
  <c r="E92" i="45"/>
  <c r="K91" i="45"/>
  <c r="I91" i="45"/>
  <c r="L91" i="45" s="1"/>
  <c r="G91" i="45"/>
  <c r="K90" i="45"/>
  <c r="I90" i="45"/>
  <c r="G90" i="45"/>
  <c r="K89" i="45"/>
  <c r="I89" i="45"/>
  <c r="G89" i="45"/>
  <c r="H88" i="45"/>
  <c r="G88" i="45"/>
  <c r="H87" i="45"/>
  <c r="D87" i="45"/>
  <c r="G87" i="45" s="1"/>
  <c r="H86" i="45"/>
  <c r="D86" i="45"/>
  <c r="G86" i="45" s="1"/>
  <c r="K85" i="45"/>
  <c r="I85" i="45"/>
  <c r="H85" i="45"/>
  <c r="F85" i="45"/>
  <c r="D85" i="45"/>
  <c r="G85" i="45" s="1"/>
  <c r="K84" i="45"/>
  <c r="I84" i="45"/>
  <c r="H84" i="45"/>
  <c r="F84" i="45"/>
  <c r="D84" i="45"/>
  <c r="K83" i="45"/>
  <c r="I83" i="45"/>
  <c r="F83" i="45"/>
  <c r="D83" i="45"/>
  <c r="K82" i="45"/>
  <c r="I82" i="45"/>
  <c r="F82" i="45"/>
  <c r="D82" i="45"/>
  <c r="I81" i="45"/>
  <c r="L81" i="45" s="1"/>
  <c r="D81" i="45"/>
  <c r="G81" i="45" s="1"/>
  <c r="I80" i="45"/>
  <c r="L80" i="45" s="1"/>
  <c r="D80" i="45"/>
  <c r="G80" i="45" s="1"/>
  <c r="I79" i="45"/>
  <c r="L79" i="45" s="1"/>
  <c r="D79" i="45"/>
  <c r="G79" i="45" s="1"/>
  <c r="M77" i="45"/>
  <c r="K77" i="45"/>
  <c r="H77" i="45"/>
  <c r="F77" i="45"/>
  <c r="L76" i="45"/>
  <c r="G76" i="45"/>
  <c r="L75" i="45"/>
  <c r="G75" i="45"/>
  <c r="L74" i="45"/>
  <c r="G74" i="45"/>
  <c r="I73" i="45"/>
  <c r="I77" i="45" s="1"/>
  <c r="D73" i="45"/>
  <c r="G73" i="45" s="1"/>
  <c r="L72" i="45"/>
  <c r="D72" i="45"/>
  <c r="G72" i="45" s="1"/>
  <c r="D71" i="45"/>
  <c r="D70" i="45"/>
  <c r="G70" i="45" s="1"/>
  <c r="D69" i="45"/>
  <c r="G69" i="45" s="1"/>
  <c r="J68" i="45"/>
  <c r="J77" i="45" s="1"/>
  <c r="E68" i="45"/>
  <c r="G68" i="45" s="1"/>
  <c r="M67" i="45"/>
  <c r="H67" i="45"/>
  <c r="J66" i="45"/>
  <c r="L66" i="45" s="1"/>
  <c r="E66" i="45"/>
  <c r="G66" i="45" s="1"/>
  <c r="J65" i="45"/>
  <c r="L65" i="45" s="1"/>
  <c r="E65" i="45"/>
  <c r="G65" i="45" s="1"/>
  <c r="J64" i="45"/>
  <c r="L64" i="45" s="1"/>
  <c r="E64" i="45"/>
  <c r="J63" i="45"/>
  <c r="L63" i="45" s="1"/>
  <c r="E63" i="45"/>
  <c r="G63" i="45" s="1"/>
  <c r="K62" i="45"/>
  <c r="I62" i="45"/>
  <c r="F62" i="45"/>
  <c r="D62" i="45"/>
  <c r="K61" i="45"/>
  <c r="I61" i="45"/>
  <c r="F61" i="45"/>
  <c r="D61" i="45"/>
  <c r="G61" i="45" s="1"/>
  <c r="K60" i="45"/>
  <c r="I60" i="45"/>
  <c r="F60" i="45"/>
  <c r="D60" i="45"/>
  <c r="L59" i="45"/>
  <c r="G59" i="45"/>
  <c r="J58" i="45"/>
  <c r="L58" i="45" s="1"/>
  <c r="E58" i="45"/>
  <c r="G58" i="45" s="1"/>
  <c r="L57" i="45"/>
  <c r="D57" i="45"/>
  <c r="G57" i="45" s="1"/>
  <c r="M55" i="45"/>
  <c r="M56" i="45" s="1"/>
  <c r="H55" i="45"/>
  <c r="H56" i="45" s="1"/>
  <c r="J54" i="45"/>
  <c r="L54" i="45" s="1"/>
  <c r="E54" i="45"/>
  <c r="G54" i="45" s="1"/>
  <c r="I53" i="45"/>
  <c r="L53" i="45" s="1"/>
  <c r="D53" i="45"/>
  <c r="G53" i="45" s="1"/>
  <c r="I52" i="45"/>
  <c r="D52" i="45"/>
  <c r="G52" i="45" s="1"/>
  <c r="K51" i="45"/>
  <c r="F51" i="45"/>
  <c r="G51" i="45" s="1"/>
  <c r="K50" i="45"/>
  <c r="L50" i="45" s="1"/>
  <c r="G50" i="45"/>
  <c r="K49" i="45"/>
  <c r="L49" i="45" s="1"/>
  <c r="F49" i="45"/>
  <c r="G49" i="45" s="1"/>
  <c r="J48" i="45"/>
  <c r="L48" i="45" s="1"/>
  <c r="E48" i="45"/>
  <c r="G48" i="45" s="1"/>
  <c r="L45" i="45"/>
  <c r="F45" i="45"/>
  <c r="D45" i="45"/>
  <c r="L44" i="45"/>
  <c r="F44" i="45"/>
  <c r="D44" i="45"/>
  <c r="F43" i="45"/>
  <c r="D43" i="45"/>
  <c r="D42" i="45"/>
  <c r="G42" i="45" s="1"/>
  <c r="D41" i="45"/>
  <c r="G41" i="45" s="1"/>
  <c r="D40" i="45"/>
  <c r="G40" i="45" s="1"/>
  <c r="L39" i="45"/>
  <c r="D39" i="45"/>
  <c r="G39" i="45" s="1"/>
  <c r="I38" i="45"/>
  <c r="L38" i="45" s="1"/>
  <c r="D38" i="45"/>
  <c r="G38" i="45" s="1"/>
  <c r="L37" i="45"/>
  <c r="D37" i="45"/>
  <c r="G37" i="45" s="1"/>
  <c r="I36" i="45"/>
  <c r="L36" i="45" s="1"/>
  <c r="H36" i="45"/>
  <c r="D36" i="45"/>
  <c r="G36" i="45" s="1"/>
  <c r="M35" i="45"/>
  <c r="L35" i="45"/>
  <c r="D35" i="45"/>
  <c r="G35" i="45" s="1"/>
  <c r="H35" i="45" s="1"/>
  <c r="I34" i="45"/>
  <c r="L34" i="45" s="1"/>
  <c r="H34" i="45"/>
  <c r="D34" i="45"/>
  <c r="G34" i="45" s="1"/>
  <c r="I33" i="45"/>
  <c r="L33" i="45" s="1"/>
  <c r="D33" i="45"/>
  <c r="G33" i="45" s="1"/>
  <c r="L32" i="45"/>
  <c r="I32" i="45"/>
  <c r="D32" i="45"/>
  <c r="G32" i="45" s="1"/>
  <c r="L31" i="45"/>
  <c r="D31" i="45"/>
  <c r="G31" i="45" s="1"/>
  <c r="M30" i="45"/>
  <c r="L30" i="45"/>
  <c r="G30" i="45"/>
  <c r="I29" i="45"/>
  <c r="G29" i="45"/>
  <c r="D28" i="45"/>
  <c r="G28" i="45" s="1"/>
  <c r="D27" i="45"/>
  <c r="G27" i="45" s="1"/>
  <c r="D26" i="45"/>
  <c r="G26" i="45" s="1"/>
  <c r="I25" i="45"/>
  <c r="L25" i="45" s="1"/>
  <c r="G25" i="45"/>
  <c r="L24" i="45"/>
  <c r="G24" i="45"/>
  <c r="I23" i="45"/>
  <c r="L23" i="45" s="1"/>
  <c r="G23" i="45"/>
  <c r="G22" i="45"/>
  <c r="G21" i="45"/>
  <c r="H20" i="45"/>
  <c r="E20" i="45"/>
  <c r="G20" i="45" s="1"/>
  <c r="I19" i="45"/>
  <c r="L19" i="45" s="1"/>
  <c r="D19" i="45"/>
  <c r="G19" i="45" s="1"/>
  <c r="I18" i="45"/>
  <c r="L18" i="45" s="1"/>
  <c r="D18" i="45"/>
  <c r="G18" i="45" s="1"/>
  <c r="I17" i="45"/>
  <c r="D17" i="45"/>
  <c r="G17" i="45" s="1"/>
  <c r="H16" i="45"/>
  <c r="D16" i="45"/>
  <c r="H15" i="45"/>
  <c r="D15" i="45"/>
  <c r="G15" i="45" s="1"/>
  <c r="H14" i="45"/>
  <c r="D14" i="45"/>
  <c r="G14" i="45" s="1"/>
  <c r="K13" i="45"/>
  <c r="L13" i="45" s="1"/>
  <c r="F13" i="45"/>
  <c r="D13" i="45"/>
  <c r="J12" i="45"/>
  <c r="L12" i="45" s="1"/>
  <c r="E12" i="45"/>
  <c r="L82" i="45" l="1"/>
  <c r="M82" i="45" s="1"/>
  <c r="I129" i="45"/>
  <c r="L205" i="45"/>
  <c r="G249" i="45"/>
  <c r="G357" i="45"/>
  <c r="L446" i="45"/>
  <c r="G355" i="45"/>
  <c r="H435" i="45"/>
  <c r="G276" i="45"/>
  <c r="D488" i="45"/>
  <c r="E103" i="45"/>
  <c r="G235" i="45"/>
  <c r="G248" i="45"/>
  <c r="G266" i="45"/>
  <c r="L351" i="45"/>
  <c r="H484" i="45"/>
  <c r="I102" i="45"/>
  <c r="G228" i="45"/>
  <c r="G230" i="45" s="1"/>
  <c r="L250" i="45"/>
  <c r="L441" i="45"/>
  <c r="G471" i="45"/>
  <c r="H185" i="45"/>
  <c r="H186" i="45" s="1"/>
  <c r="G178" i="45"/>
  <c r="L228" i="45"/>
  <c r="L385" i="45"/>
  <c r="H263" i="45"/>
  <c r="G269" i="45"/>
  <c r="G271" i="45"/>
  <c r="L352" i="45"/>
  <c r="M78" i="45"/>
  <c r="L85" i="45"/>
  <c r="M85" i="45" s="1"/>
  <c r="J155" i="45"/>
  <c r="L374" i="45"/>
  <c r="G13" i="45"/>
  <c r="G43" i="45"/>
  <c r="G84" i="45"/>
  <c r="L89" i="45"/>
  <c r="L201" i="45"/>
  <c r="L204" i="45"/>
  <c r="L223" i="45"/>
  <c r="L236" i="45"/>
  <c r="G351" i="45"/>
  <c r="G62" i="45"/>
  <c r="L83" i="45"/>
  <c r="M83" i="45" s="1"/>
  <c r="L90" i="45"/>
  <c r="J152" i="45"/>
  <c r="K255" i="45"/>
  <c r="I305" i="45"/>
  <c r="L436" i="45"/>
  <c r="L437" i="45" s="1"/>
  <c r="L470" i="45"/>
  <c r="J46" i="45"/>
  <c r="J47" i="45" s="1"/>
  <c r="I55" i="45"/>
  <c r="I56" i="45" s="1"/>
  <c r="J161" i="45"/>
  <c r="L169" i="45"/>
  <c r="G236" i="45"/>
  <c r="I326" i="45"/>
  <c r="G349" i="45"/>
  <c r="G352" i="45"/>
  <c r="K46" i="45"/>
  <c r="K47" i="45" s="1"/>
  <c r="L62" i="45"/>
  <c r="I186" i="45"/>
  <c r="L248" i="45"/>
  <c r="L262" i="45"/>
  <c r="G345" i="45"/>
  <c r="F67" i="45"/>
  <c r="F78" i="45" s="1"/>
  <c r="G133" i="45"/>
  <c r="G137" i="45" s="1"/>
  <c r="G161" i="45"/>
  <c r="G179" i="45"/>
  <c r="L224" i="45"/>
  <c r="L269" i="45"/>
  <c r="G288" i="45"/>
  <c r="G353" i="45"/>
  <c r="G356" i="45"/>
  <c r="G428" i="45"/>
  <c r="E55" i="45"/>
  <c r="E56" i="45" s="1"/>
  <c r="I67" i="45"/>
  <c r="I78" i="45" s="1"/>
  <c r="E77" i="45"/>
  <c r="M84" i="45"/>
  <c r="J103" i="45"/>
  <c r="G183" i="45"/>
  <c r="G186" i="45" s="1"/>
  <c r="I230" i="45"/>
  <c r="G299" i="45"/>
  <c r="L350" i="45"/>
  <c r="L440" i="45"/>
  <c r="D502" i="45"/>
  <c r="F55" i="45"/>
  <c r="F56" i="45" s="1"/>
  <c r="K67" i="45"/>
  <c r="K78" i="45" s="1"/>
  <c r="E67" i="45"/>
  <c r="F92" i="45"/>
  <c r="F103" i="45" s="1"/>
  <c r="L179" i="45"/>
  <c r="E186" i="45"/>
  <c r="D230" i="45"/>
  <c r="G242" i="45"/>
  <c r="H264" i="45"/>
  <c r="G270" i="45"/>
  <c r="L469" i="45"/>
  <c r="H556" i="45"/>
  <c r="F46" i="45"/>
  <c r="F47" i="45" s="1"/>
  <c r="D102" i="45"/>
  <c r="G102" i="45" s="1"/>
  <c r="G275" i="45"/>
  <c r="H397" i="45"/>
  <c r="L405" i="45"/>
  <c r="G441" i="45"/>
  <c r="D495" i="45"/>
  <c r="L560" i="45"/>
  <c r="G45" i="45"/>
  <c r="L61" i="45"/>
  <c r="L67" i="45" s="1"/>
  <c r="G83" i="45"/>
  <c r="G201" i="45"/>
  <c r="L247" i="45"/>
  <c r="L354" i="45"/>
  <c r="L357" i="45"/>
  <c r="G470" i="45"/>
  <c r="M560" i="45"/>
  <c r="L93" i="45"/>
  <c r="G94" i="45"/>
  <c r="D169" i="45"/>
  <c r="J138" i="45"/>
  <c r="L522" i="45"/>
  <c r="L524" i="45" s="1"/>
  <c r="L60" i="45"/>
  <c r="H248" i="45"/>
  <c r="D120" i="45"/>
  <c r="G117" i="45"/>
  <c r="G120" i="45" s="1"/>
  <c r="K364" i="45"/>
  <c r="D387" i="45"/>
  <c r="M433" i="45"/>
  <c r="M435" i="45" s="1"/>
  <c r="M438" i="45" s="1"/>
  <c r="G168" i="45"/>
  <c r="G169" i="45" s="1"/>
  <c r="G263" i="45"/>
  <c r="D131" i="45"/>
  <c r="G130" i="45"/>
  <c r="G131" i="45" s="1"/>
  <c r="H438" i="45"/>
  <c r="G154" i="45"/>
  <c r="G155" i="45" s="1"/>
  <c r="E155" i="45"/>
  <c r="F227" i="45"/>
  <c r="L29" i="45"/>
  <c r="M29" i="45"/>
  <c r="J143" i="45"/>
  <c r="G434" i="45"/>
  <c r="G435" i="45" s="1"/>
  <c r="D435" i="45"/>
  <c r="G504" i="45"/>
  <c r="G157" i="45"/>
  <c r="G158" i="45" s="1"/>
  <c r="K138" i="45"/>
  <c r="L322" i="45"/>
  <c r="L326" i="45" s="1"/>
  <c r="L185" i="45"/>
  <c r="L186" i="45" s="1"/>
  <c r="L68" i="45"/>
  <c r="L105" i="45"/>
  <c r="L109" i="45" s="1"/>
  <c r="L139" i="45"/>
  <c r="L143" i="45" s="1"/>
  <c r="G149" i="45"/>
  <c r="M265" i="45"/>
  <c r="M305" i="45" s="1"/>
  <c r="E364" i="45"/>
  <c r="G500" i="45"/>
  <c r="G525" i="45"/>
  <c r="G526" i="45" s="1"/>
  <c r="D551" i="45"/>
  <c r="J364" i="45"/>
  <c r="J398" i="45" s="1"/>
  <c r="L333" i="45"/>
  <c r="L229" i="45"/>
  <c r="G196" i="45"/>
  <c r="I137" i="45"/>
  <c r="M135" i="45"/>
  <c r="M137" i="45" s="1"/>
  <c r="D524" i="45"/>
  <c r="G523" i="45"/>
  <c r="G524" i="45" s="1"/>
  <c r="L196" i="45"/>
  <c r="H82" i="45"/>
  <c r="G82" i="45"/>
  <c r="G372" i="45"/>
  <c r="G387" i="45" s="1"/>
  <c r="H46" i="45"/>
  <c r="H47" i="45" s="1"/>
  <c r="G207" i="45"/>
  <c r="G227" i="45" s="1"/>
  <c r="M372" i="45"/>
  <c r="K387" i="45"/>
  <c r="D109" i="45"/>
  <c r="G106" i="45"/>
  <c r="I227" i="45"/>
  <c r="L235" i="45"/>
  <c r="G241" i="45"/>
  <c r="H241" i="45"/>
  <c r="G333" i="45"/>
  <c r="L387" i="45"/>
  <c r="D46" i="45"/>
  <c r="G46" i="45" s="1"/>
  <c r="E138" i="45"/>
  <c r="M187" i="45"/>
  <c r="I181" i="45"/>
  <c r="G16" i="45"/>
  <c r="F138" i="45"/>
  <c r="L173" i="45"/>
  <c r="G233" i="45"/>
  <c r="G234" i="45" s="1"/>
  <c r="E46" i="45"/>
  <c r="E47" i="45" s="1"/>
  <c r="K55" i="45"/>
  <c r="K56" i="45" s="1"/>
  <c r="K92" i="45"/>
  <c r="K103" i="45" s="1"/>
  <c r="G162" i="45"/>
  <c r="G164" i="45" s="1"/>
  <c r="D310" i="45"/>
  <c r="F414" i="45"/>
  <c r="F438" i="45" s="1"/>
  <c r="D484" i="45"/>
  <c r="L488" i="45"/>
  <c r="G12" i="45"/>
  <c r="L51" i="45"/>
  <c r="L136" i="45"/>
  <c r="L137" i="45" s="1"/>
  <c r="H249" i="45"/>
  <c r="G409" i="45"/>
  <c r="I46" i="45"/>
  <c r="I47" i="45" s="1"/>
  <c r="G188" i="45"/>
  <c r="G189" i="45" s="1"/>
  <c r="D255" i="45"/>
  <c r="I495" i="45"/>
  <c r="L126" i="45"/>
  <c r="J149" i="45"/>
  <c r="E502" i="45"/>
  <c r="L150" i="45"/>
  <c r="L152" i="45" s="1"/>
  <c r="M255" i="45"/>
  <c r="L489" i="45"/>
  <c r="L490" i="45" s="1"/>
  <c r="G552" i="45"/>
  <c r="D521" i="45"/>
  <c r="F187" i="45"/>
  <c r="J55" i="45"/>
  <c r="J56" i="45" s="1"/>
  <c r="H78" i="45"/>
  <c r="L73" i="45"/>
  <c r="D92" i="45"/>
  <c r="G92" i="45" s="1"/>
  <c r="G103" i="45" s="1"/>
  <c r="L147" i="45"/>
  <c r="L149" i="45" s="1"/>
  <c r="J181" i="45"/>
  <c r="I255" i="45"/>
  <c r="H250" i="45"/>
  <c r="D262" i="45"/>
  <c r="L264" i="45"/>
  <c r="I310" i="45"/>
  <c r="L311" i="45"/>
  <c r="L312" i="45" s="1"/>
  <c r="I414" i="45"/>
  <c r="D428" i="45"/>
  <c r="L432" i="45"/>
  <c r="L435" i="45" s="1"/>
  <c r="G503" i="45"/>
  <c r="G521" i="45" s="1"/>
  <c r="D326" i="45"/>
  <c r="D196" i="45"/>
  <c r="G489" i="45"/>
  <c r="G490" i="45" s="1"/>
  <c r="K181" i="45"/>
  <c r="K187" i="45" s="1"/>
  <c r="F484" i="45"/>
  <c r="F561" i="45" s="1"/>
  <c r="L174" i="45"/>
  <c r="L431" i="45"/>
  <c r="L17" i="45"/>
  <c r="F255" i="45"/>
  <c r="L249" i="45"/>
  <c r="L52" i="45"/>
  <c r="E181" i="45"/>
  <c r="K227" i="45"/>
  <c r="G237" i="45"/>
  <c r="D129" i="45"/>
  <c r="I169" i="45"/>
  <c r="L170" i="45"/>
  <c r="G256" i="45"/>
  <c r="G262" i="45" s="1"/>
  <c r="G268" i="45"/>
  <c r="H387" i="45"/>
  <c r="J425" i="45"/>
  <c r="J438" i="45" s="1"/>
  <c r="M484" i="45"/>
  <c r="M561" i="45" s="1"/>
  <c r="H503" i="45"/>
  <c r="H521" i="45" s="1"/>
  <c r="H561" i="45" s="1"/>
  <c r="G555" i="45"/>
  <c r="F364" i="45"/>
  <c r="G485" i="45"/>
  <c r="G488" i="45" s="1"/>
  <c r="L434" i="45"/>
  <c r="I551" i="45"/>
  <c r="L541" i="45"/>
  <c r="L551" i="45" s="1"/>
  <c r="H267" i="45"/>
  <c r="L492" i="45"/>
  <c r="L495" i="45" s="1"/>
  <c r="L188" i="45"/>
  <c r="L189" i="45" s="1"/>
  <c r="K326" i="45"/>
  <c r="G123" i="45"/>
  <c r="G129" i="45" s="1"/>
  <c r="D305" i="45"/>
  <c r="I387" i="45"/>
  <c r="I397" i="45"/>
  <c r="L521" i="45"/>
  <c r="H560" i="45"/>
  <c r="I196" i="45"/>
  <c r="G264" i="45"/>
  <c r="J67" i="45"/>
  <c r="J78" i="45" s="1"/>
  <c r="G404" i="45"/>
  <c r="K484" i="45"/>
  <c r="K561" i="45" s="1"/>
  <c r="G44" i="45"/>
  <c r="D67" i="45"/>
  <c r="D115" i="45"/>
  <c r="H129" i="45"/>
  <c r="H138" i="45" s="1"/>
  <c r="F305" i="45"/>
  <c r="L271" i="45"/>
  <c r="E312" i="45"/>
  <c r="D414" i="45"/>
  <c r="I425" i="45"/>
  <c r="G494" i="45"/>
  <c r="M521" i="45"/>
  <c r="L161" i="45"/>
  <c r="L502" i="45"/>
  <c r="L227" i="45"/>
  <c r="L397" i="45"/>
  <c r="G425" i="45"/>
  <c r="G397" i="45"/>
  <c r="L102" i="45"/>
  <c r="L115" i="45"/>
  <c r="H187" i="45"/>
  <c r="E561" i="45"/>
  <c r="G115" i="45"/>
  <c r="L158" i="45"/>
  <c r="L310" i="45"/>
  <c r="I92" i="45"/>
  <c r="I103" i="45" s="1"/>
  <c r="E149" i="45"/>
  <c r="K305" i="45"/>
  <c r="D425" i="45"/>
  <c r="I488" i="45"/>
  <c r="E425" i="45"/>
  <c r="E438" i="45" s="1"/>
  <c r="L404" i="45"/>
  <c r="M36" i="45"/>
  <c r="L84" i="45"/>
  <c r="L92" i="45" s="1"/>
  <c r="L103" i="45" s="1"/>
  <c r="G151" i="45"/>
  <c r="G152" i="45" s="1"/>
  <c r="L237" i="45"/>
  <c r="L255" i="45" s="1"/>
  <c r="H242" i="45"/>
  <c r="H265" i="45"/>
  <c r="M375" i="45"/>
  <c r="G436" i="45"/>
  <c r="G437" i="45" s="1"/>
  <c r="G496" i="45"/>
  <c r="G502" i="45" s="1"/>
  <c r="G64" i="45"/>
  <c r="L117" i="45"/>
  <c r="L120" i="45" s="1"/>
  <c r="L123" i="45"/>
  <c r="L130" i="45"/>
  <c r="L131" i="45" s="1"/>
  <c r="G140" i="45"/>
  <c r="G143" i="45" s="1"/>
  <c r="L153" i="45"/>
  <c r="L155" i="45" s="1"/>
  <c r="G170" i="45"/>
  <c r="G181" i="45" s="1"/>
  <c r="G265" i="45"/>
  <c r="G313" i="45"/>
  <c r="G326" i="45" s="1"/>
  <c r="I364" i="45"/>
  <c r="G400" i="45"/>
  <c r="K414" i="45"/>
  <c r="K438" i="45" s="1"/>
  <c r="L426" i="45"/>
  <c r="L428" i="45" s="1"/>
  <c r="J158" i="45"/>
  <c r="J495" i="45"/>
  <c r="J502" i="45"/>
  <c r="I521" i="45"/>
  <c r="G60" i="45"/>
  <c r="D77" i="45"/>
  <c r="D181" i="45"/>
  <c r="D187" i="45" s="1"/>
  <c r="I262" i="45"/>
  <c r="D364" i="45"/>
  <c r="M386" i="45"/>
  <c r="I435" i="45"/>
  <c r="I502" i="45"/>
  <c r="D227" i="45"/>
  <c r="L416" i="45"/>
  <c r="L425" i="45" s="1"/>
  <c r="G439" i="45"/>
  <c r="G484" i="45" s="1"/>
  <c r="G530" i="45"/>
  <c r="G551" i="45" s="1"/>
  <c r="E161" i="45"/>
  <c r="M125" i="45"/>
  <c r="M129" i="45" s="1"/>
  <c r="M138" i="45" s="1"/>
  <c r="H266" i="45"/>
  <c r="D397" i="45"/>
  <c r="H243" i="45"/>
  <c r="G306" i="45"/>
  <c r="G310" i="45" s="1"/>
  <c r="G491" i="45"/>
  <c r="D560" i="45"/>
  <c r="G560" i="45" s="1"/>
  <c r="D55" i="45"/>
  <c r="M34" i="45"/>
  <c r="I484" i="45"/>
  <c r="H83" i="45"/>
  <c r="I115" i="45"/>
  <c r="H268" i="45"/>
  <c r="L129" i="45" l="1"/>
  <c r="L46" i="45"/>
  <c r="L484" i="45"/>
  <c r="G495" i="45"/>
  <c r="E398" i="45"/>
  <c r="G255" i="45"/>
  <c r="D561" i="45"/>
  <c r="D47" i="45"/>
  <c r="D103" i="45"/>
  <c r="L77" i="45"/>
  <c r="L78" i="45" s="1"/>
  <c r="M92" i="45"/>
  <c r="M103" i="45" s="1"/>
  <c r="L230" i="45"/>
  <c r="L55" i="45"/>
  <c r="L56" i="45" s="1"/>
  <c r="M46" i="45"/>
  <c r="L414" i="45"/>
  <c r="D398" i="45"/>
  <c r="D138" i="45"/>
  <c r="E78" i="45"/>
  <c r="L187" i="45"/>
  <c r="F562" i="45"/>
  <c r="G414" i="45"/>
  <c r="G438" i="45" s="1"/>
  <c r="L364" i="45"/>
  <c r="I438" i="45"/>
  <c r="E187" i="45"/>
  <c r="G364" i="45"/>
  <c r="H92" i="45"/>
  <c r="H103" i="45" s="1"/>
  <c r="D438" i="45"/>
  <c r="G77" i="45"/>
  <c r="F398" i="45"/>
  <c r="L181" i="45"/>
  <c r="L305" i="45"/>
  <c r="I398" i="45"/>
  <c r="H305" i="45"/>
  <c r="I138" i="45"/>
  <c r="G67" i="45"/>
  <c r="I187" i="45"/>
  <c r="J562" i="45"/>
  <c r="K562" i="45"/>
  <c r="G109" i="45"/>
  <c r="G138" i="45" s="1"/>
  <c r="G187" i="45"/>
  <c r="M387" i="45"/>
  <c r="M398" i="45" s="1"/>
  <c r="L561" i="45"/>
  <c r="L138" i="45"/>
  <c r="G305" i="45"/>
  <c r="K398" i="45"/>
  <c r="J561" i="45"/>
  <c r="D562" i="45"/>
  <c r="L438" i="45"/>
  <c r="M47" i="45"/>
  <c r="G561" i="45"/>
  <c r="J187" i="45"/>
  <c r="H255" i="45"/>
  <c r="D56" i="45"/>
  <c r="G55" i="45"/>
  <c r="G56" i="45" s="1"/>
  <c r="L47" i="45"/>
  <c r="G47" i="45"/>
  <c r="I562" i="45"/>
  <c r="E562" i="45"/>
  <c r="I561" i="45"/>
  <c r="D78" i="45"/>
  <c r="M562" i="45" l="1"/>
  <c r="L562" i="45"/>
  <c r="G78" i="45"/>
  <c r="G398" i="45"/>
  <c r="H562" i="45"/>
  <c r="H398" i="45"/>
  <c r="G562" i="45"/>
  <c r="L751" i="44" l="1"/>
  <c r="E751" i="44"/>
  <c r="N750" i="44"/>
  <c r="M750" i="44"/>
  <c r="K750" i="44"/>
  <c r="G750" i="44"/>
  <c r="F750" i="44"/>
  <c r="P749" i="44"/>
  <c r="I749" i="44"/>
  <c r="P743" i="44"/>
  <c r="I743" i="44"/>
  <c r="P737" i="44"/>
  <c r="I737" i="44"/>
  <c r="P731" i="44"/>
  <c r="I731" i="44"/>
  <c r="P725" i="44"/>
  <c r="I725" i="44"/>
  <c r="P719" i="44"/>
  <c r="I719" i="44"/>
  <c r="P713" i="44"/>
  <c r="I713" i="44"/>
  <c r="P707" i="44"/>
  <c r="I707" i="44"/>
  <c r="P701" i="44"/>
  <c r="I701" i="44"/>
  <c r="P695" i="44"/>
  <c r="I695" i="44"/>
  <c r="P689" i="44"/>
  <c r="I689" i="44"/>
  <c r="P683" i="44"/>
  <c r="I683" i="44"/>
  <c r="P677" i="44"/>
  <c r="I677" i="44"/>
  <c r="P671" i="44"/>
  <c r="I671" i="44"/>
  <c r="P665" i="44"/>
  <c r="I665" i="44"/>
  <c r="P659" i="44"/>
  <c r="I659" i="44"/>
  <c r="P653" i="44"/>
  <c r="I653" i="44"/>
  <c r="P647" i="44"/>
  <c r="I647" i="44"/>
  <c r="P641" i="44"/>
  <c r="I641" i="44"/>
  <c r="P635" i="44"/>
  <c r="I635" i="44"/>
  <c r="P629" i="44"/>
  <c r="I629" i="44"/>
  <c r="P623" i="44"/>
  <c r="I623" i="44"/>
  <c r="P617" i="44"/>
  <c r="I617" i="44"/>
  <c r="P611" i="44"/>
  <c r="I611" i="44"/>
  <c r="P605" i="44"/>
  <c r="I605" i="44"/>
  <c r="P599" i="44"/>
  <c r="I599" i="44"/>
  <c r="P593" i="44"/>
  <c r="I593" i="44"/>
  <c r="R591" i="44"/>
  <c r="P587" i="44"/>
  <c r="I587" i="44"/>
  <c r="P581" i="44"/>
  <c r="D581" i="44"/>
  <c r="I581" i="44" s="1"/>
  <c r="P575" i="44"/>
  <c r="I575" i="44"/>
  <c r="P569" i="44"/>
  <c r="I569" i="44"/>
  <c r="P563" i="44"/>
  <c r="I563" i="44"/>
  <c r="P557" i="44"/>
  <c r="I557" i="44"/>
  <c r="P551" i="44"/>
  <c r="I551" i="44"/>
  <c r="P545" i="44"/>
  <c r="I545" i="44"/>
  <c r="P539" i="44"/>
  <c r="I539" i="44"/>
  <c r="P533" i="44"/>
  <c r="I533" i="44"/>
  <c r="P527" i="44"/>
  <c r="I527" i="44"/>
  <c r="P521" i="44"/>
  <c r="I521" i="44"/>
  <c r="N515" i="44"/>
  <c r="M515" i="44"/>
  <c r="K515" i="44"/>
  <c r="G515" i="44"/>
  <c r="F515" i="44"/>
  <c r="D515" i="44"/>
  <c r="P514" i="44"/>
  <c r="P515" i="44" s="1"/>
  <c r="I514" i="44"/>
  <c r="I515" i="44" s="1"/>
  <c r="P509" i="44"/>
  <c r="I509" i="44"/>
  <c r="P508" i="44"/>
  <c r="I508" i="44"/>
  <c r="N501" i="44"/>
  <c r="M501" i="44"/>
  <c r="K501" i="44"/>
  <c r="G501" i="44"/>
  <c r="F501" i="44"/>
  <c r="P499" i="44"/>
  <c r="D499" i="44"/>
  <c r="I499" i="44" s="1"/>
  <c r="P492" i="44"/>
  <c r="D492" i="44"/>
  <c r="I492" i="44" s="1"/>
  <c r="P485" i="44"/>
  <c r="D485" i="44"/>
  <c r="I485" i="44" s="1"/>
  <c r="N477" i="44"/>
  <c r="M477" i="44"/>
  <c r="K477" i="44"/>
  <c r="G477" i="44"/>
  <c r="F477" i="44"/>
  <c r="D477" i="44"/>
  <c r="P476" i="44"/>
  <c r="I476" i="44"/>
  <c r="P469" i="44"/>
  <c r="I469" i="44"/>
  <c r="I477" i="44" s="1"/>
  <c r="P463" i="44"/>
  <c r="I463" i="44"/>
  <c r="N457" i="44"/>
  <c r="M457" i="44"/>
  <c r="K457" i="44"/>
  <c r="G457" i="44"/>
  <c r="F457" i="44"/>
  <c r="P456" i="44"/>
  <c r="D456" i="44"/>
  <c r="I456" i="44" s="1"/>
  <c r="P450" i="44"/>
  <c r="D450" i="44"/>
  <c r="P444" i="44"/>
  <c r="D444" i="44"/>
  <c r="I444" i="44" s="1"/>
  <c r="N438" i="44"/>
  <c r="M438" i="44"/>
  <c r="K438" i="44"/>
  <c r="G438" i="44"/>
  <c r="F438" i="44"/>
  <c r="P437" i="44"/>
  <c r="D437" i="44"/>
  <c r="I437" i="44" s="1"/>
  <c r="P431" i="44"/>
  <c r="D431" i="44"/>
  <c r="I431" i="44" s="1"/>
  <c r="P425" i="44"/>
  <c r="D425" i="44"/>
  <c r="I425" i="44" s="1"/>
  <c r="P419" i="44"/>
  <c r="I419" i="44"/>
  <c r="D419" i="44"/>
  <c r="P413" i="44"/>
  <c r="D413" i="44"/>
  <c r="I413" i="44" s="1"/>
  <c r="N407" i="44"/>
  <c r="M407" i="44"/>
  <c r="K407" i="44"/>
  <c r="F407" i="44"/>
  <c r="P405" i="44"/>
  <c r="I405" i="44"/>
  <c r="P399" i="44"/>
  <c r="I399" i="44"/>
  <c r="P393" i="44"/>
  <c r="I393" i="44"/>
  <c r="P387" i="44"/>
  <c r="I387" i="44"/>
  <c r="P381" i="44"/>
  <c r="I381" i="44"/>
  <c r="P375" i="44"/>
  <c r="D375" i="44"/>
  <c r="I375" i="44" s="1"/>
  <c r="P369" i="44"/>
  <c r="D369" i="44"/>
  <c r="I369" i="44" s="1"/>
  <c r="R364" i="44"/>
  <c r="P363" i="44"/>
  <c r="D363" i="44"/>
  <c r="I363" i="44" s="1"/>
  <c r="P357" i="44"/>
  <c r="D357" i="44"/>
  <c r="I357" i="44" s="1"/>
  <c r="P351" i="44"/>
  <c r="I351" i="44"/>
  <c r="P345" i="44"/>
  <c r="I345" i="44"/>
  <c r="P339" i="44"/>
  <c r="I339" i="44"/>
  <c r="P333" i="44"/>
  <c r="D333" i="44"/>
  <c r="I333" i="44" s="1"/>
  <c r="P327" i="44"/>
  <c r="I327" i="44"/>
  <c r="P320" i="44"/>
  <c r="I320" i="44"/>
  <c r="P314" i="44"/>
  <c r="I314" i="44"/>
  <c r="P308" i="44"/>
  <c r="I308" i="44"/>
  <c r="P302" i="44"/>
  <c r="I302" i="44"/>
  <c r="P296" i="44"/>
  <c r="I296" i="44"/>
  <c r="R292" i="44"/>
  <c r="P290" i="44"/>
  <c r="I290" i="44"/>
  <c r="P284" i="44"/>
  <c r="I284" i="44"/>
  <c r="P278" i="44"/>
  <c r="G278" i="44"/>
  <c r="D278" i="44"/>
  <c r="P272" i="44"/>
  <c r="I272" i="44"/>
  <c r="P266" i="44"/>
  <c r="I266" i="44"/>
  <c r="P260" i="44"/>
  <c r="I260" i="44"/>
  <c r="P254" i="44"/>
  <c r="I254" i="44"/>
  <c r="P248" i="44"/>
  <c r="I248" i="44"/>
  <c r="R244" i="44"/>
  <c r="P242" i="44"/>
  <c r="D242" i="44"/>
  <c r="I242" i="44" s="1"/>
  <c r="P236" i="44"/>
  <c r="D236" i="44"/>
  <c r="I236" i="44" s="1"/>
  <c r="P230" i="44"/>
  <c r="D230" i="44"/>
  <c r="I230" i="44" s="1"/>
  <c r="P224" i="44"/>
  <c r="D224" i="44"/>
  <c r="I224" i="44" s="1"/>
  <c r="P218" i="44"/>
  <c r="I218" i="44"/>
  <c r="P212" i="44"/>
  <c r="I212" i="44"/>
  <c r="P206" i="44"/>
  <c r="I206" i="44"/>
  <c r="P200" i="44"/>
  <c r="I200" i="44"/>
  <c r="P194" i="44"/>
  <c r="D194" i="44"/>
  <c r="I194" i="44" s="1"/>
  <c r="P188" i="44"/>
  <c r="I188" i="44"/>
  <c r="P182" i="44"/>
  <c r="I182" i="44"/>
  <c r="P176" i="44"/>
  <c r="I176" i="44"/>
  <c r="P170" i="44"/>
  <c r="I170" i="44"/>
  <c r="P164" i="44"/>
  <c r="I164" i="44"/>
  <c r="P158" i="44"/>
  <c r="I158" i="44"/>
  <c r="P152" i="44"/>
  <c r="I152" i="44"/>
  <c r="P146" i="44"/>
  <c r="G146" i="44"/>
  <c r="D146" i="44"/>
  <c r="I146" i="44" s="1"/>
  <c r="P140" i="44"/>
  <c r="I140" i="44"/>
  <c r="P134" i="44"/>
  <c r="I134" i="44"/>
  <c r="P127" i="44"/>
  <c r="I127" i="44"/>
  <c r="P121" i="44"/>
  <c r="D121" i="44"/>
  <c r="I121" i="44" s="1"/>
  <c r="P115" i="44"/>
  <c r="I115" i="44"/>
  <c r="P109" i="44"/>
  <c r="D109" i="44"/>
  <c r="I109" i="44" s="1"/>
  <c r="P103" i="44"/>
  <c r="I103" i="44"/>
  <c r="P97" i="44"/>
  <c r="G97" i="44"/>
  <c r="D97" i="44"/>
  <c r="P91" i="44"/>
  <c r="I91" i="44"/>
  <c r="P85" i="44"/>
  <c r="I85" i="44"/>
  <c r="P79" i="44"/>
  <c r="I79" i="44"/>
  <c r="P73" i="44"/>
  <c r="I73" i="44"/>
  <c r="P67" i="44"/>
  <c r="I67" i="44"/>
  <c r="P61" i="44"/>
  <c r="I61" i="44"/>
  <c r="P55" i="44"/>
  <c r="D55" i="44"/>
  <c r="I55" i="44" s="1"/>
  <c r="P49" i="44"/>
  <c r="D49" i="44"/>
  <c r="I49" i="44" s="1"/>
  <c r="P43" i="44"/>
  <c r="D43" i="44"/>
  <c r="I43" i="44" s="1"/>
  <c r="P37" i="44"/>
  <c r="I37" i="44"/>
  <c r="P31" i="44"/>
  <c r="I31" i="44"/>
  <c r="P24" i="44"/>
  <c r="I24" i="44"/>
  <c r="P18" i="44"/>
  <c r="I18" i="44"/>
  <c r="P12" i="44"/>
  <c r="I12" i="44"/>
  <c r="I35" i="42"/>
  <c r="C35" i="42"/>
  <c r="K34" i="42"/>
  <c r="E34" i="42"/>
  <c r="I32" i="42"/>
  <c r="I38" i="42" s="1"/>
  <c r="E32" i="42"/>
  <c r="C32" i="42"/>
  <c r="E31" i="42"/>
  <c r="E37" i="42" s="1"/>
  <c r="C31" i="42"/>
  <c r="E29" i="42"/>
  <c r="G29" i="42" s="1"/>
  <c r="I28" i="42"/>
  <c r="C28" i="42"/>
  <c r="K27" i="42"/>
  <c r="M27" i="42" s="1"/>
  <c r="G27" i="42"/>
  <c r="M26" i="42"/>
  <c r="G26" i="42"/>
  <c r="G24" i="42"/>
  <c r="C23" i="42"/>
  <c r="K22" i="42"/>
  <c r="K24" i="42" s="1"/>
  <c r="G22" i="42"/>
  <c r="G23" i="42" s="1"/>
  <c r="K20" i="42"/>
  <c r="K31" i="42" s="1"/>
  <c r="K37" i="42" s="1"/>
  <c r="I20" i="42"/>
  <c r="I31" i="42" s="1"/>
  <c r="G20" i="42"/>
  <c r="G31" i="42" s="1"/>
  <c r="G32" i="42" s="1"/>
  <c r="E13" i="42"/>
  <c r="E16" i="42" s="1"/>
  <c r="I12" i="42"/>
  <c r="I15" i="42" s="1"/>
  <c r="C12" i="42"/>
  <c r="C15" i="42" s="1"/>
  <c r="M11" i="42"/>
  <c r="G11" i="42"/>
  <c r="M9" i="42"/>
  <c r="M13" i="42" s="1"/>
  <c r="M16" i="42" s="1"/>
  <c r="G9" i="42"/>
  <c r="M8" i="42"/>
  <c r="G8" i="42"/>
  <c r="J71" i="41"/>
  <c r="D33" i="41"/>
  <c r="D30" i="41"/>
  <c r="C29" i="41"/>
  <c r="G28" i="42" l="1"/>
  <c r="P438" i="44"/>
  <c r="I37" i="42"/>
  <c r="G12" i="42"/>
  <c r="G15" i="42" s="1"/>
  <c r="M12" i="42"/>
  <c r="M15" i="42" s="1"/>
  <c r="P457" i="44"/>
  <c r="D750" i="44"/>
  <c r="I97" i="44"/>
  <c r="P477" i="44"/>
  <c r="D457" i="44"/>
  <c r="I278" i="44"/>
  <c r="P501" i="44"/>
  <c r="I450" i="44"/>
  <c r="I457" i="44" s="1"/>
  <c r="G37" i="42"/>
  <c r="K751" i="44"/>
  <c r="M751" i="44"/>
  <c r="N751" i="44"/>
  <c r="I750" i="44"/>
  <c r="M22" i="42"/>
  <c r="M23" i="42" s="1"/>
  <c r="F751" i="44"/>
  <c r="C34" i="42"/>
  <c r="G34" i="42" s="1"/>
  <c r="D438" i="44"/>
  <c r="M20" i="42"/>
  <c r="M24" i="42" s="1"/>
  <c r="M28" i="42" s="1"/>
  <c r="I501" i="44"/>
  <c r="P407" i="44"/>
  <c r="G13" i="42"/>
  <c r="P750" i="44"/>
  <c r="G407" i="44"/>
  <c r="G751" i="44" s="1"/>
  <c r="I438" i="44"/>
  <c r="D501" i="44"/>
  <c r="D407" i="44"/>
  <c r="E38" i="42"/>
  <c r="G16" i="42"/>
  <c r="G38" i="42" s="1"/>
  <c r="I23" i="42"/>
  <c r="I34" i="42" s="1"/>
  <c r="M34" i="42" s="1"/>
  <c r="K29" i="42"/>
  <c r="K35" i="42" s="1"/>
  <c r="M35" i="42" s="1"/>
  <c r="E35" i="42"/>
  <c r="G35" i="42" s="1"/>
  <c r="I407" i="44" l="1"/>
  <c r="D751" i="44"/>
  <c r="I751" i="44" s="1"/>
  <c r="P751" i="44"/>
  <c r="K32" i="42"/>
  <c r="M29" i="42"/>
  <c r="M31" i="42" s="1"/>
  <c r="M37" i="42" s="1"/>
  <c r="M32" i="42" l="1"/>
  <c r="M38" i="42" s="1"/>
  <c r="K38" i="42"/>
  <c r="H22" i="39" l="1"/>
  <c r="C21" i="39"/>
  <c r="C20" i="39" s="1"/>
  <c r="K20" i="39"/>
  <c r="K23" i="39" s="1"/>
  <c r="J20" i="39"/>
  <c r="J23" i="39" s="1"/>
  <c r="I20" i="39"/>
  <c r="I23" i="39" s="1"/>
  <c r="G20" i="39"/>
  <c r="G23" i="39" s="1"/>
  <c r="F20" i="39"/>
  <c r="E20" i="39"/>
  <c r="D20" i="39"/>
  <c r="B20" i="39"/>
  <c r="H19" i="39"/>
  <c r="H18" i="39"/>
  <c r="H17" i="39"/>
  <c r="H12" i="39"/>
  <c r="H11" i="39"/>
  <c r="G8" i="39"/>
  <c r="F8" i="39"/>
  <c r="E8" i="39"/>
  <c r="D8" i="39"/>
  <c r="C8" i="39"/>
  <c r="B8" i="39"/>
  <c r="H556" i="38"/>
  <c r="G556" i="38"/>
  <c r="E556" i="38"/>
  <c r="I555" i="38"/>
  <c r="I554" i="38"/>
  <c r="I553" i="38"/>
  <c r="I550" i="38"/>
  <c r="I549" i="38"/>
  <c r="I548" i="38"/>
  <c r="I544" i="38"/>
  <c r="I543" i="38"/>
  <c r="I542" i="38"/>
  <c r="H539" i="38"/>
  <c r="G539" i="38"/>
  <c r="E539" i="38"/>
  <c r="I538" i="38"/>
  <c r="I537" i="38"/>
  <c r="I536" i="38"/>
  <c r="I535" i="38"/>
  <c r="I534" i="38"/>
  <c r="I530" i="38"/>
  <c r="I529" i="38"/>
  <c r="I528" i="38"/>
  <c r="I527" i="38"/>
  <c r="I526" i="38"/>
  <c r="I525" i="38"/>
  <c r="H518" i="38"/>
  <c r="G518" i="38"/>
  <c r="E518" i="38"/>
  <c r="I517" i="38"/>
  <c r="I516" i="38"/>
  <c r="I515" i="38"/>
  <c r="I514" i="38"/>
  <c r="I510" i="38"/>
  <c r="H507" i="38"/>
  <c r="G507" i="38"/>
  <c r="E507" i="38"/>
  <c r="I506" i="38"/>
  <c r="I505" i="38"/>
  <c r="I503" i="38"/>
  <c r="I502" i="38"/>
  <c r="I501" i="38"/>
  <c r="H498" i="38"/>
  <c r="G498" i="38"/>
  <c r="E498" i="38"/>
  <c r="I497" i="38"/>
  <c r="I496" i="38"/>
  <c r="I494" i="38"/>
  <c r="I491" i="38"/>
  <c r="I498" i="38" s="1"/>
  <c r="H488" i="38"/>
  <c r="G488" i="38"/>
  <c r="E488" i="38"/>
  <c r="I487" i="38"/>
  <c r="I486" i="38"/>
  <c r="I484" i="38"/>
  <c r="I483" i="38"/>
  <c r="I480" i="38"/>
  <c r="I488" i="38" s="1"/>
  <c r="I476" i="38"/>
  <c r="H472" i="38"/>
  <c r="G472" i="38"/>
  <c r="E472" i="38"/>
  <c r="I471" i="38"/>
  <c r="I468" i="38"/>
  <c r="I465" i="38"/>
  <c r="I461" i="38"/>
  <c r="H457" i="38"/>
  <c r="G457" i="38"/>
  <c r="E457" i="38"/>
  <c r="I456" i="38"/>
  <c r="I455" i="38"/>
  <c r="I452" i="38"/>
  <c r="H448" i="38"/>
  <c r="G448" i="38"/>
  <c r="E448" i="38"/>
  <c r="I447" i="38"/>
  <c r="I446" i="38"/>
  <c r="I445" i="38"/>
  <c r="I444" i="38"/>
  <c r="I443" i="38"/>
  <c r="I442" i="38"/>
  <c r="I441" i="38"/>
  <c r="I440" i="38"/>
  <c r="I438" i="38"/>
  <c r="I437" i="38"/>
  <c r="I436" i="38"/>
  <c r="I435" i="38"/>
  <c r="I434" i="38"/>
  <c r="I433" i="38"/>
  <c r="I430" i="38"/>
  <c r="I427" i="38"/>
  <c r="I424" i="38"/>
  <c r="I423" i="38"/>
  <c r="I422" i="38"/>
  <c r="I421" i="38"/>
  <c r="I420" i="38"/>
  <c r="I416" i="38"/>
  <c r="H413" i="38"/>
  <c r="G413" i="38"/>
  <c r="E413" i="38"/>
  <c r="I412" i="38"/>
  <c r="I407" i="38"/>
  <c r="I404" i="38"/>
  <c r="H400" i="38"/>
  <c r="G400" i="38"/>
  <c r="E400" i="38"/>
  <c r="I399" i="38"/>
  <c r="I398" i="38"/>
  <c r="I397" i="38"/>
  <c r="I395" i="38"/>
  <c r="I394" i="38"/>
  <c r="I393" i="38"/>
  <c r="I391" i="38"/>
  <c r="I390" i="38"/>
  <c r="I389" i="38"/>
  <c r="I385" i="38"/>
  <c r="I384" i="38"/>
  <c r="I383" i="38"/>
  <c r="I378" i="38"/>
  <c r="I377" i="38"/>
  <c r="I376" i="38"/>
  <c r="I371" i="38"/>
  <c r="I370" i="38"/>
  <c r="I369" i="38"/>
  <c r="I365" i="38"/>
  <c r="H361" i="38"/>
  <c r="G361" i="38"/>
  <c r="E361" i="38"/>
  <c r="I360" i="38"/>
  <c r="I355" i="38"/>
  <c r="I354" i="38"/>
  <c r="I348" i="38"/>
  <c r="H345" i="38"/>
  <c r="G345" i="38"/>
  <c r="E345" i="38"/>
  <c r="I344" i="38"/>
  <c r="I343" i="38"/>
  <c r="I342" i="38"/>
  <c r="I341" i="38"/>
  <c r="H338" i="38"/>
  <c r="G338" i="38"/>
  <c r="E338" i="38"/>
  <c r="I337" i="38"/>
  <c r="I336" i="38"/>
  <c r="I332" i="38"/>
  <c r="I331" i="38"/>
  <c r="I325" i="38"/>
  <c r="I324" i="38"/>
  <c r="I321" i="38"/>
  <c r="I320" i="38"/>
  <c r="I319" i="38"/>
  <c r="I318" i="38"/>
  <c r="I315" i="38"/>
  <c r="I312" i="38"/>
  <c r="I311" i="38"/>
  <c r="I310" i="38"/>
  <c r="I309" i="38"/>
  <c r="I308" i="38"/>
  <c r="I307" i="38"/>
  <c r="H301" i="38"/>
  <c r="G301" i="38"/>
  <c r="E301" i="38"/>
  <c r="I300" i="38"/>
  <c r="I298" i="38"/>
  <c r="I297" i="38"/>
  <c r="H294" i="38"/>
  <c r="G294" i="38"/>
  <c r="E294" i="38"/>
  <c r="I293" i="38"/>
  <c r="I292" i="38"/>
  <c r="I291" i="38"/>
  <c r="I287" i="38"/>
  <c r="I286" i="38"/>
  <c r="I285" i="38"/>
  <c r="I277" i="38"/>
  <c r="I276" i="38"/>
  <c r="I275" i="38"/>
  <c r="I272" i="38"/>
  <c r="I271" i="38"/>
  <c r="I270" i="38"/>
  <c r="I269" i="38"/>
  <c r="I268" i="38"/>
  <c r="I267" i="38"/>
  <c r="H263" i="38"/>
  <c r="G263" i="38"/>
  <c r="E263" i="38"/>
  <c r="I262" i="38"/>
  <c r="I261" i="38"/>
  <c r="I263" i="38" s="1"/>
  <c r="H255" i="38"/>
  <c r="G255" i="38"/>
  <c r="E255" i="38"/>
  <c r="I254" i="38"/>
  <c r="I253" i="38"/>
  <c r="I250" i="38"/>
  <c r="I249" i="38"/>
  <c r="I243" i="38"/>
  <c r="H239" i="38"/>
  <c r="G239" i="38"/>
  <c r="E239" i="38"/>
  <c r="I238" i="38"/>
  <c r="I237" i="38"/>
  <c r="I236" i="38"/>
  <c r="H231" i="38"/>
  <c r="G231" i="38"/>
  <c r="E231" i="38"/>
  <c r="I230" i="38"/>
  <c r="I229" i="38"/>
  <c r="I228" i="38"/>
  <c r="I224" i="38"/>
  <c r="I218" i="38"/>
  <c r="H213" i="38"/>
  <c r="G213" i="38"/>
  <c r="E213" i="38"/>
  <c r="I212" i="38"/>
  <c r="I211" i="38"/>
  <c r="I213" i="38" s="1"/>
  <c r="H206" i="38"/>
  <c r="G206" i="38"/>
  <c r="E206" i="38"/>
  <c r="I205" i="38"/>
  <c r="I204" i="38"/>
  <c r="I203" i="38"/>
  <c r="H194" i="38"/>
  <c r="G194" i="38"/>
  <c r="E194" i="38"/>
  <c r="I193" i="38"/>
  <c r="I192" i="38"/>
  <c r="I191" i="38"/>
  <c r="I190" i="38"/>
  <c r="I189" i="38"/>
  <c r="I188" i="38"/>
  <c r="I184" i="38"/>
  <c r="H180" i="38"/>
  <c r="G180" i="38"/>
  <c r="E180" i="38"/>
  <c r="I179" i="38"/>
  <c r="I178" i="38"/>
  <c r="I175" i="38"/>
  <c r="I173" i="38"/>
  <c r="I168" i="38"/>
  <c r="I163" i="38"/>
  <c r="H157" i="38"/>
  <c r="G157" i="38"/>
  <c r="E157" i="38"/>
  <c r="I156" i="38"/>
  <c r="I155" i="38"/>
  <c r="I154" i="38"/>
  <c r="I153" i="38"/>
  <c r="I152" i="38"/>
  <c r="I151" i="38"/>
  <c r="H146" i="38"/>
  <c r="G146" i="38"/>
  <c r="E146" i="38"/>
  <c r="I145" i="38"/>
  <c r="I143" i="38"/>
  <c r="I142" i="38"/>
  <c r="I137" i="38"/>
  <c r="I132" i="38"/>
  <c r="I128" i="38"/>
  <c r="H124" i="38"/>
  <c r="G124" i="38"/>
  <c r="E124" i="38"/>
  <c r="I123" i="38"/>
  <c r="I122" i="38"/>
  <c r="I121" i="38"/>
  <c r="I120" i="38"/>
  <c r="I119" i="38"/>
  <c r="I118" i="38"/>
  <c r="I117" i="38"/>
  <c r="I115" i="38"/>
  <c r="I114" i="38"/>
  <c r="I113" i="38"/>
  <c r="I112" i="38"/>
  <c r="I111" i="38"/>
  <c r="I104" i="38"/>
  <c r="H100" i="38"/>
  <c r="G100" i="38"/>
  <c r="E100" i="38"/>
  <c r="I99" i="38"/>
  <c r="I98" i="38"/>
  <c r="I97" i="38"/>
  <c r="I95" i="38"/>
  <c r="I94" i="38"/>
  <c r="I93" i="38"/>
  <c r="I92" i="38"/>
  <c r="I91" i="38"/>
  <c r="I90" i="38"/>
  <c r="I89" i="38"/>
  <c r="I88" i="38"/>
  <c r="I87" i="38"/>
  <c r="I86" i="38"/>
  <c r="H81" i="38"/>
  <c r="G81" i="38"/>
  <c r="E81" i="38"/>
  <c r="I80" i="38"/>
  <c r="I79" i="38"/>
  <c r="I78" i="38"/>
  <c r="I77" i="38"/>
  <c r="I76" i="38"/>
  <c r="I75" i="38"/>
  <c r="I74" i="38"/>
  <c r="I73" i="38"/>
  <c r="I72" i="38"/>
  <c r="I71" i="38"/>
  <c r="I70" i="38"/>
  <c r="I69" i="38"/>
  <c r="I68" i="38"/>
  <c r="I67" i="38"/>
  <c r="I63" i="38"/>
  <c r="I62" i="38"/>
  <c r="I61" i="38"/>
  <c r="I51" i="38"/>
  <c r="I46" i="38"/>
  <c r="I42" i="38"/>
  <c r="I37" i="38"/>
  <c r="H26" i="38"/>
  <c r="G26" i="38"/>
  <c r="E26" i="38"/>
  <c r="I25" i="38"/>
  <c r="I21" i="38"/>
  <c r="I20" i="38"/>
  <c r="I19" i="38"/>
  <c r="I18" i="38"/>
  <c r="I14" i="38"/>
  <c r="I13" i="38"/>
  <c r="H250" i="37"/>
  <c r="H246" i="37"/>
  <c r="H236" i="37"/>
  <c r="H226" i="37"/>
  <c r="H225" i="37"/>
  <c r="H216" i="37"/>
  <c r="H212" i="37"/>
  <c r="H208" i="37"/>
  <c r="H210" i="37" s="1"/>
  <c r="H207" i="37"/>
  <c r="H205" i="37"/>
  <c r="H200" i="37"/>
  <c r="H201" i="37" s="1"/>
  <c r="H197" i="37"/>
  <c r="H183" i="37"/>
  <c r="H176" i="37"/>
  <c r="H170" i="37"/>
  <c r="H166" i="37"/>
  <c r="H161" i="37"/>
  <c r="H162" i="37" s="1"/>
  <c r="H147" i="37"/>
  <c r="H141" i="37"/>
  <c r="H144" i="37" s="1"/>
  <c r="H139" i="37"/>
  <c r="H134" i="37"/>
  <c r="H131" i="37"/>
  <c r="H128" i="37"/>
  <c r="H124" i="37"/>
  <c r="H117" i="37"/>
  <c r="H108" i="37"/>
  <c r="H97" i="37"/>
  <c r="H89" i="37"/>
  <c r="H84" i="37"/>
  <c r="H75" i="37"/>
  <c r="H76" i="37" s="1"/>
  <c r="H67" i="37"/>
  <c r="H38" i="37"/>
  <c r="H50" i="37" s="1"/>
  <c r="H23" i="37"/>
  <c r="H25" i="37" s="1"/>
  <c r="I157" i="38" l="1"/>
  <c r="H228" i="37"/>
  <c r="I194" i="38"/>
  <c r="D23" i="39"/>
  <c r="E23" i="39"/>
  <c r="I345" i="38"/>
  <c r="I507" i="38"/>
  <c r="H8" i="39"/>
  <c r="F23" i="39"/>
  <c r="I448" i="38"/>
  <c r="I255" i="38"/>
  <c r="I539" i="38"/>
  <c r="I413" i="38"/>
  <c r="C23" i="39"/>
  <c r="I206" i="38"/>
  <c r="I472" i="38"/>
  <c r="I231" i="38"/>
  <c r="H21" i="39"/>
  <c r="H20" i="39" s="1"/>
  <c r="I81" i="38"/>
  <c r="G244" i="38"/>
  <c r="I457" i="38"/>
  <c r="I556" i="38"/>
  <c r="H557" i="38"/>
  <c r="I294" i="38"/>
  <c r="I400" i="38"/>
  <c r="I518" i="38"/>
  <c r="G557" i="38"/>
  <c r="I100" i="38"/>
  <c r="I124" i="38"/>
  <c r="H244" i="38"/>
  <c r="E557" i="38"/>
  <c r="I301" i="38"/>
  <c r="H148" i="37"/>
  <c r="I239" i="38"/>
  <c r="E244" i="38"/>
  <c r="I26" i="38"/>
  <c r="I180" i="38"/>
  <c r="I361" i="38"/>
  <c r="B23" i="39"/>
  <c r="I338" i="38"/>
  <c r="I146" i="38"/>
  <c r="H251" i="37"/>
  <c r="I244" i="38" l="1"/>
  <c r="I557" i="38"/>
  <c r="H558" i="38"/>
  <c r="H23" i="39"/>
  <c r="G558" i="38"/>
  <c r="H252" i="37"/>
  <c r="E558" i="38"/>
  <c r="I558" i="38"/>
  <c r="G11" i="35"/>
  <c r="F10" i="35"/>
  <c r="E10" i="35"/>
  <c r="F9" i="35"/>
  <c r="E9" i="35"/>
  <c r="F7" i="34"/>
  <c r="D7" i="34"/>
  <c r="C7" i="34"/>
  <c r="H6" i="34"/>
  <c r="H7" i="34" s="1"/>
  <c r="G9" i="35" l="1"/>
  <c r="E12" i="35"/>
  <c r="F12" i="35"/>
  <c r="G10" i="35"/>
  <c r="G12" i="35" s="1"/>
  <c r="B20" i="32" l="1"/>
  <c r="C7" i="32" s="1"/>
  <c r="C13" i="32"/>
  <c r="J21" i="31"/>
  <c r="I21" i="31"/>
  <c r="H21" i="31"/>
  <c r="F21" i="31"/>
  <c r="E21" i="31"/>
  <c r="K20" i="31"/>
  <c r="K21" i="31" s="1"/>
  <c r="G20" i="31"/>
  <c r="L19" i="31"/>
  <c r="B18" i="31"/>
  <c r="L18" i="31" s="1"/>
  <c r="L17" i="31"/>
  <c r="B16" i="31"/>
  <c r="L16" i="31" s="1"/>
  <c r="L15" i="31"/>
  <c r="B14" i="31"/>
  <c r="L14" i="31" s="1"/>
  <c r="D13" i="31"/>
  <c r="D21" i="31" s="1"/>
  <c r="B13" i="31"/>
  <c r="L13" i="31" s="1"/>
  <c r="B12" i="31"/>
  <c r="L12" i="31" s="1"/>
  <c r="B11" i="31"/>
  <c r="C10" i="31"/>
  <c r="L10" i="31" s="1"/>
  <c r="F38" i="30"/>
  <c r="E38" i="30"/>
  <c r="D38" i="30"/>
  <c r="C38" i="30"/>
  <c r="B38" i="30"/>
  <c r="G37" i="30"/>
  <c r="G36" i="30"/>
  <c r="G35" i="30"/>
  <c r="G34" i="30"/>
  <c r="G33" i="30"/>
  <c r="G32" i="30"/>
  <c r="G31" i="30"/>
  <c r="G30" i="30"/>
  <c r="G29" i="30"/>
  <c r="G28" i="30"/>
  <c r="G27" i="30"/>
  <c r="G26" i="30"/>
  <c r="G25" i="30"/>
  <c r="G24" i="30"/>
  <c r="G23" i="30"/>
  <c r="G22" i="30"/>
  <c r="G21" i="30"/>
  <c r="G20" i="30"/>
  <c r="G19" i="30"/>
  <c r="G18" i="30"/>
  <c r="G17" i="30"/>
  <c r="G16" i="30"/>
  <c r="G15" i="30"/>
  <c r="G14" i="30"/>
  <c r="G13" i="30"/>
  <c r="G12" i="30"/>
  <c r="G11" i="30"/>
  <c r="G10" i="30"/>
  <c r="G9" i="30"/>
  <c r="G8" i="30"/>
  <c r="G7" i="30"/>
  <c r="L24" i="29"/>
  <c r="K24" i="29"/>
  <c r="J24" i="29"/>
  <c r="I24" i="29"/>
  <c r="H24" i="29"/>
  <c r="G24" i="29"/>
  <c r="F24" i="29"/>
  <c r="E24" i="29"/>
  <c r="D24" i="29"/>
  <c r="C24" i="29"/>
  <c r="M23" i="29"/>
  <c r="M22" i="29"/>
  <c r="M21" i="29"/>
  <c r="B20" i="29"/>
  <c r="M20" i="29" s="1"/>
  <c r="M19" i="29"/>
  <c r="B18" i="29"/>
  <c r="M18" i="29" s="1"/>
  <c r="B17" i="29"/>
  <c r="M17" i="29" s="1"/>
  <c r="B16" i="29"/>
  <c r="M16" i="29" s="1"/>
  <c r="B15" i="29"/>
  <c r="M15" i="29" s="1"/>
  <c r="B14" i="29"/>
  <c r="M14" i="29" s="1"/>
  <c r="B13" i="29"/>
  <c r="M13" i="29" s="1"/>
  <c r="B12" i="29"/>
  <c r="M12" i="29" s="1"/>
  <c r="M11" i="29"/>
  <c r="B10" i="29"/>
  <c r="M10" i="29" s="1"/>
  <c r="M9" i="29"/>
  <c r="M8" i="29"/>
  <c r="B7" i="29"/>
  <c r="H206" i="28"/>
  <c r="F206" i="28"/>
  <c r="D206" i="28"/>
  <c r="J205" i="28"/>
  <c r="J204" i="28"/>
  <c r="J203" i="28"/>
  <c r="J201" i="28"/>
  <c r="J200" i="28"/>
  <c r="H198" i="28"/>
  <c r="F198" i="28"/>
  <c r="D198" i="28"/>
  <c r="J197" i="28"/>
  <c r="J196" i="28"/>
  <c r="J195" i="28"/>
  <c r="J193" i="28"/>
  <c r="J179" i="28"/>
  <c r="H178" i="28"/>
  <c r="J178" i="28" s="1"/>
  <c r="J177" i="28"/>
  <c r="H176" i="28"/>
  <c r="F176" i="28"/>
  <c r="J175" i="28"/>
  <c r="D174" i="28"/>
  <c r="D176" i="28" s="1"/>
  <c r="J173" i="28"/>
  <c r="J161" i="28"/>
  <c r="J160" i="28"/>
  <c r="J159" i="28"/>
  <c r="J158" i="28"/>
  <c r="J157" i="28"/>
  <c r="J155" i="28"/>
  <c r="J153" i="28"/>
  <c r="H142" i="28"/>
  <c r="F142" i="28"/>
  <c r="D142" i="28"/>
  <c r="J141" i="28"/>
  <c r="J140" i="28"/>
  <c r="J138" i="28"/>
  <c r="J137" i="28"/>
  <c r="J136" i="28"/>
  <c r="H127" i="28"/>
  <c r="F127" i="28"/>
  <c r="D127" i="28"/>
  <c r="J123" i="28"/>
  <c r="J122" i="28"/>
  <c r="J121" i="28"/>
  <c r="J120" i="28"/>
  <c r="H111" i="28"/>
  <c r="F111" i="28"/>
  <c r="D111" i="28"/>
  <c r="J110" i="28"/>
  <c r="J109" i="28"/>
  <c r="J108" i="28"/>
  <c r="J107" i="28"/>
  <c r="J106" i="28"/>
  <c r="J105" i="28"/>
  <c r="J104" i="28"/>
  <c r="J103" i="28"/>
  <c r="J102" i="28"/>
  <c r="J101" i="28"/>
  <c r="J100" i="28"/>
  <c r="J99" i="28"/>
  <c r="J98" i="28"/>
  <c r="J97" i="28"/>
  <c r="J96" i="28"/>
  <c r="J95" i="28"/>
  <c r="J86" i="28"/>
  <c r="J85" i="28"/>
  <c r="J84" i="28"/>
  <c r="J83" i="28"/>
  <c r="J82" i="28"/>
  <c r="J81" i="28"/>
  <c r="J80" i="28"/>
  <c r="J79" i="28"/>
  <c r="J78" i="28"/>
  <c r="J77" i="28"/>
  <c r="J76" i="28"/>
  <c r="J75" i="28"/>
  <c r="J74" i="28"/>
  <c r="J65" i="28"/>
  <c r="J64" i="28"/>
  <c r="J63" i="28"/>
  <c r="J62" i="28"/>
  <c r="J61" i="28"/>
  <c r="J60" i="28"/>
  <c r="J59" i="28"/>
  <c r="J58" i="28"/>
  <c r="J57" i="28"/>
  <c r="J56" i="28"/>
  <c r="J55" i="28"/>
  <c r="J54" i="28"/>
  <c r="J53" i="28"/>
  <c r="J43" i="28"/>
  <c r="J42" i="28"/>
  <c r="J41" i="28"/>
  <c r="J40" i="28"/>
  <c r="J39" i="28"/>
  <c r="J38" i="28"/>
  <c r="J37" i="28"/>
  <c r="J36" i="28"/>
  <c r="J35" i="28"/>
  <c r="J34" i="28"/>
  <c r="J33" i="28"/>
  <c r="J32" i="28"/>
  <c r="J31" i="28"/>
  <c r="J21" i="28"/>
  <c r="J20" i="28"/>
  <c r="J19" i="28"/>
  <c r="J18" i="28"/>
  <c r="J17" i="28"/>
  <c r="J16" i="28"/>
  <c r="J15" i="28"/>
  <c r="J14" i="28"/>
  <c r="J13" i="28"/>
  <c r="J12" i="28"/>
  <c r="J11" i="28"/>
  <c r="I77" i="27"/>
  <c r="I78" i="27" s="1"/>
  <c r="F77" i="27"/>
  <c r="E77" i="27"/>
  <c r="C77" i="27"/>
  <c r="G76" i="27"/>
  <c r="H76" i="27" s="1"/>
  <c r="G75" i="27"/>
  <c r="H75" i="27" s="1"/>
  <c r="G74" i="27"/>
  <c r="H74" i="27" s="1"/>
  <c r="F72" i="27"/>
  <c r="E72" i="27"/>
  <c r="C72" i="27"/>
  <c r="G71" i="27"/>
  <c r="G72" i="27" s="1"/>
  <c r="F60" i="27"/>
  <c r="E60" i="27"/>
  <c r="C60" i="27"/>
  <c r="G59" i="27"/>
  <c r="G60" i="27" s="1"/>
  <c r="G58" i="27"/>
  <c r="F56" i="27"/>
  <c r="E56" i="27"/>
  <c r="C56" i="27"/>
  <c r="I55" i="27"/>
  <c r="I56" i="27" s="1"/>
  <c r="I61" i="27" s="1"/>
  <c r="G55" i="27"/>
  <c r="G56" i="27" s="1"/>
  <c r="I51" i="27"/>
  <c r="F51" i="27"/>
  <c r="E51" i="27"/>
  <c r="C51" i="27"/>
  <c r="G49" i="27"/>
  <c r="G51" i="27" s="1"/>
  <c r="I38" i="27"/>
  <c r="F38" i="27"/>
  <c r="E38" i="27"/>
  <c r="C38" i="27"/>
  <c r="G37" i="27"/>
  <c r="H37" i="27" s="1"/>
  <c r="I32" i="27"/>
  <c r="E32" i="27"/>
  <c r="E31" i="27"/>
  <c r="C31" i="27"/>
  <c r="F32" i="27"/>
  <c r="C30" i="27"/>
  <c r="G30" i="27" s="1"/>
  <c r="H30" i="27" s="1"/>
  <c r="G29" i="27"/>
  <c r="H29" i="27" s="1"/>
  <c r="F19" i="27"/>
  <c r="E19" i="27"/>
  <c r="C19" i="27"/>
  <c r="G18" i="27"/>
  <c r="H18" i="27" s="1"/>
  <c r="G17" i="27"/>
  <c r="H17" i="27" s="1"/>
  <c r="G16" i="27"/>
  <c r="G15" i="27"/>
  <c r="H15" i="27" s="1"/>
  <c r="G14" i="27"/>
  <c r="H14" i="27" s="1"/>
  <c r="G13" i="27"/>
  <c r="H13" i="27" s="1"/>
  <c r="G12" i="27"/>
  <c r="H12" i="27" s="1"/>
  <c r="I11" i="27"/>
  <c r="I19" i="27" s="1"/>
  <c r="H11" i="27"/>
  <c r="G10" i="27"/>
  <c r="H10" i="27" s="1"/>
  <c r="G9" i="27"/>
  <c r="H9" i="27" s="1"/>
  <c r="G8" i="27"/>
  <c r="H8" i="27" s="1"/>
  <c r="G95" i="26"/>
  <c r="E95" i="26"/>
  <c r="D95" i="26"/>
  <c r="G94" i="26"/>
  <c r="F94" i="26"/>
  <c r="G93" i="26"/>
  <c r="F93" i="26"/>
  <c r="G92" i="26"/>
  <c r="F92" i="26"/>
  <c r="G89" i="26"/>
  <c r="F89" i="26"/>
  <c r="G84" i="26"/>
  <c r="F84" i="26"/>
  <c r="G82" i="26"/>
  <c r="F82" i="26"/>
  <c r="G80" i="26"/>
  <c r="F80" i="26"/>
  <c r="G79" i="26"/>
  <c r="F79" i="26"/>
  <c r="G70" i="26"/>
  <c r="F70" i="26"/>
  <c r="G69" i="26"/>
  <c r="F69" i="26"/>
  <c r="G63" i="26"/>
  <c r="F63" i="26"/>
  <c r="G52" i="26"/>
  <c r="F52" i="26"/>
  <c r="G49" i="26"/>
  <c r="F49" i="26"/>
  <c r="G47" i="26"/>
  <c r="F47" i="26"/>
  <c r="G45" i="26"/>
  <c r="F45" i="26"/>
  <c r="G44" i="26"/>
  <c r="F44" i="26"/>
  <c r="G39" i="26"/>
  <c r="F39" i="26"/>
  <c r="G38" i="26"/>
  <c r="F38" i="26"/>
  <c r="G35" i="26"/>
  <c r="F35" i="26"/>
  <c r="G27" i="26"/>
  <c r="F27" i="26"/>
  <c r="G21" i="26"/>
  <c r="F21" i="26"/>
  <c r="G17" i="26"/>
  <c r="F17" i="26"/>
  <c r="G8" i="26"/>
  <c r="F8" i="26"/>
  <c r="G7" i="26"/>
  <c r="F7" i="26"/>
  <c r="G5" i="26"/>
  <c r="F5" i="26"/>
  <c r="E16" i="25"/>
  <c r="E14" i="25"/>
  <c r="E12" i="25"/>
  <c r="E10" i="25"/>
  <c r="F109" i="24"/>
  <c r="F108" i="24"/>
  <c r="F107" i="24"/>
  <c r="F106" i="24"/>
  <c r="F105" i="24"/>
  <c r="F104" i="24"/>
  <c r="F103" i="24"/>
  <c r="F102" i="24"/>
  <c r="F101" i="24"/>
  <c r="F97" i="24"/>
  <c r="F96" i="24"/>
  <c r="F95" i="24"/>
  <c r="F94" i="24"/>
  <c r="F93" i="24"/>
  <c r="F92" i="24"/>
  <c r="F91" i="24"/>
  <c r="F90" i="24"/>
  <c r="F89" i="24"/>
  <c r="F88" i="24"/>
  <c r="F81" i="24"/>
  <c r="F80" i="24"/>
  <c r="F79" i="24"/>
  <c r="F78" i="24"/>
  <c r="F77" i="24"/>
  <c r="F76" i="24"/>
  <c r="F75" i="24"/>
  <c r="F74" i="24"/>
  <c r="F73" i="24"/>
  <c r="F72" i="24"/>
  <c r="F68" i="24"/>
  <c r="F67" i="24"/>
  <c r="F66" i="24"/>
  <c r="F65" i="24"/>
  <c r="F64" i="24"/>
  <c r="F63" i="24"/>
  <c r="F62" i="24"/>
  <c r="F61" i="24"/>
  <c r="F60" i="24"/>
  <c r="F53" i="24"/>
  <c r="F52" i="24"/>
  <c r="F51" i="24"/>
  <c r="F50" i="24"/>
  <c r="F49" i="24"/>
  <c r="F48" i="24"/>
  <c r="F47" i="24"/>
  <c r="F41" i="24"/>
  <c r="F40" i="24"/>
  <c r="F39" i="24"/>
  <c r="F38" i="24"/>
  <c r="F37" i="24"/>
  <c r="F36" i="24"/>
  <c r="F35" i="24"/>
  <c r="F34" i="24"/>
  <c r="F29" i="24"/>
  <c r="F28" i="24"/>
  <c r="F27" i="24"/>
  <c r="F26" i="24"/>
  <c r="F25" i="24"/>
  <c r="F24" i="24"/>
  <c r="F23" i="24"/>
  <c r="F22" i="24"/>
  <c r="F21" i="24"/>
  <c r="F20" i="24"/>
  <c r="F19" i="24"/>
  <c r="F15" i="24"/>
  <c r="F14" i="24"/>
  <c r="F13" i="24"/>
  <c r="F12" i="24"/>
  <c r="F11" i="24"/>
  <c r="F10" i="24"/>
  <c r="F9" i="24"/>
  <c r="F8" i="24"/>
  <c r="F7" i="24"/>
  <c r="B21" i="31" l="1"/>
  <c r="J198" i="28"/>
  <c r="F207" i="28"/>
  <c r="D207" i="28"/>
  <c r="C21" i="31"/>
  <c r="D128" i="28"/>
  <c r="D180" i="28" s="1"/>
  <c r="D208" i="28" s="1"/>
  <c r="F128" i="28"/>
  <c r="J142" i="28"/>
  <c r="H128" i="28"/>
  <c r="J127" i="28"/>
  <c r="J174" i="28"/>
  <c r="F78" i="27"/>
  <c r="H207" i="28"/>
  <c r="G38" i="30"/>
  <c r="L20" i="31"/>
  <c r="G21" i="31"/>
  <c r="H180" i="28"/>
  <c r="J206" i="28"/>
  <c r="J207" i="28" s="1"/>
  <c r="F95" i="26"/>
  <c r="B24" i="29"/>
  <c r="F33" i="27"/>
  <c r="M7" i="29"/>
  <c r="M24" i="29" s="1"/>
  <c r="C14" i="32"/>
  <c r="L11" i="31"/>
  <c r="J176" i="28"/>
  <c r="F180" i="28"/>
  <c r="F208" i="28" s="1"/>
  <c r="C61" i="27"/>
  <c r="C78" i="27"/>
  <c r="C20" i="32"/>
  <c r="J111" i="28"/>
  <c r="C19" i="32"/>
  <c r="C18" i="32"/>
  <c r="C17" i="32"/>
  <c r="C16" i="32"/>
  <c r="C15" i="32"/>
  <c r="C12" i="32"/>
  <c r="C11" i="32"/>
  <c r="C10" i="32"/>
  <c r="C9" i="32"/>
  <c r="C8" i="32"/>
  <c r="C32" i="27"/>
  <c r="C33" i="27" s="1"/>
  <c r="G31" i="27"/>
  <c r="G32" i="27" s="1"/>
  <c r="H55" i="27"/>
  <c r="E78" i="27"/>
  <c r="C52" i="27"/>
  <c r="G61" i="27"/>
  <c r="I33" i="27"/>
  <c r="F52" i="27"/>
  <c r="H49" i="27"/>
  <c r="H71" i="27"/>
  <c r="I52" i="27"/>
  <c r="I79" i="27" s="1"/>
  <c r="H32" i="27"/>
  <c r="H51" i="27"/>
  <c r="E33" i="27"/>
  <c r="G19" i="27"/>
  <c r="E52" i="27"/>
  <c r="F61" i="27"/>
  <c r="G77" i="27"/>
  <c r="H77" i="27" s="1"/>
  <c r="E61" i="27"/>
  <c r="H56" i="27"/>
  <c r="G38" i="27"/>
  <c r="H72" i="27"/>
  <c r="H208" i="28" l="1"/>
  <c r="L21" i="31"/>
  <c r="M18" i="31" s="1"/>
  <c r="C79" i="27"/>
  <c r="M11" i="31"/>
  <c r="J128" i="28"/>
  <c r="J180" i="28" s="1"/>
  <c r="J208" i="28" s="1"/>
  <c r="M12" i="31"/>
  <c r="M14" i="31"/>
  <c r="M21" i="31"/>
  <c r="F79" i="27"/>
  <c r="F80" i="27" s="1"/>
  <c r="H61" i="27"/>
  <c r="C80" i="27"/>
  <c r="E79" i="27"/>
  <c r="E80" i="27" s="1"/>
  <c r="G33" i="27"/>
  <c r="H33" i="27" s="1"/>
  <c r="I80" i="27"/>
  <c r="H19" i="27"/>
  <c r="G78" i="27"/>
  <c r="H78" i="27" s="1"/>
  <c r="G52" i="27"/>
  <c r="H52" i="27" s="1"/>
  <c r="H38" i="27"/>
  <c r="M15" i="31" l="1"/>
  <c r="M20" i="31"/>
  <c r="M19" i="31"/>
  <c r="M13" i="31"/>
  <c r="M10" i="31"/>
  <c r="M17" i="31"/>
  <c r="M16" i="31"/>
  <c r="G79" i="27"/>
  <c r="H79" i="27" l="1"/>
  <c r="G80" i="27"/>
  <c r="H80" i="27" s="1"/>
  <c r="K2019" i="23" l="1"/>
  <c r="K2017" i="23"/>
  <c r="I2017" i="23"/>
  <c r="S2013" i="23"/>
  <c r="F2013" i="23"/>
  <c r="E2013" i="23"/>
  <c r="D2013" i="23"/>
  <c r="H2013" i="23" s="1"/>
  <c r="C2013" i="23"/>
  <c r="H2012" i="23"/>
  <c r="K2012" i="23" s="1"/>
  <c r="K2011" i="23"/>
  <c r="H2011" i="23"/>
  <c r="I2011" i="23" s="1"/>
  <c r="H2010" i="23"/>
  <c r="I2010" i="23" s="1"/>
  <c r="K2009" i="23"/>
  <c r="K2008" i="23"/>
  <c r="S2007" i="23"/>
  <c r="F2007" i="23"/>
  <c r="E2007" i="23"/>
  <c r="D2007" i="23"/>
  <c r="C2007" i="23"/>
  <c r="H2006" i="23"/>
  <c r="I2006" i="23" s="1"/>
  <c r="H2005" i="23"/>
  <c r="K2005" i="23" s="1"/>
  <c r="K2004" i="23"/>
  <c r="F2003" i="23"/>
  <c r="E2003" i="23"/>
  <c r="D2003" i="23"/>
  <c r="C2003" i="23"/>
  <c r="H2002" i="23"/>
  <c r="K2001" i="23"/>
  <c r="S1999" i="23"/>
  <c r="F1999" i="23"/>
  <c r="E1999" i="23"/>
  <c r="D1999" i="23"/>
  <c r="C1999" i="23"/>
  <c r="H1998" i="23"/>
  <c r="K1998" i="23" s="1"/>
  <c r="K1997" i="23"/>
  <c r="K1996" i="23"/>
  <c r="S1993" i="23"/>
  <c r="S1994" i="23" s="1"/>
  <c r="S1995" i="23" s="1"/>
  <c r="F1993" i="23"/>
  <c r="F1994" i="23" s="1"/>
  <c r="E1993" i="23"/>
  <c r="E1994" i="23" s="1"/>
  <c r="D1993" i="23"/>
  <c r="D1994" i="23" s="1"/>
  <c r="C1993" i="23"/>
  <c r="C1994" i="23" s="1"/>
  <c r="H1992" i="23"/>
  <c r="K1992" i="23" s="1"/>
  <c r="K1991" i="23"/>
  <c r="K1990" i="23"/>
  <c r="S1988" i="23"/>
  <c r="S1989" i="23" s="1"/>
  <c r="F1988" i="23"/>
  <c r="F1989" i="23" s="1"/>
  <c r="E1988" i="23"/>
  <c r="E1989" i="23" s="1"/>
  <c r="E1995" i="23" s="1"/>
  <c r="D1988" i="23"/>
  <c r="D1989" i="23" s="1"/>
  <c r="C1988" i="23"/>
  <c r="H1987" i="23"/>
  <c r="I1987" i="23" s="1"/>
  <c r="K1986" i="23"/>
  <c r="K1985" i="23"/>
  <c r="K1984" i="23"/>
  <c r="K1978" i="23"/>
  <c r="F1975" i="23"/>
  <c r="E1975" i="23"/>
  <c r="D1975" i="23"/>
  <c r="C1975" i="23"/>
  <c r="H1974" i="23"/>
  <c r="I1974" i="23" s="1"/>
  <c r="S1971" i="23"/>
  <c r="F1971" i="23"/>
  <c r="E1971" i="23"/>
  <c r="D1971" i="23"/>
  <c r="C1971" i="23"/>
  <c r="H1970" i="23"/>
  <c r="I1970" i="23" s="1"/>
  <c r="K1969" i="23"/>
  <c r="S1968" i="23"/>
  <c r="F1968" i="23"/>
  <c r="E1968" i="23"/>
  <c r="D1968" i="23"/>
  <c r="C1968" i="23"/>
  <c r="H1967" i="23"/>
  <c r="I1967" i="23" s="1"/>
  <c r="H1966" i="23"/>
  <c r="K1966" i="23" s="1"/>
  <c r="H1965" i="23"/>
  <c r="I1965" i="23" s="1"/>
  <c r="H1964" i="23"/>
  <c r="H1963" i="23"/>
  <c r="I1963" i="23" s="1"/>
  <c r="H1962" i="23"/>
  <c r="K1962" i="23" s="1"/>
  <c r="K1961" i="23"/>
  <c r="H1961" i="23"/>
  <c r="I1961" i="23" s="1"/>
  <c r="H1960" i="23"/>
  <c r="I1960" i="23" s="1"/>
  <c r="K1959" i="23"/>
  <c r="H1959" i="23"/>
  <c r="I1959" i="23" s="1"/>
  <c r="H1958" i="23"/>
  <c r="K1958" i="23" s="1"/>
  <c r="H1957" i="23"/>
  <c r="H1956" i="23"/>
  <c r="I1956" i="23" s="1"/>
  <c r="H1955" i="23"/>
  <c r="K1955" i="23" s="1"/>
  <c r="H1954" i="23"/>
  <c r="K1954" i="23" s="1"/>
  <c r="K1953" i="23"/>
  <c r="S1952" i="23"/>
  <c r="F1952" i="23"/>
  <c r="E1952" i="23"/>
  <c r="D1952" i="23"/>
  <c r="C1952" i="23"/>
  <c r="H1951" i="23"/>
  <c r="I1951" i="23" s="1"/>
  <c r="H1950" i="23"/>
  <c r="K1949" i="23"/>
  <c r="K1948" i="23"/>
  <c r="K1947" i="23"/>
  <c r="F1946" i="23"/>
  <c r="E1946" i="23"/>
  <c r="D1946" i="23"/>
  <c r="C1946" i="23"/>
  <c r="H1945" i="23"/>
  <c r="S1942" i="23"/>
  <c r="F1942" i="23"/>
  <c r="E1942" i="23"/>
  <c r="D1942" i="23"/>
  <c r="C1942" i="23"/>
  <c r="H1941" i="23"/>
  <c r="H1940" i="23"/>
  <c r="K1940" i="23" s="1"/>
  <c r="H1939" i="23"/>
  <c r="I1939" i="23" s="1"/>
  <c r="H1938" i="23"/>
  <c r="I1938" i="23" s="1"/>
  <c r="H1937" i="23"/>
  <c r="H1936" i="23"/>
  <c r="K1936" i="23" s="1"/>
  <c r="H1935" i="23"/>
  <c r="K1935" i="23" s="1"/>
  <c r="H1934" i="23"/>
  <c r="K1934" i="23" s="1"/>
  <c r="H1933" i="23"/>
  <c r="I1933" i="23" s="1"/>
  <c r="H1932" i="23"/>
  <c r="H1931" i="23"/>
  <c r="I1931" i="23" s="1"/>
  <c r="H1930" i="23"/>
  <c r="K1930" i="23" s="1"/>
  <c r="I1929" i="23"/>
  <c r="H1929" i="23"/>
  <c r="K1929" i="23" s="1"/>
  <c r="H1928" i="23"/>
  <c r="I1928" i="23" s="1"/>
  <c r="K1927" i="23"/>
  <c r="K1926" i="23"/>
  <c r="K1925" i="23"/>
  <c r="K1924" i="23"/>
  <c r="S1920" i="23"/>
  <c r="F1920" i="23"/>
  <c r="F1921" i="23" s="1"/>
  <c r="S1919" i="23"/>
  <c r="F1919" i="23"/>
  <c r="E1919" i="23"/>
  <c r="D1919" i="23"/>
  <c r="C1919" i="23"/>
  <c r="H1918" i="23"/>
  <c r="K1918" i="23" s="1"/>
  <c r="K1917" i="23"/>
  <c r="S1916" i="23"/>
  <c r="F1916" i="23"/>
  <c r="E1916" i="23"/>
  <c r="E1920" i="23" s="1"/>
  <c r="E1921" i="23" s="1"/>
  <c r="D1916" i="23"/>
  <c r="D1920" i="23" s="1"/>
  <c r="C1916" i="23"/>
  <c r="C1920" i="23" s="1"/>
  <c r="H1915" i="23"/>
  <c r="H1914" i="23"/>
  <c r="I1914" i="23" s="1"/>
  <c r="K1913" i="23"/>
  <c r="K1912" i="23"/>
  <c r="K1911" i="23"/>
  <c r="K1910" i="23"/>
  <c r="S1908" i="23"/>
  <c r="F1908" i="23"/>
  <c r="E1908" i="23"/>
  <c r="D1908" i="23"/>
  <c r="C1908" i="23"/>
  <c r="I1907" i="23"/>
  <c r="H1907" i="23"/>
  <c r="K1907" i="23" s="1"/>
  <c r="H1906" i="23"/>
  <c r="K1906" i="23" s="1"/>
  <c r="H1905" i="23"/>
  <c r="H1904" i="23"/>
  <c r="I1904" i="23" s="1"/>
  <c r="H1903" i="23"/>
  <c r="K1903" i="23" s="1"/>
  <c r="H1902" i="23"/>
  <c r="K1902" i="23" s="1"/>
  <c r="H1901" i="23"/>
  <c r="I1901" i="23" s="1"/>
  <c r="H1900" i="23"/>
  <c r="I1900" i="23" s="1"/>
  <c r="H1899" i="23"/>
  <c r="K1899" i="23" s="1"/>
  <c r="H1898" i="23"/>
  <c r="H1897" i="23"/>
  <c r="K1897" i="23" s="1"/>
  <c r="H1896" i="23"/>
  <c r="K1896" i="23" s="1"/>
  <c r="H1895" i="23"/>
  <c r="K1895" i="23" s="1"/>
  <c r="H1894" i="23"/>
  <c r="K1894" i="23" s="1"/>
  <c r="H1893" i="23"/>
  <c r="I1893" i="23" s="1"/>
  <c r="K1892" i="23"/>
  <c r="S1891" i="23"/>
  <c r="F1891" i="23"/>
  <c r="E1891" i="23"/>
  <c r="D1891" i="23"/>
  <c r="C1891" i="23"/>
  <c r="C1909" i="23" s="1"/>
  <c r="H1890" i="23"/>
  <c r="H1889" i="23"/>
  <c r="I1889" i="23" s="1"/>
  <c r="H1888" i="23"/>
  <c r="K1888" i="23" s="1"/>
  <c r="H1887" i="23"/>
  <c r="K1887" i="23" s="1"/>
  <c r="H1886" i="23"/>
  <c r="K1886" i="23" s="1"/>
  <c r="H1885" i="23"/>
  <c r="K1885" i="23" s="1"/>
  <c r="H1884" i="23"/>
  <c r="H1883" i="23"/>
  <c r="H1882" i="23"/>
  <c r="I1882" i="23" s="1"/>
  <c r="H1881" i="23"/>
  <c r="K1881" i="23" s="1"/>
  <c r="H1880" i="23"/>
  <c r="K1880" i="23" s="1"/>
  <c r="K1879" i="23"/>
  <c r="K1878" i="23"/>
  <c r="F1873" i="23"/>
  <c r="E1873" i="23"/>
  <c r="D1873" i="23"/>
  <c r="C1873" i="23"/>
  <c r="H1872" i="23"/>
  <c r="I1872" i="23" s="1"/>
  <c r="S1870" i="23"/>
  <c r="F1870" i="23"/>
  <c r="E1870" i="23"/>
  <c r="D1870" i="23"/>
  <c r="C1870" i="23"/>
  <c r="H1869" i="23"/>
  <c r="H1868" i="23"/>
  <c r="I1868" i="23" s="1"/>
  <c r="K1867" i="23"/>
  <c r="S1864" i="23"/>
  <c r="F1864" i="23"/>
  <c r="E1864" i="23"/>
  <c r="D1864" i="23"/>
  <c r="C1864" i="23"/>
  <c r="H1863" i="23"/>
  <c r="I1863" i="23" s="1"/>
  <c r="H1862" i="23"/>
  <c r="I1862" i="23" s="1"/>
  <c r="H1861" i="23"/>
  <c r="H1860" i="23"/>
  <c r="I1860" i="23" s="1"/>
  <c r="H1859" i="23"/>
  <c r="H1858" i="23"/>
  <c r="I1858" i="23" s="1"/>
  <c r="H1857" i="23"/>
  <c r="K1857" i="23" s="1"/>
  <c r="H1856" i="23"/>
  <c r="I1856" i="23" s="1"/>
  <c r="H1855" i="23"/>
  <c r="K1855" i="23" s="1"/>
  <c r="H1854" i="23"/>
  <c r="I1854" i="23" s="1"/>
  <c r="H1853" i="23"/>
  <c r="K1853" i="23" s="1"/>
  <c r="H1852" i="23"/>
  <c r="K1851" i="23"/>
  <c r="S1850" i="23"/>
  <c r="F1850" i="23"/>
  <c r="E1850" i="23"/>
  <c r="D1850" i="23"/>
  <c r="C1850" i="23"/>
  <c r="H1849" i="23"/>
  <c r="K1849" i="23" s="1"/>
  <c r="H1848" i="23"/>
  <c r="I1848" i="23" s="1"/>
  <c r="H1847" i="23"/>
  <c r="K1847" i="23" s="1"/>
  <c r="H1846" i="23"/>
  <c r="H1845" i="23"/>
  <c r="K1845" i="23" s="1"/>
  <c r="H1844" i="23"/>
  <c r="K1843" i="23"/>
  <c r="H1843" i="23"/>
  <c r="I1843" i="23" s="1"/>
  <c r="K1842" i="23"/>
  <c r="S1839" i="23"/>
  <c r="F1839" i="23"/>
  <c r="E1839" i="23"/>
  <c r="D1839" i="23"/>
  <c r="C1839" i="23"/>
  <c r="H1838" i="23"/>
  <c r="K1838" i="23" s="1"/>
  <c r="H1837" i="23"/>
  <c r="K1837" i="23" s="1"/>
  <c r="H1836" i="23"/>
  <c r="K1835" i="23"/>
  <c r="S1834" i="23"/>
  <c r="F1834" i="23"/>
  <c r="E1834" i="23"/>
  <c r="D1834" i="23"/>
  <c r="C1834" i="23"/>
  <c r="H1833" i="23"/>
  <c r="K1833" i="23" s="1"/>
  <c r="H1832" i="23"/>
  <c r="K1832" i="23" s="1"/>
  <c r="K1831" i="23"/>
  <c r="K1830" i="23"/>
  <c r="K1829" i="23"/>
  <c r="H1825" i="23"/>
  <c r="S1823" i="23"/>
  <c r="F1823" i="23"/>
  <c r="F1826" i="23" s="1"/>
  <c r="E1823" i="23"/>
  <c r="E1826" i="23" s="1"/>
  <c r="D1823" i="23"/>
  <c r="D1826" i="23" s="1"/>
  <c r="C1823" i="23"/>
  <c r="H1822" i="23"/>
  <c r="I1822" i="23" s="1"/>
  <c r="H1821" i="23"/>
  <c r="H1820" i="23"/>
  <c r="K1820" i="23" s="1"/>
  <c r="K1819" i="23"/>
  <c r="S1818" i="23"/>
  <c r="S1827" i="23" s="1"/>
  <c r="F1818" i="23"/>
  <c r="E1818" i="23"/>
  <c r="D1818" i="23"/>
  <c r="C1818" i="23"/>
  <c r="H1817" i="23"/>
  <c r="K1817" i="23" s="1"/>
  <c r="H1816" i="23"/>
  <c r="K1815" i="23"/>
  <c r="K1814" i="23"/>
  <c r="F1812" i="23"/>
  <c r="E1812" i="23"/>
  <c r="D1812" i="23"/>
  <c r="C1812" i="23"/>
  <c r="H1811" i="23"/>
  <c r="H1810" i="23"/>
  <c r="K1810" i="23" s="1"/>
  <c r="H1809" i="23"/>
  <c r="I1809" i="23" s="1"/>
  <c r="I1808" i="23"/>
  <c r="H1808" i="23"/>
  <c r="K1808" i="23" s="1"/>
  <c r="K1807" i="23"/>
  <c r="S1806" i="23"/>
  <c r="S1813" i="23" s="1"/>
  <c r="F1806" i="23"/>
  <c r="F1813" i="23" s="1"/>
  <c r="E1806" i="23"/>
  <c r="D1806" i="23"/>
  <c r="D1813" i="23" s="1"/>
  <c r="C1806" i="23"/>
  <c r="H1805" i="23"/>
  <c r="K1805" i="23" s="1"/>
  <c r="H1804" i="23"/>
  <c r="K1804" i="23" s="1"/>
  <c r="H1803" i="23"/>
  <c r="H1802" i="23"/>
  <c r="H1801" i="23"/>
  <c r="K1801" i="23" s="1"/>
  <c r="H1800" i="23"/>
  <c r="K1800" i="23" s="1"/>
  <c r="H1799" i="23"/>
  <c r="I1799" i="23" s="1"/>
  <c r="H1798" i="23"/>
  <c r="K1798" i="23" s="1"/>
  <c r="H1797" i="23"/>
  <c r="K1797" i="23" s="1"/>
  <c r="K1796" i="23"/>
  <c r="K1795" i="23"/>
  <c r="K1794" i="23"/>
  <c r="K1793" i="23"/>
  <c r="K1792" i="23"/>
  <c r="S1788" i="23"/>
  <c r="S1789" i="23" s="1"/>
  <c r="S1790" i="23" s="1"/>
  <c r="F1788" i="23"/>
  <c r="E1788" i="23"/>
  <c r="D1788" i="23"/>
  <c r="C1788" i="23"/>
  <c r="H1787" i="23"/>
  <c r="K1787" i="23" s="1"/>
  <c r="H1786" i="23"/>
  <c r="I1786" i="23" s="1"/>
  <c r="K1785" i="23"/>
  <c r="S1784" i="23"/>
  <c r="F1784" i="23"/>
  <c r="E1784" i="23"/>
  <c r="D1784" i="23"/>
  <c r="C1784" i="23"/>
  <c r="H1783" i="23"/>
  <c r="I1783" i="23" s="1"/>
  <c r="K1782" i="23"/>
  <c r="K1781" i="23"/>
  <c r="K1780" i="23"/>
  <c r="S1777" i="23"/>
  <c r="S1778" i="23" s="1"/>
  <c r="S1779" i="23" s="1"/>
  <c r="F1777" i="23"/>
  <c r="F1778" i="23" s="1"/>
  <c r="F1779" i="23" s="1"/>
  <c r="E1777" i="23"/>
  <c r="E1778" i="23" s="1"/>
  <c r="E1779" i="23" s="1"/>
  <c r="D1777" i="23"/>
  <c r="C1777" i="23"/>
  <c r="C1778" i="23" s="1"/>
  <c r="C1779" i="23" s="1"/>
  <c r="H1776" i="23"/>
  <c r="K1775" i="23"/>
  <c r="K1774" i="23"/>
  <c r="K1773" i="23"/>
  <c r="S1770" i="23"/>
  <c r="F1770" i="23"/>
  <c r="E1770" i="23"/>
  <c r="D1770" i="23"/>
  <c r="C1770" i="23"/>
  <c r="H1769" i="23"/>
  <c r="H1768" i="23"/>
  <c r="K1767" i="23"/>
  <c r="S1766" i="23"/>
  <c r="F1766" i="23"/>
  <c r="E1766" i="23"/>
  <c r="D1766" i="23"/>
  <c r="C1766" i="23"/>
  <c r="H1765" i="23"/>
  <c r="K1765" i="23" s="1"/>
  <c r="K1764" i="23"/>
  <c r="S1763" i="23"/>
  <c r="F1763" i="23"/>
  <c r="E1763" i="23"/>
  <c r="E1771" i="23" s="1"/>
  <c r="D1763" i="23"/>
  <c r="C1763" i="23"/>
  <c r="H1762" i="23"/>
  <c r="H1761" i="23"/>
  <c r="I1761" i="23" s="1"/>
  <c r="K1760" i="23"/>
  <c r="K1759" i="23"/>
  <c r="F1757" i="23"/>
  <c r="E1757" i="23"/>
  <c r="E1758" i="23" s="1"/>
  <c r="D1757" i="23"/>
  <c r="D1758" i="23" s="1"/>
  <c r="C1757" i="23"/>
  <c r="C1758" i="23" s="1"/>
  <c r="H1756" i="23"/>
  <c r="K1756" i="23" s="1"/>
  <c r="K1753" i="23"/>
  <c r="F1750" i="23"/>
  <c r="F1751" i="23" s="1"/>
  <c r="E1750" i="23"/>
  <c r="E1751" i="23" s="1"/>
  <c r="D1750" i="23"/>
  <c r="D1751" i="23" s="1"/>
  <c r="C1750" i="23"/>
  <c r="H1749" i="23"/>
  <c r="K1747" i="23"/>
  <c r="F1742" i="23"/>
  <c r="F1743" i="23" s="1"/>
  <c r="E1742" i="23"/>
  <c r="E1743" i="23" s="1"/>
  <c r="D1742" i="23"/>
  <c r="D1743" i="23" s="1"/>
  <c r="C1742" i="23"/>
  <c r="C1743" i="23" s="1"/>
  <c r="H1741" i="23"/>
  <c r="I1741" i="23" s="1"/>
  <c r="H1740" i="23"/>
  <c r="I1740" i="23" s="1"/>
  <c r="S1734" i="23"/>
  <c r="S1735" i="23" s="1"/>
  <c r="F1734" i="23"/>
  <c r="F1735" i="23" s="1"/>
  <c r="E1734" i="23"/>
  <c r="E1735" i="23" s="1"/>
  <c r="D1734" i="23"/>
  <c r="D1735" i="23" s="1"/>
  <c r="C1734" i="23"/>
  <c r="C1735" i="23" s="1"/>
  <c r="H1733" i="23"/>
  <c r="K1732" i="23"/>
  <c r="I1732" i="23"/>
  <c r="K1731" i="23"/>
  <c r="I1731" i="23"/>
  <c r="S1729" i="23"/>
  <c r="F1729" i="23"/>
  <c r="E1729" i="23"/>
  <c r="D1729" i="23"/>
  <c r="C1729" i="23"/>
  <c r="H1728" i="23"/>
  <c r="H1727" i="23"/>
  <c r="K1727" i="23" s="1"/>
  <c r="K1726" i="23"/>
  <c r="I1726" i="23"/>
  <c r="S1725" i="23"/>
  <c r="F1725" i="23"/>
  <c r="F1730" i="23" s="1"/>
  <c r="E1725" i="23"/>
  <c r="D1725" i="23"/>
  <c r="C1725" i="23"/>
  <c r="H1724" i="23"/>
  <c r="K1724" i="23" s="1"/>
  <c r="H1723" i="23"/>
  <c r="I1723" i="23" s="1"/>
  <c r="H1722" i="23"/>
  <c r="K1721" i="23"/>
  <c r="K1720" i="23"/>
  <c r="K1719" i="23"/>
  <c r="K1718" i="23"/>
  <c r="S1713" i="23"/>
  <c r="F1713" i="23"/>
  <c r="E1713" i="23"/>
  <c r="D1713" i="23"/>
  <c r="C1713" i="23"/>
  <c r="H1712" i="23"/>
  <c r="I1712" i="23" s="1"/>
  <c r="K1711" i="23"/>
  <c r="S1710" i="23"/>
  <c r="F1710" i="23"/>
  <c r="E1710" i="23"/>
  <c r="D1710" i="23"/>
  <c r="C1710" i="23"/>
  <c r="H1709" i="23"/>
  <c r="H1708" i="23"/>
  <c r="I1708" i="23" s="1"/>
  <c r="H1707" i="23"/>
  <c r="K1707" i="23" s="1"/>
  <c r="H1706" i="23"/>
  <c r="I1706" i="23" s="1"/>
  <c r="H1705" i="23"/>
  <c r="K1705" i="23" s="1"/>
  <c r="H1704" i="23"/>
  <c r="K1704" i="23" s="1"/>
  <c r="H1703" i="23"/>
  <c r="K1703" i="23" s="1"/>
  <c r="H1702" i="23"/>
  <c r="H1701" i="23"/>
  <c r="K1701" i="23" s="1"/>
  <c r="H1700" i="23"/>
  <c r="I1700" i="23" s="1"/>
  <c r="K1699" i="23"/>
  <c r="S1698" i="23"/>
  <c r="F1698" i="23"/>
  <c r="E1698" i="23"/>
  <c r="D1698" i="23"/>
  <c r="C1698" i="23"/>
  <c r="H1697" i="23"/>
  <c r="K1697" i="23" s="1"/>
  <c r="H1696" i="23"/>
  <c r="K1696" i="23" s="1"/>
  <c r="H1695" i="23"/>
  <c r="I1695" i="23" s="1"/>
  <c r="K1694" i="23"/>
  <c r="S1693" i="23"/>
  <c r="F1693" i="23"/>
  <c r="E1693" i="23"/>
  <c r="D1693" i="23"/>
  <c r="C1693" i="23"/>
  <c r="H1692" i="23"/>
  <c r="K1692" i="23" s="1"/>
  <c r="K1691" i="23"/>
  <c r="K1690" i="23"/>
  <c r="K1689" i="23"/>
  <c r="S1687" i="23"/>
  <c r="F1687" i="23"/>
  <c r="H1687" i="23" s="1"/>
  <c r="I1687" i="23" s="1"/>
  <c r="E1687" i="23"/>
  <c r="D1687" i="23"/>
  <c r="C1687" i="23"/>
  <c r="H1686" i="23"/>
  <c r="K1685" i="23"/>
  <c r="I1685" i="23"/>
  <c r="S1684" i="23"/>
  <c r="F1684" i="23"/>
  <c r="E1684" i="23"/>
  <c r="D1684" i="23"/>
  <c r="C1684" i="23"/>
  <c r="H1683" i="23"/>
  <c r="K1683" i="23" s="1"/>
  <c r="H1682" i="23"/>
  <c r="K1682" i="23" s="1"/>
  <c r="H1681" i="23"/>
  <c r="H1680" i="23"/>
  <c r="H1679" i="23"/>
  <c r="H1678" i="23"/>
  <c r="K1678" i="23" s="1"/>
  <c r="H1677" i="23"/>
  <c r="K1677" i="23" s="1"/>
  <c r="H1676" i="23"/>
  <c r="K1676" i="23" s="1"/>
  <c r="H1675" i="23"/>
  <c r="H1674" i="23"/>
  <c r="I1674" i="23" s="1"/>
  <c r="H1673" i="23"/>
  <c r="I1673" i="23" s="1"/>
  <c r="H1672" i="23"/>
  <c r="K1672" i="23" s="1"/>
  <c r="H1671" i="23"/>
  <c r="K1670" i="23"/>
  <c r="H1670" i="23"/>
  <c r="I1670" i="23" s="1"/>
  <c r="H1669" i="23"/>
  <c r="K1669" i="23" s="1"/>
  <c r="H1668" i="23"/>
  <c r="K1668" i="23" s="1"/>
  <c r="H1667" i="23"/>
  <c r="K1667" i="23" s="1"/>
  <c r="H1666" i="23"/>
  <c r="K1666" i="23" s="1"/>
  <c r="H1665" i="23"/>
  <c r="I1665" i="23" s="1"/>
  <c r="H1664" i="23"/>
  <c r="H1663" i="23"/>
  <c r="K1663" i="23" s="1"/>
  <c r="H1662" i="23"/>
  <c r="H1661" i="23"/>
  <c r="K1661" i="23" s="1"/>
  <c r="H1660" i="23"/>
  <c r="K1660" i="23" s="1"/>
  <c r="H1659" i="23"/>
  <c r="K1659" i="23" s="1"/>
  <c r="H1658" i="23"/>
  <c r="I1658" i="23" s="1"/>
  <c r="K1657" i="23"/>
  <c r="I1657" i="23"/>
  <c r="K1656" i="23"/>
  <c r="I1656" i="23"/>
  <c r="S1655" i="23"/>
  <c r="F1655" i="23"/>
  <c r="E1655" i="23"/>
  <c r="D1655" i="23"/>
  <c r="C1655" i="23"/>
  <c r="H1654" i="23"/>
  <c r="K1654" i="23" s="1"/>
  <c r="H1653" i="23"/>
  <c r="I1653" i="23" s="1"/>
  <c r="I1652" i="23"/>
  <c r="H1652" i="23"/>
  <c r="K1652" i="23" s="1"/>
  <c r="I1651" i="23"/>
  <c r="H1651" i="23"/>
  <c r="K1651" i="23" s="1"/>
  <c r="H1650" i="23"/>
  <c r="K1650" i="23" s="1"/>
  <c r="H1649" i="23"/>
  <c r="H1648" i="23"/>
  <c r="I1648" i="23" s="1"/>
  <c r="H1647" i="23"/>
  <c r="K1647" i="23" s="1"/>
  <c r="H1646" i="23"/>
  <c r="H1645" i="23"/>
  <c r="K1645" i="23" s="1"/>
  <c r="H1644" i="23"/>
  <c r="K1644" i="23" s="1"/>
  <c r="K1643" i="23"/>
  <c r="I1643" i="23"/>
  <c r="S1642" i="23"/>
  <c r="F1642" i="23"/>
  <c r="E1642" i="23"/>
  <c r="D1642" i="23"/>
  <c r="C1642" i="23"/>
  <c r="H1641" i="23"/>
  <c r="K1641" i="23" s="1"/>
  <c r="H1640" i="23"/>
  <c r="K1640" i="23" s="1"/>
  <c r="K1639" i="23"/>
  <c r="I1639" i="23"/>
  <c r="S1638" i="23"/>
  <c r="F1638" i="23"/>
  <c r="E1638" i="23"/>
  <c r="D1638" i="23"/>
  <c r="C1638" i="23"/>
  <c r="H1637" i="23"/>
  <c r="K1637" i="23" s="1"/>
  <c r="H1636" i="23"/>
  <c r="K1636" i="23" s="1"/>
  <c r="H1635" i="23"/>
  <c r="H1634" i="23"/>
  <c r="I1634" i="23" s="1"/>
  <c r="H1633" i="23"/>
  <c r="H1632" i="23"/>
  <c r="H1631" i="23"/>
  <c r="H1630" i="23"/>
  <c r="K1630" i="23" s="1"/>
  <c r="H1629" i="23"/>
  <c r="I1629" i="23" s="1"/>
  <c r="H1628" i="23"/>
  <c r="I1628" i="23" s="1"/>
  <c r="H1627" i="23"/>
  <c r="H1626" i="23"/>
  <c r="I1626" i="23" s="1"/>
  <c r="H1625" i="23"/>
  <c r="H1624" i="23"/>
  <c r="H1623" i="23"/>
  <c r="I1623" i="23" s="1"/>
  <c r="H1622" i="23"/>
  <c r="K1622" i="23" s="1"/>
  <c r="H1621" i="23"/>
  <c r="K1621" i="23" s="1"/>
  <c r="H1620" i="23"/>
  <c r="I1620" i="23" s="1"/>
  <c r="H1619" i="23"/>
  <c r="I1619" i="23" s="1"/>
  <c r="H1618" i="23"/>
  <c r="K1618" i="23" s="1"/>
  <c r="H1617" i="23"/>
  <c r="K1617" i="23" s="1"/>
  <c r="H1616" i="23"/>
  <c r="K1615" i="23"/>
  <c r="K1614" i="23"/>
  <c r="K1613" i="23"/>
  <c r="D1610" i="23"/>
  <c r="H1609" i="23"/>
  <c r="I1609" i="23" s="1"/>
  <c r="S1607" i="23"/>
  <c r="F1607" i="23"/>
  <c r="F1610" i="23" s="1"/>
  <c r="E1607" i="23"/>
  <c r="E1610" i="23" s="1"/>
  <c r="D1607" i="23"/>
  <c r="C1607" i="23"/>
  <c r="H1606" i="23"/>
  <c r="K1606" i="23" s="1"/>
  <c r="H1605" i="23"/>
  <c r="K1605" i="23" s="1"/>
  <c r="H1604" i="23"/>
  <c r="I1604" i="23" s="1"/>
  <c r="H1603" i="23"/>
  <c r="H1602" i="23"/>
  <c r="I1602" i="23" s="1"/>
  <c r="H1601" i="23"/>
  <c r="K1601" i="23" s="1"/>
  <c r="H1600" i="23"/>
  <c r="I1600" i="23" s="1"/>
  <c r="K1599" i="23"/>
  <c r="H1599" i="23"/>
  <c r="I1599" i="23" s="1"/>
  <c r="H1598" i="23"/>
  <c r="K1598" i="23" s="1"/>
  <c r="H1597" i="23"/>
  <c r="H1596" i="23"/>
  <c r="I1596" i="23" s="1"/>
  <c r="H1595" i="23"/>
  <c r="K1595" i="23" s="1"/>
  <c r="H1594" i="23"/>
  <c r="I1594" i="23" s="1"/>
  <c r="H1593" i="23"/>
  <c r="K1593" i="23" s="1"/>
  <c r="H1592" i="23"/>
  <c r="H1591" i="23"/>
  <c r="I1591" i="23" s="1"/>
  <c r="H1590" i="23"/>
  <c r="H1589" i="23"/>
  <c r="I1589" i="23" s="1"/>
  <c r="H1588" i="23"/>
  <c r="I1588" i="23" s="1"/>
  <c r="H1587" i="23"/>
  <c r="K1587" i="23" s="1"/>
  <c r="H1586" i="23"/>
  <c r="H1585" i="23"/>
  <c r="K1584" i="23"/>
  <c r="S1583" i="23"/>
  <c r="F1583" i="23"/>
  <c r="E1583" i="23"/>
  <c r="D1583" i="23"/>
  <c r="C1583" i="23"/>
  <c r="H1582" i="23"/>
  <c r="K1582" i="23" s="1"/>
  <c r="S1581" i="23"/>
  <c r="F1581" i="23"/>
  <c r="E1581" i="23"/>
  <c r="D1581" i="23"/>
  <c r="C1581" i="23"/>
  <c r="H1580" i="23"/>
  <c r="K1580" i="23" s="1"/>
  <c r="K1579" i="23"/>
  <c r="H1579" i="23"/>
  <c r="I1579" i="23" s="1"/>
  <c r="H1578" i="23"/>
  <c r="K1578" i="23" s="1"/>
  <c r="H1577" i="23"/>
  <c r="H1576" i="23"/>
  <c r="K1576" i="23" s="1"/>
  <c r="H1575" i="23"/>
  <c r="K1575" i="23" s="1"/>
  <c r="H1574" i="23"/>
  <c r="K1574" i="23" s="1"/>
  <c r="H1573" i="23"/>
  <c r="H1572" i="23"/>
  <c r="I1572" i="23" s="1"/>
  <c r="H1571" i="23"/>
  <c r="I1571" i="23" s="1"/>
  <c r="H1570" i="23"/>
  <c r="I1570" i="23" s="1"/>
  <c r="H1569" i="23"/>
  <c r="K1569" i="23" s="1"/>
  <c r="H1568" i="23"/>
  <c r="H1567" i="23"/>
  <c r="H1566" i="23"/>
  <c r="K1566" i="23" s="1"/>
  <c r="H1565" i="23"/>
  <c r="I1565" i="23" s="1"/>
  <c r="H1564" i="23"/>
  <c r="K1563" i="23"/>
  <c r="H1563" i="23"/>
  <c r="I1563" i="23" s="1"/>
  <c r="H1562" i="23"/>
  <c r="K1562" i="23" s="1"/>
  <c r="H1561" i="23"/>
  <c r="H1560" i="23"/>
  <c r="H1559" i="23"/>
  <c r="I1559" i="23" s="1"/>
  <c r="H1558" i="23"/>
  <c r="H1557" i="23"/>
  <c r="K1557" i="23" s="1"/>
  <c r="H1556" i="23"/>
  <c r="H1555" i="23"/>
  <c r="I1555" i="23" s="1"/>
  <c r="H1554" i="23"/>
  <c r="I1554" i="23" s="1"/>
  <c r="H1553" i="23"/>
  <c r="I1553" i="23" s="1"/>
  <c r="H1552" i="23"/>
  <c r="H1551" i="23"/>
  <c r="K1551" i="23" s="1"/>
  <c r="H1550" i="23"/>
  <c r="H1549" i="23"/>
  <c r="H1548" i="23"/>
  <c r="K1548" i="23" s="1"/>
  <c r="H1547" i="23"/>
  <c r="K1547" i="23" s="1"/>
  <c r="H1546" i="23"/>
  <c r="I1546" i="23" s="1"/>
  <c r="K1545" i="23"/>
  <c r="K1544" i="23"/>
  <c r="F1543" i="23"/>
  <c r="E1543" i="23"/>
  <c r="D1543" i="23"/>
  <c r="C1543" i="23"/>
  <c r="H1542" i="23"/>
  <c r="K1542" i="23" s="1"/>
  <c r="H1541" i="23"/>
  <c r="K1541" i="23" s="1"/>
  <c r="H1540" i="23"/>
  <c r="K1540" i="23" s="1"/>
  <c r="H1539" i="23"/>
  <c r="K1539" i="23" s="1"/>
  <c r="K1538" i="23"/>
  <c r="I1538" i="23"/>
  <c r="H1538" i="23"/>
  <c r="H1537" i="23"/>
  <c r="H1536" i="23"/>
  <c r="H1535" i="23"/>
  <c r="K1535" i="23" s="1"/>
  <c r="H1534" i="23"/>
  <c r="K1534" i="23" s="1"/>
  <c r="H1533" i="23"/>
  <c r="H1532" i="23"/>
  <c r="I1532" i="23" s="1"/>
  <c r="H1531" i="23"/>
  <c r="I1531" i="23" s="1"/>
  <c r="H1530" i="23"/>
  <c r="I1530" i="23" s="1"/>
  <c r="H1529" i="23"/>
  <c r="H1528" i="23"/>
  <c r="K1528" i="23" s="1"/>
  <c r="H1527" i="23"/>
  <c r="H1526" i="23"/>
  <c r="I1526" i="23" s="1"/>
  <c r="H1525" i="23"/>
  <c r="K1525" i="23" s="1"/>
  <c r="H1524" i="23"/>
  <c r="H1523" i="23"/>
  <c r="I1523" i="23" s="1"/>
  <c r="H1522" i="23"/>
  <c r="K1522" i="23" s="1"/>
  <c r="K1521" i="23"/>
  <c r="H1521" i="23"/>
  <c r="I1521" i="23" s="1"/>
  <c r="H1520" i="23"/>
  <c r="H1519" i="23"/>
  <c r="K1519" i="23" s="1"/>
  <c r="H1518" i="23"/>
  <c r="K1518" i="23" s="1"/>
  <c r="K1517" i="23"/>
  <c r="H1517" i="23"/>
  <c r="I1517" i="23" s="1"/>
  <c r="H1516" i="23"/>
  <c r="H1515" i="23"/>
  <c r="K1515" i="23" s="1"/>
  <c r="H1514" i="23"/>
  <c r="K1514" i="23" s="1"/>
  <c r="H1513" i="23"/>
  <c r="H1512" i="23"/>
  <c r="I1512" i="23" s="1"/>
  <c r="K1511" i="23"/>
  <c r="S1510" i="23"/>
  <c r="F1510" i="23"/>
  <c r="E1510" i="23"/>
  <c r="D1510" i="23"/>
  <c r="C1510" i="23"/>
  <c r="H1509" i="23"/>
  <c r="K1508" i="23"/>
  <c r="H1506" i="23"/>
  <c r="I1506" i="23" s="1"/>
  <c r="F1506" i="23"/>
  <c r="E1506" i="23"/>
  <c r="D1506" i="23"/>
  <c r="C1506" i="23"/>
  <c r="H1505" i="23"/>
  <c r="K1505" i="23" s="1"/>
  <c r="F1503" i="23"/>
  <c r="E1503" i="23"/>
  <c r="D1503" i="23"/>
  <c r="C1503" i="23"/>
  <c r="I1502" i="23"/>
  <c r="H1502" i="23"/>
  <c r="K1502" i="23" s="1"/>
  <c r="H1501" i="23"/>
  <c r="I1501" i="23" s="1"/>
  <c r="H1500" i="23"/>
  <c r="K1500" i="23" s="1"/>
  <c r="H1499" i="23"/>
  <c r="H1498" i="23"/>
  <c r="H1497" i="23"/>
  <c r="H1496" i="23"/>
  <c r="K1494" i="23"/>
  <c r="S1492" i="23"/>
  <c r="S1493" i="23" s="1"/>
  <c r="F1492" i="23"/>
  <c r="F1493" i="23" s="1"/>
  <c r="E1492" i="23"/>
  <c r="E1493" i="23" s="1"/>
  <c r="D1492" i="23"/>
  <c r="D1493" i="23" s="1"/>
  <c r="C1492" i="23"/>
  <c r="C1493" i="23" s="1"/>
  <c r="H1491" i="23"/>
  <c r="K1490" i="23"/>
  <c r="K1489" i="23"/>
  <c r="K1486" i="23"/>
  <c r="S1484" i="23"/>
  <c r="F1484" i="23"/>
  <c r="E1484" i="23"/>
  <c r="D1484" i="23"/>
  <c r="C1484" i="23"/>
  <c r="H1483" i="23"/>
  <c r="K1482" i="23"/>
  <c r="S1481" i="23"/>
  <c r="F1481" i="23"/>
  <c r="E1481" i="23"/>
  <c r="D1481" i="23"/>
  <c r="C1481" i="23"/>
  <c r="H1480" i="23"/>
  <c r="H1479" i="23"/>
  <c r="K1479" i="23" s="1"/>
  <c r="H1478" i="23"/>
  <c r="K1478" i="23" s="1"/>
  <c r="K1477" i="23"/>
  <c r="K1476" i="23"/>
  <c r="H1476" i="23"/>
  <c r="K1475" i="23"/>
  <c r="S1472" i="23"/>
  <c r="F1472" i="23"/>
  <c r="E1472" i="23"/>
  <c r="D1472" i="23"/>
  <c r="C1472" i="23"/>
  <c r="H1471" i="23"/>
  <c r="K1471" i="23" s="1"/>
  <c r="K1470" i="23"/>
  <c r="F1469" i="23"/>
  <c r="E1469" i="23"/>
  <c r="D1469" i="23"/>
  <c r="C1469" i="23"/>
  <c r="H1468" i="23"/>
  <c r="K1468" i="23" s="1"/>
  <c r="K1469" i="23" s="1"/>
  <c r="S1465" i="23"/>
  <c r="F1465" i="23"/>
  <c r="E1465" i="23"/>
  <c r="D1465" i="23"/>
  <c r="C1465" i="23"/>
  <c r="H1464" i="23"/>
  <c r="K1464" i="23" s="1"/>
  <c r="K1463" i="23"/>
  <c r="H1463" i="23"/>
  <c r="I1463" i="23" s="1"/>
  <c r="H1462" i="23"/>
  <c r="K1462" i="23" s="1"/>
  <c r="H1461" i="23"/>
  <c r="H1460" i="23"/>
  <c r="I1460" i="23" s="1"/>
  <c r="H1459" i="23"/>
  <c r="I1459" i="23" s="1"/>
  <c r="H1458" i="23"/>
  <c r="I1458" i="23" s="1"/>
  <c r="H1457" i="23"/>
  <c r="K1457" i="23" s="1"/>
  <c r="H1456" i="23"/>
  <c r="K1456" i="23" s="1"/>
  <c r="H1455" i="23"/>
  <c r="K1455" i="23" s="1"/>
  <c r="K1454" i="23"/>
  <c r="R1453" i="23"/>
  <c r="F1453" i="23"/>
  <c r="E1453" i="23"/>
  <c r="D1453" i="23"/>
  <c r="C1453" i="23"/>
  <c r="H1452" i="23"/>
  <c r="I1452" i="23" s="1"/>
  <c r="H1451" i="23"/>
  <c r="K1451" i="23" s="1"/>
  <c r="K1450" i="23"/>
  <c r="H1450" i="23"/>
  <c r="I1450" i="23" s="1"/>
  <c r="H1449" i="23"/>
  <c r="K1449" i="23" s="1"/>
  <c r="H1448" i="23"/>
  <c r="K1447" i="23"/>
  <c r="K1446" i="23"/>
  <c r="R1444" i="23"/>
  <c r="R1445" i="23" s="1"/>
  <c r="F1444" i="23"/>
  <c r="F1445" i="23" s="1"/>
  <c r="E1444" i="23"/>
  <c r="E1445" i="23" s="1"/>
  <c r="D1444" i="23"/>
  <c r="C1444" i="23"/>
  <c r="C1445" i="23" s="1"/>
  <c r="H1443" i="23"/>
  <c r="I1443" i="23" s="1"/>
  <c r="H1442" i="23"/>
  <c r="K1442" i="23" s="1"/>
  <c r="H1441" i="23"/>
  <c r="K1440" i="23"/>
  <c r="K1439" i="23"/>
  <c r="K1438" i="23"/>
  <c r="K1437" i="23"/>
  <c r="F1433" i="23"/>
  <c r="E1433" i="23"/>
  <c r="D1433" i="23"/>
  <c r="C1433" i="23"/>
  <c r="H1432" i="23"/>
  <c r="I1432" i="23" s="1"/>
  <c r="R1430" i="23"/>
  <c r="F1430" i="23"/>
  <c r="E1430" i="23"/>
  <c r="D1430" i="23"/>
  <c r="C1430" i="23"/>
  <c r="H1429" i="23"/>
  <c r="K1429" i="23" s="1"/>
  <c r="K1428" i="23"/>
  <c r="R1427" i="23"/>
  <c r="F1427" i="23"/>
  <c r="E1427" i="23"/>
  <c r="D1427" i="23"/>
  <c r="C1427" i="23"/>
  <c r="H1426" i="23"/>
  <c r="I1426" i="23" s="1"/>
  <c r="H1425" i="23"/>
  <c r="H1424" i="23"/>
  <c r="I1424" i="23" s="1"/>
  <c r="H1423" i="23"/>
  <c r="K1423" i="23" s="1"/>
  <c r="H1422" i="23"/>
  <c r="H1421" i="23"/>
  <c r="I1421" i="23" s="1"/>
  <c r="H1420" i="23"/>
  <c r="K1420" i="23" s="1"/>
  <c r="H1419" i="23"/>
  <c r="I1419" i="23" s="1"/>
  <c r="H1418" i="23"/>
  <c r="K1417" i="23"/>
  <c r="I1417" i="23"/>
  <c r="H1417" i="23"/>
  <c r="H1416" i="23"/>
  <c r="K1416" i="23" s="1"/>
  <c r="H1415" i="23"/>
  <c r="K1415" i="23" s="1"/>
  <c r="H1414" i="23"/>
  <c r="H1413" i="23"/>
  <c r="K1413" i="23" s="1"/>
  <c r="H1412" i="23"/>
  <c r="K1412" i="23" s="1"/>
  <c r="H1411" i="23"/>
  <c r="K1410" i="23"/>
  <c r="H1410" i="23"/>
  <c r="I1410" i="23" s="1"/>
  <c r="H1409" i="23"/>
  <c r="H1408" i="23"/>
  <c r="I1408" i="23" s="1"/>
  <c r="H1407" i="23"/>
  <c r="K1407" i="23" s="1"/>
  <c r="H1406" i="23"/>
  <c r="K1406" i="23" s="1"/>
  <c r="H1405" i="23"/>
  <c r="K1405" i="23" s="1"/>
  <c r="H1404" i="23"/>
  <c r="K1404" i="23" s="1"/>
  <c r="H1403" i="23"/>
  <c r="I1403" i="23" s="1"/>
  <c r="H1402" i="23"/>
  <c r="H1401" i="23"/>
  <c r="I1401" i="23" s="1"/>
  <c r="H1400" i="23"/>
  <c r="H1399" i="23"/>
  <c r="K1399" i="23" s="1"/>
  <c r="H1398" i="23"/>
  <c r="K1398" i="23" s="1"/>
  <c r="H1397" i="23"/>
  <c r="K1397" i="23" s="1"/>
  <c r="H1396" i="23"/>
  <c r="K1396" i="23" s="1"/>
  <c r="H1395" i="23"/>
  <c r="I1395" i="23" s="1"/>
  <c r="H1394" i="23"/>
  <c r="I1394" i="23" s="1"/>
  <c r="H1393" i="23"/>
  <c r="H1392" i="23"/>
  <c r="K1392" i="23" s="1"/>
  <c r="K1391" i="23"/>
  <c r="R1389" i="23"/>
  <c r="F1389" i="23"/>
  <c r="E1389" i="23"/>
  <c r="D1389" i="23"/>
  <c r="C1389" i="23"/>
  <c r="H1388" i="23"/>
  <c r="K1388" i="23" s="1"/>
  <c r="H1387" i="23"/>
  <c r="I1387" i="23" s="1"/>
  <c r="H1386" i="23"/>
  <c r="H1385" i="23"/>
  <c r="K1385" i="23" s="1"/>
  <c r="H1384" i="23"/>
  <c r="K1384" i="23" s="1"/>
  <c r="H1383" i="23"/>
  <c r="K1383" i="23" s="1"/>
  <c r="I1382" i="23"/>
  <c r="H1382" i="23"/>
  <c r="K1382" i="23" s="1"/>
  <c r="H1381" i="23"/>
  <c r="I1381" i="23" s="1"/>
  <c r="H1380" i="23"/>
  <c r="I1380" i="23" s="1"/>
  <c r="H1379" i="23"/>
  <c r="K1378" i="23"/>
  <c r="S1377" i="23"/>
  <c r="F1377" i="23"/>
  <c r="E1377" i="23"/>
  <c r="D1377" i="23"/>
  <c r="C1377" i="23"/>
  <c r="H1376" i="23"/>
  <c r="K1376" i="23" s="1"/>
  <c r="H1375" i="23"/>
  <c r="H1374" i="23"/>
  <c r="H1373" i="23"/>
  <c r="K1373" i="23" s="1"/>
  <c r="H1372" i="23"/>
  <c r="H1371" i="23"/>
  <c r="H1370" i="23"/>
  <c r="K1370" i="23" s="1"/>
  <c r="H1369" i="23"/>
  <c r="H1368" i="23"/>
  <c r="H1367" i="23"/>
  <c r="K1367" i="23" s="1"/>
  <c r="H1366" i="23"/>
  <c r="I1366" i="23" s="1"/>
  <c r="H1365" i="23"/>
  <c r="I1365" i="23" s="1"/>
  <c r="H1364" i="23"/>
  <c r="K1364" i="23" s="1"/>
  <c r="H1363" i="23"/>
  <c r="K1363" i="23" s="1"/>
  <c r="H1362" i="23"/>
  <c r="H1361" i="23"/>
  <c r="I1361" i="23" s="1"/>
  <c r="H1360" i="23"/>
  <c r="K1360" i="23" s="1"/>
  <c r="H1359" i="23"/>
  <c r="I1359" i="23" s="1"/>
  <c r="H1358" i="23"/>
  <c r="I1358" i="23" s="1"/>
  <c r="H1357" i="23"/>
  <c r="K1357" i="23" s="1"/>
  <c r="H1356" i="23"/>
  <c r="H1355" i="23"/>
  <c r="H1354" i="23"/>
  <c r="I1354" i="23" s="1"/>
  <c r="K1353" i="23"/>
  <c r="S1352" i="23"/>
  <c r="F1352" i="23"/>
  <c r="E1352" i="23"/>
  <c r="D1352" i="23"/>
  <c r="C1352" i="23"/>
  <c r="H1351" i="23"/>
  <c r="I1351" i="23" s="1"/>
  <c r="H1350" i="23"/>
  <c r="K1350" i="23" s="1"/>
  <c r="H1349" i="23"/>
  <c r="H1348" i="23"/>
  <c r="K1347" i="23"/>
  <c r="S1346" i="23"/>
  <c r="F1346" i="23"/>
  <c r="E1346" i="23"/>
  <c r="D1346" i="23"/>
  <c r="C1346" i="23"/>
  <c r="H1345" i="23"/>
  <c r="K1345" i="23" s="1"/>
  <c r="K1344" i="23"/>
  <c r="K1343" i="23"/>
  <c r="K1342" i="23"/>
  <c r="S1338" i="23"/>
  <c r="F1338" i="23"/>
  <c r="E1338" i="23"/>
  <c r="D1338" i="23"/>
  <c r="C1338" i="23"/>
  <c r="H1337" i="23"/>
  <c r="I1337" i="23" s="1"/>
  <c r="H1336" i="23"/>
  <c r="K1336" i="23" s="1"/>
  <c r="H1335" i="23"/>
  <c r="K1335" i="23" s="1"/>
  <c r="H1334" i="23"/>
  <c r="H1333" i="23"/>
  <c r="I1333" i="23" s="1"/>
  <c r="H1332" i="23"/>
  <c r="K1332" i="23" s="1"/>
  <c r="H1331" i="23"/>
  <c r="I1331" i="23" s="1"/>
  <c r="K1330" i="23"/>
  <c r="S1329" i="23"/>
  <c r="F1329" i="23"/>
  <c r="E1329" i="23"/>
  <c r="D1329" i="23"/>
  <c r="C1329" i="23"/>
  <c r="H1328" i="23"/>
  <c r="H1327" i="23"/>
  <c r="I1327" i="23" s="1"/>
  <c r="H1326" i="23"/>
  <c r="K1326" i="23" s="1"/>
  <c r="H1325" i="23"/>
  <c r="K1325" i="23" s="1"/>
  <c r="K1324" i="23"/>
  <c r="S1323" i="23"/>
  <c r="F1323" i="23"/>
  <c r="E1323" i="23"/>
  <c r="D1323" i="23"/>
  <c r="C1323" i="23"/>
  <c r="H1322" i="23"/>
  <c r="K1322" i="23" s="1"/>
  <c r="K1321" i="23"/>
  <c r="S1320" i="23"/>
  <c r="F1320" i="23"/>
  <c r="E1320" i="23"/>
  <c r="D1320" i="23"/>
  <c r="C1320" i="23"/>
  <c r="H1319" i="23"/>
  <c r="K1319" i="23" s="1"/>
  <c r="H1318" i="23"/>
  <c r="I1318" i="23" s="1"/>
  <c r="H1317" i="23"/>
  <c r="K1316" i="23"/>
  <c r="K1315" i="23"/>
  <c r="S1314" i="23"/>
  <c r="F1314" i="23"/>
  <c r="E1314" i="23"/>
  <c r="D1314" i="23"/>
  <c r="C1314" i="23"/>
  <c r="H1313" i="23"/>
  <c r="K1313" i="23" s="1"/>
  <c r="H1312" i="23"/>
  <c r="I1312" i="23" s="1"/>
  <c r="H1311" i="23"/>
  <c r="K1311" i="23" s="1"/>
  <c r="H1310" i="23"/>
  <c r="K1310" i="23" s="1"/>
  <c r="K1309" i="23"/>
  <c r="S1308" i="23"/>
  <c r="F1308" i="23"/>
  <c r="E1308" i="23"/>
  <c r="D1308" i="23"/>
  <c r="C1308" i="23"/>
  <c r="H1307" i="23"/>
  <c r="H1306" i="23"/>
  <c r="K1306" i="23" s="1"/>
  <c r="K1305" i="23"/>
  <c r="K1304" i="23"/>
  <c r="K1303" i="23"/>
  <c r="F1302" i="23"/>
  <c r="C1302" i="23"/>
  <c r="F1300" i="23"/>
  <c r="F1301" i="23" s="1"/>
  <c r="E1300" i="23"/>
  <c r="D1300" i="23"/>
  <c r="D1301" i="23" s="1"/>
  <c r="C1300" i="23"/>
  <c r="H1299" i="23"/>
  <c r="I1299" i="23" s="1"/>
  <c r="S1295" i="23"/>
  <c r="F1295" i="23"/>
  <c r="E1295" i="23"/>
  <c r="D1295" i="23"/>
  <c r="C1295" i="23"/>
  <c r="H1294" i="23"/>
  <c r="K1294" i="23" s="1"/>
  <c r="H1293" i="23"/>
  <c r="I1293" i="23" s="1"/>
  <c r="K1292" i="23"/>
  <c r="S1291" i="23"/>
  <c r="F1291" i="23"/>
  <c r="E1291" i="23"/>
  <c r="D1291" i="23"/>
  <c r="C1291" i="23"/>
  <c r="H1290" i="23"/>
  <c r="K1289" i="23"/>
  <c r="S1288" i="23"/>
  <c r="F1288" i="23"/>
  <c r="E1288" i="23"/>
  <c r="D1288" i="23"/>
  <c r="C1288" i="23"/>
  <c r="H1287" i="23"/>
  <c r="K1287" i="23" s="1"/>
  <c r="K1286" i="23"/>
  <c r="K1284" i="23"/>
  <c r="S1281" i="23"/>
  <c r="S1282" i="23" s="1"/>
  <c r="F1281" i="23"/>
  <c r="F1282" i="23" s="1"/>
  <c r="E1281" i="23"/>
  <c r="D1281" i="23"/>
  <c r="D1282" i="23" s="1"/>
  <c r="C1281" i="23"/>
  <c r="H1280" i="23"/>
  <c r="K1280" i="23" s="1"/>
  <c r="K1279" i="23"/>
  <c r="K1278" i="23"/>
  <c r="S1276" i="23"/>
  <c r="S1277" i="23" s="1"/>
  <c r="F1276" i="23"/>
  <c r="F1277" i="23" s="1"/>
  <c r="F1283" i="23" s="1"/>
  <c r="E1276" i="23"/>
  <c r="D1276" i="23"/>
  <c r="C1276" i="23"/>
  <c r="H1275" i="23"/>
  <c r="I1275" i="23" s="1"/>
  <c r="H1274" i="23"/>
  <c r="I1274" i="23" s="1"/>
  <c r="H1273" i="23"/>
  <c r="K1273" i="23" s="1"/>
  <c r="H1272" i="23"/>
  <c r="H1271" i="23"/>
  <c r="I1271" i="23" s="1"/>
  <c r="K1270" i="23"/>
  <c r="F1268" i="23"/>
  <c r="E1268" i="23"/>
  <c r="D1268" i="23"/>
  <c r="C1268" i="23"/>
  <c r="H1267" i="23"/>
  <c r="K1267" i="23" s="1"/>
  <c r="F1264" i="23"/>
  <c r="E1264" i="23"/>
  <c r="D1264" i="23"/>
  <c r="C1264" i="23"/>
  <c r="H1263" i="23"/>
  <c r="K1263" i="23" s="1"/>
  <c r="K1261" i="23"/>
  <c r="K1260" i="23"/>
  <c r="F1258" i="23"/>
  <c r="E1258" i="23"/>
  <c r="D1258" i="23"/>
  <c r="C1258" i="23"/>
  <c r="H1257" i="23"/>
  <c r="I1257" i="23" s="1"/>
  <c r="I1258" i="23" s="1"/>
  <c r="S1255" i="23"/>
  <c r="F1255" i="23"/>
  <c r="E1255" i="23"/>
  <c r="D1255" i="23"/>
  <c r="C1255" i="23"/>
  <c r="H1254" i="23"/>
  <c r="K1254" i="23" s="1"/>
  <c r="H1253" i="23"/>
  <c r="H1252" i="23"/>
  <c r="I1252" i="23" s="1"/>
  <c r="K1251" i="23"/>
  <c r="S1250" i="23"/>
  <c r="F1250" i="23"/>
  <c r="E1250" i="23"/>
  <c r="D1250" i="23"/>
  <c r="C1250" i="23"/>
  <c r="H1249" i="23"/>
  <c r="H1248" i="23"/>
  <c r="K1248" i="23" s="1"/>
  <c r="H1247" i="23"/>
  <c r="K1247" i="23" s="1"/>
  <c r="H1246" i="23"/>
  <c r="I1246" i="23" s="1"/>
  <c r="H1245" i="23"/>
  <c r="K1245" i="23" s="1"/>
  <c r="H1244" i="23"/>
  <c r="H1243" i="23"/>
  <c r="H1242" i="23"/>
  <c r="H1241" i="23"/>
  <c r="H1240" i="23"/>
  <c r="K1240" i="23" s="1"/>
  <c r="H1239" i="23"/>
  <c r="H1238" i="23"/>
  <c r="K1238" i="23" s="1"/>
  <c r="H1237" i="23"/>
  <c r="I1237" i="23" s="1"/>
  <c r="H1236" i="23"/>
  <c r="K1236" i="23" s="1"/>
  <c r="H1235" i="23"/>
  <c r="K1235" i="23" s="1"/>
  <c r="H1234" i="23"/>
  <c r="K1234" i="23" s="1"/>
  <c r="H1233" i="23"/>
  <c r="I1233" i="23" s="1"/>
  <c r="H1232" i="23"/>
  <c r="I1232" i="23" s="1"/>
  <c r="H1231" i="23"/>
  <c r="K1231" i="23" s="1"/>
  <c r="K1230" i="23"/>
  <c r="S1229" i="23"/>
  <c r="F1229" i="23"/>
  <c r="E1229" i="23"/>
  <c r="D1229" i="23"/>
  <c r="C1229" i="23"/>
  <c r="H1228" i="23"/>
  <c r="K1228" i="23" s="1"/>
  <c r="H1227" i="23"/>
  <c r="H1226" i="23"/>
  <c r="I1226" i="23" s="1"/>
  <c r="H1225" i="23"/>
  <c r="H1224" i="23"/>
  <c r="I1224" i="23" s="1"/>
  <c r="H1223" i="23"/>
  <c r="K1223" i="23" s="1"/>
  <c r="H1222" i="23"/>
  <c r="K1222" i="23" s="1"/>
  <c r="K1221" i="23"/>
  <c r="S1220" i="23"/>
  <c r="F1220" i="23"/>
  <c r="E1220" i="23"/>
  <c r="D1220" i="23"/>
  <c r="C1220" i="23"/>
  <c r="H1219" i="23"/>
  <c r="H1218" i="23"/>
  <c r="I1218" i="23" s="1"/>
  <c r="H1217" i="23"/>
  <c r="H1216" i="23"/>
  <c r="I1216" i="23" s="1"/>
  <c r="H1215" i="23"/>
  <c r="H1214" i="23"/>
  <c r="K1214" i="23" s="1"/>
  <c r="H1213" i="23"/>
  <c r="K1213" i="23" s="1"/>
  <c r="H1212" i="23"/>
  <c r="H1211" i="23"/>
  <c r="K1211" i="23" s="1"/>
  <c r="H1210" i="23"/>
  <c r="I1210" i="23" s="1"/>
  <c r="H1209" i="23"/>
  <c r="H1208" i="23"/>
  <c r="K1208" i="23" s="1"/>
  <c r="H1207" i="23"/>
  <c r="K1206" i="23"/>
  <c r="H1206" i="23"/>
  <c r="I1206" i="23" s="1"/>
  <c r="H1205" i="23"/>
  <c r="K1205" i="23" s="1"/>
  <c r="H1204" i="23"/>
  <c r="I1204" i="23" s="1"/>
  <c r="K1203" i="23"/>
  <c r="K1202" i="23"/>
  <c r="K1201" i="23"/>
  <c r="S1199" i="23"/>
  <c r="F1199" i="23"/>
  <c r="E1199" i="23"/>
  <c r="D1199" i="23"/>
  <c r="C1199" i="23"/>
  <c r="H1198" i="23"/>
  <c r="I1198" i="23" s="1"/>
  <c r="H1197" i="23"/>
  <c r="K1197" i="23" s="1"/>
  <c r="I1196" i="23"/>
  <c r="H1196" i="23"/>
  <c r="K1196" i="23" s="1"/>
  <c r="K1195" i="23"/>
  <c r="S1194" i="23"/>
  <c r="F1194" i="23"/>
  <c r="E1194" i="23"/>
  <c r="D1194" i="23"/>
  <c r="C1194" i="23"/>
  <c r="H1193" i="23"/>
  <c r="H1192" i="23"/>
  <c r="I1192" i="23" s="1"/>
  <c r="K1191" i="23"/>
  <c r="S1190" i="23"/>
  <c r="F1190" i="23"/>
  <c r="E1190" i="23"/>
  <c r="D1190" i="23"/>
  <c r="C1190" i="23"/>
  <c r="H1189" i="23"/>
  <c r="I1189" i="23" s="1"/>
  <c r="K1188" i="23"/>
  <c r="S1187" i="23"/>
  <c r="F1187" i="23"/>
  <c r="E1187" i="23"/>
  <c r="D1187" i="23"/>
  <c r="C1187" i="23"/>
  <c r="H1186" i="23"/>
  <c r="I1186" i="23" s="1"/>
  <c r="K1185" i="23"/>
  <c r="S1184" i="23"/>
  <c r="F1184" i="23"/>
  <c r="E1184" i="23"/>
  <c r="D1184" i="23"/>
  <c r="C1184" i="23"/>
  <c r="H1183" i="23"/>
  <c r="I1183" i="23" s="1"/>
  <c r="H1182" i="23"/>
  <c r="K1182" i="23" s="1"/>
  <c r="H1181" i="23"/>
  <c r="K1181" i="23" s="1"/>
  <c r="K1180" i="23"/>
  <c r="K1179" i="23"/>
  <c r="S1177" i="23"/>
  <c r="F1177" i="23"/>
  <c r="E1177" i="23"/>
  <c r="D1177" i="23"/>
  <c r="C1177" i="23"/>
  <c r="H1176" i="23"/>
  <c r="K1176" i="23" s="1"/>
  <c r="K1175" i="23"/>
  <c r="S1174" i="23"/>
  <c r="F1174" i="23"/>
  <c r="E1174" i="23"/>
  <c r="D1174" i="23"/>
  <c r="C1174" i="23"/>
  <c r="H1173" i="23"/>
  <c r="H1172" i="23"/>
  <c r="K1172" i="23" s="1"/>
  <c r="H1171" i="23"/>
  <c r="K1171" i="23" s="1"/>
  <c r="H1170" i="23"/>
  <c r="I1170" i="23" s="1"/>
  <c r="H1169" i="23"/>
  <c r="K1169" i="23" s="1"/>
  <c r="K1168" i="23"/>
  <c r="H1168" i="23"/>
  <c r="I1168" i="23" s="1"/>
  <c r="H1167" i="23"/>
  <c r="H1166" i="23"/>
  <c r="K1165" i="23"/>
  <c r="S1164" i="23"/>
  <c r="F1164" i="23"/>
  <c r="E1164" i="23"/>
  <c r="D1164" i="23"/>
  <c r="C1164" i="23"/>
  <c r="H1163" i="23"/>
  <c r="I1163" i="23" s="1"/>
  <c r="H1162" i="23"/>
  <c r="I1162" i="23" s="1"/>
  <c r="K1161" i="23"/>
  <c r="S1160" i="23"/>
  <c r="F1160" i="23"/>
  <c r="E1160" i="23"/>
  <c r="D1160" i="23"/>
  <c r="C1160" i="23"/>
  <c r="H1159" i="23"/>
  <c r="H1158" i="23"/>
  <c r="K1158" i="23" s="1"/>
  <c r="H1157" i="23"/>
  <c r="K1157" i="23" s="1"/>
  <c r="H1156" i="23"/>
  <c r="K1155" i="23"/>
  <c r="K1154" i="23"/>
  <c r="S1153" i="23"/>
  <c r="F1153" i="23"/>
  <c r="E1153" i="23"/>
  <c r="D1153" i="23"/>
  <c r="H1152" i="23"/>
  <c r="I1152" i="23" s="1"/>
  <c r="K1151" i="23"/>
  <c r="S1150" i="23"/>
  <c r="F1150" i="23"/>
  <c r="E1150" i="23"/>
  <c r="D1150" i="23"/>
  <c r="C1150" i="23"/>
  <c r="H1149" i="23"/>
  <c r="I1149" i="23" s="1"/>
  <c r="H1148" i="23"/>
  <c r="K1148" i="23" s="1"/>
  <c r="H1147" i="23"/>
  <c r="I1147" i="23" s="1"/>
  <c r="K1146" i="23"/>
  <c r="K1145" i="23"/>
  <c r="F1143" i="23"/>
  <c r="E1143" i="23"/>
  <c r="D1143" i="23"/>
  <c r="C1143" i="23"/>
  <c r="H1142" i="23"/>
  <c r="I1142" i="23" s="1"/>
  <c r="S1140" i="23"/>
  <c r="F1140" i="23"/>
  <c r="E1140" i="23"/>
  <c r="D1140" i="23"/>
  <c r="C1140" i="23"/>
  <c r="H1139" i="23"/>
  <c r="K1139" i="23" s="1"/>
  <c r="H1138" i="23"/>
  <c r="I1138" i="23" s="1"/>
  <c r="H1137" i="23"/>
  <c r="K1136" i="23"/>
  <c r="S1135" i="23"/>
  <c r="F1135" i="23"/>
  <c r="E1135" i="23"/>
  <c r="D1135" i="23"/>
  <c r="C1135" i="23"/>
  <c r="H1134" i="23"/>
  <c r="K1134" i="23" s="1"/>
  <c r="H1133" i="23"/>
  <c r="K1133" i="23" s="1"/>
  <c r="H1132" i="23"/>
  <c r="K1131" i="23"/>
  <c r="S1130" i="23"/>
  <c r="F1130" i="23"/>
  <c r="E1130" i="23"/>
  <c r="D1130" i="23"/>
  <c r="C1130" i="23"/>
  <c r="H1129" i="23"/>
  <c r="H1128" i="23"/>
  <c r="I1128" i="23" s="1"/>
  <c r="K1127" i="23"/>
  <c r="F1126" i="23"/>
  <c r="E1126" i="23"/>
  <c r="D1126" i="23"/>
  <c r="C1126" i="23"/>
  <c r="H1125" i="23"/>
  <c r="I1125" i="23" s="1"/>
  <c r="K1124" i="23"/>
  <c r="K1123" i="23"/>
  <c r="S1121" i="23"/>
  <c r="F1121" i="23"/>
  <c r="E1121" i="23"/>
  <c r="D1121" i="23"/>
  <c r="C1121" i="23"/>
  <c r="H1120" i="23"/>
  <c r="K1120" i="23" s="1"/>
  <c r="H1119" i="23"/>
  <c r="K1119" i="23" s="1"/>
  <c r="H1118" i="23"/>
  <c r="I1118" i="23" s="1"/>
  <c r="H1117" i="23"/>
  <c r="I1117" i="23" s="1"/>
  <c r="H1116" i="23"/>
  <c r="I1116" i="23" s="1"/>
  <c r="K1115" i="23"/>
  <c r="I1115" i="23"/>
  <c r="S1114" i="23"/>
  <c r="F1114" i="23"/>
  <c r="E1114" i="23"/>
  <c r="D1114" i="23"/>
  <c r="C1114" i="23"/>
  <c r="H1113" i="23"/>
  <c r="I1113" i="23" s="1"/>
  <c r="H1112" i="23"/>
  <c r="H1111" i="23"/>
  <c r="K1111" i="23" s="1"/>
  <c r="H1110" i="23"/>
  <c r="I1110" i="23" s="1"/>
  <c r="K1109" i="23"/>
  <c r="H1109" i="23"/>
  <c r="I1109" i="23" s="1"/>
  <c r="H1108" i="23"/>
  <c r="K1108" i="23" s="1"/>
  <c r="H1107" i="23"/>
  <c r="I1107" i="23" s="1"/>
  <c r="K1106" i="23"/>
  <c r="F1105" i="23"/>
  <c r="E1105" i="23"/>
  <c r="D1105" i="23"/>
  <c r="C1105" i="23"/>
  <c r="H1104" i="23"/>
  <c r="I1104" i="23" s="1"/>
  <c r="K1103" i="23"/>
  <c r="S1102" i="23"/>
  <c r="F1102" i="23"/>
  <c r="E1102" i="23"/>
  <c r="D1102" i="23"/>
  <c r="C1102" i="23"/>
  <c r="H1101" i="23"/>
  <c r="I1101" i="23" s="1"/>
  <c r="K1100" i="23"/>
  <c r="S1099" i="23"/>
  <c r="F1099" i="23"/>
  <c r="E1099" i="23"/>
  <c r="D1099" i="23"/>
  <c r="C1099" i="23"/>
  <c r="H1098" i="23"/>
  <c r="I1098" i="23" s="1"/>
  <c r="K1097" i="23"/>
  <c r="S1096" i="23"/>
  <c r="F1096" i="23"/>
  <c r="E1096" i="23"/>
  <c r="D1096" i="23"/>
  <c r="C1096" i="23"/>
  <c r="H1095" i="23"/>
  <c r="K1095" i="23" s="1"/>
  <c r="H1094" i="23"/>
  <c r="K1094" i="23" s="1"/>
  <c r="K1093" i="23"/>
  <c r="K1092" i="23"/>
  <c r="K1091" i="23"/>
  <c r="K1090" i="23"/>
  <c r="I1089" i="23"/>
  <c r="F1083" i="23"/>
  <c r="S1082" i="23"/>
  <c r="F1082" i="23"/>
  <c r="E1082" i="23"/>
  <c r="D1082" i="23"/>
  <c r="C1082" i="23"/>
  <c r="H1081" i="23"/>
  <c r="I1081" i="23" s="1"/>
  <c r="K1080" i="23"/>
  <c r="H1080" i="23"/>
  <c r="I1080" i="23" s="1"/>
  <c r="H1079" i="23"/>
  <c r="K1079" i="23" s="1"/>
  <c r="H1078" i="23"/>
  <c r="I1078" i="23" s="1"/>
  <c r="H1077" i="23"/>
  <c r="I1077" i="23" s="1"/>
  <c r="H1076" i="23"/>
  <c r="H1075" i="23"/>
  <c r="I1075" i="23" s="1"/>
  <c r="H1074" i="23"/>
  <c r="K1073" i="23"/>
  <c r="I1073" i="23"/>
  <c r="F1072" i="23"/>
  <c r="E1072" i="23"/>
  <c r="D1072" i="23"/>
  <c r="C1072" i="23"/>
  <c r="H1071" i="23"/>
  <c r="I1071" i="23" s="1"/>
  <c r="H1070" i="23"/>
  <c r="I1070" i="23" s="1"/>
  <c r="H1069" i="23"/>
  <c r="K1069" i="23" s="1"/>
  <c r="K1068" i="23"/>
  <c r="I1068" i="23"/>
  <c r="S1067" i="23"/>
  <c r="F1067" i="23"/>
  <c r="E1067" i="23"/>
  <c r="D1067" i="23"/>
  <c r="C1067" i="23"/>
  <c r="H1066" i="23"/>
  <c r="H1065" i="23"/>
  <c r="I1065" i="23" s="1"/>
  <c r="H1064" i="23"/>
  <c r="I1063" i="23"/>
  <c r="H1062" i="23"/>
  <c r="H1061" i="23"/>
  <c r="K1061" i="23" s="1"/>
  <c r="H1060" i="23"/>
  <c r="I1060" i="23" s="1"/>
  <c r="H1059" i="23"/>
  <c r="K1058" i="23"/>
  <c r="K1057" i="23"/>
  <c r="K1056" i="23"/>
  <c r="S1052" i="23"/>
  <c r="F1052" i="23"/>
  <c r="E1052" i="23"/>
  <c r="D1052" i="23"/>
  <c r="C1052" i="23"/>
  <c r="H1051" i="23"/>
  <c r="I1051" i="23" s="1"/>
  <c r="H1050" i="23"/>
  <c r="H1049" i="23"/>
  <c r="I1049" i="23" s="1"/>
  <c r="I1048" i="23"/>
  <c r="H1047" i="23"/>
  <c r="K1047" i="23" s="1"/>
  <c r="H1046" i="23"/>
  <c r="H1045" i="23"/>
  <c r="I1045" i="23" s="1"/>
  <c r="H1044" i="23"/>
  <c r="I1044" i="23" s="1"/>
  <c r="H1043" i="23"/>
  <c r="K1043" i="23" s="1"/>
  <c r="H1042" i="23"/>
  <c r="I1042" i="23" s="1"/>
  <c r="K1041" i="23"/>
  <c r="I1041" i="23"/>
  <c r="S1040" i="23"/>
  <c r="F1040" i="23"/>
  <c r="E1040" i="23"/>
  <c r="D1040" i="23"/>
  <c r="C1040" i="23"/>
  <c r="H1039" i="23"/>
  <c r="I1039" i="23" s="1"/>
  <c r="H1038" i="23"/>
  <c r="K1037" i="23"/>
  <c r="I1037" i="23"/>
  <c r="S1036" i="23"/>
  <c r="F1036" i="23"/>
  <c r="E1036" i="23"/>
  <c r="D1036" i="23"/>
  <c r="C1036" i="23"/>
  <c r="H1035" i="23"/>
  <c r="K1035" i="23" s="1"/>
  <c r="H1034" i="23"/>
  <c r="H1033" i="23"/>
  <c r="I1033" i="23" s="1"/>
  <c r="H1032" i="23"/>
  <c r="K1032" i="23" s="1"/>
  <c r="K1031" i="23"/>
  <c r="F1030" i="23"/>
  <c r="E1030" i="23"/>
  <c r="D1030" i="23"/>
  <c r="C1030" i="23"/>
  <c r="H1029" i="23"/>
  <c r="K1029" i="23" s="1"/>
  <c r="H1028" i="23"/>
  <c r="K1028" i="23" s="1"/>
  <c r="K1026" i="23"/>
  <c r="K1025" i="23"/>
  <c r="K1024" i="23"/>
  <c r="S1016" i="23"/>
  <c r="F1016" i="23"/>
  <c r="E1016" i="23"/>
  <c r="D1016" i="23"/>
  <c r="C1016" i="23"/>
  <c r="H1015" i="23"/>
  <c r="I1015" i="23" s="1"/>
  <c r="H1014" i="23"/>
  <c r="K1014" i="23" s="1"/>
  <c r="K1013" i="23"/>
  <c r="H1013" i="23"/>
  <c r="I1013" i="23" s="1"/>
  <c r="H1012" i="23"/>
  <c r="H1011" i="23"/>
  <c r="K1011" i="23" s="1"/>
  <c r="H1010" i="23"/>
  <c r="H1009" i="23"/>
  <c r="I1009" i="23" s="1"/>
  <c r="H1008" i="23"/>
  <c r="H1007" i="23"/>
  <c r="I1007" i="23" s="1"/>
  <c r="K1006" i="23"/>
  <c r="K1005" i="23"/>
  <c r="S1004" i="23"/>
  <c r="F1004" i="23"/>
  <c r="E1004" i="23"/>
  <c r="D1004" i="23"/>
  <c r="C1004" i="23"/>
  <c r="H1003" i="23"/>
  <c r="I1003" i="23" s="1"/>
  <c r="H1002" i="23"/>
  <c r="I1002" i="23" s="1"/>
  <c r="H1001" i="23"/>
  <c r="K1001" i="23" s="1"/>
  <c r="H1000" i="23"/>
  <c r="H999" i="23"/>
  <c r="I999" i="23" s="1"/>
  <c r="H998" i="23"/>
  <c r="I998" i="23" s="1"/>
  <c r="H996" i="23"/>
  <c r="I996" i="23" s="1"/>
  <c r="H995" i="23"/>
  <c r="H994" i="23"/>
  <c r="I994" i="23" s="1"/>
  <c r="H993" i="23"/>
  <c r="K993" i="23" s="1"/>
  <c r="H992" i="23"/>
  <c r="I992" i="23" s="1"/>
  <c r="H991" i="23"/>
  <c r="K991" i="23" s="1"/>
  <c r="H990" i="23"/>
  <c r="I990" i="23" s="1"/>
  <c r="K989" i="23"/>
  <c r="H989" i="23"/>
  <c r="I989" i="23" s="1"/>
  <c r="H988" i="23"/>
  <c r="K988" i="23" s="1"/>
  <c r="H987" i="23"/>
  <c r="K987" i="23" s="1"/>
  <c r="H986" i="23"/>
  <c r="I986" i="23" s="1"/>
  <c r="K985" i="23"/>
  <c r="H985" i="23"/>
  <c r="I985" i="23" s="1"/>
  <c r="H984" i="23"/>
  <c r="I984" i="23" s="1"/>
  <c r="H983" i="23"/>
  <c r="H982" i="23"/>
  <c r="I982" i="23" s="1"/>
  <c r="H981" i="23"/>
  <c r="K981" i="23" s="1"/>
  <c r="H980" i="23"/>
  <c r="I980" i="23" s="1"/>
  <c r="H979" i="23"/>
  <c r="K979" i="23" s="1"/>
  <c r="H978" i="23"/>
  <c r="I978" i="23" s="1"/>
  <c r="K977" i="23"/>
  <c r="F976" i="23"/>
  <c r="E976" i="23"/>
  <c r="D976" i="23"/>
  <c r="C976" i="23"/>
  <c r="H975" i="23"/>
  <c r="K975" i="23" s="1"/>
  <c r="H974" i="23"/>
  <c r="K974" i="23" s="1"/>
  <c r="H973" i="23"/>
  <c r="H972" i="23"/>
  <c r="I972" i="23" s="1"/>
  <c r="H971" i="23"/>
  <c r="K971" i="23" s="1"/>
  <c r="H970" i="23"/>
  <c r="H969" i="23"/>
  <c r="K969" i="23" s="1"/>
  <c r="H968" i="23"/>
  <c r="I968" i="23" s="1"/>
  <c r="H967" i="23"/>
  <c r="K967" i="23" s="1"/>
  <c r="H966" i="23"/>
  <c r="I966" i="23" s="1"/>
  <c r="H965" i="23"/>
  <c r="I965" i="23" s="1"/>
  <c r="H964" i="23"/>
  <c r="I964" i="23" s="1"/>
  <c r="H963" i="23"/>
  <c r="I963" i="23" s="1"/>
  <c r="H962" i="23"/>
  <c r="K962" i="23" s="1"/>
  <c r="H961" i="23"/>
  <c r="K960" i="23"/>
  <c r="S959" i="23"/>
  <c r="F959" i="23"/>
  <c r="E959" i="23"/>
  <c r="D959" i="23"/>
  <c r="C959" i="23"/>
  <c r="H958" i="23"/>
  <c r="K957" i="23"/>
  <c r="K956" i="23"/>
  <c r="S954" i="23"/>
  <c r="F954" i="23"/>
  <c r="E954" i="23"/>
  <c r="D954" i="23"/>
  <c r="C954" i="23"/>
  <c r="H953" i="23"/>
  <c r="K953" i="23" s="1"/>
  <c r="H952" i="23"/>
  <c r="I952" i="23" s="1"/>
  <c r="H951" i="23"/>
  <c r="I951" i="23" s="1"/>
  <c r="K950" i="23"/>
  <c r="S949" i="23"/>
  <c r="F949" i="23"/>
  <c r="F955" i="23" s="1"/>
  <c r="E949" i="23"/>
  <c r="D949" i="23"/>
  <c r="D955" i="23" s="1"/>
  <c r="C949" i="23"/>
  <c r="H948" i="23"/>
  <c r="K948" i="23" s="1"/>
  <c r="H947" i="23"/>
  <c r="K947" i="23" s="1"/>
  <c r="K946" i="23"/>
  <c r="H946" i="23"/>
  <c r="I946" i="23" s="1"/>
  <c r="K945" i="23"/>
  <c r="K944" i="23"/>
  <c r="S942" i="23"/>
  <c r="F942" i="23"/>
  <c r="E942" i="23"/>
  <c r="D942" i="23"/>
  <c r="C942" i="23"/>
  <c r="H941" i="23"/>
  <c r="H940" i="23"/>
  <c r="K940" i="23" s="1"/>
  <c r="H939" i="23"/>
  <c r="K939" i="23" s="1"/>
  <c r="H938" i="23"/>
  <c r="I938" i="23" s="1"/>
  <c r="H937" i="23"/>
  <c r="I937" i="23" s="1"/>
  <c r="H936" i="23"/>
  <c r="K936" i="23" s="1"/>
  <c r="H935" i="23"/>
  <c r="I935" i="23" s="1"/>
  <c r="H934" i="23"/>
  <c r="H933" i="23"/>
  <c r="I933" i="23" s="1"/>
  <c r="H932" i="23"/>
  <c r="K932" i="23" s="1"/>
  <c r="H931" i="23"/>
  <c r="H930" i="23"/>
  <c r="K930" i="23" s="1"/>
  <c r="H929" i="23"/>
  <c r="I929" i="23" s="1"/>
  <c r="H928" i="23"/>
  <c r="K928" i="23" s="1"/>
  <c r="H927" i="23"/>
  <c r="H926" i="23"/>
  <c r="I926" i="23" s="1"/>
  <c r="H925" i="23"/>
  <c r="I925" i="23" s="1"/>
  <c r="H924" i="23"/>
  <c r="K924" i="23" s="1"/>
  <c r="H923" i="23"/>
  <c r="I923" i="23" s="1"/>
  <c r="H922" i="23"/>
  <c r="K921" i="23"/>
  <c r="S920" i="23"/>
  <c r="F920" i="23"/>
  <c r="E920" i="23"/>
  <c r="D920" i="23"/>
  <c r="C920" i="23"/>
  <c r="H919" i="23"/>
  <c r="I919" i="23" s="1"/>
  <c r="H918" i="23"/>
  <c r="K918" i="23" s="1"/>
  <c r="K917" i="23"/>
  <c r="S916" i="23"/>
  <c r="F916" i="23"/>
  <c r="E916" i="23"/>
  <c r="D916" i="23"/>
  <c r="C916" i="23"/>
  <c r="H915" i="23"/>
  <c r="H914" i="23"/>
  <c r="I914" i="23" s="1"/>
  <c r="H913" i="23"/>
  <c r="H912" i="23"/>
  <c r="H911" i="23"/>
  <c r="K911" i="23" s="1"/>
  <c r="H910" i="23"/>
  <c r="K910" i="23" s="1"/>
  <c r="H909" i="23"/>
  <c r="K909" i="23" s="1"/>
  <c r="H908" i="23"/>
  <c r="I908" i="23" s="1"/>
  <c r="H907" i="23"/>
  <c r="I907" i="23" s="1"/>
  <c r="I906" i="23"/>
  <c r="H906" i="23"/>
  <c r="K906" i="23" s="1"/>
  <c r="H905" i="23"/>
  <c r="K905" i="23" s="1"/>
  <c r="H904" i="23"/>
  <c r="K904" i="23" s="1"/>
  <c r="H903" i="23"/>
  <c r="K902" i="23"/>
  <c r="S901" i="23"/>
  <c r="F901" i="23"/>
  <c r="E901" i="23"/>
  <c r="D901" i="23"/>
  <c r="C901" i="23"/>
  <c r="H900" i="23"/>
  <c r="I900" i="23" s="1"/>
  <c r="K899" i="23"/>
  <c r="K898" i="23"/>
  <c r="S893" i="23"/>
  <c r="F893" i="23"/>
  <c r="E893" i="23"/>
  <c r="D893" i="23"/>
  <c r="C893" i="23"/>
  <c r="H892" i="23"/>
  <c r="I892" i="23" s="1"/>
  <c r="K891" i="23"/>
  <c r="S890" i="23"/>
  <c r="F890" i="23"/>
  <c r="E890" i="23"/>
  <c r="D890" i="23"/>
  <c r="C890" i="23"/>
  <c r="H889" i="23"/>
  <c r="I889" i="23" s="1"/>
  <c r="H888" i="23"/>
  <c r="K888" i="23" s="1"/>
  <c r="H887" i="23"/>
  <c r="K887" i="23" s="1"/>
  <c r="H886" i="23"/>
  <c r="H885" i="23"/>
  <c r="K885" i="23" s="1"/>
  <c r="H884" i="23"/>
  <c r="K884" i="23" s="1"/>
  <c r="H883" i="23"/>
  <c r="I883" i="23" s="1"/>
  <c r="K882" i="23"/>
  <c r="S881" i="23"/>
  <c r="F881" i="23"/>
  <c r="E881" i="23"/>
  <c r="D881" i="23"/>
  <c r="C881" i="23"/>
  <c r="H880" i="23"/>
  <c r="I880" i="23" s="1"/>
  <c r="K879" i="23"/>
  <c r="K878" i="23"/>
  <c r="K877" i="23"/>
  <c r="K876" i="23"/>
  <c r="S872" i="23"/>
  <c r="F872" i="23"/>
  <c r="E872" i="23"/>
  <c r="D872" i="23"/>
  <c r="C872" i="23"/>
  <c r="H871" i="23"/>
  <c r="K871" i="23" s="1"/>
  <c r="H870" i="23"/>
  <c r="I870" i="23" s="1"/>
  <c r="K869" i="23"/>
  <c r="S868" i="23"/>
  <c r="S873" i="23" s="1"/>
  <c r="S874" i="23" s="1"/>
  <c r="S875" i="23" s="1"/>
  <c r="F868" i="23"/>
  <c r="E868" i="23"/>
  <c r="D868" i="23"/>
  <c r="C868" i="23"/>
  <c r="H867" i="23"/>
  <c r="I867" i="23" s="1"/>
  <c r="K866" i="23"/>
  <c r="F865" i="23"/>
  <c r="H865" i="23" s="1"/>
  <c r="I865" i="23" s="1"/>
  <c r="E865" i="23"/>
  <c r="D865" i="23"/>
  <c r="C865" i="23"/>
  <c r="H864" i="23"/>
  <c r="K864" i="23" s="1"/>
  <c r="K862" i="23"/>
  <c r="K861" i="23"/>
  <c r="K860" i="23"/>
  <c r="S856" i="23"/>
  <c r="F856" i="23"/>
  <c r="E856" i="23"/>
  <c r="D856" i="23"/>
  <c r="C856" i="23"/>
  <c r="H855" i="23"/>
  <c r="H854" i="23"/>
  <c r="I854" i="23" s="1"/>
  <c r="H853" i="23"/>
  <c r="K853" i="23" s="1"/>
  <c r="H852" i="23"/>
  <c r="I852" i="23" s="1"/>
  <c r="H851" i="23"/>
  <c r="I851" i="23" s="1"/>
  <c r="H850" i="23"/>
  <c r="I850" i="23" s="1"/>
  <c r="H849" i="23"/>
  <c r="I849" i="23" s="1"/>
  <c r="H848" i="23"/>
  <c r="K847" i="23"/>
  <c r="S846" i="23"/>
  <c r="F846" i="23"/>
  <c r="E846" i="23"/>
  <c r="D846" i="23"/>
  <c r="C846" i="23"/>
  <c r="H845" i="23"/>
  <c r="K845" i="23" s="1"/>
  <c r="H844" i="23"/>
  <c r="H843" i="23"/>
  <c r="K843" i="23" s="1"/>
  <c r="H842" i="23"/>
  <c r="H841" i="23"/>
  <c r="I841" i="23" s="1"/>
  <c r="H840" i="23"/>
  <c r="H839" i="23"/>
  <c r="H838" i="23"/>
  <c r="K838" i="23" s="1"/>
  <c r="H837" i="23"/>
  <c r="K837" i="23" s="1"/>
  <c r="H836" i="23"/>
  <c r="K836" i="23" s="1"/>
  <c r="H835" i="23"/>
  <c r="I835" i="23" s="1"/>
  <c r="H834" i="23"/>
  <c r="I834" i="23" s="1"/>
  <c r="H833" i="23"/>
  <c r="K833" i="23" s="1"/>
  <c r="H832" i="23"/>
  <c r="K832" i="23" s="1"/>
  <c r="H831" i="23"/>
  <c r="K831" i="23" s="1"/>
  <c r="H830" i="23"/>
  <c r="H829" i="23"/>
  <c r="I829" i="23" s="1"/>
  <c r="H828" i="23"/>
  <c r="H827" i="23"/>
  <c r="H826" i="23"/>
  <c r="K826" i="23" s="1"/>
  <c r="H825" i="23"/>
  <c r="K825" i="23" s="1"/>
  <c r="H824" i="23"/>
  <c r="K824" i="23" s="1"/>
  <c r="H823" i="23"/>
  <c r="I823" i="23" s="1"/>
  <c r="H822" i="23"/>
  <c r="I822" i="23" s="1"/>
  <c r="K821" i="23"/>
  <c r="I821" i="23"/>
  <c r="H821" i="23"/>
  <c r="K820" i="23"/>
  <c r="S819" i="23"/>
  <c r="F819" i="23"/>
  <c r="E819" i="23"/>
  <c r="D819" i="23"/>
  <c r="C819" i="23"/>
  <c r="H818" i="23"/>
  <c r="K818" i="23" s="1"/>
  <c r="H817" i="23"/>
  <c r="I817" i="23" s="1"/>
  <c r="H816" i="23"/>
  <c r="K816" i="23" s="1"/>
  <c r="H815" i="23"/>
  <c r="H814" i="23"/>
  <c r="H813" i="23"/>
  <c r="H812" i="23"/>
  <c r="K812" i="23" s="1"/>
  <c r="H811" i="23"/>
  <c r="I811" i="23" s="1"/>
  <c r="K810" i="23"/>
  <c r="H810" i="23"/>
  <c r="I810" i="23" s="1"/>
  <c r="H809" i="23"/>
  <c r="K809" i="23" s="1"/>
  <c r="H808" i="23"/>
  <c r="I808" i="23" s="1"/>
  <c r="K807" i="23"/>
  <c r="S806" i="23"/>
  <c r="F806" i="23"/>
  <c r="E806" i="23"/>
  <c r="D806" i="23"/>
  <c r="C806" i="23"/>
  <c r="H805" i="23"/>
  <c r="I805" i="23" s="1"/>
  <c r="H804" i="23"/>
  <c r="I804" i="23" s="1"/>
  <c r="H803" i="23"/>
  <c r="K803" i="23" s="1"/>
  <c r="H802" i="23"/>
  <c r="I802" i="23" s="1"/>
  <c r="H801" i="23"/>
  <c r="I801" i="23" s="1"/>
  <c r="H800" i="23"/>
  <c r="K800" i="23" s="1"/>
  <c r="H799" i="23"/>
  <c r="K799" i="23" s="1"/>
  <c r="H798" i="23"/>
  <c r="H797" i="23"/>
  <c r="I797" i="23" s="1"/>
  <c r="H796" i="23"/>
  <c r="K796" i="23" s="1"/>
  <c r="H795" i="23"/>
  <c r="H794" i="23"/>
  <c r="K794" i="23" s="1"/>
  <c r="K793" i="23"/>
  <c r="S792" i="23"/>
  <c r="F792" i="23"/>
  <c r="E792" i="23"/>
  <c r="D792" i="23"/>
  <c r="C792" i="23"/>
  <c r="H791" i="23"/>
  <c r="K791" i="23" s="1"/>
  <c r="H790" i="23"/>
  <c r="I790" i="23" s="1"/>
  <c r="K789" i="23"/>
  <c r="H789" i="23"/>
  <c r="I789" i="23" s="1"/>
  <c r="H788" i="23"/>
  <c r="H787" i="23"/>
  <c r="K787" i="23" s="1"/>
  <c r="H786" i="23"/>
  <c r="I786" i="23" s="1"/>
  <c r="H785" i="23"/>
  <c r="I785" i="23" s="1"/>
  <c r="H784" i="23"/>
  <c r="H783" i="23"/>
  <c r="H782" i="23"/>
  <c r="H781" i="23"/>
  <c r="K781" i="23" s="1"/>
  <c r="H780" i="23"/>
  <c r="I780" i="23" s="1"/>
  <c r="H779" i="23"/>
  <c r="K778" i="23"/>
  <c r="I778" i="23"/>
  <c r="H778" i="23"/>
  <c r="H777" i="23"/>
  <c r="I777" i="23" s="1"/>
  <c r="H776" i="23"/>
  <c r="I776" i="23" s="1"/>
  <c r="H775" i="23"/>
  <c r="I775" i="23" s="1"/>
  <c r="H774" i="23"/>
  <c r="I774" i="23" s="1"/>
  <c r="H773" i="23"/>
  <c r="I773" i="23" s="1"/>
  <c r="I772" i="23"/>
  <c r="H772" i="23"/>
  <c r="K772" i="23" s="1"/>
  <c r="H771" i="23"/>
  <c r="K771" i="23" s="1"/>
  <c r="H770" i="23"/>
  <c r="K770" i="23" s="1"/>
  <c r="K769" i="23"/>
  <c r="F768" i="23"/>
  <c r="E768" i="23"/>
  <c r="D768" i="23"/>
  <c r="H768" i="23" s="1"/>
  <c r="C768" i="23"/>
  <c r="H767" i="23"/>
  <c r="K767" i="23" s="1"/>
  <c r="H766" i="23"/>
  <c r="K766" i="23" s="1"/>
  <c r="F764" i="23"/>
  <c r="E764" i="23"/>
  <c r="D764" i="23"/>
  <c r="C764" i="23"/>
  <c r="H763" i="23"/>
  <c r="I763" i="23" s="1"/>
  <c r="K761" i="23"/>
  <c r="S759" i="23"/>
  <c r="F759" i="23"/>
  <c r="H759" i="23" s="1"/>
  <c r="I759" i="23" s="1"/>
  <c r="E759" i="23"/>
  <c r="D759" i="23"/>
  <c r="C759" i="23"/>
  <c r="H758" i="23"/>
  <c r="K758" i="23" s="1"/>
  <c r="K757" i="23"/>
  <c r="S756" i="23"/>
  <c r="F756" i="23"/>
  <c r="E756" i="23"/>
  <c r="D756" i="23"/>
  <c r="C756" i="23"/>
  <c r="H755" i="23"/>
  <c r="I755" i="23" s="1"/>
  <c r="K754" i="23"/>
  <c r="S753" i="23"/>
  <c r="F753" i="23"/>
  <c r="E753" i="23"/>
  <c r="D753" i="23"/>
  <c r="C753" i="23"/>
  <c r="H752" i="23"/>
  <c r="K751" i="23"/>
  <c r="K750" i="23"/>
  <c r="F749" i="23"/>
  <c r="S748" i="23"/>
  <c r="S749" i="23" s="1"/>
  <c r="F748" i="23"/>
  <c r="E748" i="23"/>
  <c r="E749" i="23" s="1"/>
  <c r="D748" i="23"/>
  <c r="D749" i="23" s="1"/>
  <c r="C748" i="23"/>
  <c r="C749" i="23" s="1"/>
  <c r="H747" i="23"/>
  <c r="K746" i="23"/>
  <c r="K745" i="23"/>
  <c r="K744" i="23"/>
  <c r="S737" i="23"/>
  <c r="F737" i="23"/>
  <c r="E737" i="23"/>
  <c r="D737" i="23"/>
  <c r="C737" i="23"/>
  <c r="H736" i="23"/>
  <c r="I736" i="23" s="1"/>
  <c r="H735" i="23"/>
  <c r="K735" i="23" s="1"/>
  <c r="K734" i="23"/>
  <c r="H734" i="23"/>
  <c r="I734" i="23" s="1"/>
  <c r="H733" i="23"/>
  <c r="I733" i="23" s="1"/>
  <c r="H732" i="23"/>
  <c r="I732" i="23" s="1"/>
  <c r="H731" i="23"/>
  <c r="K731" i="23" s="1"/>
  <c r="H730" i="23"/>
  <c r="H729" i="23"/>
  <c r="I729" i="23" s="1"/>
  <c r="H728" i="23"/>
  <c r="H727" i="23"/>
  <c r="I727" i="23" s="1"/>
  <c r="H726" i="23"/>
  <c r="H725" i="23"/>
  <c r="H724" i="23"/>
  <c r="K724" i="23" s="1"/>
  <c r="K723" i="23"/>
  <c r="S721" i="23"/>
  <c r="F721" i="23"/>
  <c r="H721" i="23" s="1"/>
  <c r="I721" i="23" s="1"/>
  <c r="E721" i="23"/>
  <c r="D721" i="23"/>
  <c r="C721" i="23"/>
  <c r="H720" i="23"/>
  <c r="K720" i="23" s="1"/>
  <c r="H719" i="23"/>
  <c r="K719" i="23" s="1"/>
  <c r="H718" i="23"/>
  <c r="K718" i="23" s="1"/>
  <c r="H717" i="23"/>
  <c r="I717" i="23" s="1"/>
  <c r="H716" i="23"/>
  <c r="K716" i="23" s="1"/>
  <c r="H715" i="23"/>
  <c r="K715" i="23" s="1"/>
  <c r="H714" i="23"/>
  <c r="H713" i="23"/>
  <c r="I713" i="23" s="1"/>
  <c r="K712" i="23"/>
  <c r="S711" i="23"/>
  <c r="F711" i="23"/>
  <c r="F738" i="23" s="1"/>
  <c r="F739" i="23" s="1"/>
  <c r="E711" i="23"/>
  <c r="D711" i="23"/>
  <c r="C711" i="23"/>
  <c r="H710" i="23"/>
  <c r="I710" i="23" s="1"/>
  <c r="K709" i="23"/>
  <c r="K708" i="23"/>
  <c r="K707" i="23"/>
  <c r="K706" i="23"/>
  <c r="S703" i="23"/>
  <c r="F703" i="23"/>
  <c r="E703" i="23"/>
  <c r="D703" i="23"/>
  <c r="C703" i="23"/>
  <c r="K702" i="23"/>
  <c r="H702" i="23"/>
  <c r="I702" i="23" s="1"/>
  <c r="K701" i="23"/>
  <c r="S700" i="23"/>
  <c r="F700" i="23"/>
  <c r="E700" i="23"/>
  <c r="D700" i="23"/>
  <c r="C700" i="23"/>
  <c r="H699" i="23"/>
  <c r="K699" i="23" s="1"/>
  <c r="H698" i="23"/>
  <c r="K698" i="23" s="1"/>
  <c r="K697" i="23"/>
  <c r="K696" i="23"/>
  <c r="S690" i="23"/>
  <c r="F690" i="23"/>
  <c r="E690" i="23"/>
  <c r="D690" i="23"/>
  <c r="C690" i="23"/>
  <c r="K689" i="23"/>
  <c r="H689" i="23"/>
  <c r="I689" i="23" s="1"/>
  <c r="K688" i="23"/>
  <c r="S687" i="23"/>
  <c r="F687" i="23"/>
  <c r="E687" i="23"/>
  <c r="D687" i="23"/>
  <c r="C687" i="23"/>
  <c r="H686" i="23"/>
  <c r="I686" i="23" s="1"/>
  <c r="K685" i="23"/>
  <c r="S684" i="23"/>
  <c r="F684" i="23"/>
  <c r="E684" i="23"/>
  <c r="D684" i="23"/>
  <c r="C684" i="23"/>
  <c r="I683" i="23"/>
  <c r="H683" i="23"/>
  <c r="K683" i="23" s="1"/>
  <c r="H682" i="23"/>
  <c r="K682" i="23" s="1"/>
  <c r="H681" i="23"/>
  <c r="H680" i="23"/>
  <c r="K680" i="23" s="1"/>
  <c r="H679" i="23"/>
  <c r="I679" i="23" s="1"/>
  <c r="H678" i="23"/>
  <c r="K678" i="23" s="1"/>
  <c r="H677" i="23"/>
  <c r="K677" i="23" s="1"/>
  <c r="H676" i="23"/>
  <c r="I676" i="23" s="1"/>
  <c r="K675" i="23"/>
  <c r="H675" i="23"/>
  <c r="I675" i="23" s="1"/>
  <c r="H674" i="23"/>
  <c r="K674" i="23" s="1"/>
  <c r="H673" i="23"/>
  <c r="H672" i="23"/>
  <c r="I672" i="23" s="1"/>
  <c r="H671" i="23"/>
  <c r="I671" i="23" s="1"/>
  <c r="H670" i="23"/>
  <c r="K670" i="23" s="1"/>
  <c r="K669" i="23"/>
  <c r="S666" i="23"/>
  <c r="F666" i="23"/>
  <c r="H666" i="23" s="1"/>
  <c r="E666" i="23"/>
  <c r="D666" i="23"/>
  <c r="C666" i="23"/>
  <c r="H665" i="23"/>
  <c r="K665" i="23" s="1"/>
  <c r="H664" i="23"/>
  <c r="H663" i="23"/>
  <c r="I663" i="23" s="1"/>
  <c r="H662" i="23"/>
  <c r="K662" i="23" s="1"/>
  <c r="H661" i="23"/>
  <c r="K661" i="23" s="1"/>
  <c r="H660" i="23"/>
  <c r="K660" i="23" s="1"/>
  <c r="H659" i="23"/>
  <c r="I659" i="23" s="1"/>
  <c r="H658" i="23"/>
  <c r="K658" i="23" s="1"/>
  <c r="H657" i="23"/>
  <c r="I657" i="23" s="1"/>
  <c r="H656" i="23"/>
  <c r="K655" i="23"/>
  <c r="S654" i="23"/>
  <c r="F654" i="23"/>
  <c r="E654" i="23"/>
  <c r="D654" i="23"/>
  <c r="H654" i="23" s="1"/>
  <c r="I654" i="23" s="1"/>
  <c r="C654" i="23"/>
  <c r="K654" i="23" s="1"/>
  <c r="H653" i="23"/>
  <c r="K653" i="23" s="1"/>
  <c r="K652" i="23"/>
  <c r="K651" i="23"/>
  <c r="S650" i="23"/>
  <c r="F650" i="23"/>
  <c r="E650" i="23"/>
  <c r="D650" i="23"/>
  <c r="C650" i="23"/>
  <c r="H649" i="23"/>
  <c r="K649" i="23" s="1"/>
  <c r="H648" i="23"/>
  <c r="K648" i="23" s="1"/>
  <c r="H647" i="23"/>
  <c r="I647" i="23" s="1"/>
  <c r="H646" i="23"/>
  <c r="K646" i="23" s="1"/>
  <c r="H645" i="23"/>
  <c r="K645" i="23" s="1"/>
  <c r="H644" i="23"/>
  <c r="H643" i="23"/>
  <c r="K643" i="23" s="1"/>
  <c r="H642" i="23"/>
  <c r="K642" i="23" s="1"/>
  <c r="H641" i="23"/>
  <c r="I641" i="23" s="1"/>
  <c r="H640" i="23"/>
  <c r="K640" i="23" s="1"/>
  <c r="H639" i="23"/>
  <c r="K639" i="23" s="1"/>
  <c r="H638" i="23"/>
  <c r="I638" i="23" s="1"/>
  <c r="H637" i="23"/>
  <c r="I637" i="23" s="1"/>
  <c r="I636" i="23"/>
  <c r="H636" i="23"/>
  <c r="K636" i="23" s="1"/>
  <c r="H635" i="23"/>
  <c r="I635" i="23" s="1"/>
  <c r="K634" i="23"/>
  <c r="S633" i="23"/>
  <c r="F633" i="23"/>
  <c r="E633" i="23"/>
  <c r="D633" i="23"/>
  <c r="C633" i="23"/>
  <c r="H632" i="23"/>
  <c r="K632" i="23" s="1"/>
  <c r="H631" i="23"/>
  <c r="I631" i="23" s="1"/>
  <c r="K630" i="23"/>
  <c r="K629" i="23"/>
  <c r="K628" i="23"/>
  <c r="K627" i="23"/>
  <c r="S623" i="23"/>
  <c r="F623" i="23"/>
  <c r="E623" i="23"/>
  <c r="D623" i="23"/>
  <c r="C623" i="23"/>
  <c r="H622" i="23"/>
  <c r="K622" i="23" s="1"/>
  <c r="H621" i="23"/>
  <c r="I621" i="23" s="1"/>
  <c r="H620" i="23"/>
  <c r="H619" i="23"/>
  <c r="K619" i="23" s="1"/>
  <c r="K618" i="23"/>
  <c r="S617" i="23"/>
  <c r="F617" i="23"/>
  <c r="E617" i="23"/>
  <c r="D617" i="23"/>
  <c r="C617" i="23"/>
  <c r="H616" i="23"/>
  <c r="K616" i="23" s="1"/>
  <c r="H615" i="23"/>
  <c r="K615" i="23" s="1"/>
  <c r="H614" i="23"/>
  <c r="K614" i="23" s="1"/>
  <c r="K613" i="23"/>
  <c r="S612" i="23"/>
  <c r="F612" i="23"/>
  <c r="E612" i="23"/>
  <c r="D612" i="23"/>
  <c r="C612" i="23"/>
  <c r="K611" i="23"/>
  <c r="H611" i="23"/>
  <c r="I611" i="23" s="1"/>
  <c r="H610" i="23"/>
  <c r="I610" i="23" s="1"/>
  <c r="H609" i="23"/>
  <c r="H608" i="23"/>
  <c r="K608" i="23" s="1"/>
  <c r="H607" i="23"/>
  <c r="K607" i="23" s="1"/>
  <c r="H606" i="23"/>
  <c r="I606" i="23" s="1"/>
  <c r="K605" i="23"/>
  <c r="K604" i="23"/>
  <c r="H601" i="23"/>
  <c r="K601" i="23" s="1"/>
  <c r="S599" i="23"/>
  <c r="S602" i="23" s="1"/>
  <c r="F599" i="23"/>
  <c r="F602" i="23" s="1"/>
  <c r="E599" i="23"/>
  <c r="E602" i="23" s="1"/>
  <c r="D599" i="23"/>
  <c r="D602" i="23" s="1"/>
  <c r="C599" i="23"/>
  <c r="H598" i="23"/>
  <c r="K598" i="23" s="1"/>
  <c r="H597" i="23"/>
  <c r="I597" i="23" s="1"/>
  <c r="H596" i="23"/>
  <c r="I596" i="23" s="1"/>
  <c r="H595" i="23"/>
  <c r="H594" i="23"/>
  <c r="K594" i="23" s="1"/>
  <c r="H593" i="23"/>
  <c r="K593" i="23" s="1"/>
  <c r="H592" i="23"/>
  <c r="K592" i="23" s="1"/>
  <c r="H591" i="23"/>
  <c r="K591" i="23" s="1"/>
  <c r="H590" i="23"/>
  <c r="I590" i="23" s="1"/>
  <c r="H589" i="23"/>
  <c r="I589" i="23" s="1"/>
  <c r="H588" i="23"/>
  <c r="K588" i="23" s="1"/>
  <c r="H587" i="23"/>
  <c r="K587" i="23" s="1"/>
  <c r="H586" i="23"/>
  <c r="I586" i="23" s="1"/>
  <c r="H585" i="23"/>
  <c r="H584" i="23"/>
  <c r="K584" i="23" s="1"/>
  <c r="H583" i="23"/>
  <c r="I583" i="23" s="1"/>
  <c r="H582" i="23"/>
  <c r="K582" i="23" s="1"/>
  <c r="H581" i="23"/>
  <c r="K581" i="23" s="1"/>
  <c r="H580" i="23"/>
  <c r="K580" i="23" s="1"/>
  <c r="H579" i="23"/>
  <c r="H578" i="23"/>
  <c r="H577" i="23"/>
  <c r="I577" i="23" s="1"/>
  <c r="H576" i="23"/>
  <c r="K576" i="23" s="1"/>
  <c r="H575" i="23"/>
  <c r="K575" i="23" s="1"/>
  <c r="K574" i="23"/>
  <c r="H574" i="23"/>
  <c r="I574" i="23" s="1"/>
  <c r="H573" i="23"/>
  <c r="I573" i="23" s="1"/>
  <c r="H572" i="23"/>
  <c r="I572" i="23" s="1"/>
  <c r="H571" i="23"/>
  <c r="I571" i="23" s="1"/>
  <c r="H570" i="23"/>
  <c r="I570" i="23" s="1"/>
  <c r="H569" i="23"/>
  <c r="K569" i="23" s="1"/>
  <c r="H568" i="23"/>
  <c r="K568" i="23" s="1"/>
  <c r="H567" i="23"/>
  <c r="K567" i="23" s="1"/>
  <c r="H566" i="23"/>
  <c r="I566" i="23" s="1"/>
  <c r="H565" i="23"/>
  <c r="K565" i="23" s="1"/>
  <c r="H564" i="23"/>
  <c r="H563" i="23"/>
  <c r="H562" i="23"/>
  <c r="K562" i="23" s="1"/>
  <c r="H561" i="23"/>
  <c r="K561" i="23" s="1"/>
  <c r="H560" i="23"/>
  <c r="I560" i="23" s="1"/>
  <c r="H559" i="23"/>
  <c r="K559" i="23" s="1"/>
  <c r="H558" i="23"/>
  <c r="I558" i="23" s="1"/>
  <c r="H557" i="23"/>
  <c r="I557" i="23" s="1"/>
  <c r="K556" i="23"/>
  <c r="S555" i="23"/>
  <c r="F555" i="23"/>
  <c r="E555" i="23"/>
  <c r="D555" i="23"/>
  <c r="C555" i="23"/>
  <c r="H554" i="23"/>
  <c r="I554" i="23" s="1"/>
  <c r="H553" i="23"/>
  <c r="K553" i="23" s="1"/>
  <c r="H552" i="23"/>
  <c r="I552" i="23" s="1"/>
  <c r="H551" i="23"/>
  <c r="H550" i="23"/>
  <c r="K550" i="23" s="1"/>
  <c r="H549" i="23"/>
  <c r="K549" i="23" s="1"/>
  <c r="H548" i="23"/>
  <c r="H547" i="23"/>
  <c r="I547" i="23" s="1"/>
  <c r="H546" i="23"/>
  <c r="I546" i="23" s="1"/>
  <c r="H545" i="23"/>
  <c r="K545" i="23" s="1"/>
  <c r="K544" i="23"/>
  <c r="K543" i="23"/>
  <c r="S542" i="23"/>
  <c r="F542" i="23"/>
  <c r="E542" i="23"/>
  <c r="D542" i="23"/>
  <c r="C542" i="23"/>
  <c r="H541" i="23"/>
  <c r="K541" i="23" s="1"/>
  <c r="H540" i="23"/>
  <c r="I540" i="23" s="1"/>
  <c r="H539" i="23"/>
  <c r="K539" i="23" s="1"/>
  <c r="H538" i="23"/>
  <c r="I538" i="23" s="1"/>
  <c r="H537" i="23"/>
  <c r="H536" i="23"/>
  <c r="I536" i="23" s="1"/>
  <c r="H535" i="23"/>
  <c r="K535" i="23" s="1"/>
  <c r="H534" i="23"/>
  <c r="I534" i="23" s="1"/>
  <c r="H533" i="23"/>
  <c r="K533" i="23" s="1"/>
  <c r="H532" i="23"/>
  <c r="K532" i="23" s="1"/>
  <c r="H531" i="23"/>
  <c r="K531" i="23" s="1"/>
  <c r="H530" i="23"/>
  <c r="I530" i="23" s="1"/>
  <c r="H529" i="23"/>
  <c r="K529" i="23" s="1"/>
  <c r="H528" i="23"/>
  <c r="K528" i="23" s="1"/>
  <c r="H527" i="23"/>
  <c r="H526" i="23"/>
  <c r="K526" i="23" s="1"/>
  <c r="H525" i="23"/>
  <c r="K525" i="23" s="1"/>
  <c r="H524" i="23"/>
  <c r="I524" i="23" s="1"/>
  <c r="H523" i="23"/>
  <c r="K523" i="23" s="1"/>
  <c r="H522" i="23"/>
  <c r="H521" i="23"/>
  <c r="H520" i="23"/>
  <c r="K520" i="23" s="1"/>
  <c r="H519" i="23"/>
  <c r="K519" i="23" s="1"/>
  <c r="H518" i="23"/>
  <c r="I518" i="23" s="1"/>
  <c r="K517" i="23"/>
  <c r="S514" i="23"/>
  <c r="F514" i="23"/>
  <c r="E514" i="23"/>
  <c r="D514" i="23"/>
  <c r="C514" i="23"/>
  <c r="H513" i="23"/>
  <c r="H512" i="23"/>
  <c r="I512" i="23" s="1"/>
  <c r="H511" i="23"/>
  <c r="I511" i="23" s="1"/>
  <c r="H510" i="23"/>
  <c r="H509" i="23"/>
  <c r="K509" i="23" s="1"/>
  <c r="H508" i="23"/>
  <c r="I508" i="23" s="1"/>
  <c r="H507" i="23"/>
  <c r="K507" i="23" s="1"/>
  <c r="H506" i="23"/>
  <c r="K506" i="23" s="1"/>
  <c r="H505" i="23"/>
  <c r="H504" i="23"/>
  <c r="I504" i="23" s="1"/>
  <c r="K503" i="23"/>
  <c r="S502" i="23"/>
  <c r="F502" i="23"/>
  <c r="E502" i="23"/>
  <c r="D502" i="23"/>
  <c r="C502" i="23"/>
  <c r="H501" i="23"/>
  <c r="K500" i="23"/>
  <c r="S499" i="23"/>
  <c r="F499" i="23"/>
  <c r="E499" i="23"/>
  <c r="D499" i="23"/>
  <c r="C499" i="23"/>
  <c r="H498" i="23"/>
  <c r="I498" i="23" s="1"/>
  <c r="K497" i="23"/>
  <c r="K496" i="23"/>
  <c r="S494" i="23"/>
  <c r="F494" i="23"/>
  <c r="E494" i="23"/>
  <c r="D494" i="23"/>
  <c r="C494" i="23"/>
  <c r="K493" i="23"/>
  <c r="H493" i="23"/>
  <c r="I493" i="23" s="1"/>
  <c r="H492" i="23"/>
  <c r="K492" i="23" s="1"/>
  <c r="H491" i="23"/>
  <c r="I491" i="23" s="1"/>
  <c r="H490" i="23"/>
  <c r="K490" i="23" s="1"/>
  <c r="H489" i="23"/>
  <c r="I489" i="23" s="1"/>
  <c r="H488" i="23"/>
  <c r="K488" i="23" s="1"/>
  <c r="H487" i="23"/>
  <c r="K487" i="23" s="1"/>
  <c r="I486" i="23"/>
  <c r="H486" i="23"/>
  <c r="K486" i="23" s="1"/>
  <c r="H485" i="23"/>
  <c r="K485" i="23" s="1"/>
  <c r="H484" i="23"/>
  <c r="K484" i="23" s="1"/>
  <c r="H483" i="23"/>
  <c r="K483" i="23" s="1"/>
  <c r="H482" i="23"/>
  <c r="H481" i="23"/>
  <c r="I481" i="23" s="1"/>
  <c r="H480" i="23"/>
  <c r="I480" i="23" s="1"/>
  <c r="H479" i="23"/>
  <c r="K479" i="23" s="1"/>
  <c r="K478" i="23"/>
  <c r="S477" i="23"/>
  <c r="F477" i="23"/>
  <c r="E477" i="23"/>
  <c r="D477" i="23"/>
  <c r="C477" i="23"/>
  <c r="H476" i="23"/>
  <c r="K476" i="23" s="1"/>
  <c r="H475" i="23"/>
  <c r="K475" i="23" s="1"/>
  <c r="H474" i="23"/>
  <c r="K474" i="23" s="1"/>
  <c r="K473" i="23"/>
  <c r="S472" i="23"/>
  <c r="F472" i="23"/>
  <c r="E472" i="23"/>
  <c r="D472" i="23"/>
  <c r="C472" i="23"/>
  <c r="H471" i="23"/>
  <c r="H470" i="23"/>
  <c r="K470" i="23" s="1"/>
  <c r="H469" i="23"/>
  <c r="K469" i="23" s="1"/>
  <c r="H468" i="23"/>
  <c r="K467" i="23"/>
  <c r="S466" i="23"/>
  <c r="F466" i="23"/>
  <c r="E466" i="23"/>
  <c r="D466" i="23"/>
  <c r="C466" i="23"/>
  <c r="H465" i="23"/>
  <c r="H464" i="23"/>
  <c r="H463" i="23"/>
  <c r="K463" i="23" s="1"/>
  <c r="H462" i="23"/>
  <c r="K462" i="23" s="1"/>
  <c r="H461" i="23"/>
  <c r="I461" i="23" s="1"/>
  <c r="H460" i="23"/>
  <c r="I460" i="23" s="1"/>
  <c r="H459" i="23"/>
  <c r="K459" i="23" s="1"/>
  <c r="H458" i="23"/>
  <c r="K458" i="23" s="1"/>
  <c r="H457" i="23"/>
  <c r="K457" i="23" s="1"/>
  <c r="H456" i="23"/>
  <c r="K456" i="23" s="1"/>
  <c r="H455" i="23"/>
  <c r="K455" i="23" s="1"/>
  <c r="H454" i="23"/>
  <c r="I454" i="23" s="1"/>
  <c r="H453" i="23"/>
  <c r="H452" i="23"/>
  <c r="K452" i="23" s="1"/>
  <c r="H451" i="23"/>
  <c r="K451" i="23" s="1"/>
  <c r="H450" i="23"/>
  <c r="K450" i="23" s="1"/>
  <c r="H449" i="23"/>
  <c r="K449" i="23" s="1"/>
  <c r="H448" i="23"/>
  <c r="I448" i="23" s="1"/>
  <c r="H447" i="23"/>
  <c r="I447" i="23" s="1"/>
  <c r="H446" i="23"/>
  <c r="K446" i="23" s="1"/>
  <c r="H445" i="23"/>
  <c r="H444" i="23"/>
  <c r="I444" i="23" s="1"/>
  <c r="H443" i="23"/>
  <c r="I443" i="23" s="1"/>
  <c r="H442" i="23"/>
  <c r="K442" i="23" s="1"/>
  <c r="H441" i="23"/>
  <c r="K441" i="23" s="1"/>
  <c r="H440" i="23"/>
  <c r="I440" i="23" s="1"/>
  <c r="K439" i="23"/>
  <c r="S438" i="23"/>
  <c r="F438" i="23"/>
  <c r="E438" i="23"/>
  <c r="D438" i="23"/>
  <c r="C438" i="23"/>
  <c r="H437" i="23"/>
  <c r="I437" i="23" s="1"/>
  <c r="K436" i="23"/>
  <c r="I436" i="23"/>
  <c r="H436" i="23"/>
  <c r="H435" i="23"/>
  <c r="K435" i="23" s="1"/>
  <c r="H434" i="23"/>
  <c r="K434" i="23" s="1"/>
  <c r="K433" i="23"/>
  <c r="K432" i="23"/>
  <c r="K431" i="23"/>
  <c r="K430" i="23"/>
  <c r="K428" i="23"/>
  <c r="S424" i="23"/>
  <c r="F424" i="23"/>
  <c r="E424" i="23"/>
  <c r="D424" i="23"/>
  <c r="C424" i="23"/>
  <c r="H423" i="23"/>
  <c r="I423" i="23" s="1"/>
  <c r="K422" i="23"/>
  <c r="K421" i="23"/>
  <c r="S420" i="23"/>
  <c r="F420" i="23"/>
  <c r="E420" i="23"/>
  <c r="D420" i="23"/>
  <c r="C420" i="23"/>
  <c r="H419" i="23"/>
  <c r="K419" i="23" s="1"/>
  <c r="H418" i="23"/>
  <c r="K418" i="23" s="1"/>
  <c r="H417" i="23"/>
  <c r="K417" i="23" s="1"/>
  <c r="H416" i="23"/>
  <c r="K416" i="23" s="1"/>
  <c r="H415" i="23"/>
  <c r="K415" i="23" s="1"/>
  <c r="H414" i="23"/>
  <c r="H413" i="23"/>
  <c r="K413" i="23" s="1"/>
  <c r="K412" i="23"/>
  <c r="S411" i="23"/>
  <c r="F411" i="23"/>
  <c r="E411" i="23"/>
  <c r="D411" i="23"/>
  <c r="C411" i="23"/>
  <c r="H410" i="23"/>
  <c r="I410" i="23" s="1"/>
  <c r="K409" i="23"/>
  <c r="S408" i="23"/>
  <c r="F408" i="23"/>
  <c r="E408" i="23"/>
  <c r="D408" i="23"/>
  <c r="D425" i="23" s="1"/>
  <c r="C408" i="23"/>
  <c r="C425" i="23" s="1"/>
  <c r="H407" i="23"/>
  <c r="H406" i="23"/>
  <c r="I406" i="23" s="1"/>
  <c r="K405" i="23"/>
  <c r="K404" i="23"/>
  <c r="S398" i="23"/>
  <c r="F398" i="23"/>
  <c r="E398" i="23"/>
  <c r="D398" i="23"/>
  <c r="C398" i="23"/>
  <c r="H397" i="23"/>
  <c r="K397" i="23" s="1"/>
  <c r="H396" i="23"/>
  <c r="I396" i="23" s="1"/>
  <c r="H395" i="23"/>
  <c r="I395" i="23" s="1"/>
  <c r="H394" i="23"/>
  <c r="K394" i="23" s="1"/>
  <c r="H393" i="23"/>
  <c r="K393" i="23" s="1"/>
  <c r="H392" i="23"/>
  <c r="I392" i="23" s="1"/>
  <c r="H391" i="23"/>
  <c r="I391" i="23" s="1"/>
  <c r="H390" i="23"/>
  <c r="K390" i="23" s="1"/>
  <c r="H389" i="23"/>
  <c r="I389" i="23" s="1"/>
  <c r="K388" i="23"/>
  <c r="H388" i="23"/>
  <c r="I388" i="23" s="1"/>
  <c r="H387" i="23"/>
  <c r="K387" i="23" s="1"/>
  <c r="H386" i="23"/>
  <c r="I386" i="23" s="1"/>
  <c r="H385" i="23"/>
  <c r="K385" i="23" s="1"/>
  <c r="H384" i="23"/>
  <c r="K384" i="23" s="1"/>
  <c r="H383" i="23"/>
  <c r="K383" i="23" s="1"/>
  <c r="H382" i="23"/>
  <c r="K381" i="23"/>
  <c r="S379" i="23"/>
  <c r="F379" i="23"/>
  <c r="E379" i="23"/>
  <c r="D379" i="23"/>
  <c r="C379" i="23"/>
  <c r="H378" i="23"/>
  <c r="K378" i="23" s="1"/>
  <c r="H377" i="23"/>
  <c r="I377" i="23" s="1"/>
  <c r="I376" i="23"/>
  <c r="H376" i="23"/>
  <c r="K376" i="23" s="1"/>
  <c r="H375" i="23"/>
  <c r="K375" i="23" s="1"/>
  <c r="K374" i="23"/>
  <c r="S373" i="23"/>
  <c r="F373" i="23"/>
  <c r="E373" i="23"/>
  <c r="D373" i="23"/>
  <c r="C373" i="23"/>
  <c r="H372" i="23"/>
  <c r="K372" i="23" s="1"/>
  <c r="H371" i="23"/>
  <c r="K371" i="23" s="1"/>
  <c r="H370" i="23"/>
  <c r="K370" i="23" s="1"/>
  <c r="H369" i="23"/>
  <c r="K369" i="23" s="1"/>
  <c r="H368" i="23"/>
  <c r="K368" i="23" s="1"/>
  <c r="H367" i="23"/>
  <c r="H366" i="23"/>
  <c r="K366" i="23" s="1"/>
  <c r="H365" i="23"/>
  <c r="K365" i="23" s="1"/>
  <c r="H364" i="23"/>
  <c r="K364" i="23" s="1"/>
  <c r="H363" i="23"/>
  <c r="K363" i="23" s="1"/>
  <c r="H362" i="23"/>
  <c r="K362" i="23" s="1"/>
  <c r="K361" i="23"/>
  <c r="K360" i="23"/>
  <c r="S356" i="23"/>
  <c r="F356" i="23"/>
  <c r="E356" i="23"/>
  <c r="D356" i="23"/>
  <c r="C356" i="23"/>
  <c r="H355" i="23"/>
  <c r="K355" i="23" s="1"/>
  <c r="H354" i="23"/>
  <c r="K354" i="23" s="1"/>
  <c r="H353" i="23"/>
  <c r="K353" i="23" s="1"/>
  <c r="H352" i="23"/>
  <c r="I352" i="23" s="1"/>
  <c r="H351" i="23"/>
  <c r="K350" i="23"/>
  <c r="S349" i="23"/>
  <c r="F349" i="23"/>
  <c r="E349" i="23"/>
  <c r="D349" i="23"/>
  <c r="C349" i="23"/>
  <c r="H348" i="23"/>
  <c r="K348" i="23" s="1"/>
  <c r="H347" i="23"/>
  <c r="K347" i="23" s="1"/>
  <c r="K346" i="23"/>
  <c r="S345" i="23"/>
  <c r="F345" i="23"/>
  <c r="E345" i="23"/>
  <c r="D345" i="23"/>
  <c r="C345" i="23"/>
  <c r="H344" i="23"/>
  <c r="I344" i="23" s="1"/>
  <c r="H343" i="23"/>
  <c r="I343" i="23" s="1"/>
  <c r="H342" i="23"/>
  <c r="H341" i="23"/>
  <c r="I341" i="23" s="1"/>
  <c r="I340" i="23"/>
  <c r="H340" i="23"/>
  <c r="K340" i="23" s="1"/>
  <c r="H339" i="23"/>
  <c r="K339" i="23" s="1"/>
  <c r="H338" i="23"/>
  <c r="K338" i="23" s="1"/>
  <c r="H337" i="23"/>
  <c r="I336" i="23"/>
  <c r="H336" i="23"/>
  <c r="K336" i="23" s="1"/>
  <c r="H335" i="23"/>
  <c r="I335" i="23" s="1"/>
  <c r="H334" i="23"/>
  <c r="K334" i="23" s="1"/>
  <c r="H333" i="23"/>
  <c r="K333" i="23" s="1"/>
  <c r="K332" i="23"/>
  <c r="S331" i="23"/>
  <c r="F331" i="23"/>
  <c r="E331" i="23"/>
  <c r="D331" i="23"/>
  <c r="C331" i="23"/>
  <c r="H330" i="23"/>
  <c r="I330" i="23" s="1"/>
  <c r="K329" i="23"/>
  <c r="K328" i="23"/>
  <c r="S327" i="23"/>
  <c r="F327" i="23"/>
  <c r="E327" i="23"/>
  <c r="D327" i="23"/>
  <c r="C327" i="23"/>
  <c r="H326" i="23"/>
  <c r="I326" i="23" s="1"/>
  <c r="K325" i="23"/>
  <c r="K324" i="23"/>
  <c r="F322" i="23"/>
  <c r="E322" i="23"/>
  <c r="D322" i="23"/>
  <c r="C322" i="23"/>
  <c r="H321" i="23"/>
  <c r="I321" i="23" s="1"/>
  <c r="I322" i="23" s="1"/>
  <c r="S319" i="23"/>
  <c r="F319" i="23"/>
  <c r="E319" i="23"/>
  <c r="D319" i="23"/>
  <c r="C319" i="23"/>
  <c r="H318" i="23"/>
  <c r="K318" i="23" s="1"/>
  <c r="H317" i="23"/>
  <c r="K317" i="23" s="1"/>
  <c r="H316" i="23"/>
  <c r="I316" i="23" s="1"/>
  <c r="H315" i="23"/>
  <c r="I315" i="23" s="1"/>
  <c r="H314" i="23"/>
  <c r="I314" i="23" s="1"/>
  <c r="H313" i="23"/>
  <c r="K313" i="23" s="1"/>
  <c r="I312" i="23"/>
  <c r="H312" i="23"/>
  <c r="K312" i="23" s="1"/>
  <c r="H311" i="23"/>
  <c r="K311" i="23" s="1"/>
  <c r="H310" i="23"/>
  <c r="I310" i="23" s="1"/>
  <c r="H309" i="23"/>
  <c r="K309" i="23" s="1"/>
  <c r="H308" i="23"/>
  <c r="H307" i="23"/>
  <c r="K307" i="23" s="1"/>
  <c r="K306" i="23"/>
  <c r="S305" i="23"/>
  <c r="F305" i="23"/>
  <c r="E305" i="23"/>
  <c r="D305" i="23"/>
  <c r="C305" i="23"/>
  <c r="H304" i="23"/>
  <c r="I304" i="23" s="1"/>
  <c r="H303" i="23"/>
  <c r="I303" i="23" s="1"/>
  <c r="H302" i="23"/>
  <c r="K302" i="23" s="1"/>
  <c r="H301" i="23"/>
  <c r="H300" i="23"/>
  <c r="I300" i="23" s="1"/>
  <c r="K299" i="23"/>
  <c r="H299" i="23"/>
  <c r="I299" i="23" s="1"/>
  <c r="H298" i="23"/>
  <c r="K298" i="23" s="1"/>
  <c r="H297" i="23"/>
  <c r="I297" i="23" s="1"/>
  <c r="H296" i="23"/>
  <c r="K296" i="23" s="1"/>
  <c r="H295" i="23"/>
  <c r="K295" i="23" s="1"/>
  <c r="H294" i="23"/>
  <c r="K294" i="23" s="1"/>
  <c r="H293" i="23"/>
  <c r="K292" i="23"/>
  <c r="H292" i="23"/>
  <c r="I292" i="23" s="1"/>
  <c r="H291" i="23"/>
  <c r="I291" i="23" s="1"/>
  <c r="H290" i="23"/>
  <c r="K290" i="23" s="1"/>
  <c r="K289" i="23"/>
  <c r="S287" i="23"/>
  <c r="F287" i="23"/>
  <c r="E287" i="23"/>
  <c r="D287" i="23"/>
  <c r="C287" i="23"/>
  <c r="H286" i="23"/>
  <c r="I286" i="23" s="1"/>
  <c r="H285" i="23"/>
  <c r="I285" i="23" s="1"/>
  <c r="H284" i="23"/>
  <c r="I284" i="23" s="1"/>
  <c r="H283" i="23"/>
  <c r="K283" i="23" s="1"/>
  <c r="H282" i="23"/>
  <c r="K282" i="23" s="1"/>
  <c r="H281" i="23"/>
  <c r="K281" i="23" s="1"/>
  <c r="H280" i="23"/>
  <c r="K280" i="23" s="1"/>
  <c r="H279" i="23"/>
  <c r="K279" i="23" s="1"/>
  <c r="H278" i="23"/>
  <c r="K278" i="23" s="1"/>
  <c r="H277" i="23"/>
  <c r="K276" i="23"/>
  <c r="S275" i="23"/>
  <c r="F275" i="23"/>
  <c r="E275" i="23"/>
  <c r="D275" i="23"/>
  <c r="C275" i="23"/>
  <c r="H274" i="23"/>
  <c r="K274" i="23" s="1"/>
  <c r="H273" i="23"/>
  <c r="H275" i="23" s="1"/>
  <c r="H272" i="23"/>
  <c r="I272" i="23" s="1"/>
  <c r="H271" i="23"/>
  <c r="I271" i="23" s="1"/>
  <c r="K270" i="23"/>
  <c r="K269" i="23"/>
  <c r="K268" i="23"/>
  <c r="K267" i="23"/>
  <c r="K265" i="23"/>
  <c r="F260" i="23"/>
  <c r="E260" i="23"/>
  <c r="D260" i="23"/>
  <c r="C260" i="23"/>
  <c r="H259" i="23"/>
  <c r="I259" i="23" s="1"/>
  <c r="S258" i="23"/>
  <c r="F258" i="23"/>
  <c r="E258" i="23"/>
  <c r="D258" i="23"/>
  <c r="C258" i="23"/>
  <c r="H257" i="23"/>
  <c r="K257" i="23" s="1"/>
  <c r="H256" i="23"/>
  <c r="H255" i="23"/>
  <c r="K255" i="23" s="1"/>
  <c r="H254" i="23"/>
  <c r="K254" i="23" s="1"/>
  <c r="H253" i="23"/>
  <c r="I253" i="23" s="1"/>
  <c r="H252" i="23"/>
  <c r="K252" i="23" s="1"/>
  <c r="H251" i="23"/>
  <c r="I251" i="23" s="1"/>
  <c r="H250" i="23"/>
  <c r="K250" i="23" s="1"/>
  <c r="H249" i="23"/>
  <c r="I249" i="23" s="1"/>
  <c r="H248" i="23"/>
  <c r="K248" i="23" s="1"/>
  <c r="H247" i="23"/>
  <c r="I247" i="23" s="1"/>
  <c r="H246" i="23"/>
  <c r="I246" i="23" s="1"/>
  <c r="H245" i="23"/>
  <c r="K245" i="23" s="1"/>
  <c r="H244" i="23"/>
  <c r="K244" i="23" s="1"/>
  <c r="K243" i="23"/>
  <c r="K240" i="23"/>
  <c r="S239" i="23"/>
  <c r="F239" i="23"/>
  <c r="E239" i="23"/>
  <c r="D239" i="23"/>
  <c r="C239" i="23"/>
  <c r="H238" i="23"/>
  <c r="K238" i="23" s="1"/>
  <c r="H237" i="23"/>
  <c r="I237" i="23" s="1"/>
  <c r="H236" i="23"/>
  <c r="K236" i="23" s="1"/>
  <c r="H235" i="23"/>
  <c r="K235" i="23" s="1"/>
  <c r="H234" i="23"/>
  <c r="I234" i="23" s="1"/>
  <c r="H233" i="23"/>
  <c r="H232" i="23"/>
  <c r="K232" i="23" s="1"/>
  <c r="H231" i="23"/>
  <c r="K231" i="23" s="1"/>
  <c r="H230" i="23"/>
  <c r="K230" i="23" s="1"/>
  <c r="H229" i="23"/>
  <c r="K229" i="23" s="1"/>
  <c r="H228" i="23"/>
  <c r="K228" i="23" s="1"/>
  <c r="H227" i="23"/>
  <c r="I227" i="23" s="1"/>
  <c r="H226" i="23"/>
  <c r="I226" i="23" s="1"/>
  <c r="H225" i="23"/>
  <c r="K225" i="23" s="1"/>
  <c r="H224" i="23"/>
  <c r="I224" i="23" s="1"/>
  <c r="H223" i="23"/>
  <c r="K223" i="23" s="1"/>
  <c r="H222" i="23"/>
  <c r="K221" i="23"/>
  <c r="S219" i="23"/>
  <c r="F219" i="23"/>
  <c r="E219" i="23"/>
  <c r="D219" i="23"/>
  <c r="C219" i="23"/>
  <c r="H218" i="23"/>
  <c r="I218" i="23" s="1"/>
  <c r="H217" i="23"/>
  <c r="H219" i="23" s="1"/>
  <c r="K216" i="23"/>
  <c r="S214" i="23"/>
  <c r="F214" i="23"/>
  <c r="E214" i="23"/>
  <c r="D214" i="23"/>
  <c r="C214" i="23"/>
  <c r="H213" i="23"/>
  <c r="K213" i="23" s="1"/>
  <c r="H212" i="23"/>
  <c r="I212" i="23" s="1"/>
  <c r="K211" i="23"/>
  <c r="K210" i="23"/>
  <c r="K209" i="23"/>
  <c r="S206" i="23"/>
  <c r="S207" i="23" s="1"/>
  <c r="F206" i="23"/>
  <c r="F207" i="23" s="1"/>
  <c r="E206" i="23"/>
  <c r="D206" i="23"/>
  <c r="D207" i="23" s="1"/>
  <c r="H205" i="23"/>
  <c r="I205" i="23" s="1"/>
  <c r="H204" i="23"/>
  <c r="K204" i="23" s="1"/>
  <c r="H203" i="23"/>
  <c r="K203" i="23" s="1"/>
  <c r="K202" i="23"/>
  <c r="K201" i="23"/>
  <c r="S199" i="23"/>
  <c r="F199" i="23"/>
  <c r="E199" i="23"/>
  <c r="D199" i="23"/>
  <c r="C199" i="23"/>
  <c r="H198" i="23"/>
  <c r="K198" i="23" s="1"/>
  <c r="H197" i="23"/>
  <c r="K197" i="23" s="1"/>
  <c r="H196" i="23"/>
  <c r="K196" i="23" s="1"/>
  <c r="K195" i="23"/>
  <c r="S194" i="23"/>
  <c r="S200" i="23" s="1"/>
  <c r="F194" i="23"/>
  <c r="E194" i="23"/>
  <c r="D194" i="23"/>
  <c r="C194" i="23"/>
  <c r="H193" i="23"/>
  <c r="H194" i="23" s="1"/>
  <c r="I194" i="23" s="1"/>
  <c r="K192" i="23"/>
  <c r="K191" i="23"/>
  <c r="S189" i="23"/>
  <c r="F189" i="23"/>
  <c r="E189" i="23"/>
  <c r="D189" i="23"/>
  <c r="C189" i="23"/>
  <c r="H188" i="23"/>
  <c r="I188" i="23" s="1"/>
  <c r="H187" i="23"/>
  <c r="H186" i="23"/>
  <c r="K186" i="23" s="1"/>
  <c r="H185" i="23"/>
  <c r="H184" i="23"/>
  <c r="I184" i="23" s="1"/>
  <c r="H183" i="23"/>
  <c r="K183" i="23" s="1"/>
  <c r="H182" i="23"/>
  <c r="I182" i="23" s="1"/>
  <c r="H181" i="23"/>
  <c r="K181" i="23" s="1"/>
  <c r="H180" i="23"/>
  <c r="I180" i="23" s="1"/>
  <c r="H179" i="23"/>
  <c r="K179" i="23" s="1"/>
  <c r="H178" i="23"/>
  <c r="I178" i="23" s="1"/>
  <c r="H177" i="23"/>
  <c r="H176" i="23"/>
  <c r="K176" i="23" s="1"/>
  <c r="H175" i="23"/>
  <c r="K175" i="23" s="1"/>
  <c r="H174" i="23"/>
  <c r="K174" i="23" s="1"/>
  <c r="H173" i="23"/>
  <c r="K173" i="23" s="1"/>
  <c r="H172" i="23"/>
  <c r="H171" i="23"/>
  <c r="H170" i="23"/>
  <c r="K170" i="23" s="1"/>
  <c r="H169" i="23"/>
  <c r="K169" i="23" s="1"/>
  <c r="H168" i="23"/>
  <c r="K168" i="23" s="1"/>
  <c r="H167" i="23"/>
  <c r="K167" i="23" s="1"/>
  <c r="H166" i="23"/>
  <c r="I166" i="23" s="1"/>
  <c r="H165" i="23"/>
  <c r="I165" i="23" s="1"/>
  <c r="H164" i="23"/>
  <c r="K164" i="23" s="1"/>
  <c r="K163" i="23"/>
  <c r="S162" i="23"/>
  <c r="F162" i="23"/>
  <c r="E162" i="23"/>
  <c r="D162" i="23"/>
  <c r="H161" i="23"/>
  <c r="K160" i="23"/>
  <c r="K159" i="23"/>
  <c r="S158" i="23"/>
  <c r="F158" i="23"/>
  <c r="E158" i="23"/>
  <c r="D158" i="23"/>
  <c r="C158" i="23"/>
  <c r="H157" i="23"/>
  <c r="K157" i="23" s="1"/>
  <c r="H156" i="23"/>
  <c r="H155" i="23"/>
  <c r="K155" i="23" s="1"/>
  <c r="H154" i="23"/>
  <c r="I154" i="23" s="1"/>
  <c r="H153" i="23"/>
  <c r="K153" i="23" s="1"/>
  <c r="H152" i="23"/>
  <c r="K152" i="23" s="1"/>
  <c r="H151" i="23"/>
  <c r="K151" i="23" s="1"/>
  <c r="H150" i="23"/>
  <c r="I150" i="23" s="1"/>
  <c r="H149" i="23"/>
  <c r="I149" i="23" s="1"/>
  <c r="H148" i="23"/>
  <c r="I148" i="23" s="1"/>
  <c r="H147" i="23"/>
  <c r="I147" i="23" s="1"/>
  <c r="H146" i="23"/>
  <c r="I146" i="23" s="1"/>
  <c r="H145" i="23"/>
  <c r="K145" i="23" s="1"/>
  <c r="H144" i="23"/>
  <c r="I144" i="23" s="1"/>
  <c r="H143" i="23"/>
  <c r="H142" i="23"/>
  <c r="K142" i="23" s="1"/>
  <c r="I141" i="23"/>
  <c r="H141" i="23"/>
  <c r="K141" i="23" s="1"/>
  <c r="H140" i="23"/>
  <c r="K139" i="23"/>
  <c r="H139" i="23"/>
  <c r="I139" i="23" s="1"/>
  <c r="K138" i="23"/>
  <c r="K137" i="23"/>
  <c r="S136" i="23"/>
  <c r="F136" i="23"/>
  <c r="E136" i="23"/>
  <c r="D136" i="23"/>
  <c r="C136" i="23"/>
  <c r="H135" i="23"/>
  <c r="H134" i="23"/>
  <c r="K134" i="23" s="1"/>
  <c r="H133" i="23"/>
  <c r="I133" i="23" s="1"/>
  <c r="K132" i="23"/>
  <c r="K131" i="23"/>
  <c r="K130" i="23"/>
  <c r="K129" i="23"/>
  <c r="F126" i="23"/>
  <c r="E126" i="23"/>
  <c r="D126" i="23"/>
  <c r="C126" i="23"/>
  <c r="H125" i="23"/>
  <c r="S123" i="23"/>
  <c r="F123" i="23"/>
  <c r="E123" i="23"/>
  <c r="D123" i="23"/>
  <c r="H122" i="23"/>
  <c r="K122" i="23" s="1"/>
  <c r="H121" i="23"/>
  <c r="K121" i="23" s="1"/>
  <c r="H120" i="23"/>
  <c r="K120" i="23" s="1"/>
  <c r="H119" i="23"/>
  <c r="K119" i="23" s="1"/>
  <c r="H118" i="23"/>
  <c r="I118" i="23" s="1"/>
  <c r="H117" i="23"/>
  <c r="I117" i="23" s="1"/>
  <c r="H116" i="23"/>
  <c r="K116" i="23" s="1"/>
  <c r="H115" i="23"/>
  <c r="H114" i="23"/>
  <c r="K114" i="23" s="1"/>
  <c r="H113" i="23"/>
  <c r="K113" i="23" s="1"/>
  <c r="H112" i="23"/>
  <c r="K112" i="23" s="1"/>
  <c r="H111" i="23"/>
  <c r="I111" i="23" s="1"/>
  <c r="H110" i="23"/>
  <c r="I110" i="23" s="1"/>
  <c r="H109" i="23"/>
  <c r="K109" i="23" s="1"/>
  <c r="H108" i="23"/>
  <c r="H107" i="23"/>
  <c r="I107" i="23" s="1"/>
  <c r="H106" i="23"/>
  <c r="K106" i="23" s="1"/>
  <c r="H105" i="23"/>
  <c r="I105" i="23" s="1"/>
  <c r="H104" i="23"/>
  <c r="K104" i="23" s="1"/>
  <c r="H103" i="23"/>
  <c r="I103" i="23" s="1"/>
  <c r="H102" i="23"/>
  <c r="I102" i="23" s="1"/>
  <c r="H101" i="23"/>
  <c r="I101" i="23" s="1"/>
  <c r="K100" i="23"/>
  <c r="F99" i="23"/>
  <c r="S98" i="23"/>
  <c r="F98" i="23"/>
  <c r="H96" i="23" s="1"/>
  <c r="I96" i="23" s="1"/>
  <c r="E98" i="23"/>
  <c r="D98" i="23"/>
  <c r="C98" i="23"/>
  <c r="H97" i="23"/>
  <c r="K97" i="23" s="1"/>
  <c r="H95" i="23"/>
  <c r="I95" i="23" s="1"/>
  <c r="I94" i="23"/>
  <c r="H93" i="23"/>
  <c r="I93" i="23" s="1"/>
  <c r="H92" i="23"/>
  <c r="K92" i="23" s="1"/>
  <c r="H91" i="23"/>
  <c r="I91" i="23" s="1"/>
  <c r="I90" i="23"/>
  <c r="H89" i="23"/>
  <c r="K89" i="23" s="1"/>
  <c r="H88" i="23"/>
  <c r="I88" i="23" s="1"/>
  <c r="H87" i="23"/>
  <c r="K87" i="23" s="1"/>
  <c r="H86" i="23"/>
  <c r="K86" i="23" s="1"/>
  <c r="H85" i="23"/>
  <c r="I85" i="23" s="1"/>
  <c r="H84" i="23"/>
  <c r="K84" i="23" s="1"/>
  <c r="H83" i="23"/>
  <c r="K83" i="23" s="1"/>
  <c r="H82" i="23"/>
  <c r="I82" i="23" s="1"/>
  <c r="H81" i="23"/>
  <c r="I81" i="23" s="1"/>
  <c r="H80" i="23"/>
  <c r="I80" i="23" s="1"/>
  <c r="H79" i="23"/>
  <c r="K79" i="23" s="1"/>
  <c r="H78" i="23"/>
  <c r="K78" i="23" s="1"/>
  <c r="H77" i="23"/>
  <c r="K77" i="23" s="1"/>
  <c r="H76" i="23"/>
  <c r="K76" i="23" s="1"/>
  <c r="H75" i="23"/>
  <c r="H74" i="23"/>
  <c r="H73" i="23"/>
  <c r="I73" i="23" s="1"/>
  <c r="H72" i="23"/>
  <c r="K72" i="23" s="1"/>
  <c r="H71" i="23"/>
  <c r="K71" i="23" s="1"/>
  <c r="H70" i="23"/>
  <c r="K70" i="23" s="1"/>
  <c r="H69" i="23"/>
  <c r="K69" i="23" s="1"/>
  <c r="H68" i="23"/>
  <c r="K68" i="23" s="1"/>
  <c r="H67" i="23"/>
  <c r="K66" i="23"/>
  <c r="S65" i="23"/>
  <c r="F65" i="23"/>
  <c r="E65" i="23"/>
  <c r="D65" i="23"/>
  <c r="C65" i="23"/>
  <c r="H64" i="23"/>
  <c r="K64" i="23" s="1"/>
  <c r="K63" i="23"/>
  <c r="F62" i="23"/>
  <c r="F61" i="23" s="1"/>
  <c r="S61" i="23"/>
  <c r="E61" i="23"/>
  <c r="D61" i="23"/>
  <c r="C61" i="23"/>
  <c r="H60" i="23"/>
  <c r="K60" i="23" s="1"/>
  <c r="H59" i="23"/>
  <c r="K59" i="23" s="1"/>
  <c r="I58" i="23"/>
  <c r="H57" i="23"/>
  <c r="K57" i="23" s="1"/>
  <c r="K56" i="23"/>
  <c r="I56" i="23"/>
  <c r="H55" i="23"/>
  <c r="K55" i="23" s="1"/>
  <c r="K54" i="23"/>
  <c r="I54" i="23"/>
  <c r="H53" i="23"/>
  <c r="I53" i="23" s="1"/>
  <c r="H52" i="23"/>
  <c r="I52" i="23" s="1"/>
  <c r="H51" i="23"/>
  <c r="I51" i="23" s="1"/>
  <c r="I50" i="23"/>
  <c r="H49" i="23"/>
  <c r="K49" i="23" s="1"/>
  <c r="H48" i="23"/>
  <c r="K48" i="23" s="1"/>
  <c r="H47" i="23"/>
  <c r="I47" i="23" s="1"/>
  <c r="H46" i="23"/>
  <c r="I46" i="23" s="1"/>
  <c r="H45" i="23"/>
  <c r="I45" i="23" s="1"/>
  <c r="H44" i="23"/>
  <c r="K44" i="23" s="1"/>
  <c r="H43" i="23"/>
  <c r="I43" i="23" s="1"/>
  <c r="H42" i="23"/>
  <c r="H41" i="23"/>
  <c r="H40" i="23"/>
  <c r="K40" i="23" s="1"/>
  <c r="H39" i="23"/>
  <c r="I39" i="23" s="1"/>
  <c r="H38" i="23"/>
  <c r="K38" i="23" s="1"/>
  <c r="H37" i="23"/>
  <c r="K37" i="23" s="1"/>
  <c r="H36" i="23"/>
  <c r="H35" i="23"/>
  <c r="H34" i="23"/>
  <c r="K34" i="23" s="1"/>
  <c r="H33" i="23"/>
  <c r="I33" i="23" s="1"/>
  <c r="H32" i="23"/>
  <c r="H31" i="23"/>
  <c r="I31" i="23" s="1"/>
  <c r="K30" i="23"/>
  <c r="K29" i="23"/>
  <c r="S25" i="23"/>
  <c r="F25" i="23"/>
  <c r="E25" i="23"/>
  <c r="D25" i="23"/>
  <c r="C25" i="23"/>
  <c r="H24" i="23"/>
  <c r="K24" i="23" s="1"/>
  <c r="H23" i="23"/>
  <c r="H22" i="23"/>
  <c r="I22" i="23" s="1"/>
  <c r="H21" i="23"/>
  <c r="K21" i="23" s="1"/>
  <c r="K20" i="23"/>
  <c r="S19" i="23"/>
  <c r="F19" i="23"/>
  <c r="E19" i="23"/>
  <c r="D19" i="23"/>
  <c r="C19" i="23"/>
  <c r="H18" i="23"/>
  <c r="H17" i="23"/>
  <c r="K17" i="23" s="1"/>
  <c r="H16" i="23"/>
  <c r="K16" i="23" s="1"/>
  <c r="H15" i="23"/>
  <c r="K15" i="23" s="1"/>
  <c r="H14" i="23"/>
  <c r="K14" i="23" s="1"/>
  <c r="K13" i="23"/>
  <c r="S12" i="23"/>
  <c r="S26" i="23" s="1"/>
  <c r="F12" i="23"/>
  <c r="E12" i="23"/>
  <c r="D12" i="23"/>
  <c r="C12" i="23"/>
  <c r="H11" i="23"/>
  <c r="K11" i="23" s="1"/>
  <c r="H10" i="23"/>
  <c r="K10" i="23" s="1"/>
  <c r="I450" i="23" l="1"/>
  <c r="I469" i="23"/>
  <c r="I716" i="23"/>
  <c r="I1079" i="23"/>
  <c r="K1224" i="23"/>
  <c r="I1287" i="23"/>
  <c r="I1617" i="23"/>
  <c r="H1834" i="23"/>
  <c r="I1834" i="23" s="1"/>
  <c r="K1860" i="23"/>
  <c r="E26" i="23"/>
  <c r="K146" i="23"/>
  <c r="K218" i="23"/>
  <c r="I238" i="23"/>
  <c r="K247" i="23"/>
  <c r="I313" i="23"/>
  <c r="D624" i="23"/>
  <c r="K686" i="23"/>
  <c r="K1118" i="23"/>
  <c r="I1182" i="23"/>
  <c r="K1252" i="23"/>
  <c r="H1308" i="23"/>
  <c r="I1308" i="23" s="1"/>
  <c r="I1383" i="23"/>
  <c r="K1419" i="23"/>
  <c r="H1453" i="23"/>
  <c r="I1453" i="23" s="1"/>
  <c r="K1570" i="23"/>
  <c r="I1659" i="23"/>
  <c r="E624" i="23"/>
  <c r="H748" i="23"/>
  <c r="K748" i="23" s="1"/>
  <c r="K777" i="23"/>
  <c r="I1540" i="23"/>
  <c r="I1935" i="23"/>
  <c r="K188" i="23"/>
  <c r="K314" i="23"/>
  <c r="I653" i="23"/>
  <c r="I843" i="23"/>
  <c r="I1176" i="23"/>
  <c r="K1183" i="23"/>
  <c r="H1194" i="23"/>
  <c r="I1194" i="23" s="1"/>
  <c r="D1302" i="23"/>
  <c r="K1403" i="23"/>
  <c r="K1900" i="23"/>
  <c r="K22" i="23"/>
  <c r="K102" i="23"/>
  <c r="I553" i="23"/>
  <c r="K631" i="23"/>
  <c r="I887" i="23"/>
  <c r="I1805" i="23"/>
  <c r="K1854" i="23"/>
  <c r="I1992" i="23"/>
  <c r="I853" i="23"/>
  <c r="K1002" i="23"/>
  <c r="K1387" i="23"/>
  <c r="I1416" i="23"/>
  <c r="I72" i="23"/>
  <c r="K205" i="23"/>
  <c r="K554" i="23"/>
  <c r="I632" i="23"/>
  <c r="I699" i="23"/>
  <c r="D894" i="23"/>
  <c r="I930" i="23"/>
  <c r="I991" i="23"/>
  <c r="I1213" i="23"/>
  <c r="H1713" i="23"/>
  <c r="I1894" i="23"/>
  <c r="I1954" i="23"/>
  <c r="K310" i="23"/>
  <c r="I318" i="23"/>
  <c r="I525" i="23"/>
  <c r="C760" i="23"/>
  <c r="I1325" i="23"/>
  <c r="I1397" i="23"/>
  <c r="I1525" i="23"/>
  <c r="K1665" i="23"/>
  <c r="F1771" i="23"/>
  <c r="C624" i="23"/>
  <c r="K984" i="23"/>
  <c r="D1277" i="23"/>
  <c r="D1283" i="23" s="1"/>
  <c r="I1895" i="23"/>
  <c r="K118" i="23"/>
  <c r="I1666" i="23"/>
  <c r="F1789" i="23"/>
  <c r="F1790" i="23" s="1"/>
  <c r="K110" i="23"/>
  <c r="H123" i="23"/>
  <c r="I168" i="23"/>
  <c r="I174" i="23"/>
  <c r="H206" i="23"/>
  <c r="I213" i="23"/>
  <c r="I252" i="23"/>
  <c r="I273" i="23"/>
  <c r="I282" i="23"/>
  <c r="H494" i="23"/>
  <c r="I494" i="23" s="1"/>
  <c r="K729" i="23"/>
  <c r="K801" i="23"/>
  <c r="I947" i="23"/>
  <c r="I1014" i="23"/>
  <c r="I1235" i="23"/>
  <c r="I1326" i="23"/>
  <c r="I1388" i="23"/>
  <c r="I1404" i="23"/>
  <c r="K1526" i="23"/>
  <c r="I1678" i="23"/>
  <c r="I1701" i="23"/>
  <c r="D2014" i="23"/>
  <c r="E2014" i="23"/>
  <c r="H239" i="23"/>
  <c r="K239" i="23" s="1"/>
  <c r="K80" i="23"/>
  <c r="I193" i="23"/>
  <c r="K447" i="23"/>
  <c r="K566" i="23"/>
  <c r="I888" i="23"/>
  <c r="I993" i="23"/>
  <c r="K1394" i="23"/>
  <c r="I1462" i="23"/>
  <c r="I1832" i="23"/>
  <c r="I14" i="23"/>
  <c r="I231" i="23"/>
  <c r="K237" i="23"/>
  <c r="I279" i="23"/>
  <c r="I302" i="23"/>
  <c r="I311" i="23"/>
  <c r="H319" i="23"/>
  <c r="K319" i="23" s="1"/>
  <c r="I339" i="23"/>
  <c r="S399" i="23"/>
  <c r="I378" i="23"/>
  <c r="K395" i="23"/>
  <c r="K454" i="23"/>
  <c r="I479" i="23"/>
  <c r="K572" i="23"/>
  <c r="H612" i="23"/>
  <c r="I612" i="23" s="1"/>
  <c r="K659" i="23"/>
  <c r="H684" i="23"/>
  <c r="I684" i="23" s="1"/>
  <c r="I731" i="23"/>
  <c r="K755" i="23"/>
  <c r="I884" i="23"/>
  <c r="I910" i="23"/>
  <c r="I962" i="23"/>
  <c r="I1001" i="23"/>
  <c r="I1134" i="23"/>
  <c r="I1171" i="23"/>
  <c r="K1312" i="23"/>
  <c r="I1363" i="23"/>
  <c r="K1380" i="23"/>
  <c r="K1401" i="23"/>
  <c r="K1546" i="23"/>
  <c r="I1580" i="23"/>
  <c r="I1847" i="23"/>
  <c r="I1887" i="23"/>
  <c r="I1936" i="23"/>
  <c r="I86" i="23"/>
  <c r="H499" i="23"/>
  <c r="I499" i="23" s="1"/>
  <c r="I1061" i="23"/>
  <c r="D1485" i="23"/>
  <c r="K1628" i="23"/>
  <c r="F26" i="23"/>
  <c r="K47" i="23"/>
  <c r="I142" i="23"/>
  <c r="K249" i="23"/>
  <c r="K316" i="23"/>
  <c r="I390" i="23"/>
  <c r="I485" i="23"/>
  <c r="K511" i="23"/>
  <c r="I567" i="23"/>
  <c r="I905" i="23"/>
  <c r="S1084" i="23"/>
  <c r="S1086" i="23" s="1"/>
  <c r="K1116" i="23"/>
  <c r="K1232" i="23"/>
  <c r="K1246" i="23"/>
  <c r="I1370" i="23"/>
  <c r="I1429" i="23"/>
  <c r="I1505" i="23"/>
  <c r="I1519" i="23"/>
  <c r="K1554" i="23"/>
  <c r="I1575" i="23"/>
  <c r="I1640" i="23"/>
  <c r="K1658" i="23"/>
  <c r="I1669" i="23"/>
  <c r="D1771" i="23"/>
  <c r="D1772" i="23" s="1"/>
  <c r="I1820" i="23"/>
  <c r="I1837" i="23"/>
  <c r="K1868" i="23"/>
  <c r="I1881" i="23"/>
  <c r="I1903" i="23"/>
  <c r="K1931" i="23"/>
  <c r="K182" i="23"/>
  <c r="I484" i="23"/>
  <c r="I1455" i="23"/>
  <c r="I1593" i="23"/>
  <c r="H1698" i="23"/>
  <c r="I1902" i="23"/>
  <c r="I11" i="23"/>
  <c r="D127" i="23"/>
  <c r="I69" i="23"/>
  <c r="K82" i="23"/>
  <c r="K88" i="23"/>
  <c r="K149" i="23"/>
  <c r="K178" i="23"/>
  <c r="I307" i="23"/>
  <c r="I580" i="23"/>
  <c r="K666" i="23"/>
  <c r="H711" i="23"/>
  <c r="I711" i="23" s="1"/>
  <c r="E1017" i="23"/>
  <c r="K1293" i="23"/>
  <c r="I1313" i="23"/>
  <c r="K1381" i="23"/>
  <c r="I1468" i="23"/>
  <c r="I1676" i="23"/>
  <c r="H1750" i="23"/>
  <c r="I1750" i="23" s="1"/>
  <c r="E1772" i="23"/>
  <c r="H1766" i="23"/>
  <c r="H1908" i="23"/>
  <c r="I1908" i="23" s="1"/>
  <c r="H542" i="23"/>
  <c r="I542" i="23" s="1"/>
  <c r="I283" i="23"/>
  <c r="I475" i="23"/>
  <c r="K785" i="23"/>
  <c r="K802" i="23"/>
  <c r="I845" i="23"/>
  <c r="I924" i="23"/>
  <c r="K1125" i="23"/>
  <c r="H1465" i="23"/>
  <c r="I1465" i="23" s="1"/>
  <c r="C190" i="23"/>
  <c r="K391" i="23"/>
  <c r="K410" i="23"/>
  <c r="I545" i="23"/>
  <c r="E738" i="23"/>
  <c r="E739" i="23" s="1"/>
  <c r="S1017" i="23"/>
  <c r="K1101" i="23"/>
  <c r="K1506" i="23"/>
  <c r="E1730" i="23"/>
  <c r="H1729" i="23"/>
  <c r="D1827" i="23"/>
  <c r="H1864" i="23"/>
  <c r="K1864" i="23" s="1"/>
  <c r="C26" i="23"/>
  <c r="I203" i="23"/>
  <c r="D262" i="23"/>
  <c r="I317" i="23"/>
  <c r="H322" i="23"/>
  <c r="I368" i="23"/>
  <c r="H408" i="23"/>
  <c r="I408" i="23" s="1"/>
  <c r="K443" i="23"/>
  <c r="I452" i="23"/>
  <c r="K480" i="23"/>
  <c r="I592" i="23"/>
  <c r="D704" i="23"/>
  <c r="K775" i="23"/>
  <c r="I800" i="23"/>
  <c r="K829" i="23"/>
  <c r="I837" i="23"/>
  <c r="K851" i="23"/>
  <c r="E955" i="23"/>
  <c r="I1035" i="23"/>
  <c r="I1047" i="23"/>
  <c r="K1107" i="23"/>
  <c r="I1119" i="23"/>
  <c r="I1223" i="23"/>
  <c r="I1236" i="23"/>
  <c r="K1257" i="23"/>
  <c r="K1274" i="23"/>
  <c r="I1280" i="23"/>
  <c r="I1319" i="23"/>
  <c r="H1346" i="23"/>
  <c r="I1346" i="23" s="1"/>
  <c r="K1366" i="23"/>
  <c r="I1376" i="23"/>
  <c r="K1424" i="23"/>
  <c r="S1473" i="23"/>
  <c r="H1472" i="23"/>
  <c r="I1472" i="23" s="1"/>
  <c r="I1574" i="23"/>
  <c r="H1583" i="23"/>
  <c r="K1591" i="23"/>
  <c r="I1598" i="23"/>
  <c r="H25" i="23"/>
  <c r="I25" i="23" s="1"/>
  <c r="K275" i="23"/>
  <c r="H1177" i="23"/>
  <c r="K1177" i="23" s="1"/>
  <c r="H1323" i="23"/>
  <c r="I1323" i="23" s="1"/>
  <c r="E1434" i="23"/>
  <c r="E1435" i="23" s="1"/>
  <c r="I77" i="23"/>
  <c r="C262" i="23"/>
  <c r="I229" i="23"/>
  <c r="H260" i="23"/>
  <c r="I260" i="23" s="1"/>
  <c r="K352" i="23"/>
  <c r="K489" i="23"/>
  <c r="I509" i="23"/>
  <c r="K560" i="23"/>
  <c r="I593" i="23"/>
  <c r="H623" i="23"/>
  <c r="H756" i="23"/>
  <c r="I756" i="23" s="1"/>
  <c r="H792" i="23"/>
  <c r="I792" i="23" s="1"/>
  <c r="I816" i="23"/>
  <c r="H868" i="23"/>
  <c r="I868" i="23" s="1"/>
  <c r="S894" i="23"/>
  <c r="H949" i="23"/>
  <c r="I949" i="23" s="1"/>
  <c r="K978" i="23"/>
  <c r="K1007" i="23"/>
  <c r="C1053" i="23"/>
  <c r="C1054" i="23" s="1"/>
  <c r="H1040" i="23"/>
  <c r="I1040" i="23" s="1"/>
  <c r="K1098" i="23"/>
  <c r="I1172" i="23"/>
  <c r="K1218" i="23"/>
  <c r="I1267" i="23"/>
  <c r="F1339" i="23"/>
  <c r="K1361" i="23"/>
  <c r="I1412" i="23"/>
  <c r="F1434" i="23"/>
  <c r="F1435" i="23" s="1"/>
  <c r="I1449" i="23"/>
  <c r="I1548" i="23"/>
  <c r="D1611" i="23"/>
  <c r="I1645" i="23"/>
  <c r="K1653" i="23"/>
  <c r="I1756" i="23"/>
  <c r="I1800" i="23"/>
  <c r="S1828" i="23"/>
  <c r="I38" i="23"/>
  <c r="I70" i="23"/>
  <c r="I104" i="23"/>
  <c r="I114" i="23"/>
  <c r="I122" i="23"/>
  <c r="I290" i="23"/>
  <c r="I353" i="23"/>
  <c r="I362" i="23"/>
  <c r="I416" i="23"/>
  <c r="I490" i="23"/>
  <c r="I519" i="23"/>
  <c r="I539" i="23"/>
  <c r="I587" i="23"/>
  <c r="I594" i="23"/>
  <c r="K736" i="23"/>
  <c r="I770" i="23"/>
  <c r="K808" i="23"/>
  <c r="I832" i="23"/>
  <c r="H846" i="23"/>
  <c r="I864" i="23"/>
  <c r="I928" i="23"/>
  <c r="K964" i="23"/>
  <c r="I987" i="23"/>
  <c r="I1094" i="23"/>
  <c r="H1099" i="23"/>
  <c r="I1099" i="23" s="1"/>
  <c r="I1148" i="23"/>
  <c r="H1389" i="23"/>
  <c r="I1389" i="23" s="1"/>
  <c r="I1413" i="23"/>
  <c r="K1443" i="23"/>
  <c r="E1473" i="23"/>
  <c r="I1528" i="23"/>
  <c r="K1626" i="23"/>
  <c r="I1636" i="23"/>
  <c r="I1672" i="23"/>
  <c r="I1692" i="23"/>
  <c r="I1705" i="23"/>
  <c r="I1801" i="23"/>
  <c r="I1855" i="23"/>
  <c r="H920" i="23"/>
  <c r="I920" i="23" s="1"/>
  <c r="H1140" i="23"/>
  <c r="I1140" i="23" s="1"/>
  <c r="H1190" i="23"/>
  <c r="I1190" i="23" s="1"/>
  <c r="H1258" i="23"/>
  <c r="H1338" i="23"/>
  <c r="S1611" i="23"/>
  <c r="I372" i="23"/>
  <c r="I393" i="23"/>
  <c r="I417" i="23"/>
  <c r="H472" i="23"/>
  <c r="I472" i="23" s="1"/>
  <c r="K491" i="23"/>
  <c r="K498" i="23"/>
  <c r="K547" i="23"/>
  <c r="I588" i="23"/>
  <c r="K638" i="23"/>
  <c r="I758" i="23"/>
  <c r="I824" i="23"/>
  <c r="I833" i="23"/>
  <c r="K870" i="23"/>
  <c r="K880" i="23"/>
  <c r="I885" i="23"/>
  <c r="H890" i="23"/>
  <c r="I890" i="23" s="1"/>
  <c r="K951" i="23"/>
  <c r="K965" i="23"/>
  <c r="C1017" i="23"/>
  <c r="S1053" i="23"/>
  <c r="S1054" i="23" s="1"/>
  <c r="S1055" i="23" s="1"/>
  <c r="I1095" i="23"/>
  <c r="K1110" i="23"/>
  <c r="E1259" i="23"/>
  <c r="K1226" i="23"/>
  <c r="I1240" i="23"/>
  <c r="H1268" i="23"/>
  <c r="H1276" i="23"/>
  <c r="I1276" i="23" s="1"/>
  <c r="K1331" i="23"/>
  <c r="I1451" i="23"/>
  <c r="I1515" i="23"/>
  <c r="H1543" i="23"/>
  <c r="I1543" i="23" s="1"/>
  <c r="I1551" i="23"/>
  <c r="I1576" i="23"/>
  <c r="I1587" i="23"/>
  <c r="I1618" i="23"/>
  <c r="I1637" i="23"/>
  <c r="K1673" i="23"/>
  <c r="I1682" i="23"/>
  <c r="I1724" i="23"/>
  <c r="I1918" i="23"/>
  <c r="H2007" i="23"/>
  <c r="I2007" i="23" s="1"/>
  <c r="I157" i="23"/>
  <c r="I435" i="23"/>
  <c r="H690" i="23"/>
  <c r="I690" i="23" s="1"/>
  <c r="I715" i="23"/>
  <c r="S760" i="23"/>
  <c r="K907" i="23"/>
  <c r="I940" i="23"/>
  <c r="I975" i="23"/>
  <c r="K982" i="23"/>
  <c r="I1011" i="23"/>
  <c r="D1053" i="23"/>
  <c r="D1054" i="23" s="1"/>
  <c r="D1055" i="23" s="1"/>
  <c r="I1169" i="23"/>
  <c r="I1205" i="23"/>
  <c r="I1415" i="23"/>
  <c r="I1420" i="23"/>
  <c r="I1478" i="23"/>
  <c r="I1595" i="23"/>
  <c r="I1765" i="23"/>
  <c r="E1909" i="23"/>
  <c r="I1958" i="23"/>
  <c r="D1995" i="23"/>
  <c r="H1994" i="23"/>
  <c r="I1994" i="23" s="1"/>
  <c r="I15" i="23"/>
  <c r="K31" i="23"/>
  <c r="K133" i="23"/>
  <c r="S190" i="23"/>
  <c r="K180" i="23"/>
  <c r="I250" i="23"/>
  <c r="I309" i="23"/>
  <c r="I387" i="23"/>
  <c r="K406" i="23"/>
  <c r="H424" i="23"/>
  <c r="K424" i="23" s="1"/>
  <c r="K440" i="23"/>
  <c r="K573" i="23"/>
  <c r="I581" i="23"/>
  <c r="K596" i="23"/>
  <c r="F624" i="23"/>
  <c r="I639" i="23"/>
  <c r="I649" i="23"/>
  <c r="H737" i="23"/>
  <c r="I737" i="23" s="1"/>
  <c r="I766" i="23"/>
  <c r="H819" i="23"/>
  <c r="I819" i="23" s="1"/>
  <c r="K834" i="23"/>
  <c r="I1032" i="23"/>
  <c r="K1077" i="23"/>
  <c r="I1214" i="23"/>
  <c r="I1234" i="23"/>
  <c r="H1250" i="23"/>
  <c r="I1250" i="23" s="1"/>
  <c r="I1322" i="23"/>
  <c r="I1350" i="23"/>
  <c r="I1364" i="23"/>
  <c r="H1433" i="23"/>
  <c r="I1433" i="23" s="1"/>
  <c r="K1458" i="23"/>
  <c r="F1485" i="23"/>
  <c r="K1531" i="23"/>
  <c r="I1539" i="23"/>
  <c r="I1562" i="23"/>
  <c r="K1602" i="23"/>
  <c r="I1661" i="23"/>
  <c r="I1667" i="23"/>
  <c r="I1683" i="23"/>
  <c r="E1714" i="23"/>
  <c r="E1715" i="23" s="1"/>
  <c r="K1809" i="23"/>
  <c r="I1817" i="23"/>
  <c r="I1838" i="23"/>
  <c r="I1845" i="23"/>
  <c r="K1858" i="23"/>
  <c r="K1928" i="23"/>
  <c r="C1976" i="23"/>
  <c r="F200" i="23"/>
  <c r="S357" i="23"/>
  <c r="H349" i="23"/>
  <c r="I349" i="23" s="1"/>
  <c r="F425" i="23"/>
  <c r="I682" i="23"/>
  <c r="K710" i="23"/>
  <c r="K849" i="23"/>
  <c r="D873" i="23"/>
  <c r="D874" i="23" s="1"/>
  <c r="D875" i="23" s="1"/>
  <c r="I967" i="23"/>
  <c r="K998" i="23"/>
  <c r="F1053" i="23"/>
  <c r="K1071" i="23"/>
  <c r="K1333" i="23"/>
  <c r="I1357" i="23"/>
  <c r="S1474" i="23"/>
  <c r="K1472" i="23"/>
  <c r="H1693" i="23"/>
  <c r="I1693" i="23" s="1"/>
  <c r="K1708" i="23"/>
  <c r="I1885" i="23"/>
  <c r="S1909" i="23"/>
  <c r="I1899" i="23"/>
  <c r="I1906" i="23"/>
  <c r="K53" i="23"/>
  <c r="I523" i="23"/>
  <c r="F691" i="23"/>
  <c r="D738" i="23"/>
  <c r="D739" i="23" s="1"/>
  <c r="H1096" i="23"/>
  <c r="I1096" i="23" s="1"/>
  <c r="K1113" i="23"/>
  <c r="H1143" i="23"/>
  <c r="I1143" i="23" s="1"/>
  <c r="D1259" i="23"/>
  <c r="K1318" i="23"/>
  <c r="C1485" i="23"/>
  <c r="K1532" i="23"/>
  <c r="K1740" i="23"/>
  <c r="E1827" i="23"/>
  <c r="E1874" i="23"/>
  <c r="E1876" i="23" s="1"/>
  <c r="I1886" i="23"/>
  <c r="K1938" i="23"/>
  <c r="K2010" i="23"/>
  <c r="K125" i="23"/>
  <c r="H126" i="23"/>
  <c r="I126" i="23" s="1"/>
  <c r="K1132" i="23"/>
  <c r="I1132" i="23"/>
  <c r="K1567" i="23"/>
  <c r="I1567" i="23"/>
  <c r="K32" i="23"/>
  <c r="I32" i="23"/>
  <c r="I175" i="23"/>
  <c r="K185" i="23"/>
  <c r="I185" i="23"/>
  <c r="I294" i="23"/>
  <c r="I363" i="23"/>
  <c r="I419" i="23"/>
  <c r="I660" i="23"/>
  <c r="I642" i="23"/>
  <c r="I239" i="23"/>
  <c r="K286" i="23"/>
  <c r="I347" i="23"/>
  <c r="I354" i="23"/>
  <c r="I364" i="23"/>
  <c r="H411" i="23"/>
  <c r="I411" i="23" s="1"/>
  <c r="I476" i="23"/>
  <c r="I528" i="23"/>
  <c r="I569" i="23"/>
  <c r="H633" i="23"/>
  <c r="I633" i="23" s="1"/>
  <c r="I1207" i="23"/>
  <c r="K1207" i="23"/>
  <c r="K1768" i="23"/>
  <c r="I1768" i="23"/>
  <c r="K1825" i="23"/>
  <c r="I1825" i="23"/>
  <c r="I75" i="23"/>
  <c r="K75" i="23"/>
  <c r="I176" i="23"/>
  <c r="I232" i="23"/>
  <c r="I295" i="23"/>
  <c r="I462" i="23"/>
  <c r="H624" i="23"/>
  <c r="I624" i="23" s="1"/>
  <c r="K1064" i="23"/>
  <c r="I1064" i="23"/>
  <c r="K1414" i="23"/>
  <c r="I1414" i="23"/>
  <c r="K1422" i="23"/>
  <c r="I1422" i="23"/>
  <c r="K23" i="23"/>
  <c r="I23" i="23"/>
  <c r="I57" i="23"/>
  <c r="I119" i="23"/>
  <c r="I177" i="23"/>
  <c r="K177" i="23"/>
  <c r="I470" i="23"/>
  <c r="I561" i="23"/>
  <c r="K933" i="23"/>
  <c r="H1072" i="23"/>
  <c r="I1072" i="23" s="1"/>
  <c r="K1198" i="23"/>
  <c r="H1329" i="23"/>
  <c r="I1329" i="23" s="1"/>
  <c r="I1728" i="23"/>
  <c r="K1728" i="23"/>
  <c r="K234" i="23"/>
  <c r="I464" i="23"/>
  <c r="K464" i="23"/>
  <c r="K620" i="23"/>
  <c r="I620" i="23"/>
  <c r="I1029" i="23"/>
  <c r="H1036" i="23"/>
  <c r="H1052" i="23"/>
  <c r="I1074" i="23"/>
  <c r="K1074" i="23"/>
  <c r="I1177" i="23"/>
  <c r="I1630" i="23"/>
  <c r="I1647" i="23"/>
  <c r="C127" i="23"/>
  <c r="K342" i="23"/>
  <c r="I342" i="23"/>
  <c r="K1162" i="23"/>
  <c r="I1406" i="23"/>
  <c r="I1631" i="23"/>
  <c r="K1631" i="23"/>
  <c r="K18" i="23"/>
  <c r="I18" i="23"/>
  <c r="I89" i="23"/>
  <c r="I151" i="23"/>
  <c r="I198" i="23"/>
  <c r="K226" i="23"/>
  <c r="K512" i="23"/>
  <c r="I838" i="23"/>
  <c r="I1310" i="23"/>
  <c r="I1399" i="23"/>
  <c r="K1766" i="23"/>
  <c r="I1766" i="23"/>
  <c r="K1253" i="23"/>
  <c r="I1253" i="23"/>
  <c r="I513" i="23"/>
  <c r="K513" i="23"/>
  <c r="K830" i="23"/>
  <c r="I830" i="23"/>
  <c r="I839" i="23"/>
  <c r="K839" i="23"/>
  <c r="K1722" i="23"/>
  <c r="I1722" i="23"/>
  <c r="K1225" i="23"/>
  <c r="I1225" i="23"/>
  <c r="K732" i="23"/>
  <c r="I40" i="23"/>
  <c r="I134" i="23"/>
  <c r="I370" i="23"/>
  <c r="K377" i="23"/>
  <c r="I455" i="23"/>
  <c r="H555" i="23"/>
  <c r="I555" i="23" s="1"/>
  <c r="I666" i="23"/>
  <c r="I680" i="23"/>
  <c r="K995" i="23"/>
  <c r="I995" i="23"/>
  <c r="H1030" i="23"/>
  <c r="K1030" i="23" s="1"/>
  <c r="I1268" i="23"/>
  <c r="I1621" i="23"/>
  <c r="I578" i="23"/>
  <c r="K578" i="23"/>
  <c r="K481" i="23"/>
  <c r="K1987" i="23"/>
  <c r="K445" i="23"/>
  <c r="I445" i="23"/>
  <c r="I831" i="23"/>
  <c r="K1156" i="23"/>
  <c r="I1156" i="23"/>
  <c r="K1564" i="23"/>
  <c r="I1564" i="23"/>
  <c r="I1853" i="23"/>
  <c r="H959" i="23"/>
  <c r="K1556" i="23"/>
  <c r="I1556" i="23"/>
  <c r="I752" i="23"/>
  <c r="K752" i="23"/>
  <c r="I371" i="23"/>
  <c r="I418" i="23"/>
  <c r="I424" i="23"/>
  <c r="I488" i="23"/>
  <c r="I537" i="23"/>
  <c r="K537" i="23"/>
  <c r="I1139" i="23"/>
  <c r="I1384" i="23"/>
  <c r="H1610" i="23"/>
  <c r="K1610" i="23" s="1"/>
  <c r="H1710" i="23"/>
  <c r="I1710" i="23" s="1"/>
  <c r="I1884" i="23"/>
  <c r="K1884" i="23"/>
  <c r="I225" i="23"/>
  <c r="I407" i="23"/>
  <c r="K407" i="23"/>
  <c r="I463" i="23"/>
  <c r="I529" i="23"/>
  <c r="I619" i="23"/>
  <c r="K1066" i="23"/>
  <c r="I1066" i="23"/>
  <c r="H1184" i="23"/>
  <c r="I1184" i="23" s="1"/>
  <c r="F1200" i="23"/>
  <c r="I1405" i="23"/>
  <c r="I1423" i="23"/>
  <c r="H1444" i="23"/>
  <c r="I1444" i="23" s="1"/>
  <c r="D1445" i="23"/>
  <c r="K1646" i="23"/>
  <c r="I1646" i="23"/>
  <c r="K1662" i="23"/>
  <c r="I1662" i="23"/>
  <c r="I1802" i="23"/>
  <c r="K1802" i="23"/>
  <c r="I48" i="23"/>
  <c r="K67" i="23"/>
  <c r="I67" i="23"/>
  <c r="K471" i="23"/>
  <c r="I471" i="23"/>
  <c r="I520" i="23"/>
  <c r="I768" i="23"/>
  <c r="K768" i="23"/>
  <c r="E1053" i="23"/>
  <c r="E1054" i="23" s="1"/>
  <c r="E1055" i="23" s="1"/>
  <c r="C1084" i="23"/>
  <c r="C1086" i="23" s="1"/>
  <c r="F1084" i="23"/>
  <c r="F1086" i="23" s="1"/>
  <c r="H1655" i="23"/>
  <c r="I1655" i="23" s="1"/>
  <c r="I169" i="23"/>
  <c r="I384" i="23"/>
  <c r="I562" i="23"/>
  <c r="I1043" i="23"/>
  <c r="D1084" i="23"/>
  <c r="D1086" i="23" s="1"/>
  <c r="H1291" i="23"/>
  <c r="I1291" i="23" s="1"/>
  <c r="H1300" i="23"/>
  <c r="I1300" i="23" s="1"/>
  <c r="E1302" i="23"/>
  <c r="H1302" i="23" s="1"/>
  <c r="I1302" i="23" s="1"/>
  <c r="E1301" i="23"/>
  <c r="I1317" i="23"/>
  <c r="K1317" i="23"/>
  <c r="I1398" i="23"/>
  <c r="I49" i="23"/>
  <c r="I280" i="23"/>
  <c r="K521" i="23"/>
  <c r="I521" i="23"/>
  <c r="K41" i="23"/>
  <c r="I41" i="23"/>
  <c r="K143" i="23"/>
  <c r="I143" i="23"/>
  <c r="I183" i="23"/>
  <c r="I505" i="23"/>
  <c r="K505" i="23"/>
  <c r="I812" i="23"/>
  <c r="K1861" i="23"/>
  <c r="I1861" i="23"/>
  <c r="D190" i="23"/>
  <c r="K499" i="23"/>
  <c r="I646" i="23"/>
  <c r="I661" i="23"/>
  <c r="I724" i="23"/>
  <c r="K795" i="23"/>
  <c r="I795" i="23"/>
  <c r="I2012" i="23"/>
  <c r="K42" i="23"/>
  <c r="I42" i="23"/>
  <c r="E127" i="23"/>
  <c r="I112" i="23"/>
  <c r="I120" i="23"/>
  <c r="E190" i="23"/>
  <c r="D357" i="23"/>
  <c r="I334" i="23"/>
  <c r="I355" i="23"/>
  <c r="I365" i="23"/>
  <c r="F495" i="23"/>
  <c r="H438" i="23"/>
  <c r="I438" i="23" s="1"/>
  <c r="K465" i="23"/>
  <c r="I465" i="23"/>
  <c r="I541" i="23"/>
  <c r="I549" i="23"/>
  <c r="I607" i="23"/>
  <c r="I909" i="23"/>
  <c r="K925" i="23"/>
  <c r="K1046" i="23"/>
  <c r="I1046" i="23"/>
  <c r="I1254" i="23"/>
  <c r="I68" i="23"/>
  <c r="I155" i="23"/>
  <c r="I170" i="23"/>
  <c r="I228" i="23"/>
  <c r="I254" i="23"/>
  <c r="I281" i="23"/>
  <c r="H327" i="23"/>
  <c r="K343" i="23"/>
  <c r="K396" i="23"/>
  <c r="E425" i="23"/>
  <c r="K448" i="23"/>
  <c r="I456" i="23"/>
  <c r="I506" i="23"/>
  <c r="K597" i="23"/>
  <c r="I614" i="23"/>
  <c r="I673" i="23"/>
  <c r="K673" i="23"/>
  <c r="K717" i="23"/>
  <c r="I725" i="23"/>
  <c r="K725" i="23"/>
  <c r="I787" i="23"/>
  <c r="I918" i="23"/>
  <c r="I988" i="23"/>
  <c r="I1157" i="23"/>
  <c r="I1248" i="23"/>
  <c r="K1272" i="23"/>
  <c r="I1272" i="23"/>
  <c r="K1359" i="23"/>
  <c r="I1479" i="23"/>
  <c r="I1514" i="23"/>
  <c r="I1896" i="23"/>
  <c r="K1904" i="23"/>
  <c r="K1914" i="23"/>
  <c r="D26" i="23"/>
  <c r="H26" i="23" s="1"/>
  <c r="I26" i="23" s="1"/>
  <c r="I24" i="23"/>
  <c r="I34" i="23"/>
  <c r="H61" i="23"/>
  <c r="I61" i="23" s="1"/>
  <c r="I76" i="23"/>
  <c r="K103" i="23"/>
  <c r="I121" i="23"/>
  <c r="K212" i="23"/>
  <c r="K219" i="23"/>
  <c r="K246" i="23"/>
  <c r="I413" i="23"/>
  <c r="I492" i="23"/>
  <c r="K788" i="23"/>
  <c r="I788" i="23"/>
  <c r="H806" i="23"/>
  <c r="I806" i="23" s="1"/>
  <c r="K927" i="23"/>
  <c r="I927" i="23"/>
  <c r="K937" i="23"/>
  <c r="I974" i="23"/>
  <c r="I981" i="23"/>
  <c r="K1104" i="23"/>
  <c r="I1111" i="23"/>
  <c r="E1178" i="23"/>
  <c r="H1229" i="23"/>
  <c r="I1229" i="23" s="1"/>
  <c r="K1239" i="23"/>
  <c r="I1239" i="23"/>
  <c r="K1351" i="23"/>
  <c r="K1369" i="23"/>
  <c r="I1369" i="23"/>
  <c r="I1379" i="23"/>
  <c r="K1379" i="23"/>
  <c r="K1448" i="23"/>
  <c r="I1448" i="23"/>
  <c r="I1522" i="23"/>
  <c r="K1586" i="23"/>
  <c r="I1586" i="23"/>
  <c r="I1605" i="23"/>
  <c r="I1697" i="23"/>
  <c r="I1704" i="23"/>
  <c r="H1771" i="23"/>
  <c r="K1889" i="23"/>
  <c r="I1934" i="23"/>
  <c r="H1946" i="23"/>
  <c r="I1946" i="23" s="1"/>
  <c r="I1945" i="23"/>
  <c r="K1963" i="23"/>
  <c r="S208" i="23"/>
  <c r="I219" i="23"/>
  <c r="I255" i="23"/>
  <c r="F323" i="23"/>
  <c r="K344" i="23"/>
  <c r="K389" i="23"/>
  <c r="I397" i="23"/>
  <c r="I449" i="23"/>
  <c r="I457" i="23"/>
  <c r="I507" i="23"/>
  <c r="H514" i="23"/>
  <c r="I514" i="23" s="1"/>
  <c r="I533" i="23"/>
  <c r="I550" i="23"/>
  <c r="I582" i="23"/>
  <c r="I591" i="23"/>
  <c r="I598" i="23"/>
  <c r="I609" i="23"/>
  <c r="K609" i="23"/>
  <c r="I648" i="23"/>
  <c r="I718" i="23"/>
  <c r="K1008" i="23"/>
  <c r="I1008" i="23"/>
  <c r="H1016" i="23"/>
  <c r="H1150" i="23"/>
  <c r="I1150" i="23" s="1"/>
  <c r="I1222" i="23"/>
  <c r="I1249" i="23"/>
  <c r="K1249" i="23"/>
  <c r="I1345" i="23"/>
  <c r="K1480" i="23"/>
  <c r="I1480" i="23"/>
  <c r="I1500" i="23"/>
  <c r="K1675" i="23"/>
  <c r="I1675" i="23"/>
  <c r="I1880" i="23"/>
  <c r="I1897" i="23"/>
  <c r="K805" i="23"/>
  <c r="I1385" i="23"/>
  <c r="I1547" i="23"/>
  <c r="I296" i="23"/>
  <c r="I522" i="23"/>
  <c r="K522" i="23"/>
  <c r="K1271" i="23"/>
  <c r="K590" i="23"/>
  <c r="I796" i="23"/>
  <c r="K35" i="23"/>
  <c r="I35" i="23"/>
  <c r="S127" i="23"/>
  <c r="K172" i="23"/>
  <c r="I172" i="23"/>
  <c r="H872" i="23"/>
  <c r="I872" i="23" s="1"/>
  <c r="K1112" i="23"/>
  <c r="I1112" i="23"/>
  <c r="K1573" i="23"/>
  <c r="I1573" i="23"/>
  <c r="K1597" i="23"/>
  <c r="I1597" i="23"/>
  <c r="K934" i="23"/>
  <c r="I934" i="23"/>
  <c r="C1989" i="23"/>
  <c r="C1995" i="23" s="1"/>
  <c r="H287" i="23"/>
  <c r="I287" i="23" s="1"/>
  <c r="K1400" i="23"/>
  <c r="I1400" i="23"/>
  <c r="I83" i="23"/>
  <c r="H162" i="23"/>
  <c r="I235" i="23"/>
  <c r="K408" i="23"/>
  <c r="I564" i="23"/>
  <c r="K564" i="23"/>
  <c r="K1530" i="23"/>
  <c r="K1687" i="23"/>
  <c r="K1933" i="23"/>
  <c r="F704" i="23"/>
  <c r="H700" i="23"/>
  <c r="I700" i="23" s="1"/>
  <c r="C1730" i="23"/>
  <c r="C1744" i="23"/>
  <c r="H1989" i="23"/>
  <c r="I1989" i="23" s="1"/>
  <c r="I97" i="23"/>
  <c r="K147" i="23"/>
  <c r="I196" i="23"/>
  <c r="I551" i="23"/>
  <c r="K551" i="23"/>
  <c r="K903" i="23"/>
  <c r="I903" i="23"/>
  <c r="I911" i="23"/>
  <c r="K1010" i="23"/>
  <c r="I1010" i="23"/>
  <c r="S1297" i="23"/>
  <c r="I1335" i="23"/>
  <c r="C1434" i="23"/>
  <c r="C1435" i="23" s="1"/>
  <c r="K1346" i="23"/>
  <c r="I1456" i="23"/>
  <c r="I1464" i="23"/>
  <c r="I1524" i="23"/>
  <c r="K1524" i="23"/>
  <c r="K1533" i="23"/>
  <c r="I1533" i="23"/>
  <c r="H1684" i="23"/>
  <c r="I1684" i="23" s="1"/>
  <c r="K1821" i="23"/>
  <c r="I1821" i="23"/>
  <c r="S943" i="23"/>
  <c r="E1084" i="23"/>
  <c r="E1086" i="23" s="1"/>
  <c r="I1633" i="23"/>
  <c r="K1633" i="23"/>
  <c r="I979" i="23"/>
  <c r="I1133" i="23"/>
  <c r="I1392" i="23"/>
  <c r="I1622" i="23"/>
  <c r="I1810" i="23"/>
  <c r="K814" i="23"/>
  <c r="I814" i="23"/>
  <c r="I1263" i="23"/>
  <c r="I1367" i="23"/>
  <c r="I1696" i="23"/>
  <c r="I1804" i="23"/>
  <c r="I662" i="23"/>
  <c r="I1998" i="23"/>
  <c r="D1730" i="23"/>
  <c r="H1725" i="23"/>
  <c r="I1725" i="23" s="1"/>
  <c r="I55" i="23"/>
  <c r="K46" i="23"/>
  <c r="I87" i="23"/>
  <c r="I115" i="23"/>
  <c r="K115" i="23"/>
  <c r="I164" i="23"/>
  <c r="I204" i="23"/>
  <c r="K222" i="23"/>
  <c r="I222" i="23"/>
  <c r="I248" i="23"/>
  <c r="S323" i="23"/>
  <c r="K300" i="23"/>
  <c r="H345" i="23"/>
  <c r="I345" i="23" s="1"/>
  <c r="I441" i="23"/>
  <c r="K501" i="23"/>
  <c r="I501" i="23"/>
  <c r="C691" i="23"/>
  <c r="K779" i="23"/>
  <c r="I779" i="23"/>
  <c r="I826" i="23"/>
  <c r="I836" i="23"/>
  <c r="I912" i="23"/>
  <c r="K912" i="23"/>
  <c r="H1105" i="23"/>
  <c r="I1120" i="23"/>
  <c r="I1129" i="23"/>
  <c r="K1129" i="23"/>
  <c r="I1215" i="23"/>
  <c r="K1215" i="23"/>
  <c r="I1241" i="23"/>
  <c r="K1241" i="23"/>
  <c r="I1372" i="23"/>
  <c r="K1372" i="23"/>
  <c r="K1441" i="23"/>
  <c r="I1441" i="23"/>
  <c r="K1516" i="23"/>
  <c r="I1516" i="23"/>
  <c r="K1776" i="23"/>
  <c r="I1776" i="23"/>
  <c r="F127" i="23"/>
  <c r="I1247" i="23"/>
  <c r="K1497" i="23"/>
  <c r="I1497" i="23"/>
  <c r="I1641" i="23"/>
  <c r="I1703" i="23"/>
  <c r="I2005" i="23"/>
  <c r="K1635" i="23"/>
  <c r="I1635" i="23"/>
  <c r="K1368" i="23"/>
  <c r="I1368" i="23"/>
  <c r="K1499" i="23"/>
  <c r="I1499" i="23"/>
  <c r="H19" i="23"/>
  <c r="I19" i="23" s="1"/>
  <c r="K19" i="23"/>
  <c r="I106" i="23"/>
  <c r="I181" i="23"/>
  <c r="H189" i="23"/>
  <c r="I189" i="23" s="1"/>
  <c r="I197" i="23"/>
  <c r="E262" i="23"/>
  <c r="I257" i="23"/>
  <c r="H305" i="23"/>
  <c r="K305" i="23" s="1"/>
  <c r="I338" i="23"/>
  <c r="I369" i="23"/>
  <c r="I375" i="23"/>
  <c r="I383" i="23"/>
  <c r="I451" i="23"/>
  <c r="I526" i="23"/>
  <c r="I535" i="23"/>
  <c r="I576" i="23"/>
  <c r="I584" i="23"/>
  <c r="D691" i="23"/>
  <c r="D705" i="23" s="1"/>
  <c r="I640" i="23"/>
  <c r="I748" i="23"/>
  <c r="K827" i="23"/>
  <c r="I827" i="23"/>
  <c r="K855" i="23"/>
  <c r="I855" i="23"/>
  <c r="I904" i="23"/>
  <c r="R1434" i="23"/>
  <c r="R1435" i="23" s="1"/>
  <c r="K1491" i="23"/>
  <c r="I1491" i="23"/>
  <c r="I1677" i="23"/>
  <c r="H1751" i="23"/>
  <c r="I1751" i="23" s="1"/>
  <c r="K1761" i="23"/>
  <c r="F1909" i="23"/>
  <c r="H1891" i="23"/>
  <c r="I1891" i="23" s="1"/>
  <c r="K1937" i="23"/>
  <c r="I1937" i="23"/>
  <c r="H158" i="23"/>
  <c r="I301" i="23"/>
  <c r="H398" i="23"/>
  <c r="I398" i="23" s="1"/>
  <c r="I487" i="23"/>
  <c r="I568" i="23"/>
  <c r="I585" i="23"/>
  <c r="K585" i="23"/>
  <c r="E691" i="23"/>
  <c r="I678" i="23"/>
  <c r="H703" i="23"/>
  <c r="I703" i="23" s="1"/>
  <c r="K1217" i="23"/>
  <c r="I1217" i="23"/>
  <c r="I1336" i="23"/>
  <c r="I1442" i="23"/>
  <c r="I1457" i="23"/>
  <c r="H1481" i="23"/>
  <c r="H1581" i="23"/>
  <c r="I1581" i="23" s="1"/>
  <c r="H1638" i="23"/>
  <c r="K1638" i="23" s="1"/>
  <c r="I1644" i="23"/>
  <c r="I1660" i="23"/>
  <c r="I1668" i="23"/>
  <c r="D1778" i="23"/>
  <c r="D1779" i="23" s="1"/>
  <c r="H1779" i="23" s="1"/>
  <c r="I1779" i="23" s="1"/>
  <c r="H1777" i="23"/>
  <c r="K1816" i="23"/>
  <c r="K1818" i="23" s="1"/>
  <c r="I1816" i="23"/>
  <c r="H1818" i="23"/>
  <c r="I1818" i="23" s="1"/>
  <c r="I1846" i="23"/>
  <c r="K1846" i="23"/>
  <c r="F262" i="23"/>
  <c r="H331" i="23"/>
  <c r="I331" i="23" s="1"/>
  <c r="F357" i="23"/>
  <c r="I385" i="23"/>
  <c r="S425" i="23"/>
  <c r="I415" i="23"/>
  <c r="I458" i="23"/>
  <c r="I483" i="23"/>
  <c r="K570" i="23"/>
  <c r="I615" i="23"/>
  <c r="I643" i="23"/>
  <c r="I665" i="23"/>
  <c r="I698" i="23"/>
  <c r="I771" i="23"/>
  <c r="I791" i="23"/>
  <c r="I799" i="23"/>
  <c r="K840" i="23"/>
  <c r="I840" i="23"/>
  <c r="H893" i="23"/>
  <c r="I893" i="23" s="1"/>
  <c r="K913" i="23"/>
  <c r="I913" i="23"/>
  <c r="I939" i="23"/>
  <c r="I953" i="23"/>
  <c r="K968" i="23"/>
  <c r="H976" i="23"/>
  <c r="H1114" i="23"/>
  <c r="H1135" i="23"/>
  <c r="I1135" i="23" s="1"/>
  <c r="I1159" i="23"/>
  <c r="K1159" i="23"/>
  <c r="I1173" i="23"/>
  <c r="K1173" i="23"/>
  <c r="K1186" i="23"/>
  <c r="I1209" i="23"/>
  <c r="K1209" i="23"/>
  <c r="I1219" i="23"/>
  <c r="K1219" i="23"/>
  <c r="F1259" i="23"/>
  <c r="F1341" i="23" s="1"/>
  <c r="E1297" i="23"/>
  <c r="I1311" i="23"/>
  <c r="I1534" i="23"/>
  <c r="I1541" i="23"/>
  <c r="K1588" i="23"/>
  <c r="I1606" i="23"/>
  <c r="I1650" i="23"/>
  <c r="I1707" i="23"/>
  <c r="I1955" i="23"/>
  <c r="F1611" i="23"/>
  <c r="F1612" i="23" s="1"/>
  <c r="H602" i="23"/>
  <c r="I602" i="23" s="1"/>
  <c r="S738" i="23"/>
  <c r="S739" i="23" s="1"/>
  <c r="K726" i="23"/>
  <c r="I726" i="23"/>
  <c r="E760" i="23"/>
  <c r="C894" i="23"/>
  <c r="K1059" i="23"/>
  <c r="I1059" i="23"/>
  <c r="F1122" i="23"/>
  <c r="S1178" i="23"/>
  <c r="C1200" i="23"/>
  <c r="K1194" i="23"/>
  <c r="H1199" i="23"/>
  <c r="I1199" i="23" s="1"/>
  <c r="F1297" i="23"/>
  <c r="H1288" i="23"/>
  <c r="K1558" i="23"/>
  <c r="I1558" i="23"/>
  <c r="K1686" i="23"/>
  <c r="I1686" i="23"/>
  <c r="S1730" i="23"/>
  <c r="S1744" i="23" s="1"/>
  <c r="S1745" i="23" s="1"/>
  <c r="H1743" i="23"/>
  <c r="I1743" i="23" s="1"/>
  <c r="I152" i="23"/>
  <c r="I186" i="23"/>
  <c r="K193" i="23"/>
  <c r="I223" i="23"/>
  <c r="I236" i="23"/>
  <c r="I244" i="23"/>
  <c r="I366" i="23"/>
  <c r="C399" i="23"/>
  <c r="I446" i="23"/>
  <c r="I459" i="23"/>
  <c r="E495" i="23"/>
  <c r="I531" i="23"/>
  <c r="K538" i="23"/>
  <c r="K558" i="23"/>
  <c r="I565" i="23"/>
  <c r="K586" i="23"/>
  <c r="I616" i="23"/>
  <c r="I622" i="23"/>
  <c r="S691" i="23"/>
  <c r="I658" i="23"/>
  <c r="I674" i="23"/>
  <c r="I720" i="23"/>
  <c r="F760" i="23"/>
  <c r="K782" i="23"/>
  <c r="I782" i="23"/>
  <c r="D857" i="23"/>
  <c r="D858" i="23" s="1"/>
  <c r="K842" i="23"/>
  <c r="I842" i="23"/>
  <c r="K915" i="23"/>
  <c r="I915" i="23"/>
  <c r="K970" i="23"/>
  <c r="I970" i="23"/>
  <c r="K1076" i="23"/>
  <c r="I1076" i="23"/>
  <c r="E1122" i="23"/>
  <c r="H1121" i="23"/>
  <c r="I1121" i="23" s="1"/>
  <c r="K1166" i="23"/>
  <c r="I1166" i="23"/>
  <c r="D1200" i="23"/>
  <c r="K1243" i="23"/>
  <c r="I1243" i="23"/>
  <c r="H1281" i="23"/>
  <c r="I1281" i="23" s="1"/>
  <c r="H1295" i="23"/>
  <c r="I1295" i="23" s="1"/>
  <c r="H1352" i="23"/>
  <c r="I1352" i="23" s="1"/>
  <c r="K1356" i="23"/>
  <c r="I1356" i="23"/>
  <c r="I1373" i="23"/>
  <c r="K1411" i="23"/>
  <c r="I1411" i="23"/>
  <c r="H1493" i="23"/>
  <c r="I1493" i="23" s="1"/>
  <c r="K1527" i="23"/>
  <c r="I1527" i="23"/>
  <c r="I1535" i="23"/>
  <c r="I1542" i="23"/>
  <c r="K1549" i="23"/>
  <c r="I1549" i="23"/>
  <c r="I1569" i="23"/>
  <c r="K1590" i="23"/>
  <c r="I1590" i="23"/>
  <c r="H1642" i="23"/>
  <c r="I1642" i="23" s="1"/>
  <c r="I1663" i="23"/>
  <c r="I1679" i="23"/>
  <c r="K1679" i="23"/>
  <c r="K1786" i="23"/>
  <c r="I1797" i="23"/>
  <c r="K1939" i="23"/>
  <c r="F2014" i="23"/>
  <c r="H2014" i="23" s="1"/>
  <c r="I2014" i="23" s="1"/>
  <c r="H1999" i="23"/>
  <c r="I1999" i="23" s="1"/>
  <c r="I1038" i="23"/>
  <c r="K1038" i="23"/>
  <c r="C2014" i="23"/>
  <c r="I16" i="23"/>
  <c r="K91" i="23"/>
  <c r="K166" i="23"/>
  <c r="I173" i="23"/>
  <c r="I179" i="23"/>
  <c r="C200" i="23"/>
  <c r="C208" i="23" s="1"/>
  <c r="I230" i="23"/>
  <c r="I278" i="23"/>
  <c r="I298" i="23"/>
  <c r="D399" i="23"/>
  <c r="H466" i="23"/>
  <c r="I466" i="23" s="1"/>
  <c r="K728" i="23"/>
  <c r="I728" i="23"/>
  <c r="H753" i="23"/>
  <c r="I753" i="23" s="1"/>
  <c r="I922" i="23"/>
  <c r="K922" i="23"/>
  <c r="K961" i="23"/>
  <c r="I961" i="23"/>
  <c r="I1012" i="23"/>
  <c r="K1012" i="23"/>
  <c r="K1034" i="23"/>
  <c r="I1034" i="23"/>
  <c r="I1069" i="23"/>
  <c r="S1122" i="23"/>
  <c r="H1102" i="23"/>
  <c r="I1102" i="23" s="1"/>
  <c r="E1144" i="23"/>
  <c r="H1160" i="23"/>
  <c r="I1160" i="23" s="1"/>
  <c r="I1181" i="23"/>
  <c r="E1200" i="23"/>
  <c r="I1211" i="23"/>
  <c r="I1228" i="23"/>
  <c r="K1244" i="23"/>
  <c r="I1244" i="23"/>
  <c r="I1306" i="23"/>
  <c r="K1349" i="23"/>
  <c r="I1349" i="23"/>
  <c r="K1550" i="23"/>
  <c r="I1550" i="23"/>
  <c r="K1560" i="23"/>
  <c r="I1560" i="23"/>
  <c r="I1582" i="23"/>
  <c r="K1627" i="23"/>
  <c r="I1627" i="23"/>
  <c r="S1688" i="23"/>
  <c r="F1714" i="23"/>
  <c r="F1715" i="23" s="1"/>
  <c r="H1812" i="23"/>
  <c r="I1812" i="23" s="1"/>
  <c r="H420" i="23"/>
  <c r="K656" i="23"/>
  <c r="I656" i="23"/>
  <c r="I84" i="23"/>
  <c r="I116" i="23"/>
  <c r="K51" i="23"/>
  <c r="I145" i="23"/>
  <c r="D200" i="23"/>
  <c r="H258" i="23"/>
  <c r="I258" i="23" s="1"/>
  <c r="E399" i="23"/>
  <c r="I434" i="23"/>
  <c r="H502" i="23"/>
  <c r="I502" i="23" s="1"/>
  <c r="I645" i="23"/>
  <c r="K737" i="23"/>
  <c r="K759" i="23"/>
  <c r="I767" i="23"/>
  <c r="K784" i="23"/>
  <c r="I784" i="23"/>
  <c r="I818" i="23"/>
  <c r="I825" i="23"/>
  <c r="D943" i="23"/>
  <c r="I932" i="23"/>
  <c r="I948" i="23"/>
  <c r="I971" i="23"/>
  <c r="H1004" i="23"/>
  <c r="I1004" i="23" s="1"/>
  <c r="K1050" i="23"/>
  <c r="I1050" i="23"/>
  <c r="H1130" i="23"/>
  <c r="I1130" i="23" s="1"/>
  <c r="D1178" i="23"/>
  <c r="H1174" i="23"/>
  <c r="I1174" i="23" s="1"/>
  <c r="H1187" i="23"/>
  <c r="I1187" i="23" s="1"/>
  <c r="H1220" i="23"/>
  <c r="I1220" i="23" s="1"/>
  <c r="K1258" i="23"/>
  <c r="K1307" i="23"/>
  <c r="I1307" i="23"/>
  <c r="K1374" i="23"/>
  <c r="I1374" i="23"/>
  <c r="F1473" i="23"/>
  <c r="K1543" i="23"/>
  <c r="C1688" i="23"/>
  <c r="K1681" i="23"/>
  <c r="I1681" i="23"/>
  <c r="I1787" i="23"/>
  <c r="I1833" i="23"/>
  <c r="I1940" i="23"/>
  <c r="K1950" i="23"/>
  <c r="I1950" i="23"/>
  <c r="H764" i="23"/>
  <c r="I764" i="23" s="1"/>
  <c r="K815" i="23"/>
  <c r="I815" i="23"/>
  <c r="K848" i="23"/>
  <c r="I848" i="23"/>
  <c r="H1082" i="23"/>
  <c r="I1082" i="23" s="1"/>
  <c r="C1473" i="23"/>
  <c r="I1509" i="23"/>
  <c r="H1510" i="23"/>
  <c r="I1510" i="23" s="1"/>
  <c r="K1624" i="23"/>
  <c r="I1624" i="23"/>
  <c r="H98" i="23"/>
  <c r="I98" i="23" s="1"/>
  <c r="S262" i="23"/>
  <c r="D495" i="23"/>
  <c r="H650" i="23"/>
  <c r="I650" i="23" s="1"/>
  <c r="H687" i="23"/>
  <c r="I687" i="23" s="1"/>
  <c r="I109" i="23"/>
  <c r="I21" i="23"/>
  <c r="H65" i="23"/>
  <c r="I65" i="23" s="1"/>
  <c r="I71" i="23"/>
  <c r="I10" i="23"/>
  <c r="I37" i="23"/>
  <c r="I44" i="23"/>
  <c r="I60" i="23"/>
  <c r="I78" i="23"/>
  <c r="I153" i="23"/>
  <c r="E207" i="23"/>
  <c r="K251" i="23"/>
  <c r="K284" i="23"/>
  <c r="K85" i="23"/>
  <c r="E200" i="23"/>
  <c r="K224" i="23"/>
  <c r="I245" i="23"/>
  <c r="I333" i="23"/>
  <c r="H373" i="23"/>
  <c r="H379" i="23"/>
  <c r="I379" i="23" s="1"/>
  <c r="K460" i="23"/>
  <c r="K518" i="23"/>
  <c r="I532" i="23"/>
  <c r="K612" i="23"/>
  <c r="K753" i="23"/>
  <c r="K819" i="23"/>
  <c r="I871" i="23"/>
  <c r="K941" i="23"/>
  <c r="I941" i="23"/>
  <c r="K994" i="23"/>
  <c r="I1137" i="23"/>
  <c r="K1137" i="23"/>
  <c r="I1245" i="23"/>
  <c r="E1282" i="23"/>
  <c r="H1282" i="23" s="1"/>
  <c r="C1339" i="23"/>
  <c r="K1375" i="23"/>
  <c r="I1375" i="23"/>
  <c r="K1389" i="23"/>
  <c r="I1396" i="23"/>
  <c r="H1469" i="23"/>
  <c r="I1469" i="23" s="1"/>
  <c r="H1484" i="23"/>
  <c r="K1496" i="23"/>
  <c r="I1496" i="23"/>
  <c r="K1537" i="23"/>
  <c r="I1537" i="23"/>
  <c r="I1578" i="23"/>
  <c r="H1607" i="23"/>
  <c r="D1688" i="23"/>
  <c r="I1727" i="23"/>
  <c r="K1749" i="23"/>
  <c r="I1749" i="23"/>
  <c r="I1798" i="23"/>
  <c r="C1874" i="23"/>
  <c r="C1876" i="23" s="1"/>
  <c r="K1834" i="23"/>
  <c r="I1849" i="23"/>
  <c r="K1856" i="23"/>
  <c r="K1994" i="23"/>
  <c r="H954" i="23"/>
  <c r="F1017" i="23"/>
  <c r="S1144" i="23"/>
  <c r="S1200" i="23"/>
  <c r="H1806" i="23"/>
  <c r="I1806" i="23" s="1"/>
  <c r="H1873" i="23"/>
  <c r="I1873" i="23" s="1"/>
  <c r="E704" i="23"/>
  <c r="C738" i="23"/>
  <c r="C739" i="23" s="1"/>
  <c r="K773" i="23"/>
  <c r="I781" i="23"/>
  <c r="I794" i="23"/>
  <c r="I969" i="23"/>
  <c r="D1017" i="23"/>
  <c r="K1408" i="23"/>
  <c r="K1452" i="23"/>
  <c r="I1557" i="23"/>
  <c r="K1572" i="23"/>
  <c r="C1611" i="23"/>
  <c r="C1612" i="23" s="1"/>
  <c r="C1771" i="23"/>
  <c r="S1874" i="23"/>
  <c r="S1876" i="23" s="1"/>
  <c r="F1875" i="23"/>
  <c r="I1966" i="23"/>
  <c r="E1813" i="23"/>
  <c r="E1828" i="23" s="1"/>
  <c r="E1922" i="23" s="1"/>
  <c r="S955" i="23"/>
  <c r="S1018" i="23" s="1"/>
  <c r="S1019" i="23" s="1"/>
  <c r="H1164" i="23"/>
  <c r="I1164" i="23" s="1"/>
  <c r="K1184" i="23"/>
  <c r="H1264" i="23"/>
  <c r="C1297" i="23"/>
  <c r="D1339" i="23"/>
  <c r="S1339" i="23"/>
  <c r="E1485" i="23"/>
  <c r="H1485" i="23" s="1"/>
  <c r="C1714" i="23"/>
  <c r="C1715" i="23" s="1"/>
  <c r="H1839" i="23"/>
  <c r="I1839" i="23" s="1"/>
  <c r="S1921" i="23"/>
  <c r="H1942" i="23"/>
  <c r="I1942" i="23" s="1"/>
  <c r="H1988" i="23"/>
  <c r="I1988" i="23" s="1"/>
  <c r="H1993" i="23"/>
  <c r="I1993" i="23" s="1"/>
  <c r="K671" i="23"/>
  <c r="S704" i="23"/>
  <c r="S705" i="23" s="1"/>
  <c r="I735" i="23"/>
  <c r="K790" i="23"/>
  <c r="K835" i="23"/>
  <c r="H856" i="23"/>
  <c r="I856" i="23" s="1"/>
  <c r="K908" i="23"/>
  <c r="I936" i="23"/>
  <c r="H942" i="23"/>
  <c r="I942" i="23" s="1"/>
  <c r="H955" i="23"/>
  <c r="I955" i="23" s="1"/>
  <c r="K963" i="23"/>
  <c r="K1078" i="23"/>
  <c r="D1297" i="23"/>
  <c r="E1339" i="23"/>
  <c r="K1459" i="23"/>
  <c r="I1566" i="23"/>
  <c r="D1714" i="23"/>
  <c r="H1714" i="23" s="1"/>
  <c r="I1714" i="23" s="1"/>
  <c r="H1763" i="23"/>
  <c r="I1763" i="23" s="1"/>
  <c r="D1976" i="23"/>
  <c r="D1977" i="23" s="1"/>
  <c r="D2015" i="23" s="1"/>
  <c r="K1967" i="23"/>
  <c r="S1976" i="23"/>
  <c r="S1977" i="23" s="1"/>
  <c r="E1976" i="23"/>
  <c r="E1977" i="23" s="1"/>
  <c r="H1975" i="23"/>
  <c r="I1975" i="23" s="1"/>
  <c r="H2003" i="23"/>
  <c r="I2003" i="23" s="1"/>
  <c r="E943" i="23"/>
  <c r="H1153" i="23"/>
  <c r="I1153" i="23" s="1"/>
  <c r="D1473" i="23"/>
  <c r="K1693" i="23"/>
  <c r="H1870" i="23"/>
  <c r="D760" i="23"/>
  <c r="K804" i="23"/>
  <c r="H916" i="23"/>
  <c r="I916" i="23" s="1"/>
  <c r="K938" i="23"/>
  <c r="K1121" i="23"/>
  <c r="K1220" i="23"/>
  <c r="H1320" i="23"/>
  <c r="H1757" i="23"/>
  <c r="I1757" i="23" s="1"/>
  <c r="H1770" i="23"/>
  <c r="I1770" i="23" s="1"/>
  <c r="H1919" i="23"/>
  <c r="I1919" i="23" s="1"/>
  <c r="F1976" i="23"/>
  <c r="F1977" i="23" s="1"/>
  <c r="F2015" i="23" s="1"/>
  <c r="H1968" i="23"/>
  <c r="I1968" i="23" s="1"/>
  <c r="H425" i="23"/>
  <c r="I425" i="23" s="1"/>
  <c r="I1713" i="23"/>
  <c r="K1713" i="23"/>
  <c r="I206" i="23"/>
  <c r="K206" i="23"/>
  <c r="I1583" i="23"/>
  <c r="K1583" i="23"/>
  <c r="C1055" i="23"/>
  <c r="C1772" i="23"/>
  <c r="K868" i="23"/>
  <c r="K856" i="23"/>
  <c r="D1921" i="23"/>
  <c r="H1921" i="23" s="1"/>
  <c r="I1921" i="23" s="1"/>
  <c r="H1920" i="23"/>
  <c r="I1920" i="23" s="1"/>
  <c r="C1921" i="23"/>
  <c r="F1054" i="23"/>
  <c r="K494" i="23"/>
  <c r="I1771" i="23"/>
  <c r="I2013" i="23"/>
  <c r="K2013" i="23"/>
  <c r="I846" i="23"/>
  <c r="K846" i="23"/>
  <c r="K624" i="23"/>
  <c r="H749" i="23"/>
  <c r="I749" i="23" s="1"/>
  <c r="K1642" i="23"/>
  <c r="I595" i="23"/>
  <c r="K595" i="23"/>
  <c r="I1680" i="23"/>
  <c r="K1680" i="23"/>
  <c r="I664" i="23"/>
  <c r="K664" i="23"/>
  <c r="I1193" i="23"/>
  <c r="K1193" i="23"/>
  <c r="I1290" i="23"/>
  <c r="K1290" i="23"/>
  <c r="C1301" i="23"/>
  <c r="I1649" i="23"/>
  <c r="K1649" i="23"/>
  <c r="I1890" i="23"/>
  <c r="K1890" i="23"/>
  <c r="I1964" i="23"/>
  <c r="K1964" i="23"/>
  <c r="C357" i="23"/>
  <c r="F1178" i="23"/>
  <c r="S603" i="23"/>
  <c r="C704" i="23"/>
  <c r="E1611" i="23"/>
  <c r="E1612" i="23" s="1"/>
  <c r="F1744" i="23"/>
  <c r="F1745" i="23" s="1"/>
  <c r="K1779" i="23"/>
  <c r="F1995" i="23"/>
  <c r="H1995" i="23" s="1"/>
  <c r="I1995" i="23" s="1"/>
  <c r="I844" i="23"/>
  <c r="K844" i="23"/>
  <c r="I308" i="23"/>
  <c r="K308" i="23"/>
  <c r="I1227" i="23"/>
  <c r="K1227" i="23"/>
  <c r="I1932" i="23"/>
  <c r="K1932" i="23"/>
  <c r="I123" i="23"/>
  <c r="K123" i="23"/>
  <c r="I74" i="23"/>
  <c r="K74" i="23"/>
  <c r="I714" i="23"/>
  <c r="K714" i="23"/>
  <c r="I798" i="23"/>
  <c r="K798" i="23"/>
  <c r="I973" i="23"/>
  <c r="K973" i="23"/>
  <c r="I1536" i="23"/>
  <c r="K1536" i="23"/>
  <c r="I1607" i="23"/>
  <c r="K1607" i="23"/>
  <c r="I1883" i="23"/>
  <c r="K1883" i="23"/>
  <c r="I1915" i="23"/>
  <c r="K1915" i="23"/>
  <c r="I1957" i="23"/>
  <c r="K1957" i="23"/>
  <c r="H136" i="23"/>
  <c r="K227" i="23"/>
  <c r="K253" i="23"/>
  <c r="K330" i="23"/>
  <c r="K335" i="23"/>
  <c r="K341" i="23"/>
  <c r="K386" i="23"/>
  <c r="K461" i="23"/>
  <c r="E603" i="23"/>
  <c r="K557" i="23"/>
  <c r="H599" i="23"/>
  <c r="I599" i="23" s="1"/>
  <c r="K621" i="23"/>
  <c r="K641" i="23"/>
  <c r="K647" i="23"/>
  <c r="K663" i="23"/>
  <c r="K780" i="23"/>
  <c r="K786" i="23"/>
  <c r="F857" i="23"/>
  <c r="F873" i="23"/>
  <c r="K923" i="23"/>
  <c r="K1009" i="23"/>
  <c r="K1015" i="23"/>
  <c r="I1028" i="23"/>
  <c r="K1033" i="23"/>
  <c r="K1075" i="23"/>
  <c r="K1117" i="23"/>
  <c r="K1192" i="23"/>
  <c r="I1231" i="23"/>
  <c r="I1238" i="23"/>
  <c r="C1259" i="23"/>
  <c r="K1299" i="23"/>
  <c r="H1314" i="23"/>
  <c r="I1314" i="23" s="1"/>
  <c r="K1348" i="23"/>
  <c r="K1365" i="23"/>
  <c r="K1395" i="23"/>
  <c r="I1407" i="23"/>
  <c r="I1471" i="23"/>
  <c r="K1523" i="23"/>
  <c r="K1559" i="23"/>
  <c r="K1565" i="23"/>
  <c r="K1619" i="23"/>
  <c r="K1648" i="23"/>
  <c r="K1695" i="23"/>
  <c r="K1700" i="23"/>
  <c r="K1706" i="23"/>
  <c r="K1723" i="23"/>
  <c r="E1744" i="23"/>
  <c r="E1745" i="23" s="1"/>
  <c r="K1783" i="23"/>
  <c r="H1788" i="23"/>
  <c r="I1788" i="23" s="1"/>
  <c r="K1799" i="23"/>
  <c r="H1850" i="23"/>
  <c r="K1901" i="23"/>
  <c r="K1951" i="23"/>
  <c r="S2014" i="23"/>
  <c r="I983" i="23"/>
  <c r="K983" i="23"/>
  <c r="I161" i="23"/>
  <c r="K161" i="23"/>
  <c r="I828" i="23"/>
  <c r="K828" i="23"/>
  <c r="I1402" i="23"/>
  <c r="K1402" i="23"/>
  <c r="I1603" i="23"/>
  <c r="K1603" i="23"/>
  <c r="I233" i="23"/>
  <c r="K233" i="23"/>
  <c r="I1777" i="23"/>
  <c r="K1777" i="23"/>
  <c r="I1844" i="23"/>
  <c r="K1844" i="23"/>
  <c r="S1259" i="23"/>
  <c r="F603" i="23"/>
  <c r="F128" i="23"/>
  <c r="F264" i="23" s="1"/>
  <c r="K154" i="23"/>
  <c r="K184" i="23"/>
  <c r="H199" i="23"/>
  <c r="I199" i="23" s="1"/>
  <c r="K73" i="23"/>
  <c r="I92" i="23"/>
  <c r="K105" i="23"/>
  <c r="K111" i="23"/>
  <c r="K117" i="23"/>
  <c r="F190" i="23"/>
  <c r="K148" i="23"/>
  <c r="K165" i="23"/>
  <c r="H214" i="23"/>
  <c r="I214" i="23" s="1"/>
  <c r="K392" i="23"/>
  <c r="K437" i="23"/>
  <c r="I442" i="23"/>
  <c r="K508" i="23"/>
  <c r="K534" i="23"/>
  <c r="K540" i="23"/>
  <c r="K546" i="23"/>
  <c r="K552" i="23"/>
  <c r="K635" i="23"/>
  <c r="K657" i="23"/>
  <c r="I670" i="23"/>
  <c r="I677" i="23"/>
  <c r="K713" i="23"/>
  <c r="K774" i="23"/>
  <c r="E857" i="23"/>
  <c r="K797" i="23"/>
  <c r="I809" i="23"/>
  <c r="K867" i="23"/>
  <c r="E873" i="23"/>
  <c r="E874" i="23" s="1"/>
  <c r="E875" i="23" s="1"/>
  <c r="H881" i="23"/>
  <c r="I881" i="23" s="1"/>
  <c r="K900" i="23"/>
  <c r="K929" i="23"/>
  <c r="K935" i="23"/>
  <c r="K966" i="23"/>
  <c r="K972" i="23"/>
  <c r="K990" i="23"/>
  <c r="K996" i="23"/>
  <c r="K1003" i="23"/>
  <c r="K1042" i="23"/>
  <c r="K1049" i="23"/>
  <c r="K1065" i="23"/>
  <c r="K1070" i="23"/>
  <c r="K1081" i="23"/>
  <c r="K1147" i="23"/>
  <c r="K1152" i="23"/>
  <c r="I1158" i="23"/>
  <c r="C1178" i="23"/>
  <c r="I1197" i="23"/>
  <c r="I1264" i="23"/>
  <c r="I1273" i="23"/>
  <c r="K1337" i="23"/>
  <c r="I1348" i="23"/>
  <c r="K1358" i="23"/>
  <c r="K1426" i="23"/>
  <c r="K1465" i="23"/>
  <c r="K1553" i="23"/>
  <c r="K1571" i="23"/>
  <c r="K1594" i="23"/>
  <c r="I1601" i="23"/>
  <c r="F1688" i="23"/>
  <c r="I1654" i="23"/>
  <c r="D1744" i="23"/>
  <c r="D1745" i="23" s="1"/>
  <c r="K1757" i="23"/>
  <c r="D1789" i="23"/>
  <c r="D1790" i="23" s="1"/>
  <c r="D1791" i="23" s="1"/>
  <c r="K1862" i="23"/>
  <c r="K1882" i="23"/>
  <c r="K1908" i="23"/>
  <c r="I1930" i="23"/>
  <c r="K1942" i="23"/>
  <c r="K1956" i="23"/>
  <c r="K1999" i="23"/>
  <c r="K2006" i="23"/>
  <c r="I886" i="23"/>
  <c r="K886" i="23"/>
  <c r="C1977" i="23"/>
  <c r="I2002" i="23"/>
  <c r="K2002" i="23"/>
  <c r="I277" i="23"/>
  <c r="K277" i="23"/>
  <c r="I351" i="23"/>
  <c r="K351" i="23"/>
  <c r="I563" i="23"/>
  <c r="K563" i="23"/>
  <c r="I1371" i="23"/>
  <c r="K1371" i="23"/>
  <c r="I1529" i="23"/>
  <c r="K1529" i="23"/>
  <c r="I1632" i="23"/>
  <c r="K1632" i="23"/>
  <c r="C1745" i="23"/>
  <c r="C1789" i="23"/>
  <c r="I1811" i="23"/>
  <c r="K1811" i="23"/>
  <c r="K43" i="23"/>
  <c r="I79" i="23"/>
  <c r="K301" i="23"/>
  <c r="H356" i="23"/>
  <c r="I356" i="23" s="1"/>
  <c r="K398" i="23"/>
  <c r="K472" i="23"/>
  <c r="I575" i="23"/>
  <c r="K610" i="23"/>
  <c r="I719" i="23"/>
  <c r="I803" i="23"/>
  <c r="K850" i="23"/>
  <c r="E894" i="23"/>
  <c r="K892" i="23"/>
  <c r="H1126" i="23"/>
  <c r="I1126" i="23" s="1"/>
  <c r="I1208" i="23"/>
  <c r="K1288" i="23"/>
  <c r="I1294" i="23"/>
  <c r="K1308" i="23"/>
  <c r="H1430" i="23"/>
  <c r="H1492" i="23"/>
  <c r="I1492" i="23" s="1"/>
  <c r="E1688" i="23"/>
  <c r="I1888" i="23"/>
  <c r="I1962" i="23"/>
  <c r="I1698" i="23"/>
  <c r="K1698" i="23"/>
  <c r="I140" i="23"/>
  <c r="K140" i="23"/>
  <c r="I681" i="23"/>
  <c r="K681" i="23"/>
  <c r="I813" i="23"/>
  <c r="K813" i="23"/>
  <c r="K949" i="23"/>
  <c r="C955" i="23"/>
  <c r="I1062" i="23"/>
  <c r="K1062" i="23"/>
  <c r="I1592" i="23"/>
  <c r="K1592" i="23"/>
  <c r="I1941" i="23"/>
  <c r="K1941" i="23"/>
  <c r="I608" i="23"/>
  <c r="K865" i="23"/>
  <c r="F943" i="23"/>
  <c r="D1144" i="23"/>
  <c r="D1434" i="23"/>
  <c r="D1435" i="23" s="1"/>
  <c r="E1474" i="23"/>
  <c r="K1623" i="23"/>
  <c r="K1629" i="23"/>
  <c r="H1734" i="23"/>
  <c r="H1823" i="23"/>
  <c r="K1823" i="23" s="1"/>
  <c r="K1960" i="23"/>
  <c r="I1625" i="23"/>
  <c r="K1625" i="23"/>
  <c r="I1498" i="23"/>
  <c r="K1498" i="23"/>
  <c r="I293" i="23"/>
  <c r="K293" i="23"/>
  <c r="I579" i="23"/>
  <c r="K579" i="23"/>
  <c r="C1144" i="23"/>
  <c r="I1212" i="23"/>
  <c r="K1212" i="23"/>
  <c r="I1585" i="23"/>
  <c r="K1585" i="23"/>
  <c r="I1803" i="23"/>
  <c r="K1803" i="23"/>
  <c r="I1905" i="23"/>
  <c r="K1905" i="23"/>
  <c r="F399" i="23"/>
  <c r="S624" i="23"/>
  <c r="K721" i="23"/>
  <c r="D1122" i="23"/>
  <c r="H1122" i="23" s="1"/>
  <c r="I1122" i="23" s="1"/>
  <c r="F1296" i="23"/>
  <c r="H1735" i="23"/>
  <c r="I1735" i="23" s="1"/>
  <c r="H1742" i="23"/>
  <c r="I1742" i="23" s="1"/>
  <c r="H1971" i="23"/>
  <c r="I1971" i="23" s="1"/>
  <c r="I730" i="23"/>
  <c r="K730" i="23"/>
  <c r="I453" i="23"/>
  <c r="K453" i="23"/>
  <c r="I644" i="23"/>
  <c r="K644" i="23"/>
  <c r="I1386" i="23"/>
  <c r="K1386" i="23"/>
  <c r="C1474" i="23"/>
  <c r="I1520" i="23"/>
  <c r="K1520" i="23"/>
  <c r="I1616" i="23"/>
  <c r="K1616" i="23"/>
  <c r="I1898" i="23"/>
  <c r="K1898" i="23"/>
  <c r="E323" i="23"/>
  <c r="K1323" i="23"/>
  <c r="F1874" i="23"/>
  <c r="F1876" i="23" s="1"/>
  <c r="I1425" i="23"/>
  <c r="K1425" i="23"/>
  <c r="I1552" i="23"/>
  <c r="K1552" i="23"/>
  <c r="I1167" i="23"/>
  <c r="K1167" i="23"/>
  <c r="I1418" i="23"/>
  <c r="K1418" i="23"/>
  <c r="I1393" i="23"/>
  <c r="K1393" i="23"/>
  <c r="I1362" i="23"/>
  <c r="K1362" i="23"/>
  <c r="I1000" i="23"/>
  <c r="K1000" i="23"/>
  <c r="H1067" i="23"/>
  <c r="I1067" i="23" s="1"/>
  <c r="F1085" i="23"/>
  <c r="I1328" i="23"/>
  <c r="K1328" i="23"/>
  <c r="I1334" i="23"/>
  <c r="K1334" i="23"/>
  <c r="I1355" i="23"/>
  <c r="K1355" i="23"/>
  <c r="I1483" i="23"/>
  <c r="K1483" i="23"/>
  <c r="I1568" i="23"/>
  <c r="K1568" i="23"/>
  <c r="I1729" i="23"/>
  <c r="K1729" i="23"/>
  <c r="I1859" i="23"/>
  <c r="K1859" i="23"/>
  <c r="K194" i="23"/>
  <c r="S1283" i="23"/>
  <c r="K890" i="23"/>
  <c r="C943" i="23"/>
  <c r="E1277" i="23"/>
  <c r="D1296" i="23"/>
  <c r="D1828" i="23"/>
  <c r="F1827" i="23"/>
  <c r="H1827" i="23" s="1"/>
  <c r="I1827" i="23" s="1"/>
  <c r="I171" i="23"/>
  <c r="K171" i="23"/>
  <c r="I1836" i="23"/>
  <c r="K1836" i="23"/>
  <c r="C1751" i="23"/>
  <c r="K1751" i="23" s="1"/>
  <c r="I36" i="23"/>
  <c r="K36" i="23"/>
  <c r="I135" i="23"/>
  <c r="K135" i="23"/>
  <c r="I1671" i="23"/>
  <c r="K1671" i="23"/>
  <c r="I1762" i="23"/>
  <c r="K1762" i="23"/>
  <c r="I367" i="23"/>
  <c r="K367" i="23"/>
  <c r="I414" i="23"/>
  <c r="K414" i="23"/>
  <c r="I1664" i="23"/>
  <c r="K1664" i="23"/>
  <c r="I187" i="23"/>
  <c r="K187" i="23"/>
  <c r="C1122" i="23"/>
  <c r="I108" i="23"/>
  <c r="K108" i="23"/>
  <c r="I1461" i="23"/>
  <c r="K1461" i="23"/>
  <c r="I1513" i="23"/>
  <c r="K1513" i="23"/>
  <c r="I1709" i="23"/>
  <c r="K1709" i="23"/>
  <c r="C1826" i="23"/>
  <c r="C1827" i="23" s="1"/>
  <c r="I1852" i="23"/>
  <c r="K1852" i="23"/>
  <c r="D603" i="23"/>
  <c r="D625" i="23" s="1"/>
  <c r="D626" i="23" s="1"/>
  <c r="K1684" i="23"/>
  <c r="S1922" i="23"/>
  <c r="F1144" i="23"/>
  <c r="E1296" i="23"/>
  <c r="K326" i="23"/>
  <c r="K536" i="23"/>
  <c r="K817" i="23"/>
  <c r="K841" i="23"/>
  <c r="C873" i="23"/>
  <c r="K889" i="23"/>
  <c r="K914" i="23"/>
  <c r="K920" i="23"/>
  <c r="K980" i="23"/>
  <c r="K992" i="23"/>
  <c r="K999" i="23"/>
  <c r="K1044" i="23"/>
  <c r="K1060" i="23"/>
  <c r="C1296" i="23"/>
  <c r="K1327" i="23"/>
  <c r="K1354" i="23"/>
  <c r="H1503" i="23"/>
  <c r="K1555" i="23"/>
  <c r="K1604" i="23"/>
  <c r="H1778" i="23"/>
  <c r="C1813" i="23"/>
  <c r="D1874" i="23"/>
  <c r="D1876" i="23" s="1"/>
  <c r="H1916" i="23"/>
  <c r="I482" i="23"/>
  <c r="K482" i="23"/>
  <c r="I1577" i="23"/>
  <c r="K1577" i="23"/>
  <c r="I1869" i="23"/>
  <c r="K1869" i="23"/>
  <c r="I527" i="23"/>
  <c r="K527" i="23"/>
  <c r="I1242" i="23"/>
  <c r="K1242" i="23"/>
  <c r="I256" i="23"/>
  <c r="K256" i="23"/>
  <c r="I783" i="23"/>
  <c r="K783" i="23"/>
  <c r="I958" i="23"/>
  <c r="K958" i="23"/>
  <c r="H477" i="23"/>
  <c r="I477" i="23" s="1"/>
  <c r="I474" i="23"/>
  <c r="I156" i="23"/>
  <c r="K156" i="23"/>
  <c r="I217" i="23"/>
  <c r="K217" i="23"/>
  <c r="I337" i="23"/>
  <c r="K337" i="23"/>
  <c r="I382" i="23"/>
  <c r="K382" i="23"/>
  <c r="I468" i="23"/>
  <c r="K468" i="23"/>
  <c r="I747" i="23"/>
  <c r="K747" i="23"/>
  <c r="I1338" i="23"/>
  <c r="K1338" i="23"/>
  <c r="I1561" i="23"/>
  <c r="K1561" i="23"/>
  <c r="I1702" i="23"/>
  <c r="K1702" i="23"/>
  <c r="I1733" i="23"/>
  <c r="K1733" i="23"/>
  <c r="D1018" i="23"/>
  <c r="S1714" i="23"/>
  <c r="S1715" i="23" s="1"/>
  <c r="D323" i="23"/>
  <c r="S495" i="23"/>
  <c r="K52" i="23"/>
  <c r="K101" i="23"/>
  <c r="K107" i="23"/>
  <c r="K144" i="23"/>
  <c r="K150" i="23"/>
  <c r="K259" i="23"/>
  <c r="C323" i="23"/>
  <c r="K504" i="23"/>
  <c r="K524" i="23"/>
  <c r="K530" i="23"/>
  <c r="H617" i="23"/>
  <c r="I617" i="23" s="1"/>
  <c r="K637" i="23"/>
  <c r="K679" i="23"/>
  <c r="K727" i="23"/>
  <c r="K733" i="23"/>
  <c r="K776" i="23"/>
  <c r="K811" i="23"/>
  <c r="K822" i="23"/>
  <c r="K883" i="23"/>
  <c r="K986" i="23"/>
  <c r="H12" i="23"/>
  <c r="K33" i="23"/>
  <c r="K39" i="23"/>
  <c r="K45" i="23"/>
  <c r="I59" i="23"/>
  <c r="I113" i="23"/>
  <c r="I125" i="23"/>
  <c r="H207" i="23"/>
  <c r="I274" i="23"/>
  <c r="I275" i="23" s="1"/>
  <c r="K285" i="23"/>
  <c r="K291" i="23"/>
  <c r="K297" i="23"/>
  <c r="K303" i="23"/>
  <c r="K315" i="23"/>
  <c r="I348" i="23"/>
  <c r="E357" i="23"/>
  <c r="I394" i="23"/>
  <c r="K423" i="23"/>
  <c r="C495" i="23"/>
  <c r="I559" i="23"/>
  <c r="K571" i="23"/>
  <c r="K577" i="23"/>
  <c r="K583" i="23"/>
  <c r="K589" i="23"/>
  <c r="C602" i="23"/>
  <c r="K606" i="23"/>
  <c r="K852" i="23"/>
  <c r="K919" i="23"/>
  <c r="K952" i="23"/>
  <c r="K1039" i="23"/>
  <c r="K1128" i="23"/>
  <c r="K1138" i="23"/>
  <c r="K1170" i="23"/>
  <c r="K1204" i="23"/>
  <c r="K1210" i="23"/>
  <c r="K1216" i="23"/>
  <c r="K1233" i="23"/>
  <c r="H1301" i="23"/>
  <c r="I1301" i="23" s="1"/>
  <c r="I1360" i="23"/>
  <c r="K1421" i="23"/>
  <c r="H1427" i="23"/>
  <c r="I1427" i="23" s="1"/>
  <c r="K1460" i="23"/>
  <c r="S1485" i="23"/>
  <c r="S1612" i="23" s="1"/>
  <c r="K1501" i="23"/>
  <c r="K1512" i="23"/>
  <c r="K1589" i="23"/>
  <c r="K1609" i="23"/>
  <c r="K1634" i="23"/>
  <c r="K1655" i="23"/>
  <c r="K1674" i="23"/>
  <c r="K1741" i="23"/>
  <c r="H1784" i="23"/>
  <c r="I1784" i="23" s="1"/>
  <c r="K1812" i="23"/>
  <c r="K1822" i="23"/>
  <c r="F1877" i="23"/>
  <c r="K1965" i="23"/>
  <c r="K1970" i="23"/>
  <c r="I510" i="23"/>
  <c r="K510" i="23"/>
  <c r="I548" i="23"/>
  <c r="K548" i="23"/>
  <c r="I931" i="23"/>
  <c r="K931" i="23"/>
  <c r="I1409" i="23"/>
  <c r="K1409" i="23"/>
  <c r="I1769" i="23"/>
  <c r="K1769" i="23"/>
  <c r="I17" i="23"/>
  <c r="I64" i="23"/>
  <c r="K81" i="23"/>
  <c r="I167" i="23"/>
  <c r="K444" i="23"/>
  <c r="K542" i="23"/>
  <c r="I601" i="23"/>
  <c r="K672" i="23"/>
  <c r="S857" i="23"/>
  <c r="S858" i="23" s="1"/>
  <c r="C857" i="23"/>
  <c r="H901" i="23"/>
  <c r="I901" i="23" s="1"/>
  <c r="I1108" i="23"/>
  <c r="H1255" i="23"/>
  <c r="K1255" i="23" s="1"/>
  <c r="K1275" i="23"/>
  <c r="K1281" i="23"/>
  <c r="K1295" i="23"/>
  <c r="I1332" i="23"/>
  <c r="H1377" i="23"/>
  <c r="I1518" i="23"/>
  <c r="F1758" i="23"/>
  <c r="H1758" i="23" s="1"/>
  <c r="H1772" i="23" s="1"/>
  <c r="I1772" i="23" s="1"/>
  <c r="S1771" i="23"/>
  <c r="S1772" i="23" s="1"/>
  <c r="S1791" i="23" s="1"/>
  <c r="E1789" i="23"/>
  <c r="I1857" i="23"/>
  <c r="D1909" i="23"/>
  <c r="K1945" i="23"/>
  <c r="H1952" i="23"/>
  <c r="I1952" i="23" s="1"/>
  <c r="K304" i="23"/>
  <c r="K676" i="23"/>
  <c r="K763" i="23"/>
  <c r="K823" i="23"/>
  <c r="K854" i="23"/>
  <c r="F894" i="23"/>
  <c r="K926" i="23"/>
  <c r="K1045" i="23"/>
  <c r="K1051" i="23"/>
  <c r="K1149" i="23"/>
  <c r="K1163" i="23"/>
  <c r="K1189" i="23"/>
  <c r="K1237" i="23"/>
  <c r="K1509" i="23"/>
  <c r="K1596" i="23"/>
  <c r="K1620" i="23"/>
  <c r="K1712" i="23"/>
  <c r="K1848" i="23"/>
  <c r="K1863" i="23"/>
  <c r="K1893" i="23"/>
  <c r="H200" i="23" l="1"/>
  <c r="I200" i="23" s="1"/>
  <c r="K1096" i="23"/>
  <c r="K1968" i="23"/>
  <c r="D1474" i="23"/>
  <c r="H739" i="23"/>
  <c r="I739" i="23" s="1"/>
  <c r="D1612" i="23"/>
  <c r="K1250" i="23"/>
  <c r="H1017" i="23"/>
  <c r="I1017" i="23" s="1"/>
  <c r="K1921" i="23"/>
  <c r="K514" i="23"/>
  <c r="K61" i="23"/>
  <c r="K411" i="23"/>
  <c r="K684" i="23"/>
  <c r="K2007" i="23"/>
  <c r="H1730" i="23"/>
  <c r="I1730" i="23" s="1"/>
  <c r="K756" i="23"/>
  <c r="K1453" i="23"/>
  <c r="K1771" i="23"/>
  <c r="I1485" i="23"/>
  <c r="K1485" i="23"/>
  <c r="K739" i="23"/>
  <c r="H1445" i="23"/>
  <c r="I1445" i="23" s="1"/>
  <c r="H323" i="23"/>
  <c r="I323" i="23" s="1"/>
  <c r="K1750" i="23"/>
  <c r="E1283" i="23"/>
  <c r="E1340" i="23" s="1"/>
  <c r="K1040" i="23"/>
  <c r="K711" i="23"/>
  <c r="K690" i="23"/>
  <c r="H704" i="23"/>
  <c r="I704" i="23" s="1"/>
  <c r="I319" i="23"/>
  <c r="K1444" i="23"/>
  <c r="D1340" i="23"/>
  <c r="C263" i="23"/>
  <c r="D859" i="23"/>
  <c r="H738" i="23"/>
  <c r="K1190" i="23"/>
  <c r="K1140" i="23"/>
  <c r="K955" i="23"/>
  <c r="K1004" i="23"/>
  <c r="K792" i="23"/>
  <c r="K1099" i="23"/>
  <c r="K749" i="23"/>
  <c r="I1864" i="23"/>
  <c r="H1053" i="23"/>
  <c r="I1053" i="23" s="1"/>
  <c r="H1977" i="23"/>
  <c r="I1977" i="23" s="1"/>
  <c r="K1329" i="23"/>
  <c r="K1153" i="23"/>
  <c r="K901" i="23"/>
  <c r="K1919" i="23"/>
  <c r="K633" i="23"/>
  <c r="K1174" i="23"/>
  <c r="K1710" i="23"/>
  <c r="H262" i="23"/>
  <c r="I262" i="23" s="1"/>
  <c r="K260" i="23"/>
  <c r="C1340" i="23"/>
  <c r="K687" i="23"/>
  <c r="K65" i="23"/>
  <c r="K1995" i="23"/>
  <c r="K1988" i="23"/>
  <c r="K1827" i="23"/>
  <c r="H857" i="23"/>
  <c r="I857" i="23" s="1"/>
  <c r="H1473" i="23"/>
  <c r="I1473" i="23" s="1"/>
  <c r="S263" i="23"/>
  <c r="K287" i="23"/>
  <c r="K623" i="23"/>
  <c r="I623" i="23"/>
  <c r="S1340" i="23"/>
  <c r="H495" i="23"/>
  <c r="I495" i="23" s="1"/>
  <c r="K1135" i="23"/>
  <c r="K806" i="23"/>
  <c r="K349" i="23"/>
  <c r="S1716" i="23"/>
  <c r="S2016" i="23" s="1"/>
  <c r="K1187" i="23"/>
  <c r="H1874" i="23"/>
  <c r="K1874" i="23" s="1"/>
  <c r="E858" i="23"/>
  <c r="H943" i="23"/>
  <c r="I943" i="23" s="1"/>
  <c r="F1474" i="23"/>
  <c r="F1716" i="23" s="1"/>
  <c r="K942" i="23"/>
  <c r="K1199" i="23"/>
  <c r="K1276" i="23"/>
  <c r="K25" i="23"/>
  <c r="K1806" i="23"/>
  <c r="H1178" i="23"/>
  <c r="I1178" i="23" s="1"/>
  <c r="K214" i="23"/>
  <c r="K425" i="23"/>
  <c r="E705" i="23"/>
  <c r="K872" i="23"/>
  <c r="K1150" i="23"/>
  <c r="H1200" i="23"/>
  <c r="I1200" i="23" s="1"/>
  <c r="K2003" i="23"/>
  <c r="K1484" i="23"/>
  <c r="I1484" i="23"/>
  <c r="K1730" i="23"/>
  <c r="K1130" i="23"/>
  <c r="K466" i="23"/>
  <c r="E208" i="23"/>
  <c r="E263" i="23" s="1"/>
  <c r="E2015" i="23"/>
  <c r="H2015" i="23" s="1"/>
  <c r="I2015" i="23" s="1"/>
  <c r="H1144" i="23"/>
  <c r="I1144" i="23" s="1"/>
  <c r="H1339" i="23"/>
  <c r="K700" i="23"/>
  <c r="K1481" i="23"/>
  <c r="I1481" i="23"/>
  <c r="K158" i="23"/>
  <c r="I158" i="23"/>
  <c r="K1102" i="23"/>
  <c r="K1581" i="23"/>
  <c r="I305" i="23"/>
  <c r="I1105" i="23"/>
  <c r="K1105" i="23"/>
  <c r="K1952" i="23"/>
  <c r="K1352" i="23"/>
  <c r="K1291" i="23"/>
  <c r="H357" i="23"/>
  <c r="I357" i="23" s="1"/>
  <c r="K1301" i="23"/>
  <c r="H1296" i="23"/>
  <c r="I1296" i="23" s="1"/>
  <c r="I1288" i="23"/>
  <c r="H127" i="23"/>
  <c r="I127" i="23" s="1"/>
  <c r="H1745" i="23"/>
  <c r="I1745" i="23" s="1"/>
  <c r="K1300" i="23"/>
  <c r="I1638" i="23"/>
  <c r="K258" i="23"/>
  <c r="H1297" i="23"/>
  <c r="K1891" i="23"/>
  <c r="E1018" i="23"/>
  <c r="E1019" i="23" s="1"/>
  <c r="K331" i="23"/>
  <c r="H760" i="23"/>
  <c r="K189" i="23"/>
  <c r="K1082" i="23"/>
  <c r="F1828" i="23"/>
  <c r="H1828" i="23" s="1"/>
  <c r="I1828" i="23" s="1"/>
  <c r="K1839" i="23"/>
  <c r="K1229" i="23"/>
  <c r="I1016" i="23"/>
  <c r="K1016" i="23"/>
  <c r="K555" i="23"/>
  <c r="I1036" i="23"/>
  <c r="K1036" i="23"/>
  <c r="K1493" i="23"/>
  <c r="K1053" i="23"/>
  <c r="K1072" i="23"/>
  <c r="S426" i="23"/>
  <c r="S427" i="23" s="1"/>
  <c r="K98" i="23"/>
  <c r="K916" i="23"/>
  <c r="K1763" i="23"/>
  <c r="I1610" i="23"/>
  <c r="K1870" i="23"/>
  <c r="I1870" i="23"/>
  <c r="K1282" i="23"/>
  <c r="I1282" i="23"/>
  <c r="H1909" i="23"/>
  <c r="H1688" i="23"/>
  <c r="F705" i="23"/>
  <c r="F859" i="23" s="1"/>
  <c r="K373" i="23"/>
  <c r="I373" i="23"/>
  <c r="I327" i="23"/>
  <c r="K327" i="23"/>
  <c r="K1725" i="23"/>
  <c r="K2014" i="23"/>
  <c r="K1989" i="23"/>
  <c r="F858" i="23"/>
  <c r="H858" i="23" s="1"/>
  <c r="I858" i="23" s="1"/>
  <c r="K1160" i="23"/>
  <c r="K162" i="23"/>
  <c r="I162" i="23"/>
  <c r="K1302" i="23"/>
  <c r="K438" i="23"/>
  <c r="K1314" i="23"/>
  <c r="K1164" i="23"/>
  <c r="K420" i="23"/>
  <c r="I420" i="23"/>
  <c r="H399" i="23"/>
  <c r="I399" i="23" s="1"/>
  <c r="K199" i="23"/>
  <c r="K857" i="23"/>
  <c r="D426" i="23"/>
  <c r="D427" i="23" s="1"/>
  <c r="K704" i="23"/>
  <c r="K893" i="23"/>
  <c r="I1114" i="23"/>
  <c r="K1114" i="23"/>
  <c r="K703" i="23"/>
  <c r="K1743" i="23"/>
  <c r="K345" i="23"/>
  <c r="K959" i="23"/>
  <c r="I959" i="23"/>
  <c r="K1770" i="23"/>
  <c r="I1052" i="23"/>
  <c r="K1052" i="23"/>
  <c r="K502" i="23"/>
  <c r="K1742" i="23"/>
  <c r="F1772" i="23"/>
  <c r="F1791" i="23" s="1"/>
  <c r="K1510" i="23"/>
  <c r="H1976" i="23"/>
  <c r="I1976" i="23" s="1"/>
  <c r="K477" i="23"/>
  <c r="D1715" i="23"/>
  <c r="H1715" i="23" s="1"/>
  <c r="I1715" i="23" s="1"/>
  <c r="K1975" i="23"/>
  <c r="K764" i="23"/>
  <c r="K976" i="23"/>
  <c r="I976" i="23"/>
  <c r="D208" i="23"/>
  <c r="D263" i="23" s="1"/>
  <c r="H691" i="23"/>
  <c r="I691" i="23" s="1"/>
  <c r="K1993" i="23"/>
  <c r="K1946" i="23"/>
  <c r="K602" i="23"/>
  <c r="K1445" i="23"/>
  <c r="H1813" i="23"/>
  <c r="I1813" i="23" s="1"/>
  <c r="S2015" i="23"/>
  <c r="I1030" i="23"/>
  <c r="E625" i="23"/>
  <c r="E626" i="23" s="1"/>
  <c r="K379" i="23"/>
  <c r="I1320" i="23"/>
  <c r="K1320" i="23"/>
  <c r="I954" i="23"/>
  <c r="K954" i="23"/>
  <c r="K650" i="23"/>
  <c r="I1909" i="23"/>
  <c r="K1909" i="23"/>
  <c r="H1612" i="23"/>
  <c r="E1716" i="23"/>
  <c r="I136" i="23"/>
  <c r="K136" i="23"/>
  <c r="K495" i="23"/>
  <c r="C426" i="23"/>
  <c r="K323" i="23"/>
  <c r="I1734" i="23"/>
  <c r="K1734" i="23"/>
  <c r="H1744" i="23"/>
  <c r="H1611" i="23"/>
  <c r="C858" i="23"/>
  <c r="K1067" i="23"/>
  <c r="K943" i="23"/>
  <c r="F426" i="23"/>
  <c r="K262" i="23"/>
  <c r="K26" i="23"/>
  <c r="I12" i="23"/>
  <c r="K12" i="23"/>
  <c r="I1503" i="23"/>
  <c r="K1503" i="23"/>
  <c r="I1823" i="23"/>
  <c r="H1826" i="23"/>
  <c r="I1826" i="23" s="1"/>
  <c r="H873" i="23"/>
  <c r="I873" i="23" s="1"/>
  <c r="F874" i="23"/>
  <c r="H603" i="23"/>
  <c r="I603" i="23" s="1"/>
  <c r="F625" i="23"/>
  <c r="K881" i="23"/>
  <c r="I1430" i="23"/>
  <c r="K1430" i="23"/>
  <c r="H190" i="23"/>
  <c r="F208" i="23"/>
  <c r="H1054" i="23"/>
  <c r="F1055" i="23"/>
  <c r="D1922" i="23"/>
  <c r="K1714" i="23"/>
  <c r="I207" i="23"/>
  <c r="K207" i="23"/>
  <c r="K1772" i="23"/>
  <c r="C1716" i="23"/>
  <c r="K1788" i="23"/>
  <c r="K1178" i="23"/>
  <c r="K617" i="23"/>
  <c r="D1019" i="23"/>
  <c r="H1018" i="23"/>
  <c r="I1018" i="23" s="1"/>
  <c r="I1778" i="23"/>
  <c r="K1778" i="23"/>
  <c r="C1790" i="23"/>
  <c r="C1828" i="23"/>
  <c r="K1813" i="23"/>
  <c r="C1018" i="23"/>
  <c r="K200" i="23"/>
  <c r="S859" i="23"/>
  <c r="C705" i="23"/>
  <c r="H1277" i="23"/>
  <c r="K1427" i="23"/>
  <c r="H1435" i="23"/>
  <c r="I1435" i="23" s="1"/>
  <c r="F1087" i="23"/>
  <c r="H1084" i="23"/>
  <c r="C2015" i="23"/>
  <c r="K1977" i="23"/>
  <c r="H894" i="23"/>
  <c r="F1018" i="23"/>
  <c r="F1019" i="23" s="1"/>
  <c r="F1923" i="23"/>
  <c r="F2017" i="23" s="1"/>
  <c r="H1876" i="23"/>
  <c r="C874" i="23"/>
  <c r="I1377" i="23"/>
  <c r="K1377" i="23"/>
  <c r="I1850" i="23"/>
  <c r="K1850" i="23"/>
  <c r="K1920" i="23"/>
  <c r="H1434" i="23"/>
  <c r="H1789" i="23"/>
  <c r="I1789" i="23" s="1"/>
  <c r="E1790" i="23"/>
  <c r="H1259" i="23"/>
  <c r="I1259" i="23" s="1"/>
  <c r="I1255" i="23"/>
  <c r="I1916" i="23"/>
  <c r="K1916" i="23"/>
  <c r="I1758" i="23"/>
  <c r="K1758" i="23"/>
  <c r="S625" i="23"/>
  <c r="S626" i="23" s="1"/>
  <c r="E426" i="23"/>
  <c r="E427" i="23" s="1"/>
  <c r="K356" i="23"/>
  <c r="K1784" i="23"/>
  <c r="K1971" i="23"/>
  <c r="K1735" i="23"/>
  <c r="K1492" i="23"/>
  <c r="K1017" i="23"/>
  <c r="K599" i="23"/>
  <c r="K1122" i="23"/>
  <c r="C603" i="23"/>
  <c r="C625" i="23" s="1"/>
  <c r="K1126" i="23"/>
  <c r="E859" i="23" l="1"/>
  <c r="H859" i="23" s="1"/>
  <c r="I859" i="23" s="1"/>
  <c r="K1826" i="23"/>
  <c r="K1976" i="23"/>
  <c r="H1340" i="23"/>
  <c r="I1340" i="23" s="1"/>
  <c r="K873" i="23"/>
  <c r="H1283" i="23"/>
  <c r="I1283" i="23" s="1"/>
  <c r="K1745" i="23"/>
  <c r="K399" i="23"/>
  <c r="H705" i="23"/>
  <c r="I705" i="23" s="1"/>
  <c r="I1874" i="23"/>
  <c r="K1200" i="23"/>
  <c r="I738" i="23"/>
  <c r="K738" i="23"/>
  <c r="H1019" i="23"/>
  <c r="I1019" i="23" s="1"/>
  <c r="E1088" i="23"/>
  <c r="K1789" i="23"/>
  <c r="H1474" i="23"/>
  <c r="K1473" i="23"/>
  <c r="K1715" i="23"/>
  <c r="K1283" i="23"/>
  <c r="K858" i="23"/>
  <c r="I1297" i="23"/>
  <c r="K1297" i="23"/>
  <c r="K2015" i="23"/>
  <c r="K1144" i="23"/>
  <c r="I760" i="23"/>
  <c r="K760" i="23"/>
  <c r="K603" i="23"/>
  <c r="D1716" i="23"/>
  <c r="D2016" i="23" s="1"/>
  <c r="I1688" i="23"/>
  <c r="K1688" i="23"/>
  <c r="F1922" i="23"/>
  <c r="K127" i="23"/>
  <c r="I1339" i="23"/>
  <c r="K1339" i="23"/>
  <c r="K357" i="23"/>
  <c r="K1296" i="23"/>
  <c r="K691" i="23"/>
  <c r="C427" i="23"/>
  <c r="C859" i="23"/>
  <c r="C626" i="23"/>
  <c r="C875" i="23"/>
  <c r="K875" i="23" s="1"/>
  <c r="C1019" i="23"/>
  <c r="K1019" i="23" s="1"/>
  <c r="K1018" i="23"/>
  <c r="I1277" i="23"/>
  <c r="K1277" i="23"/>
  <c r="I190" i="23"/>
  <c r="K190" i="23"/>
  <c r="H208" i="23"/>
  <c r="F263" i="23"/>
  <c r="H263" i="23" s="1"/>
  <c r="I1744" i="23"/>
  <c r="K1744" i="23"/>
  <c r="I1054" i="23"/>
  <c r="K1054" i="23"/>
  <c r="I1611" i="23"/>
  <c r="K1611" i="23"/>
  <c r="F1089" i="23"/>
  <c r="F2019" i="23" s="1"/>
  <c r="H1086" i="23"/>
  <c r="H1055" i="23"/>
  <c r="I1612" i="23"/>
  <c r="K1612" i="23"/>
  <c r="I1084" i="23"/>
  <c r="K1084" i="23"/>
  <c r="F875" i="23"/>
  <c r="H875" i="23" s="1"/>
  <c r="I875" i="23" s="1"/>
  <c r="H874" i="23"/>
  <c r="I874" i="23" s="1"/>
  <c r="I1434" i="23"/>
  <c r="K1434" i="23"/>
  <c r="I894" i="23"/>
  <c r="K894" i="23"/>
  <c r="H426" i="23"/>
  <c r="I426" i="23" s="1"/>
  <c r="F427" i="23"/>
  <c r="H427" i="23" s="1"/>
  <c r="I427" i="23" s="1"/>
  <c r="K1828" i="23"/>
  <c r="C1922" i="23"/>
  <c r="H625" i="23"/>
  <c r="I625" i="23" s="1"/>
  <c r="F626" i="23"/>
  <c r="H626" i="23" s="1"/>
  <c r="I626" i="23" s="1"/>
  <c r="H1790" i="23"/>
  <c r="I1790" i="23" s="1"/>
  <c r="E1791" i="23"/>
  <c r="I1876" i="23"/>
  <c r="K1876" i="23"/>
  <c r="D1088" i="23"/>
  <c r="S1088" i="23"/>
  <c r="S2018" i="23" s="1"/>
  <c r="K1435" i="23"/>
  <c r="K1340" i="23"/>
  <c r="K1259" i="23"/>
  <c r="C1791" i="23"/>
  <c r="K859" i="23" l="1"/>
  <c r="K705" i="23"/>
  <c r="C2016" i="23"/>
  <c r="I1474" i="23"/>
  <c r="K1474" i="23"/>
  <c r="K626" i="23"/>
  <c r="K1790" i="23"/>
  <c r="K426" i="23"/>
  <c r="H1922" i="23"/>
  <c r="I1922" i="23" s="1"/>
  <c r="F2016" i="23"/>
  <c r="H1716" i="23"/>
  <c r="K625" i="23"/>
  <c r="I263" i="23"/>
  <c r="K263" i="23"/>
  <c r="D2018" i="23"/>
  <c r="C1088" i="23"/>
  <c r="K427" i="23"/>
  <c r="I1086" i="23"/>
  <c r="K1086" i="23"/>
  <c r="H1791" i="23"/>
  <c r="I1791" i="23" s="1"/>
  <c r="E2016" i="23"/>
  <c r="F1088" i="23"/>
  <c r="H1088" i="23" s="1"/>
  <c r="I1088" i="23" s="1"/>
  <c r="I1055" i="23"/>
  <c r="K1055" i="23"/>
  <c r="I208" i="23"/>
  <c r="K208" i="23"/>
  <c r="K874" i="23"/>
  <c r="K1922" i="23" l="1"/>
  <c r="K1791" i="23"/>
  <c r="I1716" i="23"/>
  <c r="K1716" i="23"/>
  <c r="F2018" i="23"/>
  <c r="E2018" i="23"/>
  <c r="H2018" i="23" s="1"/>
  <c r="I2018" i="23" s="1"/>
  <c r="H2016" i="23"/>
  <c r="K1088" i="23"/>
  <c r="C2018" i="23"/>
  <c r="I2016" i="23" l="1"/>
  <c r="K2016" i="23"/>
  <c r="K2018" i="23"/>
  <c r="E63" i="19" l="1"/>
  <c r="E13" i="19"/>
  <c r="E28" i="19" s="1"/>
  <c r="E30" i="19" s="1"/>
  <c r="D13" i="19"/>
  <c r="D28" i="19" s="1"/>
  <c r="D30" i="19" s="1"/>
  <c r="E656" i="20"/>
  <c r="C656" i="20"/>
  <c r="G655" i="20"/>
  <c r="G654" i="20"/>
  <c r="G653" i="20"/>
  <c r="G652" i="20"/>
  <c r="G651" i="20"/>
  <c r="G650" i="20"/>
  <c r="G649" i="20"/>
  <c r="E648" i="20"/>
  <c r="C648" i="20"/>
  <c r="G647" i="20"/>
  <c r="G646" i="20"/>
  <c r="G645" i="20"/>
  <c r="G643" i="20"/>
  <c r="G642" i="20"/>
  <c r="G641" i="20"/>
  <c r="G640" i="20"/>
  <c r="G639" i="20"/>
  <c r="G638" i="20"/>
  <c r="G637" i="20"/>
  <c r="G635" i="20"/>
  <c r="G634" i="20"/>
  <c r="G632" i="20"/>
  <c r="G630" i="20"/>
  <c r="G629" i="20"/>
  <c r="G628" i="20"/>
  <c r="G627" i="20"/>
  <c r="E625" i="20"/>
  <c r="C625" i="20"/>
  <c r="G624" i="20"/>
  <c r="G623" i="20"/>
  <c r="G622" i="20"/>
  <c r="G621" i="20"/>
  <c r="G620" i="20"/>
  <c r="G619" i="20"/>
  <c r="G618" i="20"/>
  <c r="G617" i="20"/>
  <c r="G616" i="20"/>
  <c r="G615" i="20"/>
  <c r="G614" i="20"/>
  <c r="G613" i="20"/>
  <c r="G612" i="20"/>
  <c r="G611" i="20"/>
  <c r="G610" i="20"/>
  <c r="G609" i="20"/>
  <c r="G608" i="20"/>
  <c r="G607" i="20"/>
  <c r="G606" i="20"/>
  <c r="G605" i="20"/>
  <c r="G604" i="20"/>
  <c r="G603" i="20"/>
  <c r="G602" i="20"/>
  <c r="G601" i="20"/>
  <c r="G600" i="20"/>
  <c r="G599" i="20"/>
  <c r="G598" i="20"/>
  <c r="G597" i="20"/>
  <c r="G596" i="20"/>
  <c r="G595" i="20"/>
  <c r="G594" i="20"/>
  <c r="E593" i="20"/>
  <c r="C593" i="20"/>
  <c r="G592" i="20"/>
  <c r="G591" i="20"/>
  <c r="G590" i="20"/>
  <c r="G589" i="20"/>
  <c r="G588" i="20"/>
  <c r="G587" i="20"/>
  <c r="G586" i="20"/>
  <c r="G585" i="20"/>
  <c r="G584" i="20"/>
  <c r="G583" i="20"/>
  <c r="G582" i="20"/>
  <c r="G581" i="20"/>
  <c r="G580" i="20"/>
  <c r="G579" i="20"/>
  <c r="G578" i="20"/>
  <c r="G577" i="20"/>
  <c r="G576" i="20"/>
  <c r="G575" i="20"/>
  <c r="G574" i="20"/>
  <c r="G573" i="20"/>
  <c r="G572" i="20"/>
  <c r="G571" i="20"/>
  <c r="G570" i="20"/>
  <c r="G569" i="20"/>
  <c r="G568" i="20"/>
  <c r="G567" i="20"/>
  <c r="G566" i="20"/>
  <c r="G565" i="20"/>
  <c r="G564" i="20"/>
  <c r="G563" i="20"/>
  <c r="G562" i="20"/>
  <c r="G561" i="20"/>
  <c r="G560" i="20"/>
  <c r="G559" i="20"/>
  <c r="E558" i="20"/>
  <c r="C558" i="20"/>
  <c r="G556" i="20"/>
  <c r="G555" i="20"/>
  <c r="G554" i="20"/>
  <c r="E553" i="20"/>
  <c r="C553" i="20"/>
  <c r="G552" i="20"/>
  <c r="G550" i="20"/>
  <c r="G549" i="20"/>
  <c r="G548" i="20"/>
  <c r="G547" i="20"/>
  <c r="G546" i="20"/>
  <c r="G545" i="20"/>
  <c r="G544" i="20"/>
  <c r="G543" i="20"/>
  <c r="G542" i="20"/>
  <c r="G541" i="20"/>
  <c r="G540" i="20"/>
  <c r="G539" i="20"/>
  <c r="G538" i="20"/>
  <c r="G537" i="20"/>
  <c r="G536" i="20"/>
  <c r="G535" i="20"/>
  <c r="G534" i="20"/>
  <c r="G533" i="20"/>
  <c r="G532" i="20"/>
  <c r="G531" i="20"/>
  <c r="G530" i="20"/>
  <c r="G529" i="20"/>
  <c r="G528" i="20"/>
  <c r="G527" i="20"/>
  <c r="G526" i="20"/>
  <c r="G525" i="20"/>
  <c r="G524" i="20"/>
  <c r="G523" i="20"/>
  <c r="G522" i="20"/>
  <c r="G521" i="20"/>
  <c r="G520" i="20"/>
  <c r="G519" i="20"/>
  <c r="G518" i="20"/>
  <c r="G517" i="20"/>
  <c r="G516" i="20"/>
  <c r="G515" i="20"/>
  <c r="G514" i="20"/>
  <c r="G513" i="20"/>
  <c r="G512" i="20"/>
  <c r="G511" i="20"/>
  <c r="G510" i="20"/>
  <c r="G509" i="20"/>
  <c r="G508" i="20"/>
  <c r="G507" i="20"/>
  <c r="G506" i="20"/>
  <c r="G505" i="20"/>
  <c r="G504" i="20"/>
  <c r="G503" i="20"/>
  <c r="G502" i="20"/>
  <c r="G501" i="20"/>
  <c r="G500" i="20"/>
  <c r="G499" i="20"/>
  <c r="G498" i="20"/>
  <c r="G497" i="20"/>
  <c r="G496" i="20"/>
  <c r="E493" i="20"/>
  <c r="C493" i="20"/>
  <c r="E492" i="20"/>
  <c r="C492" i="20"/>
  <c r="G491" i="20"/>
  <c r="G489" i="20"/>
  <c r="G488" i="20"/>
  <c r="E470" i="20"/>
  <c r="C470" i="20"/>
  <c r="G469" i="20"/>
  <c r="G468" i="20"/>
  <c r="G467" i="20"/>
  <c r="G466" i="20"/>
  <c r="G465" i="20"/>
  <c r="G464" i="20"/>
  <c r="G463" i="20"/>
  <c r="E462" i="20"/>
  <c r="C462" i="20"/>
  <c r="G461" i="20"/>
  <c r="G460" i="20"/>
  <c r="E459" i="20"/>
  <c r="C459" i="20"/>
  <c r="G458" i="20"/>
  <c r="G457" i="20"/>
  <c r="G456" i="20"/>
  <c r="E454" i="20"/>
  <c r="C454" i="20"/>
  <c r="C455" i="20" s="1"/>
  <c r="G453" i="20"/>
  <c r="G452" i="20"/>
  <c r="E451" i="20"/>
  <c r="C451" i="20"/>
  <c r="G450" i="20"/>
  <c r="G449" i="20"/>
  <c r="G448" i="20"/>
  <c r="E447" i="20"/>
  <c r="C447" i="20"/>
  <c r="G446" i="20"/>
  <c r="G445" i="20"/>
  <c r="E443" i="20"/>
  <c r="E444" i="20" s="1"/>
  <c r="C443" i="20"/>
  <c r="G442" i="20"/>
  <c r="G441" i="20"/>
  <c r="G440" i="20"/>
  <c r="E439" i="20"/>
  <c r="C439" i="20"/>
  <c r="G438" i="20"/>
  <c r="G437" i="20"/>
  <c r="G436" i="20"/>
  <c r="G435" i="20"/>
  <c r="E433" i="20"/>
  <c r="E434" i="20" s="1"/>
  <c r="C433" i="20"/>
  <c r="C434" i="20" s="1"/>
  <c r="G432" i="20"/>
  <c r="G431" i="20"/>
  <c r="G430" i="20"/>
  <c r="G429" i="20"/>
  <c r="E428" i="20"/>
  <c r="C428" i="20"/>
  <c r="G428" i="20" s="1"/>
  <c r="G427" i="20"/>
  <c r="G426" i="20"/>
  <c r="G425" i="20"/>
  <c r="G424" i="20"/>
  <c r="G423" i="20"/>
  <c r="G422" i="20"/>
  <c r="G421" i="20"/>
  <c r="E420" i="20"/>
  <c r="E419" i="20"/>
  <c r="C419" i="20"/>
  <c r="G419" i="20" s="1"/>
  <c r="G418" i="20"/>
  <c r="G417" i="20"/>
  <c r="G416" i="20"/>
  <c r="E414" i="20"/>
  <c r="C414" i="20"/>
  <c r="G413" i="20"/>
  <c r="G412" i="20"/>
  <c r="E411" i="20"/>
  <c r="C411" i="20"/>
  <c r="G410" i="20"/>
  <c r="G409" i="20"/>
  <c r="G408" i="20"/>
  <c r="G407" i="20"/>
  <c r="E405" i="20"/>
  <c r="C405" i="20"/>
  <c r="G404" i="20"/>
  <c r="G403" i="20"/>
  <c r="E402" i="20"/>
  <c r="C402" i="20"/>
  <c r="G401" i="20"/>
  <c r="G400" i="20"/>
  <c r="E399" i="20"/>
  <c r="C399" i="20"/>
  <c r="G398" i="20"/>
  <c r="G397" i="20"/>
  <c r="G396" i="20"/>
  <c r="E394" i="20"/>
  <c r="C394" i="20"/>
  <c r="G393" i="20"/>
  <c r="G392" i="20"/>
  <c r="E391" i="20"/>
  <c r="C391" i="20"/>
  <c r="G390" i="20"/>
  <c r="G389" i="20"/>
  <c r="E387" i="20"/>
  <c r="E388" i="20" s="1"/>
  <c r="C387" i="20"/>
  <c r="G387" i="20" s="1"/>
  <c r="G386" i="20"/>
  <c r="G385" i="20"/>
  <c r="G384" i="20"/>
  <c r="E382" i="20"/>
  <c r="C382" i="20"/>
  <c r="C383" i="20" s="1"/>
  <c r="G381" i="20"/>
  <c r="G380" i="20"/>
  <c r="G379" i="20"/>
  <c r="E377" i="20"/>
  <c r="E378" i="20" s="1"/>
  <c r="C377" i="20"/>
  <c r="G377" i="20" s="1"/>
  <c r="G376" i="20"/>
  <c r="G375" i="20"/>
  <c r="G374" i="20"/>
  <c r="G373" i="20"/>
  <c r="E372" i="20"/>
  <c r="C372" i="20"/>
  <c r="G371" i="20"/>
  <c r="G370" i="20"/>
  <c r="G369" i="20"/>
  <c r="E367" i="20"/>
  <c r="C367" i="20"/>
  <c r="G366" i="20"/>
  <c r="G365" i="20"/>
  <c r="G364" i="20"/>
  <c r="E363" i="20"/>
  <c r="C363" i="20"/>
  <c r="G362" i="20"/>
  <c r="G361" i="20"/>
  <c r="G360" i="20"/>
  <c r="G359" i="20"/>
  <c r="G358" i="20"/>
  <c r="E357" i="20"/>
  <c r="C357" i="20"/>
  <c r="G356" i="20"/>
  <c r="G355" i="20"/>
  <c r="G354" i="20"/>
  <c r="G353" i="20"/>
  <c r="G352" i="20"/>
  <c r="E351" i="20"/>
  <c r="C351" i="20"/>
  <c r="G350" i="20"/>
  <c r="G349" i="20"/>
  <c r="G348" i="20"/>
  <c r="G347" i="20"/>
  <c r="E346" i="20"/>
  <c r="C346" i="20"/>
  <c r="G345" i="20"/>
  <c r="G344" i="20"/>
  <c r="G343" i="20"/>
  <c r="G342" i="20"/>
  <c r="G341" i="20"/>
  <c r="G340" i="20"/>
  <c r="G339" i="20"/>
  <c r="G338" i="20"/>
  <c r="E337" i="20"/>
  <c r="C337" i="20"/>
  <c r="G336" i="20"/>
  <c r="G335" i="20"/>
  <c r="G334" i="20"/>
  <c r="G333" i="20"/>
  <c r="G332" i="20"/>
  <c r="G331" i="20"/>
  <c r="G330" i="20"/>
  <c r="G329" i="20"/>
  <c r="G328" i="20"/>
  <c r="E326" i="20"/>
  <c r="C326" i="20"/>
  <c r="G325" i="20"/>
  <c r="G324" i="20"/>
  <c r="G323" i="20"/>
  <c r="G322" i="20"/>
  <c r="E320" i="20"/>
  <c r="C320" i="20"/>
  <c r="G319" i="20"/>
  <c r="G318" i="20"/>
  <c r="E317" i="20"/>
  <c r="C317" i="20"/>
  <c r="G316" i="20"/>
  <c r="G315" i="20"/>
  <c r="G314" i="20"/>
  <c r="G313" i="20"/>
  <c r="E312" i="20"/>
  <c r="C312" i="20"/>
  <c r="G311" i="20"/>
  <c r="G310" i="20"/>
  <c r="G309" i="20"/>
  <c r="G308" i="20"/>
  <c r="G307" i="20"/>
  <c r="G306" i="20"/>
  <c r="G305" i="20"/>
  <c r="E303" i="20"/>
  <c r="E304" i="20" s="1"/>
  <c r="C303" i="20"/>
  <c r="C304" i="20" s="1"/>
  <c r="G302" i="20"/>
  <c r="G300" i="20"/>
  <c r="G299" i="20"/>
  <c r="E297" i="20"/>
  <c r="C297" i="20"/>
  <c r="C298" i="20" s="1"/>
  <c r="G296" i="20"/>
  <c r="G295" i="20"/>
  <c r="G294" i="20"/>
  <c r="G293" i="20"/>
  <c r="E291" i="20"/>
  <c r="C291" i="20"/>
  <c r="G290" i="20"/>
  <c r="G289" i="20"/>
  <c r="E288" i="20"/>
  <c r="C288" i="20"/>
  <c r="G287" i="20"/>
  <c r="G286" i="20"/>
  <c r="G285" i="20"/>
  <c r="E283" i="20"/>
  <c r="C283" i="20"/>
  <c r="G282" i="20"/>
  <c r="G281" i="20"/>
  <c r="E280" i="20"/>
  <c r="C280" i="20"/>
  <c r="G279" i="20"/>
  <c r="G278" i="20"/>
  <c r="E277" i="20"/>
  <c r="C277" i="20"/>
  <c r="G276" i="20"/>
  <c r="G275" i="20"/>
  <c r="G274" i="20"/>
  <c r="G273" i="20"/>
  <c r="G272" i="20"/>
  <c r="G271" i="20"/>
  <c r="E269" i="20"/>
  <c r="C269" i="20"/>
  <c r="G268" i="20"/>
  <c r="G267" i="20"/>
  <c r="G266" i="20"/>
  <c r="E265" i="20"/>
  <c r="C265" i="20"/>
  <c r="G264" i="20"/>
  <c r="G263" i="20"/>
  <c r="G262" i="20"/>
  <c r="G261" i="20"/>
  <c r="G260" i="20"/>
  <c r="E259" i="20"/>
  <c r="C259" i="20"/>
  <c r="G258" i="20"/>
  <c r="G257" i="20"/>
  <c r="G256" i="20"/>
  <c r="G255" i="20"/>
  <c r="G254" i="20"/>
  <c r="G253" i="20"/>
  <c r="E252" i="20"/>
  <c r="C252" i="20"/>
  <c r="G251" i="20"/>
  <c r="G250" i="20"/>
  <c r="E249" i="20"/>
  <c r="C249" i="20"/>
  <c r="G248" i="20"/>
  <c r="G247" i="20"/>
  <c r="G246" i="20"/>
  <c r="G245" i="20"/>
  <c r="G244" i="20"/>
  <c r="G243" i="20"/>
  <c r="E241" i="20"/>
  <c r="C241" i="20"/>
  <c r="G240" i="20"/>
  <c r="G239" i="20"/>
  <c r="G238" i="20"/>
  <c r="G237" i="20"/>
  <c r="E236" i="20"/>
  <c r="C236" i="20"/>
  <c r="G235" i="20"/>
  <c r="G234" i="20"/>
  <c r="G233" i="20"/>
  <c r="E232" i="20"/>
  <c r="C232" i="20"/>
  <c r="G231" i="20"/>
  <c r="G230" i="20"/>
  <c r="G229" i="20"/>
  <c r="E228" i="20"/>
  <c r="C228" i="20"/>
  <c r="G227" i="20"/>
  <c r="G226" i="20"/>
  <c r="G225" i="20"/>
  <c r="G224" i="20"/>
  <c r="G223" i="20"/>
  <c r="G222" i="20"/>
  <c r="G221" i="20"/>
  <c r="G220" i="20"/>
  <c r="G219" i="20"/>
  <c r="E217" i="20"/>
  <c r="C217" i="20"/>
  <c r="G216" i="20"/>
  <c r="G215" i="20"/>
  <c r="G214" i="20"/>
  <c r="G213" i="20"/>
  <c r="E211" i="20"/>
  <c r="E212" i="20" s="1"/>
  <c r="C211" i="20"/>
  <c r="G211" i="20" s="1"/>
  <c r="G210" i="20"/>
  <c r="G209" i="20"/>
  <c r="G208" i="20"/>
  <c r="G207" i="20"/>
  <c r="G206" i="20"/>
  <c r="E204" i="20"/>
  <c r="C204" i="20"/>
  <c r="G203" i="20"/>
  <c r="G202" i="20"/>
  <c r="G201" i="20"/>
  <c r="G200" i="20"/>
  <c r="G199" i="20"/>
  <c r="G198" i="20"/>
  <c r="G197" i="20"/>
  <c r="G196" i="20"/>
  <c r="G195" i="20"/>
  <c r="G194" i="20"/>
  <c r="G193" i="20"/>
  <c r="G192" i="20"/>
  <c r="G191" i="20"/>
  <c r="E190" i="20"/>
  <c r="C190" i="20"/>
  <c r="G189" i="20"/>
  <c r="G188" i="20"/>
  <c r="G187" i="20"/>
  <c r="G186" i="20"/>
  <c r="G184" i="20"/>
  <c r="G183" i="20"/>
  <c r="G182" i="20"/>
  <c r="E181" i="20"/>
  <c r="E185" i="20" s="1"/>
  <c r="C181" i="20"/>
  <c r="C185" i="20" s="1"/>
  <c r="G180" i="20"/>
  <c r="G179" i="20"/>
  <c r="E177" i="20"/>
  <c r="C177" i="20"/>
  <c r="C178" i="20" s="1"/>
  <c r="G176" i="20"/>
  <c r="G175" i="20"/>
  <c r="E174" i="20"/>
  <c r="C174" i="20"/>
  <c r="G173" i="20"/>
  <c r="G172" i="20"/>
  <c r="G171" i="20"/>
  <c r="G170" i="20"/>
  <c r="E169" i="20"/>
  <c r="C169" i="20"/>
  <c r="G168" i="20"/>
  <c r="G167" i="20"/>
  <c r="G166" i="20"/>
  <c r="G165" i="20"/>
  <c r="E164" i="20"/>
  <c r="C164" i="20"/>
  <c r="G163" i="20"/>
  <c r="G162" i="20"/>
  <c r="E161" i="20"/>
  <c r="C161" i="20"/>
  <c r="G160" i="20"/>
  <c r="G159" i="20"/>
  <c r="G158" i="20"/>
  <c r="E157" i="20"/>
  <c r="C157" i="20"/>
  <c r="G156" i="20"/>
  <c r="G155" i="20"/>
  <c r="G154" i="20"/>
  <c r="G153" i="20"/>
  <c r="G152" i="20"/>
  <c r="G151" i="20"/>
  <c r="G150" i="20"/>
  <c r="E149" i="20"/>
  <c r="C149" i="20"/>
  <c r="G148" i="20"/>
  <c r="G147" i="20"/>
  <c r="G146" i="20"/>
  <c r="G145" i="20"/>
  <c r="G144" i="20"/>
  <c r="E141" i="20"/>
  <c r="E142" i="20" s="1"/>
  <c r="C141" i="20"/>
  <c r="C142" i="20" s="1"/>
  <c r="C143" i="20" s="1"/>
  <c r="G140" i="20"/>
  <c r="G139" i="20"/>
  <c r="G138" i="20"/>
  <c r="G137" i="20"/>
  <c r="G136" i="20"/>
  <c r="G135" i="20"/>
  <c r="G134" i="20"/>
  <c r="G133" i="20"/>
  <c r="G132" i="20"/>
  <c r="C130" i="20"/>
  <c r="G130" i="20" s="1"/>
  <c r="G129" i="20"/>
  <c r="G126" i="20"/>
  <c r="E123" i="20"/>
  <c r="C123" i="20"/>
  <c r="G122" i="20"/>
  <c r="G121" i="20"/>
  <c r="G120" i="20"/>
  <c r="G119" i="20"/>
  <c r="G118" i="20"/>
  <c r="G117" i="20"/>
  <c r="G116" i="20"/>
  <c r="C115" i="20"/>
  <c r="E114" i="20"/>
  <c r="E115" i="20" s="1"/>
  <c r="G113" i="20"/>
  <c r="E112" i="20"/>
  <c r="C112" i="20"/>
  <c r="G111" i="20"/>
  <c r="G110" i="20"/>
  <c r="G109" i="20"/>
  <c r="E108" i="20"/>
  <c r="C108" i="20"/>
  <c r="G107" i="20"/>
  <c r="G106" i="20"/>
  <c r="G105" i="20"/>
  <c r="G104" i="20"/>
  <c r="G103" i="20"/>
  <c r="C102" i="20"/>
  <c r="G101" i="20"/>
  <c r="G100" i="20"/>
  <c r="E99" i="20"/>
  <c r="G99" i="20" s="1"/>
  <c r="G98" i="20"/>
  <c r="G97" i="20"/>
  <c r="E96" i="20"/>
  <c r="C96" i="20"/>
  <c r="G95" i="20"/>
  <c r="G94" i="20"/>
  <c r="G93" i="20"/>
  <c r="G92" i="20"/>
  <c r="G91" i="20"/>
  <c r="G90" i="20"/>
  <c r="G89" i="20"/>
  <c r="G88" i="20"/>
  <c r="G87" i="20"/>
  <c r="G86" i="20"/>
  <c r="G85" i="20"/>
  <c r="E83" i="20"/>
  <c r="E84" i="20" s="1"/>
  <c r="C83" i="20"/>
  <c r="G82" i="20"/>
  <c r="G81" i="20"/>
  <c r="G80" i="20"/>
  <c r="E79" i="20"/>
  <c r="C79" i="20"/>
  <c r="G78" i="20"/>
  <c r="G77" i="20"/>
  <c r="G75" i="20"/>
  <c r="C73" i="20"/>
  <c r="G73" i="20" s="1"/>
  <c r="G72" i="20"/>
  <c r="G71" i="20"/>
  <c r="E69" i="20"/>
  <c r="C69" i="20"/>
  <c r="G68" i="20"/>
  <c r="G67" i="20"/>
  <c r="G66" i="20"/>
  <c r="E65" i="20"/>
  <c r="C65" i="20"/>
  <c r="G65" i="20" s="1"/>
  <c r="G64" i="20"/>
  <c r="G63" i="20"/>
  <c r="G62" i="20"/>
  <c r="G61" i="20"/>
  <c r="G60" i="20"/>
  <c r="G59" i="20"/>
  <c r="E58" i="20"/>
  <c r="C58" i="20"/>
  <c r="G57" i="20"/>
  <c r="G56" i="20"/>
  <c r="G55" i="20"/>
  <c r="G54" i="20"/>
  <c r="G53" i="20"/>
  <c r="G52" i="20"/>
  <c r="E51" i="20"/>
  <c r="C51" i="20"/>
  <c r="G49" i="20"/>
  <c r="G48" i="20"/>
  <c r="G47" i="20"/>
  <c r="G46" i="20"/>
  <c r="G45" i="20"/>
  <c r="G44" i="20"/>
  <c r="G43" i="20"/>
  <c r="G42" i="20"/>
  <c r="G41" i="20"/>
  <c r="E39" i="20"/>
  <c r="C39" i="20"/>
  <c r="G38" i="20"/>
  <c r="G37" i="20"/>
  <c r="G36" i="20"/>
  <c r="G35" i="20"/>
  <c r="E34" i="20"/>
  <c r="C34" i="20"/>
  <c r="G33" i="20"/>
  <c r="G32" i="20"/>
  <c r="E31" i="20"/>
  <c r="C31" i="20"/>
  <c r="G30" i="20"/>
  <c r="G29" i="20"/>
  <c r="E27" i="20"/>
  <c r="E28" i="20" s="1"/>
  <c r="C27" i="20"/>
  <c r="C28" i="20" s="1"/>
  <c r="G26" i="20"/>
  <c r="G25" i="20"/>
  <c r="G24" i="20"/>
  <c r="E22" i="20"/>
  <c r="C22" i="20"/>
  <c r="G21" i="20"/>
  <c r="G20" i="20"/>
  <c r="G19" i="20"/>
  <c r="G18" i="20"/>
  <c r="G17" i="20"/>
  <c r="G16" i="20"/>
  <c r="G15" i="20"/>
  <c r="G14" i="20"/>
  <c r="G13" i="20"/>
  <c r="G12" i="20"/>
  <c r="E11" i="20"/>
  <c r="C11" i="20"/>
  <c r="G10" i="20"/>
  <c r="A64" i="17"/>
  <c r="D62" i="17" s="1"/>
  <c r="D39" i="17"/>
  <c r="A10" i="17"/>
  <c r="G346" i="20" l="1"/>
  <c r="G357" i="20"/>
  <c r="G297" i="20"/>
  <c r="G351" i="20"/>
  <c r="G367" i="20"/>
  <c r="G11" i="20"/>
  <c r="C40" i="20"/>
  <c r="G112" i="20"/>
  <c r="G320" i="20"/>
  <c r="G391" i="20"/>
  <c r="G249" i="20"/>
  <c r="G593" i="20"/>
  <c r="G434" i="20"/>
  <c r="G22" i="20"/>
  <c r="G34" i="20"/>
  <c r="G83" i="20"/>
  <c r="E292" i="20"/>
  <c r="G411" i="20"/>
  <c r="C23" i="20"/>
  <c r="C388" i="20"/>
  <c r="G388" i="20" s="1"/>
  <c r="G399" i="20"/>
  <c r="G161" i="20"/>
  <c r="G169" i="20"/>
  <c r="G228" i="20"/>
  <c r="G312" i="20"/>
  <c r="G462" i="20"/>
  <c r="G31" i="20"/>
  <c r="G51" i="20"/>
  <c r="G439" i="20"/>
  <c r="G190" i="20"/>
  <c r="E284" i="20"/>
  <c r="G394" i="20"/>
  <c r="G269" i="20"/>
  <c r="G656" i="20"/>
  <c r="E102" i="20"/>
  <c r="G102" i="20" s="1"/>
  <c r="G288" i="20"/>
  <c r="C321" i="20"/>
  <c r="G493" i="20"/>
  <c r="G280" i="20"/>
  <c r="G405" i="20"/>
  <c r="G459" i="20"/>
  <c r="G648" i="20"/>
  <c r="G174" i="20"/>
  <c r="G317" i="20"/>
  <c r="E368" i="20"/>
  <c r="G451" i="20"/>
  <c r="G142" i="20"/>
  <c r="G164" i="20"/>
  <c r="G558" i="20"/>
  <c r="G114" i="20"/>
  <c r="C131" i="20"/>
  <c r="G131" i="20" s="1"/>
  <c r="G177" i="20"/>
  <c r="C415" i="20"/>
  <c r="G372" i="20"/>
  <c r="G447" i="20"/>
  <c r="G232" i="20"/>
  <c r="G304" i="20"/>
  <c r="G363" i="20"/>
  <c r="G58" i="20"/>
  <c r="G149" i="20"/>
  <c r="G259" i="20"/>
  <c r="E270" i="20"/>
  <c r="E406" i="20"/>
  <c r="G625" i="20"/>
  <c r="G157" i="20"/>
  <c r="G39" i="20"/>
  <c r="G414" i="20"/>
  <c r="E415" i="20"/>
  <c r="G96" i="20"/>
  <c r="G108" i="20"/>
  <c r="G470" i="20"/>
  <c r="G141" i="20"/>
  <c r="G252" i="20"/>
  <c r="G265" i="20"/>
  <c r="G241" i="20"/>
  <c r="G326" i="20"/>
  <c r="E395" i="20"/>
  <c r="C626" i="20"/>
  <c r="C657" i="20" s="1"/>
  <c r="C658" i="20" s="1"/>
  <c r="G454" i="20"/>
  <c r="G382" i="20"/>
  <c r="G291" i="20"/>
  <c r="G185" i="20"/>
  <c r="G303" i="20"/>
  <c r="C368" i="20"/>
  <c r="G553" i="20"/>
  <c r="G433" i="20"/>
  <c r="G79" i="20"/>
  <c r="G402" i="20"/>
  <c r="C406" i="20"/>
  <c r="G69" i="20"/>
  <c r="G236" i="20"/>
  <c r="G283" i="20"/>
  <c r="G123" i="20"/>
  <c r="C242" i="20"/>
  <c r="G443" i="20"/>
  <c r="G492" i="20"/>
  <c r="E40" i="20"/>
  <c r="G40" i="20" s="1"/>
  <c r="G28" i="20"/>
  <c r="G115" i="20"/>
  <c r="E124" i="20"/>
  <c r="E205" i="20"/>
  <c r="C205" i="20"/>
  <c r="G27" i="20"/>
  <c r="G181" i="20"/>
  <c r="G204" i="20"/>
  <c r="C395" i="20"/>
  <c r="G395" i="20" s="1"/>
  <c r="C84" i="20"/>
  <c r="C124" i="20" s="1"/>
  <c r="E143" i="20"/>
  <c r="G143" i="20" s="1"/>
  <c r="C270" i="20"/>
  <c r="E321" i="20"/>
  <c r="C212" i="20"/>
  <c r="C444" i="20"/>
  <c r="G444" i="20" s="1"/>
  <c r="G277" i="20"/>
  <c r="E178" i="20"/>
  <c r="G178" i="20" s="1"/>
  <c r="C378" i="20"/>
  <c r="G378" i="20" s="1"/>
  <c r="G217" i="20"/>
  <c r="C284" i="20"/>
  <c r="C292" i="20"/>
  <c r="G337" i="20"/>
  <c r="E23" i="20"/>
  <c r="E70" i="20"/>
  <c r="E298" i="20"/>
  <c r="G298" i="20" s="1"/>
  <c r="E383" i="20"/>
  <c r="G383" i="20" s="1"/>
  <c r="E455" i="20"/>
  <c r="G455" i="20" s="1"/>
  <c r="C70" i="20"/>
  <c r="C74" i="20" s="1"/>
  <c r="C420" i="20"/>
  <c r="G420" i="20" s="1"/>
  <c r="E626" i="20"/>
  <c r="G626" i="20" s="1"/>
  <c r="E242" i="20"/>
  <c r="A39" i="17"/>
  <c r="D64" i="17"/>
  <c r="G415" i="20" l="1"/>
  <c r="G23" i="20"/>
  <c r="G321" i="20"/>
  <c r="G368" i="20"/>
  <c r="G406" i="20"/>
  <c r="G292" i="20"/>
  <c r="G284" i="20"/>
  <c r="C218" i="20"/>
  <c r="C471" i="20"/>
  <c r="G270" i="20"/>
  <c r="G205" i="20"/>
  <c r="G124" i="20"/>
  <c r="G242" i="20"/>
  <c r="E327" i="20"/>
  <c r="G70" i="20"/>
  <c r="E74" i="20"/>
  <c r="G74" i="20" s="1"/>
  <c r="C125" i="20"/>
  <c r="C327" i="20"/>
  <c r="G212" i="20"/>
  <c r="E471" i="20"/>
  <c r="E218" i="20"/>
  <c r="G84" i="20"/>
  <c r="E657" i="20"/>
  <c r="G92" i="16"/>
  <c r="G106" i="16" s="1"/>
  <c r="E69" i="16"/>
  <c r="G68" i="16"/>
  <c r="E68" i="16" s="1"/>
  <c r="E67" i="16"/>
  <c r="E66" i="16"/>
  <c r="E64" i="16"/>
  <c r="G60" i="16"/>
  <c r="G59" i="16"/>
  <c r="G58" i="16"/>
  <c r="G57" i="16"/>
  <c r="E61" i="16"/>
  <c r="C56" i="16"/>
  <c r="G55" i="16"/>
  <c r="E53" i="16"/>
  <c r="C53" i="16"/>
  <c r="G52" i="16"/>
  <c r="G51" i="16"/>
  <c r="G50" i="16"/>
  <c r="G53" i="16" s="1"/>
  <c r="E42" i="16"/>
  <c r="C42" i="16"/>
  <c r="G41" i="16"/>
  <c r="G40" i="16"/>
  <c r="G39" i="16"/>
  <c r="G38" i="16"/>
  <c r="G37" i="16"/>
  <c r="G36" i="16"/>
  <c r="G35" i="16"/>
  <c r="G34" i="16"/>
  <c r="E29" i="16"/>
  <c r="E31" i="16" s="1"/>
  <c r="C29" i="16"/>
  <c r="C31" i="16" s="1"/>
  <c r="C43" i="16" s="1"/>
  <c r="C45" i="16" s="1"/>
  <c r="G28" i="16"/>
  <c r="G27" i="16"/>
  <c r="G26" i="16"/>
  <c r="G25" i="16"/>
  <c r="G24" i="16"/>
  <c r="G23" i="16"/>
  <c r="G22" i="16"/>
  <c r="G21" i="16"/>
  <c r="G18" i="16"/>
  <c r="G17" i="16"/>
  <c r="G16" i="16"/>
  <c r="G15" i="16"/>
  <c r="G14" i="16"/>
  <c r="G13" i="16"/>
  <c r="G12" i="16"/>
  <c r="G10" i="16"/>
  <c r="G9" i="16"/>
  <c r="G8" i="16"/>
  <c r="G7" i="16"/>
  <c r="E62" i="16" l="1"/>
  <c r="E43" i="16"/>
  <c r="E45" i="16" s="1"/>
  <c r="G218" i="20"/>
  <c r="G56" i="16"/>
  <c r="G61" i="16" s="1"/>
  <c r="G62" i="16" s="1"/>
  <c r="G70" i="16" s="1"/>
  <c r="E70" i="16" s="1"/>
  <c r="E74" i="16" s="1"/>
  <c r="C61" i="16"/>
  <c r="C62" i="16" s="1"/>
  <c r="C70" i="16" s="1"/>
  <c r="C472" i="20"/>
  <c r="C473" i="20" s="1"/>
  <c r="C659" i="20" s="1"/>
  <c r="G327" i="20"/>
  <c r="E125" i="20"/>
  <c r="G125" i="20" s="1"/>
  <c r="G42" i="16"/>
  <c r="G29" i="16"/>
  <c r="G31" i="16" s="1"/>
  <c r="G43" i="16" s="1"/>
  <c r="G45" i="16" s="1"/>
  <c r="E75" i="16" s="1"/>
  <c r="G471" i="20"/>
  <c r="E472" i="20"/>
  <c r="G657" i="20"/>
  <c r="E658" i="20"/>
  <c r="G658" i="20" s="1"/>
  <c r="E76" i="16" l="1"/>
  <c r="E77" i="16" s="1"/>
  <c r="E473" i="20"/>
  <c r="G472" i="20"/>
  <c r="J23" i="15"/>
  <c r="F23" i="15"/>
  <c r="J21" i="15"/>
  <c r="F21" i="15"/>
  <c r="J19" i="15"/>
  <c r="F19" i="15"/>
  <c r="J18" i="15"/>
  <c r="F18" i="15"/>
  <c r="J17" i="15"/>
  <c r="F17" i="15"/>
  <c r="J16" i="15"/>
  <c r="F16" i="15"/>
  <c r="J15" i="15"/>
  <c r="F15" i="15"/>
  <c r="J13" i="15"/>
  <c r="F13" i="15"/>
  <c r="H12" i="15"/>
  <c r="J12" i="15" s="1"/>
  <c r="F12" i="15"/>
  <c r="I8" i="15"/>
  <c r="E8" i="15"/>
  <c r="D8" i="15"/>
  <c r="H7" i="15"/>
  <c r="H8" i="15" s="1"/>
  <c r="F7" i="15"/>
  <c r="J6" i="15"/>
  <c r="F6" i="15"/>
  <c r="J5" i="15"/>
  <c r="F5" i="15"/>
  <c r="F8" i="15" l="1"/>
  <c r="J7" i="15"/>
  <c r="J8" i="15" s="1"/>
  <c r="G473" i="20"/>
  <c r="E659" i="20"/>
  <c r="G659" i="20" s="1"/>
  <c r="D35" i="15"/>
  <c r="H35" i="15"/>
  <c r="D34" i="15" l="1"/>
  <c r="H34" i="15"/>
  <c r="J34" i="14"/>
  <c r="G34" i="14"/>
  <c r="E33" i="14"/>
  <c r="D33" i="14"/>
  <c r="F33" i="14" s="1"/>
  <c r="E29" i="14"/>
  <c r="F29" i="14" s="1"/>
  <c r="F28" i="14"/>
  <c r="I27" i="14"/>
  <c r="I34" i="14" s="1"/>
  <c r="E27" i="14"/>
  <c r="F27" i="14" s="1"/>
  <c r="E26" i="14"/>
  <c r="D26" i="14"/>
  <c r="E21" i="14"/>
  <c r="G17" i="14"/>
  <c r="F17" i="14"/>
  <c r="E16" i="14"/>
  <c r="F16" i="14" s="1"/>
  <c r="E15" i="14"/>
  <c r="F15" i="14" s="1"/>
  <c r="F11" i="14"/>
  <c r="F10" i="14"/>
  <c r="E9" i="14"/>
  <c r="F9" i="14" s="1"/>
  <c r="F26" i="14" l="1"/>
  <c r="E34" i="14"/>
  <c r="F21" i="14"/>
  <c r="F34" i="14" s="1"/>
  <c r="D34" i="14"/>
  <c r="I24" i="12" l="1"/>
  <c r="H24" i="12"/>
  <c r="G24" i="12"/>
  <c r="F24" i="12"/>
  <c r="D24" i="12"/>
  <c r="C24" i="12"/>
  <c r="F187" i="11" l="1"/>
  <c r="F188" i="11" s="1"/>
  <c r="D187" i="11"/>
  <c r="D188" i="11" s="1"/>
  <c r="C187" i="11"/>
  <c r="C188" i="11" s="1"/>
  <c r="B187" i="11"/>
  <c r="B188" i="11" s="1"/>
  <c r="C184" i="11"/>
  <c r="B184" i="11"/>
  <c r="F183" i="11"/>
  <c r="F184" i="11" s="1"/>
  <c r="D183" i="11"/>
  <c r="D184" i="11" s="1"/>
  <c r="C179" i="11"/>
  <c r="B179" i="11"/>
  <c r="D179" i="11" s="1"/>
  <c r="C178" i="11"/>
  <c r="B178" i="11"/>
  <c r="F177" i="11"/>
  <c r="C177" i="11"/>
  <c r="B177" i="11"/>
  <c r="D177" i="11" s="1"/>
  <c r="F176" i="11"/>
  <c r="C176" i="11"/>
  <c r="B176" i="11"/>
  <c r="D176" i="11" s="1"/>
  <c r="F175" i="11"/>
  <c r="C175" i="11"/>
  <c r="B175" i="11"/>
  <c r="D175" i="11" s="1"/>
  <c r="C174" i="11"/>
  <c r="B174" i="11"/>
  <c r="D174" i="11" s="1"/>
  <c r="F171" i="11"/>
  <c r="F170" i="11"/>
  <c r="C170" i="11"/>
  <c r="C171" i="11" s="1"/>
  <c r="B170" i="11"/>
  <c r="B171" i="11" s="1"/>
  <c r="F165" i="11"/>
  <c r="C165" i="11"/>
  <c r="B165" i="11"/>
  <c r="F164" i="11"/>
  <c r="C164" i="11"/>
  <c r="B164" i="11"/>
  <c r="F163" i="11"/>
  <c r="C163" i="11"/>
  <c r="B163" i="11"/>
  <c r="F162" i="11"/>
  <c r="C162" i="11"/>
  <c r="B162" i="11"/>
  <c r="D162" i="11" s="1"/>
  <c r="F161" i="11"/>
  <c r="C161" i="11"/>
  <c r="B161" i="11"/>
  <c r="D161" i="11" s="1"/>
  <c r="F160" i="11"/>
  <c r="C160" i="11"/>
  <c r="B160" i="11"/>
  <c r="D160" i="11" s="1"/>
  <c r="F159" i="11"/>
  <c r="C159" i="11"/>
  <c r="B159" i="11"/>
  <c r="F158" i="11"/>
  <c r="C158" i="11"/>
  <c r="B158" i="11"/>
  <c r="D158" i="11" s="1"/>
  <c r="F157" i="11"/>
  <c r="C157" i="11"/>
  <c r="B157" i="11"/>
  <c r="F156" i="11"/>
  <c r="C156" i="11"/>
  <c r="B156" i="11"/>
  <c r="F155" i="11"/>
  <c r="C155" i="11"/>
  <c r="B155" i="11"/>
  <c r="F154" i="11"/>
  <c r="C154" i="11"/>
  <c r="B154" i="11"/>
  <c r="D154" i="11" s="1"/>
  <c r="F153" i="11"/>
  <c r="C153" i="11"/>
  <c r="B153" i="11"/>
  <c r="F152" i="11"/>
  <c r="C152" i="11"/>
  <c r="B152" i="11"/>
  <c r="F151" i="11"/>
  <c r="C151" i="11"/>
  <c r="B151" i="11"/>
  <c r="F150" i="11"/>
  <c r="C150" i="11"/>
  <c r="B150" i="11"/>
  <c r="D150" i="11" s="1"/>
  <c r="F149" i="11"/>
  <c r="C149" i="11"/>
  <c r="B149" i="11"/>
  <c r="F148" i="11"/>
  <c r="C148" i="11"/>
  <c r="B148" i="11"/>
  <c r="F147" i="11"/>
  <c r="C147" i="11"/>
  <c r="B147" i="11"/>
  <c r="F146" i="11"/>
  <c r="C146" i="11"/>
  <c r="B146" i="11"/>
  <c r="F141" i="11"/>
  <c r="F142" i="11" s="1"/>
  <c r="C141" i="11"/>
  <c r="C142" i="11" s="1"/>
  <c r="B141" i="11"/>
  <c r="B142" i="11" s="1"/>
  <c r="F138" i="11"/>
  <c r="C138" i="11"/>
  <c r="B138" i="11"/>
  <c r="D137" i="11"/>
  <c r="D138" i="11" s="1"/>
  <c r="D135" i="11"/>
  <c r="C135" i="11"/>
  <c r="B135" i="11"/>
  <c r="F134" i="11"/>
  <c r="F135" i="11" s="1"/>
  <c r="D134" i="11"/>
  <c r="F131" i="11"/>
  <c r="C131" i="11"/>
  <c r="B131" i="11"/>
  <c r="F130" i="11"/>
  <c r="D130" i="11"/>
  <c r="F129" i="11"/>
  <c r="C129" i="11"/>
  <c r="B129" i="11"/>
  <c r="D129" i="11" s="1"/>
  <c r="F128" i="11"/>
  <c r="D128" i="11"/>
  <c r="F127" i="11"/>
  <c r="C127" i="11"/>
  <c r="B127" i="11"/>
  <c r="F126" i="11"/>
  <c r="C126" i="11"/>
  <c r="B126" i="11"/>
  <c r="F125" i="11"/>
  <c r="C125" i="11"/>
  <c r="B125" i="11"/>
  <c r="F124" i="11"/>
  <c r="C124" i="11"/>
  <c r="B124" i="11"/>
  <c r="F123" i="11"/>
  <c r="C123" i="11"/>
  <c r="B123" i="11"/>
  <c r="F122" i="11"/>
  <c r="C122" i="11"/>
  <c r="B122" i="11"/>
  <c r="F121" i="11"/>
  <c r="C121" i="11"/>
  <c r="B121" i="11"/>
  <c r="F120" i="11"/>
  <c r="C120" i="11"/>
  <c r="B120" i="11"/>
  <c r="F119" i="11"/>
  <c r="C119" i="11"/>
  <c r="B119" i="11"/>
  <c r="F118" i="11"/>
  <c r="C118" i="11"/>
  <c r="B118" i="11"/>
  <c r="F117" i="11"/>
  <c r="C117" i="11"/>
  <c r="B117" i="11"/>
  <c r="F116" i="11"/>
  <c r="C116" i="11"/>
  <c r="B116" i="11"/>
  <c r="F115" i="11"/>
  <c r="C115" i="11"/>
  <c r="B115" i="11"/>
  <c r="C114" i="11"/>
  <c r="B114" i="11"/>
  <c r="F113" i="11"/>
  <c r="C113" i="11"/>
  <c r="B113" i="11"/>
  <c r="F112" i="11"/>
  <c r="C112" i="11"/>
  <c r="B112" i="11"/>
  <c r="F111" i="11"/>
  <c r="C111" i="11"/>
  <c r="D111" i="11" s="1"/>
  <c r="F110" i="11"/>
  <c r="D110" i="11"/>
  <c r="F109" i="11"/>
  <c r="C109" i="11"/>
  <c r="B109" i="11"/>
  <c r="F108" i="11"/>
  <c r="C108" i="11"/>
  <c r="B108" i="11"/>
  <c r="F107" i="11"/>
  <c r="C107" i="11"/>
  <c r="B107" i="11"/>
  <c r="F106" i="11"/>
  <c r="C106" i="11"/>
  <c r="B106" i="11"/>
  <c r="F105" i="11"/>
  <c r="C105" i="11"/>
  <c r="B105" i="11"/>
  <c r="D105" i="11" s="1"/>
  <c r="F104" i="11"/>
  <c r="C104" i="11"/>
  <c r="B104" i="11"/>
  <c r="D104" i="11" s="1"/>
  <c r="F103" i="11"/>
  <c r="C103" i="11"/>
  <c r="B103" i="11"/>
  <c r="F102" i="11"/>
  <c r="D102" i="11"/>
  <c r="F101" i="11"/>
  <c r="C101" i="11"/>
  <c r="B101" i="11"/>
  <c r="F100" i="11"/>
  <c r="C100" i="11"/>
  <c r="B100" i="11"/>
  <c r="D100" i="11" s="1"/>
  <c r="C99" i="11"/>
  <c r="B99" i="11"/>
  <c r="F98" i="11"/>
  <c r="C98" i="11"/>
  <c r="B98" i="11"/>
  <c r="D98" i="11" s="1"/>
  <c r="F97" i="11"/>
  <c r="C97" i="11"/>
  <c r="B97" i="11"/>
  <c r="F96" i="11"/>
  <c r="C96" i="11"/>
  <c r="B96" i="11"/>
  <c r="F95" i="11"/>
  <c r="C95" i="11"/>
  <c r="B95" i="11"/>
  <c r="F94" i="11"/>
  <c r="C94" i="11"/>
  <c r="B94" i="11"/>
  <c r="F93" i="11"/>
  <c r="C93" i="11"/>
  <c r="B93" i="11"/>
  <c r="F92" i="11"/>
  <c r="C92" i="11"/>
  <c r="B92" i="11"/>
  <c r="C91" i="11"/>
  <c r="B91" i="11"/>
  <c r="F90" i="11"/>
  <c r="C90" i="11"/>
  <c r="B90" i="11"/>
  <c r="C89" i="11"/>
  <c r="B89" i="11"/>
  <c r="F88" i="11"/>
  <c r="C88" i="11"/>
  <c r="B88" i="11"/>
  <c r="F87" i="11"/>
  <c r="C87" i="11"/>
  <c r="B87" i="11"/>
  <c r="F86" i="11"/>
  <c r="C86" i="11"/>
  <c r="B86" i="11"/>
  <c r="F85" i="11"/>
  <c r="C85" i="11"/>
  <c r="B85" i="11"/>
  <c r="F84" i="11"/>
  <c r="C84" i="11"/>
  <c r="B84" i="11"/>
  <c r="F83" i="11"/>
  <c r="C83" i="11"/>
  <c r="B83" i="11"/>
  <c r="F82" i="11"/>
  <c r="D82" i="11"/>
  <c r="F81" i="11"/>
  <c r="C81" i="11"/>
  <c r="B81" i="11"/>
  <c r="F80" i="11"/>
  <c r="C80" i="11"/>
  <c r="B80" i="11"/>
  <c r="D80" i="11" s="1"/>
  <c r="F79" i="11"/>
  <c r="C79" i="11"/>
  <c r="B79" i="11"/>
  <c r="F78" i="11"/>
  <c r="C78" i="11"/>
  <c r="B78" i="11"/>
  <c r="F77" i="11"/>
  <c r="C77" i="11"/>
  <c r="B77" i="11"/>
  <c r="F76" i="11"/>
  <c r="C76" i="11"/>
  <c r="B76" i="11"/>
  <c r="F75" i="11"/>
  <c r="C75" i="11"/>
  <c r="B75" i="11"/>
  <c r="F74" i="11"/>
  <c r="C74" i="11"/>
  <c r="B74" i="11"/>
  <c r="F73" i="11"/>
  <c r="D73" i="11"/>
  <c r="F72" i="11"/>
  <c r="C72" i="11"/>
  <c r="B72" i="11"/>
  <c r="D72" i="11" s="1"/>
  <c r="F71" i="11"/>
  <c r="C71" i="11"/>
  <c r="B71" i="11"/>
  <c r="D71" i="11" s="1"/>
  <c r="F70" i="11"/>
  <c r="C70" i="11"/>
  <c r="B70" i="11"/>
  <c r="F69" i="11"/>
  <c r="C69" i="11"/>
  <c r="B69" i="11"/>
  <c r="F65" i="11"/>
  <c r="F66" i="11" s="1"/>
  <c r="C65" i="11"/>
  <c r="C66" i="11" s="1"/>
  <c r="B65" i="11"/>
  <c r="D65" i="11" s="1"/>
  <c r="D66" i="11" s="1"/>
  <c r="F62" i="11"/>
  <c r="C61" i="11"/>
  <c r="B61" i="11"/>
  <c r="D61" i="11" s="1"/>
  <c r="C60" i="11"/>
  <c r="B60" i="11"/>
  <c r="C59" i="11"/>
  <c r="B59" i="11"/>
  <c r="C58" i="11"/>
  <c r="B58" i="11"/>
  <c r="C57" i="11"/>
  <c r="B57" i="11"/>
  <c r="D57" i="11" s="1"/>
  <c r="C56" i="11"/>
  <c r="B56" i="11"/>
  <c r="C55" i="11"/>
  <c r="B55" i="11"/>
  <c r="D55" i="11" s="1"/>
  <c r="C54" i="11"/>
  <c r="B54" i="11"/>
  <c r="C53" i="11"/>
  <c r="B53" i="11"/>
  <c r="C52" i="11"/>
  <c r="B52" i="11"/>
  <c r="C51" i="11"/>
  <c r="B51" i="11"/>
  <c r="D51" i="11" s="1"/>
  <c r="C50" i="11"/>
  <c r="B50" i="11"/>
  <c r="C49" i="11"/>
  <c r="B49" i="11"/>
  <c r="D49" i="11" s="1"/>
  <c r="C48" i="11"/>
  <c r="B48" i="11"/>
  <c r="D48" i="11" s="1"/>
  <c r="C47" i="11"/>
  <c r="B47" i="11"/>
  <c r="C46" i="11"/>
  <c r="B46" i="11"/>
  <c r="C45" i="11"/>
  <c r="B45" i="11"/>
  <c r="D45" i="11" s="1"/>
  <c r="C44" i="11"/>
  <c r="B44" i="11"/>
  <c r="C43" i="11"/>
  <c r="B43" i="11"/>
  <c r="C42" i="11"/>
  <c r="B42" i="11"/>
  <c r="C41" i="11"/>
  <c r="B41" i="11"/>
  <c r="D41" i="11" s="1"/>
  <c r="C40" i="11"/>
  <c r="B40" i="11"/>
  <c r="C39" i="11"/>
  <c r="B39" i="11"/>
  <c r="D39" i="11" s="1"/>
  <c r="C38" i="11"/>
  <c r="B38" i="11"/>
  <c r="C37" i="11"/>
  <c r="B37" i="11"/>
  <c r="C36" i="11"/>
  <c r="B36" i="11"/>
  <c r="C35" i="11"/>
  <c r="B35" i="11"/>
  <c r="D35" i="11" s="1"/>
  <c r="C34" i="11"/>
  <c r="D34" i="11" s="1"/>
  <c r="C33" i="11"/>
  <c r="B33" i="11"/>
  <c r="C32" i="11"/>
  <c r="B32" i="11"/>
  <c r="D32" i="11" s="1"/>
  <c r="C31" i="11"/>
  <c r="B31" i="11"/>
  <c r="C30" i="11"/>
  <c r="B30" i="11"/>
  <c r="C29" i="11"/>
  <c r="B29" i="11"/>
  <c r="C28" i="11"/>
  <c r="B28" i="11"/>
  <c r="C27" i="11"/>
  <c r="B27" i="11"/>
  <c r="C26" i="11"/>
  <c r="B26" i="11"/>
  <c r="D26" i="11" s="1"/>
  <c r="C25" i="11"/>
  <c r="B25" i="11"/>
  <c r="C24" i="11"/>
  <c r="B24" i="11"/>
  <c r="C23" i="11"/>
  <c r="B23" i="11"/>
  <c r="C22" i="11"/>
  <c r="B22" i="11"/>
  <c r="D22" i="11" s="1"/>
  <c r="C21" i="11"/>
  <c r="B21" i="11"/>
  <c r="C20" i="11"/>
  <c r="B20" i="11"/>
  <c r="D20" i="11" s="1"/>
  <c r="C19" i="11"/>
  <c r="B19" i="11"/>
  <c r="C18" i="11"/>
  <c r="B18" i="11"/>
  <c r="C17" i="11"/>
  <c r="B17" i="11"/>
  <c r="C16" i="11"/>
  <c r="B16" i="11"/>
  <c r="D16" i="11" s="1"/>
  <c r="C15" i="11"/>
  <c r="B15" i="11"/>
  <c r="C14" i="11"/>
  <c r="B14" i="11"/>
  <c r="D14" i="11" s="1"/>
  <c r="C13" i="11"/>
  <c r="B13" i="11"/>
  <c r="C12" i="11"/>
  <c r="B12" i="11"/>
  <c r="C11" i="11"/>
  <c r="B11" i="11"/>
  <c r="C10" i="11"/>
  <c r="B10" i="11"/>
  <c r="C9" i="11"/>
  <c r="B9" i="11"/>
  <c r="B21" i="10"/>
  <c r="F19" i="10"/>
  <c r="G19" i="10" s="1"/>
  <c r="D21" i="10"/>
  <c r="F15" i="10"/>
  <c r="G15" i="10" s="1"/>
  <c r="G27" i="9"/>
  <c r="K27" i="9" s="1"/>
  <c r="E27" i="9"/>
  <c r="C27" i="9"/>
  <c r="K26" i="9"/>
  <c r="I26" i="9"/>
  <c r="K25" i="9"/>
  <c r="I25" i="9"/>
  <c r="K22" i="9"/>
  <c r="I22" i="9"/>
  <c r="K21" i="9"/>
  <c r="I21" i="9"/>
  <c r="K20" i="9"/>
  <c r="C20" i="9"/>
  <c r="K19" i="9"/>
  <c r="C19" i="9"/>
  <c r="E18" i="9"/>
  <c r="K18" i="9" s="1"/>
  <c r="G17" i="9"/>
  <c r="G23" i="9" s="1"/>
  <c r="E17" i="9"/>
  <c r="H15" i="9"/>
  <c r="H28" i="9" s="1"/>
  <c r="C15" i="9"/>
  <c r="G14" i="9"/>
  <c r="G15" i="9" s="1"/>
  <c r="K13" i="9"/>
  <c r="I13" i="9"/>
  <c r="E12" i="9"/>
  <c r="K12" i="9" s="1"/>
  <c r="I11" i="9"/>
  <c r="I10" i="9"/>
  <c r="K10" i="9" s="1"/>
  <c r="I75" i="8"/>
  <c r="E75" i="8"/>
  <c r="L74" i="8"/>
  <c r="I74" i="8"/>
  <c r="E74" i="8"/>
  <c r="I71" i="8"/>
  <c r="E71" i="8"/>
  <c r="L71" i="8" s="1"/>
  <c r="L70" i="8"/>
  <c r="L69" i="8"/>
  <c r="E67" i="8"/>
  <c r="L66" i="8"/>
  <c r="I65" i="8"/>
  <c r="I67" i="8" s="1"/>
  <c r="I61" i="8"/>
  <c r="D51" i="8"/>
  <c r="C34" i="8"/>
  <c r="K33" i="8"/>
  <c r="L33" i="8" s="1"/>
  <c r="I33" i="8"/>
  <c r="K32" i="8"/>
  <c r="L32" i="8" s="1"/>
  <c r="I32" i="8"/>
  <c r="G31" i="8"/>
  <c r="G34" i="8" s="1"/>
  <c r="E31" i="8"/>
  <c r="E34" i="8" s="1"/>
  <c r="K30" i="8"/>
  <c r="L30" i="8" s="1"/>
  <c r="I30" i="8"/>
  <c r="K29" i="8"/>
  <c r="I29" i="8"/>
  <c r="K17" i="8"/>
  <c r="L17" i="8" s="1"/>
  <c r="I17" i="8"/>
  <c r="J17" i="8" s="1"/>
  <c r="K16" i="8"/>
  <c r="L16" i="8" s="1"/>
  <c r="I16" i="8"/>
  <c r="K15" i="8"/>
  <c r="L15" i="8" s="1"/>
  <c r="I15" i="8"/>
  <c r="G14" i="8"/>
  <c r="E14" i="8"/>
  <c r="C14" i="8"/>
  <c r="K13" i="8"/>
  <c r="L13" i="8" s="1"/>
  <c r="I13" i="8"/>
  <c r="K12" i="8"/>
  <c r="L12" i="8" s="1"/>
  <c r="I12" i="8"/>
  <c r="G11" i="8"/>
  <c r="G7" i="8" s="1"/>
  <c r="K10" i="8"/>
  <c r="L10" i="8" s="1"/>
  <c r="I10" i="8"/>
  <c r="K9" i="8"/>
  <c r="I9" i="8"/>
  <c r="K8" i="8"/>
  <c r="L8" i="8" s="1"/>
  <c r="I8" i="8"/>
  <c r="E7" i="8"/>
  <c r="C7" i="8"/>
  <c r="E153" i="7"/>
  <c r="D153" i="7"/>
  <c r="C153" i="7"/>
  <c r="H153" i="7" s="1"/>
  <c r="H152" i="7"/>
  <c r="G152" i="7"/>
  <c r="G150" i="7"/>
  <c r="H148" i="7"/>
  <c r="G148" i="7"/>
  <c r="E144" i="7"/>
  <c r="D144" i="7"/>
  <c r="C144" i="7"/>
  <c r="H143" i="7"/>
  <c r="G143" i="7"/>
  <c r="H141" i="7"/>
  <c r="G141" i="7"/>
  <c r="H139" i="7"/>
  <c r="G139" i="7"/>
  <c r="H137" i="7"/>
  <c r="G137" i="7"/>
  <c r="F133" i="7"/>
  <c r="E133" i="7"/>
  <c r="D133" i="7"/>
  <c r="C133" i="7"/>
  <c r="H131" i="7"/>
  <c r="G131" i="7"/>
  <c r="G129" i="7"/>
  <c r="H127" i="7"/>
  <c r="G127" i="7"/>
  <c r="H125" i="7"/>
  <c r="G125" i="7"/>
  <c r="E121" i="7"/>
  <c r="D121" i="7"/>
  <c r="C121" i="7"/>
  <c r="H119" i="7"/>
  <c r="G119" i="7"/>
  <c r="G121" i="7" s="1"/>
  <c r="E115" i="7"/>
  <c r="D115" i="7"/>
  <c r="C115" i="7"/>
  <c r="H114" i="7"/>
  <c r="G114" i="7"/>
  <c r="H112" i="7"/>
  <c r="G112" i="7"/>
  <c r="H110" i="7"/>
  <c r="G110" i="7"/>
  <c r="H108" i="7"/>
  <c r="G108" i="7"/>
  <c r="E106" i="7"/>
  <c r="D106" i="7"/>
  <c r="C106" i="7"/>
  <c r="H105" i="7"/>
  <c r="G105" i="7"/>
  <c r="G106" i="7" s="1"/>
  <c r="E96" i="7"/>
  <c r="H96" i="7" s="1"/>
  <c r="D96" i="7"/>
  <c r="C96" i="7"/>
  <c r="H94" i="7"/>
  <c r="G94" i="7"/>
  <c r="H92" i="7"/>
  <c r="G92" i="7"/>
  <c r="H90" i="7"/>
  <c r="G90" i="7"/>
  <c r="H88" i="7"/>
  <c r="G88" i="7"/>
  <c r="H86" i="7"/>
  <c r="G86" i="7"/>
  <c r="H84" i="7"/>
  <c r="G84" i="7"/>
  <c r="H82" i="7"/>
  <c r="G82" i="7"/>
  <c r="H80" i="7"/>
  <c r="G80" i="7"/>
  <c r="H78" i="7"/>
  <c r="G78" i="7"/>
  <c r="E72" i="7"/>
  <c r="D72" i="7"/>
  <c r="C72" i="7"/>
  <c r="H70" i="7"/>
  <c r="G70" i="7"/>
  <c r="G72" i="7" s="1"/>
  <c r="E66" i="7"/>
  <c r="D66" i="7"/>
  <c r="C66" i="7"/>
  <c r="H64" i="7"/>
  <c r="G64" i="7"/>
  <c r="G66" i="7" s="1"/>
  <c r="E55" i="7"/>
  <c r="D55" i="7"/>
  <c r="C55" i="7"/>
  <c r="H53" i="7"/>
  <c r="G53" i="7"/>
  <c r="G55" i="7" s="1"/>
  <c r="E50" i="7"/>
  <c r="D50" i="7"/>
  <c r="C50" i="7"/>
  <c r="H48" i="7"/>
  <c r="G48" i="7"/>
  <c r="G50" i="7" s="1"/>
  <c r="E40" i="7"/>
  <c r="H40" i="7" s="1"/>
  <c r="D40" i="7"/>
  <c r="C40" i="7"/>
  <c r="H38" i="7"/>
  <c r="G38" i="7"/>
  <c r="H36" i="7"/>
  <c r="G36" i="7"/>
  <c r="H34" i="7"/>
  <c r="G34" i="7"/>
  <c r="E31" i="7"/>
  <c r="D31" i="7"/>
  <c r="C31" i="7"/>
  <c r="H29" i="7"/>
  <c r="G29" i="7"/>
  <c r="G31" i="7" s="1"/>
  <c r="E25" i="7"/>
  <c r="D25" i="7"/>
  <c r="C25" i="7"/>
  <c r="H23" i="7"/>
  <c r="G23" i="7"/>
  <c r="G25" i="7" s="1"/>
  <c r="E17" i="7"/>
  <c r="D17" i="7"/>
  <c r="C17" i="7"/>
  <c r="H15" i="7"/>
  <c r="G15" i="7"/>
  <c r="H13" i="7"/>
  <c r="G13" i="7"/>
  <c r="H11" i="7"/>
  <c r="G11" i="7"/>
  <c r="H9" i="7"/>
  <c r="G9" i="7"/>
  <c r="H106" i="7" l="1"/>
  <c r="D42" i="11"/>
  <c r="D75" i="11"/>
  <c r="D79" i="11"/>
  <c r="D109" i="11"/>
  <c r="D56" i="11"/>
  <c r="D106" i="11"/>
  <c r="H17" i="7"/>
  <c r="G40" i="7"/>
  <c r="D40" i="11"/>
  <c r="D52" i="11"/>
  <c r="D103" i="11"/>
  <c r="H25" i="7"/>
  <c r="D30" i="11"/>
  <c r="D127" i="11"/>
  <c r="H115" i="7"/>
  <c r="C23" i="9"/>
  <c r="C28" i="9" s="1"/>
  <c r="F17" i="10"/>
  <c r="G17" i="10" s="1"/>
  <c r="G21" i="10" s="1"/>
  <c r="D11" i="11"/>
  <c r="D15" i="11"/>
  <c r="D19" i="11"/>
  <c r="D23" i="11"/>
  <c r="D27" i="11"/>
  <c r="D31" i="11"/>
  <c r="D77" i="11"/>
  <c r="D91" i="11"/>
  <c r="D94" i="11"/>
  <c r="D114" i="11"/>
  <c r="D117" i="11"/>
  <c r="D131" i="11"/>
  <c r="D149" i="11"/>
  <c r="D157" i="11"/>
  <c r="D28" i="11"/>
  <c r="D112" i="11"/>
  <c r="F180" i="11"/>
  <c r="H31" i="7"/>
  <c r="I27" i="9"/>
  <c r="D13" i="11"/>
  <c r="D17" i="11"/>
  <c r="D21" i="11"/>
  <c r="D25" i="11"/>
  <c r="D33" i="11"/>
  <c r="D53" i="11"/>
  <c r="D81" i="11"/>
  <c r="D153" i="11"/>
  <c r="I17" i="9"/>
  <c r="D38" i="11"/>
  <c r="D50" i="11"/>
  <c r="D54" i="11"/>
  <c r="D58" i="11"/>
  <c r="D76" i="11"/>
  <c r="D90" i="11"/>
  <c r="D93" i="11"/>
  <c r="D107" i="11"/>
  <c r="D113" i="11"/>
  <c r="D148" i="11"/>
  <c r="D156" i="11"/>
  <c r="D164" i="11"/>
  <c r="H121" i="7"/>
  <c r="D37" i="11"/>
  <c r="D60" i="11"/>
  <c r="D70" i="11"/>
  <c r="D83" i="11"/>
  <c r="D87" i="11"/>
  <c r="D121" i="11"/>
  <c r="D125" i="11"/>
  <c r="H66" i="7"/>
  <c r="G153" i="7"/>
  <c r="D43" i="11"/>
  <c r="D96" i="11"/>
  <c r="G144" i="7"/>
  <c r="D152" i="11"/>
  <c r="H50" i="7"/>
  <c r="D44" i="11"/>
  <c r="D84" i="11"/>
  <c r="D88" i="11"/>
  <c r="D101" i="11"/>
  <c r="D118" i="11"/>
  <c r="D122" i="11"/>
  <c r="D97" i="11"/>
  <c r="H72" i="7"/>
  <c r="D85" i="11"/>
  <c r="D89" i="11"/>
  <c r="D115" i="11"/>
  <c r="D119" i="11"/>
  <c r="D123" i="11"/>
  <c r="D73" i="7"/>
  <c r="L75" i="8"/>
  <c r="D10" i="11"/>
  <c r="D46" i="11"/>
  <c r="E73" i="7"/>
  <c r="G133" i="7"/>
  <c r="L65" i="8"/>
  <c r="L67" i="8" s="1"/>
  <c r="D47" i="11"/>
  <c r="D86" i="11"/>
  <c r="D116" i="11"/>
  <c r="D120" i="11"/>
  <c r="D124" i="11"/>
  <c r="H55" i="7"/>
  <c r="H133" i="7"/>
  <c r="C154" i="7"/>
  <c r="D12" i="11"/>
  <c r="D18" i="11"/>
  <c r="D24" i="11"/>
  <c r="D36" i="11"/>
  <c r="D59" i="11"/>
  <c r="D74" i="11"/>
  <c r="D95" i="11"/>
  <c r="D99" i="11"/>
  <c r="D155" i="11"/>
  <c r="D159" i="11"/>
  <c r="D163" i="11"/>
  <c r="D154" i="7"/>
  <c r="D155" i="7" s="1"/>
  <c r="I31" i="8"/>
  <c r="E61" i="8" s="1"/>
  <c r="G96" i="7"/>
  <c r="B180" i="11"/>
  <c r="E15" i="9"/>
  <c r="K15" i="9" s="1"/>
  <c r="B62" i="11"/>
  <c r="B66" i="11"/>
  <c r="D141" i="11"/>
  <c r="D142" i="11" s="1"/>
  <c r="G115" i="7"/>
  <c r="D78" i="11"/>
  <c r="D92" i="11"/>
  <c r="D165" i="11"/>
  <c r="B132" i="11"/>
  <c r="I11" i="8"/>
  <c r="K34" i="8"/>
  <c r="L34" i="8" s="1"/>
  <c r="C132" i="11"/>
  <c r="D126" i="11"/>
  <c r="B166" i="11"/>
  <c r="D151" i="11"/>
  <c r="E154" i="7"/>
  <c r="H154" i="7" s="1"/>
  <c r="K31" i="8"/>
  <c r="I14" i="9"/>
  <c r="K14" i="9" s="1"/>
  <c r="K11" i="8"/>
  <c r="L11" i="8" s="1"/>
  <c r="C62" i="11"/>
  <c r="I19" i="9"/>
  <c r="D29" i="11"/>
  <c r="D69" i="11"/>
  <c r="C166" i="11"/>
  <c r="H144" i="7"/>
  <c r="F132" i="11"/>
  <c r="F166" i="11"/>
  <c r="I12" i="9"/>
  <c r="I15" i="9" s="1"/>
  <c r="C180" i="11"/>
  <c r="C21" i="10"/>
  <c r="F21" i="10" s="1"/>
  <c r="G17" i="7"/>
  <c r="K11" i="9"/>
  <c r="I20" i="9"/>
  <c r="D108" i="11"/>
  <c r="D147" i="11"/>
  <c r="D178" i="11"/>
  <c r="D180" i="11" s="1"/>
  <c r="D9" i="11"/>
  <c r="D170" i="11"/>
  <c r="D171" i="11" s="1"/>
  <c r="D146" i="11"/>
  <c r="G28" i="9"/>
  <c r="I18" i="9"/>
  <c r="K17" i="9"/>
  <c r="E23" i="9"/>
  <c r="E18" i="8"/>
  <c r="E35" i="8" s="1"/>
  <c r="L29" i="8"/>
  <c r="E72" i="8"/>
  <c r="K14" i="8"/>
  <c r="L14" i="8" s="1"/>
  <c r="I72" i="8"/>
  <c r="I14" i="8"/>
  <c r="I7" i="8"/>
  <c r="G18" i="8"/>
  <c r="G35" i="8" s="1"/>
  <c r="I34" i="8"/>
  <c r="C18" i="8"/>
  <c r="G73" i="7"/>
  <c r="C73" i="7"/>
  <c r="G154" i="7" l="1"/>
  <c r="D132" i="11"/>
  <c r="I23" i="9"/>
  <c r="I28" i="9" s="1"/>
  <c r="D62" i="11"/>
  <c r="C189" i="11"/>
  <c r="L72" i="8"/>
  <c r="H73" i="7"/>
  <c r="E155" i="7"/>
  <c r="B189" i="11"/>
  <c r="F189" i="11"/>
  <c r="G155" i="7"/>
  <c r="C155" i="7"/>
  <c r="I18" i="8"/>
  <c r="E60" i="8" s="1"/>
  <c r="E62" i="8" s="1"/>
  <c r="K7" i="8"/>
  <c r="K18" i="8" s="1"/>
  <c r="L18" i="8" s="1"/>
  <c r="D166" i="11"/>
  <c r="D189" i="11" s="1"/>
  <c r="K23" i="9"/>
  <c r="E28" i="9"/>
  <c r="K28" i="9" s="1"/>
  <c r="L61" i="8"/>
  <c r="I60" i="8"/>
  <c r="C35" i="8"/>
  <c r="E128" i="4"/>
  <c r="D128" i="4"/>
  <c r="E120" i="4"/>
  <c r="D120" i="4"/>
  <c r="D119" i="4" s="1"/>
  <c r="D118" i="4"/>
  <c r="E104" i="4"/>
  <c r="E110" i="4" s="1"/>
  <c r="D104" i="4"/>
  <c r="D110" i="4" s="1"/>
  <c r="E87" i="4"/>
  <c r="E85" i="4"/>
  <c r="D85" i="4"/>
  <c r="E39" i="4"/>
  <c r="D39" i="4"/>
  <c r="E25" i="4"/>
  <c r="D25" i="4"/>
  <c r="E9" i="4"/>
  <c r="E7" i="4" s="1"/>
  <c r="D9" i="4"/>
  <c r="H155" i="7" l="1"/>
  <c r="D36" i="4"/>
  <c r="D111" i="4" s="1"/>
  <c r="E36" i="4"/>
  <c r="I35" i="8"/>
  <c r="M18" i="8" s="1"/>
  <c r="L7" i="8"/>
  <c r="D7" i="4"/>
  <c r="E111" i="4"/>
  <c r="E119" i="4"/>
  <c r="D133" i="4"/>
  <c r="E133" i="4"/>
  <c r="K35" i="8"/>
  <c r="L35" i="8" s="1"/>
  <c r="L60" i="8"/>
  <c r="I62" i="8"/>
  <c r="L62" i="8" s="1"/>
  <c r="D87" i="4"/>
  <c r="M34" i="8" l="1"/>
  <c r="M7" i="8"/>
  <c r="M32" i="8"/>
  <c r="M15" i="8"/>
  <c r="M29" i="8"/>
  <c r="M8" i="8"/>
  <c r="M33" i="8"/>
  <c r="M17" i="8"/>
  <c r="M31" i="8"/>
  <c r="M13" i="8"/>
  <c r="M35" i="8"/>
  <c r="M16" i="8"/>
  <c r="M9" i="8"/>
  <c r="M30" i="8"/>
  <c r="M14" i="8"/>
  <c r="M12" i="8"/>
  <c r="M10" i="8"/>
  <c r="M11" i="8"/>
  <c r="D136" i="4"/>
  <c r="E136" i="4"/>
  <c r="B22" i="3"/>
  <c r="C22" i="3"/>
  <c r="C14" i="3"/>
  <c r="B14" i="3"/>
  <c r="G106" i="2"/>
  <c r="F106" i="2"/>
  <c r="F103" i="2"/>
  <c r="C103" i="2"/>
  <c r="B103" i="2"/>
  <c r="G99" i="2"/>
  <c r="G103" i="2" s="1"/>
  <c r="G73" i="2"/>
  <c r="F73" i="2"/>
  <c r="C73" i="2"/>
  <c r="B73" i="2"/>
  <c r="G59" i="2"/>
  <c r="F59" i="2"/>
  <c r="C59" i="2"/>
  <c r="B59" i="2"/>
  <c r="J57" i="2"/>
  <c r="G48" i="2"/>
  <c r="F48" i="2"/>
  <c r="C48" i="2"/>
  <c r="B48" i="2"/>
  <c r="F32" i="2"/>
  <c r="G16" i="2"/>
  <c r="G36" i="2" s="1"/>
  <c r="F16" i="2"/>
  <c r="B12" i="2"/>
  <c r="B10" i="2"/>
  <c r="C9" i="2"/>
  <c r="C36" i="2" s="1"/>
  <c r="E79" i="1"/>
  <c r="D79" i="1"/>
  <c r="E68" i="1"/>
  <c r="E64" i="1"/>
  <c r="D64" i="1"/>
  <c r="D62" i="1"/>
  <c r="D45" i="1"/>
  <c r="E21" i="1"/>
  <c r="E17" i="1"/>
  <c r="F104" i="2" l="1"/>
  <c r="D82" i="1"/>
  <c r="F36" i="2"/>
  <c r="G75" i="2"/>
  <c r="G76" i="2" s="1"/>
  <c r="F75" i="2"/>
  <c r="E82" i="1"/>
  <c r="E45" i="1"/>
  <c r="C24" i="3"/>
  <c r="B24" i="3"/>
  <c r="C75" i="2"/>
  <c r="C76" i="2" s="1"/>
  <c r="B75" i="2"/>
  <c r="B9" i="2"/>
  <c r="B36" i="2" s="1"/>
  <c r="G104" i="2"/>
  <c r="G37" i="2"/>
  <c r="F76" i="2" l="1"/>
  <c r="F37" i="2"/>
  <c r="C78" i="2"/>
  <c r="E85" i="1"/>
  <c r="B76" i="2"/>
  <c r="B78" i="2" l="1"/>
</calcChain>
</file>

<file path=xl/comments1.xml><?xml version="1.0" encoding="utf-8"?>
<comments xmlns="http://schemas.openxmlformats.org/spreadsheetml/2006/main">
  <authors>
    <author>AG</author>
  </authors>
  <commentList>
    <comment ref="E7" authorId="0" shapeId="0">
      <text>
        <r>
          <rPr>
            <b/>
            <sz val="9"/>
            <color indexed="81"/>
            <rFont val="Tahoma"/>
            <family val="2"/>
          </rPr>
          <t>AG:</t>
        </r>
        <r>
          <rPr>
            <sz val="9"/>
            <color indexed="81"/>
            <rFont val="Tahoma"/>
            <family val="2"/>
          </rPr>
          <t xml:space="preserve">
 Figure of Last page of MCA</t>
        </r>
      </text>
    </comment>
    <comment ref="E9" authorId="0" shapeId="0">
      <text>
        <r>
          <rPr>
            <b/>
            <sz val="9"/>
            <color indexed="81"/>
            <rFont val="Tahoma"/>
            <family val="2"/>
          </rPr>
          <t>AG:</t>
        </r>
        <r>
          <rPr>
            <sz val="9"/>
            <color indexed="81"/>
            <rFont val="Tahoma"/>
            <family val="2"/>
          </rPr>
          <t xml:space="preserve">
M.H 8671 Closing Balance St. 21</t>
        </r>
      </text>
    </comment>
    <comment ref="E11" authorId="0" shapeId="0">
      <text>
        <r>
          <rPr>
            <b/>
            <sz val="9"/>
            <color indexed="81"/>
            <rFont val="Tahoma"/>
            <family val="2"/>
          </rPr>
          <t>AG:</t>
        </r>
        <r>
          <rPr>
            <sz val="9"/>
            <color indexed="81"/>
            <rFont val="Tahoma"/>
            <family val="2"/>
          </rPr>
          <t xml:space="preserve">
M.H 8672 Closing Balance St. 21</t>
        </r>
      </text>
    </comment>
    <comment ref="E13" authorId="0" shapeId="0">
      <text>
        <r>
          <rPr>
            <b/>
            <sz val="9"/>
            <color indexed="81"/>
            <rFont val="Tahoma"/>
            <family val="2"/>
          </rPr>
          <t>AG:</t>
        </r>
        <r>
          <rPr>
            <sz val="9"/>
            <color indexed="81"/>
            <rFont val="Tahoma"/>
            <family val="2"/>
          </rPr>
          <t xml:space="preserve">
M.H 8673 Closing Balance St. 21</t>
        </r>
      </text>
    </comment>
    <comment ref="E15" authorId="0" shapeId="0">
      <text>
        <r>
          <rPr>
            <b/>
            <sz val="9"/>
            <color indexed="81"/>
            <rFont val="Tahoma"/>
            <family val="2"/>
          </rPr>
          <t>AG:</t>
        </r>
        <r>
          <rPr>
            <sz val="9"/>
            <color indexed="81"/>
            <rFont val="Tahoma"/>
            <family val="2"/>
          </rPr>
          <t xml:space="preserve">
M.H 8999</t>
        </r>
      </text>
    </comment>
    <comment ref="E17" authorId="0" shapeId="0">
      <text>
        <r>
          <rPr>
            <b/>
            <sz val="9"/>
            <color indexed="81"/>
            <rFont val="Tahoma"/>
            <family val="2"/>
          </rPr>
          <t>AG:</t>
        </r>
        <r>
          <rPr>
            <sz val="9"/>
            <color indexed="81"/>
            <rFont val="Tahoma"/>
            <family val="2"/>
          </rPr>
          <t xml:space="preserve">
M.H 8222-101 +8121-126 </t>
        </r>
      </text>
    </comment>
    <comment ref="E21" authorId="0" shapeId="0">
      <text>
        <r>
          <rPr>
            <b/>
            <sz val="9"/>
            <color indexed="81"/>
            <rFont val="Tahoma"/>
            <family val="2"/>
          </rPr>
          <t>AG:</t>
        </r>
        <r>
          <rPr>
            <sz val="9"/>
            <color indexed="81"/>
            <rFont val="Tahoma"/>
            <family val="2"/>
          </rPr>
          <t xml:space="preserve">
(From St.8 ) Investment at the end of current year -58.35 - 61.17 both pertiaining to Rev. Expr.)</t>
        </r>
      </text>
    </comment>
    <comment ref="E23" authorId="0" shapeId="0">
      <text>
        <r>
          <rPr>
            <b/>
            <sz val="9"/>
            <color indexed="81"/>
            <rFont val="Tahoma"/>
            <family val="2"/>
          </rPr>
          <t>AG:</t>
        </r>
        <r>
          <rPr>
            <sz val="9"/>
            <color indexed="81"/>
            <rFont val="Tahoma"/>
            <family val="2"/>
          </rPr>
          <t xml:space="preserve">
(From St.5 : progressive expr(-) 25.09 Capital receipt under M.H 4000 in the year 2017-18</t>
        </r>
      </text>
    </comment>
    <comment ref="E25" authorId="0" shapeId="0">
      <text>
        <r>
          <rPr>
            <b/>
            <sz val="9"/>
            <color indexed="81"/>
            <rFont val="Tahoma"/>
            <family val="2"/>
          </rPr>
          <t>AG:</t>
        </r>
        <r>
          <rPr>
            <sz val="9"/>
            <color indexed="81"/>
            <rFont val="Tahoma"/>
            <family val="2"/>
          </rPr>
          <t xml:space="preserve">
M.H. 7810</t>
        </r>
      </text>
    </comment>
    <comment ref="E27" authorId="0" shapeId="0">
      <text>
        <r>
          <rPr>
            <b/>
            <sz val="9"/>
            <color indexed="81"/>
            <rFont val="Tahoma"/>
            <family val="2"/>
          </rPr>
          <t>AG:</t>
        </r>
        <r>
          <rPr>
            <sz val="9"/>
            <color indexed="81"/>
            <rFont val="Tahoma"/>
            <family val="2"/>
          </rPr>
          <t xml:space="preserve">
M.H 8000</t>
        </r>
      </text>
    </comment>
    <comment ref="E29" authorId="0" shapeId="0">
      <text>
        <r>
          <rPr>
            <b/>
            <sz val="9"/>
            <color indexed="81"/>
            <rFont val="Tahoma"/>
            <charset val="1"/>
          </rPr>
          <t>AG:</t>
        </r>
        <r>
          <rPr>
            <sz val="9"/>
            <color indexed="81"/>
            <rFont val="Tahoma"/>
            <charset val="1"/>
          </rPr>
          <t xml:space="preserve">
Progressive balamce St. 18,7</t>
        </r>
      </text>
    </comment>
    <comment ref="E31" authorId="0" shapeId="0">
      <text>
        <r>
          <rPr>
            <b/>
            <sz val="9"/>
            <color indexed="81"/>
            <rFont val="Tahoma"/>
            <family val="2"/>
          </rPr>
          <t>AG:</t>
        </r>
        <r>
          <rPr>
            <sz val="9"/>
            <color indexed="81"/>
            <rFont val="Tahoma"/>
            <family val="2"/>
          </rPr>
          <t xml:space="preserve">
M.H 8550</t>
        </r>
      </text>
    </comment>
    <comment ref="E40" authorId="0" shapeId="0">
      <text>
        <r>
          <rPr>
            <b/>
            <sz val="9"/>
            <color indexed="81"/>
            <rFont val="Tahoma"/>
            <family val="2"/>
          </rPr>
          <t>AG:</t>
        </r>
        <r>
          <rPr>
            <sz val="9"/>
            <color indexed="81"/>
            <rFont val="Tahoma"/>
            <family val="2"/>
          </rPr>
          <t xml:space="preserve">
Suspense Balance (8658) if there is (Dr.) Balance</t>
        </r>
      </text>
    </comment>
    <comment ref="E42" authorId="0" shapeId="0">
      <text>
        <r>
          <rPr>
            <b/>
            <sz val="9"/>
            <color indexed="81"/>
            <rFont val="Tahoma"/>
            <family val="2"/>
          </rPr>
          <t>AG:</t>
        </r>
        <r>
          <rPr>
            <sz val="9"/>
            <color indexed="81"/>
            <rFont val="Tahoma"/>
            <family val="2"/>
          </rPr>
          <t xml:space="preserve">
M-Remittance if there is (Dr.) Balance</t>
        </r>
      </text>
    </comment>
    <comment ref="E56" authorId="0" shapeId="0">
      <text>
        <r>
          <rPr>
            <b/>
            <sz val="9"/>
            <color indexed="81"/>
            <rFont val="Tahoma"/>
            <family val="2"/>
          </rPr>
          <t>AG:</t>
        </r>
        <r>
          <rPr>
            <sz val="9"/>
            <color indexed="81"/>
            <rFont val="Tahoma"/>
            <family val="2"/>
          </rPr>
          <t xml:space="preserve">
M.H 6003 Closing Balance</t>
        </r>
      </text>
    </comment>
    <comment ref="E60" authorId="0" shapeId="0">
      <text>
        <r>
          <rPr>
            <b/>
            <sz val="9"/>
            <color indexed="81"/>
            <rFont val="Tahoma"/>
            <family val="2"/>
          </rPr>
          <t>AG:</t>
        </r>
        <r>
          <rPr>
            <sz val="9"/>
            <color indexed="81"/>
            <rFont val="Tahoma"/>
            <family val="2"/>
          </rPr>
          <t xml:space="preserve">
M.H. 6004-01 Closing Balance</t>
        </r>
      </text>
    </comment>
    <comment ref="E62" authorId="0" shapeId="0">
      <text>
        <r>
          <rPr>
            <b/>
            <sz val="9"/>
            <color indexed="81"/>
            <rFont val="Tahoma"/>
            <family val="2"/>
          </rPr>
          <t>AG:</t>
        </r>
        <r>
          <rPr>
            <sz val="9"/>
            <color indexed="81"/>
            <rFont val="Tahoma"/>
            <family val="2"/>
          </rPr>
          <t xml:space="preserve">
M.H. 6004-02 Closing Balance</t>
        </r>
      </text>
    </comment>
    <comment ref="E64" authorId="0" shapeId="0">
      <text>
        <r>
          <rPr>
            <b/>
            <sz val="9"/>
            <color indexed="81"/>
            <rFont val="Tahoma"/>
            <family val="2"/>
          </rPr>
          <t>AG:</t>
        </r>
        <r>
          <rPr>
            <sz val="9"/>
            <color indexed="81"/>
            <rFont val="Tahoma"/>
            <family val="2"/>
          </rPr>
          <t xml:space="preserve">
M.H. 6004-09 Closing Balance</t>
        </r>
      </text>
    </comment>
    <comment ref="E66" authorId="0" shapeId="0">
      <text>
        <r>
          <rPr>
            <b/>
            <sz val="9"/>
            <color indexed="81"/>
            <rFont val="Tahoma"/>
            <family val="2"/>
          </rPr>
          <t>AG:</t>
        </r>
        <r>
          <rPr>
            <sz val="9"/>
            <color indexed="81"/>
            <rFont val="Tahoma"/>
            <family val="2"/>
          </rPr>
          <t xml:space="preserve">
M.H 7810 </t>
        </r>
      </text>
    </comment>
    <comment ref="E68" authorId="0" shapeId="0">
      <text>
        <r>
          <rPr>
            <b/>
            <sz val="9"/>
            <color indexed="81"/>
            <rFont val="Tahoma"/>
            <family val="2"/>
          </rPr>
          <t>AG:</t>
        </r>
        <r>
          <rPr>
            <sz val="9"/>
            <color indexed="81"/>
            <rFont val="Tahoma"/>
            <family val="2"/>
          </rPr>
          <t xml:space="preserve">
M.H 8000
</t>
        </r>
      </text>
    </comment>
    <comment ref="E71" authorId="0" shapeId="0">
      <text>
        <r>
          <rPr>
            <b/>
            <sz val="9"/>
            <color indexed="81"/>
            <rFont val="Tahoma"/>
            <family val="2"/>
          </rPr>
          <t>AG:</t>
        </r>
        <r>
          <rPr>
            <sz val="9"/>
            <color indexed="81"/>
            <rFont val="Tahoma"/>
            <family val="2"/>
          </rPr>
          <t xml:space="preserve">
Total I-Small Saving, Provident Fund (St-21) Closing Balance</t>
        </r>
      </text>
    </comment>
    <comment ref="E73" authorId="0" shapeId="0">
      <text>
        <r>
          <rPr>
            <b/>
            <sz val="9"/>
            <color indexed="81"/>
            <rFont val="Tahoma"/>
            <family val="2"/>
          </rPr>
          <t>AG:</t>
        </r>
        <r>
          <rPr>
            <sz val="9"/>
            <color indexed="81"/>
            <rFont val="Tahoma"/>
            <family val="2"/>
          </rPr>
          <t xml:space="preserve">
M.H 8442+8443+8448+8449 (St. 21) Total of Closing Balance</t>
        </r>
      </text>
    </comment>
    <comment ref="E75" authorId="0" shapeId="0">
      <text>
        <r>
          <rPr>
            <b/>
            <sz val="9"/>
            <color indexed="81"/>
            <rFont val="Tahoma"/>
            <family val="2"/>
          </rPr>
          <t>AG:</t>
        </r>
        <r>
          <rPr>
            <sz val="9"/>
            <color indexed="81"/>
            <rFont val="Tahoma"/>
            <family val="2"/>
          </rPr>
          <t xml:space="preserve">
Total Credit Figure of        J- Reserve Fund (St. 22) (Investment)</t>
        </r>
      </text>
    </comment>
    <comment ref="E77" authorId="0" shapeId="0">
      <text>
        <r>
          <rPr>
            <b/>
            <sz val="9"/>
            <color indexed="81"/>
            <rFont val="Tahoma"/>
            <family val="2"/>
          </rPr>
          <t>AG:</t>
        </r>
        <r>
          <rPr>
            <sz val="9"/>
            <color indexed="81"/>
            <rFont val="Tahoma"/>
            <family val="2"/>
          </rPr>
          <t xml:space="preserve">
Total M-Remittance Credit Balance from St. 21 (Closing Balance)</t>
        </r>
      </text>
    </comment>
    <comment ref="E79" authorId="0" shapeId="0">
      <text>
        <r>
          <rPr>
            <b/>
            <sz val="9"/>
            <color indexed="81"/>
            <rFont val="Tahoma"/>
            <family val="2"/>
          </rPr>
          <t>AG:</t>
        </r>
        <r>
          <rPr>
            <sz val="9"/>
            <color indexed="81"/>
            <rFont val="Tahoma"/>
            <family val="2"/>
          </rPr>
          <t xml:space="preserve">
Other Accounts (Total c - L Suspense &amp; Misc.) St. 21</t>
        </r>
      </text>
    </comment>
    <comment ref="E81" authorId="0" shapeId="0">
      <text>
        <r>
          <rPr>
            <b/>
            <sz val="9"/>
            <color indexed="81"/>
            <rFont val="Tahoma"/>
            <family val="2"/>
          </rPr>
          <t>AG:</t>
        </r>
        <r>
          <rPr>
            <sz val="9"/>
            <color indexed="81"/>
            <rFont val="Tahoma"/>
            <family val="2"/>
          </rPr>
          <t xml:space="preserve">
Last year Figure + Revenue Surplus (St.No.2 or Last year Figure -Revenue Deficit (St.No.2</t>
        </r>
      </text>
    </comment>
    <comment ref="D82" authorId="0" shapeId="0">
      <text>
        <r>
          <rPr>
            <b/>
            <sz val="9"/>
            <color indexed="81"/>
            <rFont val="Tahoma"/>
            <family val="2"/>
          </rPr>
          <t>AG:</t>
        </r>
        <r>
          <rPr>
            <sz val="9"/>
            <color indexed="81"/>
            <rFont val="Tahoma"/>
            <family val="2"/>
          </rPr>
          <t xml:space="preserve">
Total Assets figure will tally with Total Liability Figure</t>
        </r>
      </text>
    </comment>
  </commentList>
</comments>
</file>

<file path=xl/comments2.xml><?xml version="1.0" encoding="utf-8"?>
<comments xmlns="http://schemas.openxmlformats.org/spreadsheetml/2006/main">
  <authors>
    <author>AG</author>
  </authors>
  <commentList>
    <comment ref="B9" authorId="0" shapeId="0">
      <text>
        <r>
          <rPr>
            <b/>
            <sz val="9"/>
            <color indexed="81"/>
            <rFont val="Tahoma"/>
            <family val="2"/>
          </rPr>
          <t>AG:</t>
        </r>
        <r>
          <rPr>
            <sz val="9"/>
            <color indexed="81"/>
            <rFont val="Tahoma"/>
            <family val="2"/>
          </rPr>
          <t xml:space="preserve">
Total Tax Rev.+Non Tax Rev.
</t>
        </r>
      </text>
    </comment>
    <comment ref="B10" authorId="0" shapeId="0">
      <text>
        <r>
          <rPr>
            <b/>
            <sz val="9"/>
            <color indexed="81"/>
            <rFont val="Tahoma"/>
            <family val="2"/>
          </rPr>
          <t>AG:</t>
        </r>
        <r>
          <rPr>
            <sz val="9"/>
            <color indexed="81"/>
            <rFont val="Tahoma"/>
            <family val="2"/>
          </rPr>
          <t xml:space="preserve">
Tax Revenue Receipt(from MCA)- State Share Total (From Bikas)</t>
        </r>
      </text>
    </comment>
    <comment ref="B12" authorId="0" shapeId="0">
      <text>
        <r>
          <rPr>
            <b/>
            <sz val="9"/>
            <color indexed="81"/>
            <rFont val="Tahoma"/>
            <family val="2"/>
          </rPr>
          <t>AG:</t>
        </r>
        <r>
          <rPr>
            <sz val="9"/>
            <color indexed="81"/>
            <rFont val="Tahoma"/>
            <family val="2"/>
          </rPr>
          <t xml:space="preserve">
Interest Receipt+Others
(From MCA)</t>
        </r>
      </text>
    </comment>
    <comment ref="B16" authorId="0" shapeId="0">
      <text>
        <r>
          <rPr>
            <b/>
            <sz val="9"/>
            <color indexed="81"/>
            <rFont val="Tahoma"/>
            <family val="2"/>
          </rPr>
          <t>AG:</t>
        </r>
        <r>
          <rPr>
            <sz val="9"/>
            <color indexed="81"/>
            <rFont val="Tahoma"/>
            <family val="2"/>
          </rPr>
          <t xml:space="preserve">
M.H 0049 </t>
        </r>
      </text>
    </comment>
    <comment ref="B18" authorId="0" shapeId="0">
      <text>
        <r>
          <rPr>
            <b/>
            <sz val="9"/>
            <color indexed="81"/>
            <rFont val="Tahoma"/>
            <family val="2"/>
          </rPr>
          <t>AG:</t>
        </r>
        <r>
          <rPr>
            <sz val="9"/>
            <color indexed="81"/>
            <rFont val="Tahoma"/>
            <family val="2"/>
          </rPr>
          <t xml:space="preserve">
Other Non-Tax Revenue</t>
        </r>
      </text>
    </comment>
    <comment ref="F18" authorId="0" shapeId="0">
      <text>
        <r>
          <rPr>
            <b/>
            <sz val="9"/>
            <color indexed="81"/>
            <rFont val="Tahoma"/>
            <family val="2"/>
          </rPr>
          <t>AG:</t>
        </r>
        <r>
          <rPr>
            <sz val="9"/>
            <color indexed="81"/>
            <rFont val="Tahoma"/>
            <family val="2"/>
          </rPr>
          <t xml:space="preserve">
M.H 2048+2049</t>
        </r>
      </text>
    </comment>
    <comment ref="F20" authorId="0" shapeId="0">
      <text>
        <r>
          <rPr>
            <b/>
            <sz val="9"/>
            <color indexed="81"/>
            <rFont val="Tahoma"/>
            <family val="2"/>
          </rPr>
          <t>AG:</t>
        </r>
        <r>
          <rPr>
            <sz val="9"/>
            <color indexed="81"/>
            <rFont val="Tahoma"/>
            <family val="2"/>
          </rPr>
          <t xml:space="preserve">
M.H 2071</t>
        </r>
      </text>
    </comment>
    <comment ref="F22" authorId="0" shapeId="0">
      <text>
        <r>
          <rPr>
            <b/>
            <sz val="9"/>
            <color indexed="81"/>
            <rFont val="Tahoma"/>
            <family val="2"/>
          </rPr>
          <t>AG:</t>
        </r>
        <r>
          <rPr>
            <sz val="9"/>
            <color indexed="81"/>
            <rFont val="Tahoma"/>
            <family val="2"/>
          </rPr>
          <t xml:space="preserve">
Total Rev. Exp. of Genl. Service - 2049-2071-Sal (Genl. Service)-GIA(Genl. Service</t>
        </r>
      </text>
    </comment>
    <comment ref="B32" authorId="0" shapeId="0">
      <text>
        <r>
          <rPr>
            <b/>
            <sz val="9"/>
            <color indexed="81"/>
            <rFont val="Tahoma"/>
            <family val="2"/>
          </rPr>
          <t>AG:</t>
        </r>
        <r>
          <rPr>
            <sz val="9"/>
            <color indexed="81"/>
            <rFont val="Tahoma"/>
            <family val="2"/>
          </rPr>
          <t xml:space="preserve">
State Share Figure from Bikash</t>
        </r>
      </text>
    </comment>
    <comment ref="B34" authorId="0" shapeId="0">
      <text>
        <r>
          <rPr>
            <b/>
            <sz val="9"/>
            <color indexed="81"/>
            <rFont val="Tahoma"/>
            <family val="2"/>
          </rPr>
          <t>AG:</t>
        </r>
        <r>
          <rPr>
            <sz val="9"/>
            <color indexed="81"/>
            <rFont val="Tahoma"/>
            <family val="2"/>
          </rPr>
          <t xml:space="preserve">
M.H 1601</t>
        </r>
      </text>
    </comment>
    <comment ref="B36" authorId="0" shapeId="0">
      <text>
        <r>
          <rPr>
            <b/>
            <sz val="9"/>
            <color indexed="81"/>
            <rFont val="Tahoma"/>
            <family val="2"/>
          </rPr>
          <t>AG:</t>
        </r>
        <r>
          <rPr>
            <sz val="9"/>
            <color indexed="81"/>
            <rFont val="Tahoma"/>
            <family val="2"/>
          </rPr>
          <t xml:space="preserve">
This Figure will tally with MCA </t>
        </r>
      </text>
    </comment>
    <comment ref="F36" authorId="0" shapeId="0">
      <text>
        <r>
          <rPr>
            <b/>
            <sz val="9"/>
            <color indexed="81"/>
            <rFont val="Tahoma"/>
            <family val="2"/>
          </rPr>
          <t>AG:</t>
        </r>
        <r>
          <rPr>
            <sz val="9"/>
            <color indexed="81"/>
            <rFont val="Tahoma"/>
            <family val="2"/>
          </rPr>
          <t xml:space="preserve">
This Figure will tally with MCA </t>
        </r>
      </text>
    </comment>
    <comment ref="F37" authorId="0" shapeId="0">
      <text>
        <r>
          <rPr>
            <b/>
            <sz val="9"/>
            <color indexed="81"/>
            <rFont val="Tahoma"/>
            <family val="2"/>
          </rPr>
          <t>AG:</t>
        </r>
        <r>
          <rPr>
            <sz val="9"/>
            <color indexed="81"/>
            <rFont val="Tahoma"/>
            <family val="2"/>
          </rPr>
          <t xml:space="preserve">
Revenue is surplus when Revenue Receipt is greater than Revenue Expenditure and When Revenue Receipt is smaller than Revenue Expenditure it will be Revenue deficit </t>
        </r>
      </text>
    </comment>
    <comment ref="B40" authorId="0" shapeId="0">
      <text>
        <r>
          <rPr>
            <b/>
            <sz val="9"/>
            <color indexed="81"/>
            <rFont val="Tahoma"/>
            <family val="2"/>
          </rPr>
          <t>AG:</t>
        </r>
        <r>
          <rPr>
            <sz val="9"/>
            <color indexed="81"/>
            <rFont val="Tahoma"/>
            <family val="2"/>
          </rPr>
          <t xml:space="preserve">
M.H 4000</t>
        </r>
      </text>
    </comment>
    <comment ref="F48" authorId="0" shapeId="0">
      <text>
        <r>
          <rPr>
            <b/>
            <sz val="9"/>
            <color indexed="81"/>
            <rFont val="Tahoma"/>
            <family val="2"/>
          </rPr>
          <t>AG:</t>
        </r>
        <r>
          <rPr>
            <sz val="9"/>
            <color indexed="81"/>
            <rFont val="Tahoma"/>
            <family val="2"/>
          </rPr>
          <t xml:space="preserve">
The Figure Will Tally with MCA</t>
        </r>
      </text>
    </comment>
    <comment ref="B50" authorId="0" shapeId="0">
      <text>
        <r>
          <rPr>
            <b/>
            <sz val="9"/>
            <color indexed="81"/>
            <rFont val="Tahoma"/>
            <family val="2"/>
          </rPr>
          <t>AG:</t>
        </r>
        <r>
          <rPr>
            <sz val="9"/>
            <color indexed="81"/>
            <rFont val="Tahoma"/>
            <family val="2"/>
          </rPr>
          <t xml:space="preserve">
 F - Loans &amp; Advances </t>
        </r>
      </text>
    </comment>
    <comment ref="F52" authorId="0" shapeId="0">
      <text>
        <r>
          <rPr>
            <b/>
            <sz val="9"/>
            <color indexed="81"/>
            <rFont val="Tahoma"/>
            <family val="2"/>
          </rPr>
          <t>AG:</t>
        </r>
        <r>
          <rPr>
            <sz val="9"/>
            <color indexed="81"/>
            <rFont val="Tahoma"/>
            <family val="2"/>
          </rPr>
          <t xml:space="preserve">
M.H 6217</t>
        </r>
      </text>
    </comment>
    <comment ref="F54" authorId="0" shapeId="0">
      <text>
        <r>
          <rPr>
            <b/>
            <sz val="9"/>
            <color indexed="81"/>
            <rFont val="Tahoma"/>
            <family val="2"/>
          </rPr>
          <t>AG:</t>
        </r>
        <r>
          <rPr>
            <sz val="9"/>
            <color indexed="81"/>
            <rFont val="Tahoma"/>
            <family val="2"/>
          </rPr>
          <t xml:space="preserve">
M.H 6515+6801</t>
        </r>
      </text>
    </comment>
    <comment ref="F56" authorId="0" shapeId="0">
      <text>
        <r>
          <rPr>
            <b/>
            <sz val="9"/>
            <color indexed="81"/>
            <rFont val="Tahoma"/>
            <family val="2"/>
          </rPr>
          <t>AG:</t>
        </r>
        <r>
          <rPr>
            <sz val="9"/>
            <color indexed="81"/>
            <rFont val="Tahoma"/>
            <family val="2"/>
          </rPr>
          <t xml:space="preserve">
M.H 7610</t>
        </r>
      </text>
    </comment>
    <comment ref="B59" authorId="0" shapeId="0">
      <text>
        <r>
          <rPr>
            <b/>
            <sz val="9"/>
            <color indexed="81"/>
            <rFont val="Tahoma"/>
            <family val="2"/>
          </rPr>
          <t>AG:</t>
        </r>
        <r>
          <rPr>
            <sz val="9"/>
            <color indexed="81"/>
            <rFont val="Tahoma"/>
            <family val="2"/>
          </rPr>
          <t xml:space="preserve">
Total Receipt Figure F Loans and Advances (This Figure will tally with MCA)</t>
        </r>
      </text>
    </comment>
    <comment ref="F59" authorId="0" shapeId="0">
      <text>
        <r>
          <rPr>
            <b/>
            <sz val="9"/>
            <color indexed="81"/>
            <rFont val="Tahoma"/>
            <family val="2"/>
          </rPr>
          <t>AG:</t>
        </r>
        <r>
          <rPr>
            <sz val="9"/>
            <color indexed="81"/>
            <rFont val="Tahoma"/>
            <family val="2"/>
          </rPr>
          <t xml:space="preserve">
Total Payment Figure F Loans and Advances (This Figure will tally with MCA)</t>
        </r>
      </text>
    </comment>
    <comment ref="B69" authorId="0" shapeId="0">
      <text>
        <r>
          <rPr>
            <b/>
            <sz val="9"/>
            <color indexed="81"/>
            <rFont val="Tahoma"/>
            <family val="2"/>
          </rPr>
          <t>AG:</t>
        </r>
        <r>
          <rPr>
            <sz val="9"/>
            <color indexed="81"/>
            <rFont val="Tahoma"/>
            <family val="2"/>
          </rPr>
          <t xml:space="preserve">
Receipt figure of M.H 6003</t>
        </r>
      </text>
    </comment>
    <comment ref="F69" authorId="0" shapeId="0">
      <text>
        <r>
          <rPr>
            <b/>
            <sz val="9"/>
            <color indexed="81"/>
            <rFont val="Tahoma"/>
            <family val="2"/>
          </rPr>
          <t>AG:</t>
        </r>
        <r>
          <rPr>
            <sz val="9"/>
            <color indexed="81"/>
            <rFont val="Tahoma"/>
            <family val="2"/>
          </rPr>
          <t xml:space="preserve">
Payment figure of M.H 6003</t>
        </r>
      </text>
    </comment>
    <comment ref="B71" authorId="0" shapeId="0">
      <text>
        <r>
          <rPr>
            <b/>
            <sz val="9"/>
            <color indexed="81"/>
            <rFont val="Tahoma"/>
            <family val="2"/>
          </rPr>
          <t>AG:</t>
        </r>
        <r>
          <rPr>
            <sz val="9"/>
            <color indexed="81"/>
            <rFont val="Tahoma"/>
            <family val="2"/>
          </rPr>
          <t xml:space="preserve">
Receipt figure of M.H 6004</t>
        </r>
      </text>
    </comment>
    <comment ref="F71" authorId="0" shapeId="0">
      <text>
        <r>
          <rPr>
            <b/>
            <sz val="9"/>
            <color indexed="81"/>
            <rFont val="Tahoma"/>
            <family val="2"/>
          </rPr>
          <t>AG:</t>
        </r>
        <r>
          <rPr>
            <sz val="9"/>
            <color indexed="81"/>
            <rFont val="Tahoma"/>
            <family val="2"/>
          </rPr>
          <t xml:space="preserve">
Receipt figure of M.H 6004</t>
        </r>
      </text>
    </comment>
    <comment ref="B73" authorId="0" shapeId="0">
      <text>
        <r>
          <rPr>
            <b/>
            <sz val="9"/>
            <color indexed="81"/>
            <rFont val="Tahoma"/>
            <family val="2"/>
          </rPr>
          <t>AG:</t>
        </r>
        <r>
          <rPr>
            <sz val="9"/>
            <color indexed="81"/>
            <rFont val="Tahoma"/>
            <family val="2"/>
          </rPr>
          <t xml:space="preserve">
Total E. Public Debt (Receipt) will tally with MCA</t>
        </r>
      </text>
    </comment>
    <comment ref="F73" authorId="0" shapeId="0">
      <text>
        <r>
          <rPr>
            <b/>
            <sz val="9"/>
            <color indexed="81"/>
            <rFont val="Tahoma"/>
            <family val="2"/>
          </rPr>
          <t>AG:</t>
        </r>
        <r>
          <rPr>
            <sz val="9"/>
            <color indexed="81"/>
            <rFont val="Tahoma"/>
            <family val="2"/>
          </rPr>
          <t xml:space="preserve">
Total E. Public Debt (Payment) will tally with MCA</t>
        </r>
      </text>
    </comment>
    <comment ref="B75" authorId="0" shapeId="0">
      <text>
        <r>
          <rPr>
            <b/>
            <sz val="9"/>
            <color indexed="81"/>
            <rFont val="Tahoma"/>
            <family val="2"/>
          </rPr>
          <t>AG:</t>
        </r>
        <r>
          <rPr>
            <sz val="9"/>
            <color indexed="81"/>
            <rFont val="Tahoma"/>
            <family val="2"/>
          </rPr>
          <t xml:space="preserve">
This Figure Will Tally with MCA</t>
        </r>
      </text>
    </comment>
    <comment ref="F75" authorId="0" shapeId="0">
      <text>
        <r>
          <rPr>
            <b/>
            <sz val="9"/>
            <color indexed="81"/>
            <rFont val="Tahoma"/>
            <family val="2"/>
          </rPr>
          <t>AG:</t>
        </r>
        <r>
          <rPr>
            <sz val="9"/>
            <color indexed="81"/>
            <rFont val="Tahoma"/>
            <family val="2"/>
          </rPr>
          <t xml:space="preserve">
This Figure Will Tally with MCA</t>
        </r>
      </text>
    </comment>
    <comment ref="B76" authorId="0" shapeId="0">
      <text>
        <r>
          <rPr>
            <b/>
            <sz val="9"/>
            <color indexed="81"/>
            <rFont val="Tahoma"/>
            <family val="2"/>
          </rPr>
          <t>AG:</t>
        </r>
        <r>
          <rPr>
            <sz val="9"/>
            <color indexed="81"/>
            <rFont val="Tahoma"/>
            <family val="2"/>
          </rPr>
          <t xml:space="preserve">
This Figure Will Tally with MCA</t>
        </r>
      </text>
    </comment>
    <comment ref="F76" authorId="0" shapeId="0">
      <text>
        <r>
          <rPr>
            <b/>
            <sz val="9"/>
            <color indexed="81"/>
            <rFont val="Tahoma"/>
            <family val="2"/>
          </rPr>
          <t>AG:</t>
        </r>
        <r>
          <rPr>
            <sz val="9"/>
            <color indexed="81"/>
            <rFont val="Tahoma"/>
            <family val="2"/>
          </rPr>
          <t xml:space="preserve">
This Figure Will Tally with MCA</t>
        </r>
      </text>
    </comment>
    <comment ref="B82" authorId="0" shapeId="0">
      <text>
        <r>
          <rPr>
            <b/>
            <sz val="9"/>
            <color indexed="81"/>
            <rFont val="Tahoma"/>
            <family val="2"/>
          </rPr>
          <t>AG:</t>
        </r>
        <r>
          <rPr>
            <sz val="9"/>
            <color indexed="81"/>
            <rFont val="Tahoma"/>
            <family val="2"/>
          </rPr>
          <t xml:space="preserve">
M.H 8000</t>
        </r>
      </text>
    </comment>
    <comment ref="B91" authorId="0" shapeId="0">
      <text>
        <r>
          <rPr>
            <b/>
            <sz val="9"/>
            <color indexed="81"/>
            <rFont val="Tahoma"/>
            <family val="2"/>
          </rPr>
          <t>AG:</t>
        </r>
        <r>
          <rPr>
            <sz val="9"/>
            <color indexed="81"/>
            <rFont val="Tahoma"/>
            <family val="2"/>
          </rPr>
          <t xml:space="preserve">
Total - I Receipt Figure</t>
        </r>
      </text>
    </comment>
    <comment ref="F91" authorId="0" shapeId="0">
      <text>
        <r>
          <rPr>
            <b/>
            <sz val="9"/>
            <color indexed="81"/>
            <rFont val="Tahoma"/>
            <family val="2"/>
          </rPr>
          <t>AG:</t>
        </r>
        <r>
          <rPr>
            <sz val="9"/>
            <color indexed="81"/>
            <rFont val="Tahoma"/>
            <family val="2"/>
          </rPr>
          <t xml:space="preserve">
Total - I Payment Figure</t>
        </r>
      </text>
    </comment>
    <comment ref="B93" authorId="0" shapeId="0">
      <text>
        <r>
          <rPr>
            <b/>
            <sz val="9"/>
            <color indexed="81"/>
            <rFont val="Tahoma"/>
            <family val="2"/>
          </rPr>
          <t>AG:</t>
        </r>
        <r>
          <rPr>
            <sz val="9"/>
            <color indexed="81"/>
            <rFont val="Tahoma"/>
            <family val="2"/>
          </rPr>
          <t xml:space="preserve">
Receipt Figure Total -J- Reserve Fund</t>
        </r>
      </text>
    </comment>
    <comment ref="F93" authorId="0" shapeId="0">
      <text>
        <r>
          <rPr>
            <b/>
            <sz val="9"/>
            <color indexed="81"/>
            <rFont val="Tahoma"/>
            <family val="2"/>
          </rPr>
          <t>AG:</t>
        </r>
        <r>
          <rPr>
            <sz val="9"/>
            <color indexed="81"/>
            <rFont val="Tahoma"/>
            <family val="2"/>
          </rPr>
          <t xml:space="preserve">
Payment Figure Total -J- Reserve Fund</t>
        </r>
      </text>
    </comment>
    <comment ref="B95" authorId="0" shapeId="0">
      <text>
        <r>
          <rPr>
            <b/>
            <sz val="9"/>
            <color indexed="81"/>
            <rFont val="Tahoma"/>
            <family val="2"/>
          </rPr>
          <t>AG:</t>
        </r>
        <r>
          <rPr>
            <sz val="9"/>
            <color indexed="81"/>
            <rFont val="Tahoma"/>
            <family val="2"/>
          </rPr>
          <t xml:space="preserve">
Total Receipt Figure Deposit(Bearing+Not Bearing)</t>
        </r>
      </text>
    </comment>
    <comment ref="F95" authorId="0" shapeId="0">
      <text>
        <r>
          <rPr>
            <b/>
            <sz val="9"/>
            <color indexed="81"/>
            <rFont val="Tahoma"/>
            <family val="2"/>
          </rPr>
          <t>AG:</t>
        </r>
        <r>
          <rPr>
            <sz val="9"/>
            <color indexed="81"/>
            <rFont val="Tahoma"/>
            <family val="2"/>
          </rPr>
          <t xml:space="preserve">
Total Payment Figure Deposit(Bearing+Not Bearing)</t>
        </r>
      </text>
    </comment>
    <comment ref="B97" authorId="0" shapeId="0">
      <text>
        <r>
          <rPr>
            <b/>
            <sz val="9"/>
            <color indexed="81"/>
            <rFont val="Tahoma"/>
            <family val="2"/>
          </rPr>
          <t>AG:</t>
        </r>
        <r>
          <rPr>
            <sz val="9"/>
            <color indexed="81"/>
            <rFont val="Tahoma"/>
            <family val="2"/>
          </rPr>
          <t xml:space="preserve">
Total Receipt Figure Advances</t>
        </r>
      </text>
    </comment>
    <comment ref="F97" authorId="0" shapeId="0">
      <text>
        <r>
          <rPr>
            <b/>
            <sz val="9"/>
            <color indexed="81"/>
            <rFont val="Tahoma"/>
            <family val="2"/>
          </rPr>
          <t>AG:</t>
        </r>
        <r>
          <rPr>
            <sz val="9"/>
            <color indexed="81"/>
            <rFont val="Tahoma"/>
            <family val="2"/>
          </rPr>
          <t xml:space="preserve">
Total Payment Figure Advances</t>
        </r>
      </text>
    </comment>
    <comment ref="B99" authorId="0" shapeId="0">
      <text>
        <r>
          <rPr>
            <b/>
            <sz val="9"/>
            <color indexed="81"/>
            <rFont val="Tahoma"/>
            <family val="2"/>
          </rPr>
          <t>AG:</t>
        </r>
        <r>
          <rPr>
            <sz val="9"/>
            <color indexed="81"/>
            <rFont val="Tahoma"/>
            <family val="2"/>
          </rPr>
          <t xml:space="preserve">
Total Receipt Figure - L minus M.H -8675</t>
        </r>
      </text>
    </comment>
    <comment ref="F99" authorId="0" shapeId="0">
      <text>
        <r>
          <rPr>
            <b/>
            <sz val="9"/>
            <color indexed="81"/>
            <rFont val="Tahoma"/>
            <family val="2"/>
          </rPr>
          <t>AG:</t>
        </r>
        <r>
          <rPr>
            <sz val="9"/>
            <color indexed="81"/>
            <rFont val="Tahoma"/>
            <family val="2"/>
          </rPr>
          <t xml:space="preserve">
Total Payment Figure - L minus M.H -8675</t>
        </r>
      </text>
    </comment>
    <comment ref="B101" authorId="0" shapeId="0">
      <text>
        <r>
          <rPr>
            <b/>
            <sz val="9"/>
            <color indexed="81"/>
            <rFont val="Tahoma"/>
            <family val="2"/>
          </rPr>
          <t>AG:</t>
        </r>
        <r>
          <rPr>
            <sz val="9"/>
            <color indexed="81"/>
            <rFont val="Tahoma"/>
            <family val="2"/>
          </rPr>
          <t xml:space="preserve">
Total Receipt Figure M-Remittances</t>
        </r>
      </text>
    </comment>
    <comment ref="F101" authorId="0" shapeId="0">
      <text>
        <r>
          <rPr>
            <b/>
            <sz val="9"/>
            <color indexed="81"/>
            <rFont val="Tahoma"/>
            <family val="2"/>
          </rPr>
          <t>AG:</t>
        </r>
        <r>
          <rPr>
            <sz val="9"/>
            <color indexed="81"/>
            <rFont val="Tahoma"/>
            <family val="2"/>
          </rPr>
          <t xml:space="preserve">
Total Payment Figure M-Remittances</t>
        </r>
      </text>
    </comment>
    <comment ref="B103" authorId="0" shapeId="0">
      <text>
        <r>
          <rPr>
            <b/>
            <sz val="9"/>
            <color indexed="81"/>
            <rFont val="Tahoma"/>
            <family val="2"/>
          </rPr>
          <t>AG:</t>
        </r>
        <r>
          <rPr>
            <sz val="9"/>
            <color indexed="81"/>
            <rFont val="Tahoma"/>
            <family val="2"/>
          </rPr>
          <t xml:space="preserve">
Total Receipt Figure Public A/c minus M.H 8675</t>
        </r>
      </text>
    </comment>
    <comment ref="F103" authorId="0" shapeId="0">
      <text>
        <r>
          <rPr>
            <b/>
            <sz val="9"/>
            <color indexed="81"/>
            <rFont val="Tahoma"/>
            <family val="2"/>
          </rPr>
          <t>AG:</t>
        </r>
        <r>
          <rPr>
            <sz val="9"/>
            <color indexed="81"/>
            <rFont val="Tahoma"/>
            <family val="2"/>
          </rPr>
          <t xml:space="preserve">
Total Payment Figure Public A/c minus M.H 8675</t>
        </r>
      </text>
    </comment>
    <comment ref="F104" authorId="0" shapeId="0">
      <text>
        <r>
          <rPr>
            <b/>
            <sz val="9"/>
            <color indexed="81"/>
            <rFont val="Tahoma"/>
            <family val="2"/>
          </rPr>
          <t>AG:</t>
        </r>
        <r>
          <rPr>
            <sz val="9"/>
            <color indexed="81"/>
            <rFont val="Tahoma"/>
            <family val="2"/>
          </rPr>
          <t xml:space="preserve">
Total Receipt is greater than Total Disbursement 
</t>
        </r>
      </text>
    </comment>
    <comment ref="B105" authorId="0" shapeId="0">
      <text>
        <r>
          <rPr>
            <b/>
            <sz val="9"/>
            <color indexed="81"/>
            <rFont val="Tahoma"/>
            <family val="2"/>
          </rPr>
          <t>AG:</t>
        </r>
        <r>
          <rPr>
            <sz val="9"/>
            <color indexed="81"/>
            <rFont val="Tahoma"/>
            <family val="2"/>
          </rPr>
          <t xml:space="preserve">
1st page of MCA</t>
        </r>
      </text>
    </comment>
    <comment ref="F105" authorId="0" shapeId="0">
      <text>
        <r>
          <rPr>
            <b/>
            <sz val="9"/>
            <color indexed="81"/>
            <rFont val="Tahoma"/>
            <family val="2"/>
          </rPr>
          <t>AG:</t>
        </r>
        <r>
          <rPr>
            <sz val="9"/>
            <color indexed="81"/>
            <rFont val="Tahoma"/>
            <family val="2"/>
          </rPr>
          <t xml:space="preserve">
1st page of MCA</t>
        </r>
      </text>
    </comment>
  </commentList>
</comments>
</file>

<file path=xl/comments3.xml><?xml version="1.0" encoding="utf-8"?>
<comments xmlns="http://schemas.openxmlformats.org/spreadsheetml/2006/main">
  <authors>
    <author>AG</author>
  </authors>
  <commentList>
    <comment ref="C10" authorId="0" shapeId="0">
      <text>
        <r>
          <rPr>
            <b/>
            <sz val="9"/>
            <color indexed="81"/>
            <rFont val="Tahoma"/>
            <family val="2"/>
          </rPr>
          <t>AG:</t>
        </r>
        <r>
          <rPr>
            <sz val="9"/>
            <color indexed="81"/>
            <rFont val="Tahoma"/>
            <family val="2"/>
          </rPr>
          <t xml:space="preserve">
M.H 8999 </t>
        </r>
      </text>
    </comment>
    <comment ref="C12" authorId="0" shapeId="0">
      <text>
        <r>
          <rPr>
            <b/>
            <sz val="9"/>
            <color indexed="81"/>
            <rFont val="Tahoma"/>
            <family val="2"/>
          </rPr>
          <t>AG:</t>
        </r>
        <r>
          <rPr>
            <sz val="9"/>
            <color indexed="81"/>
            <rFont val="Tahoma"/>
            <family val="2"/>
          </rPr>
          <t xml:space="preserve">
M.H 8673-101</t>
        </r>
      </text>
    </comment>
    <comment ref="C17" authorId="0" shapeId="0">
      <text>
        <r>
          <rPr>
            <b/>
            <sz val="9"/>
            <color indexed="81"/>
            <rFont val="Tahoma"/>
            <family val="2"/>
          </rPr>
          <t>AG:</t>
        </r>
        <r>
          <rPr>
            <sz val="9"/>
            <color indexed="81"/>
            <rFont val="Tahoma"/>
            <family val="2"/>
          </rPr>
          <t xml:space="preserve">
M.H 8671-101</t>
        </r>
      </text>
    </comment>
    <comment ref="C19" authorId="0" shapeId="0">
      <text>
        <r>
          <rPr>
            <b/>
            <sz val="9"/>
            <color indexed="81"/>
            <rFont val="Tahoma"/>
            <family val="2"/>
          </rPr>
          <t>AG:</t>
        </r>
        <r>
          <rPr>
            <sz val="9"/>
            <color indexed="81"/>
            <rFont val="Tahoma"/>
            <family val="2"/>
          </rPr>
          <t xml:space="preserve">
M.H 8672-101</t>
        </r>
      </text>
    </comment>
    <comment ref="C21" authorId="0" shapeId="0">
      <text>
        <r>
          <rPr>
            <b/>
            <sz val="9"/>
            <color indexed="81"/>
            <rFont val="Tahoma"/>
            <family val="2"/>
          </rPr>
          <t>AG:</t>
        </r>
        <r>
          <rPr>
            <sz val="9"/>
            <color indexed="81"/>
            <rFont val="Tahoma"/>
            <family val="2"/>
          </rPr>
          <t xml:space="preserve">
M.H 8222-101+8235</t>
        </r>
      </text>
    </comment>
  </commentList>
</comments>
</file>

<file path=xl/comments4.xml><?xml version="1.0" encoding="utf-8"?>
<comments xmlns="http://schemas.openxmlformats.org/spreadsheetml/2006/main">
  <authors>
    <author>Hewlett-Packard Company</author>
  </authors>
  <commentList>
    <comment ref="K12" authorId="0" shapeId="0">
      <text>
        <r>
          <rPr>
            <b/>
            <sz val="9"/>
            <color indexed="81"/>
            <rFont val="Tahoma"/>
            <family val="2"/>
          </rPr>
          <t>Hewlett-Packard Company:</t>
        </r>
        <r>
          <rPr>
            <sz val="9"/>
            <color indexed="81"/>
            <rFont val="Tahoma"/>
            <family val="2"/>
          </rPr>
          <t xml:space="preserve">
Rs.50 crore taken from Other adminstrative services.</t>
        </r>
      </text>
    </comment>
    <comment ref="I13" authorId="0" shapeId="0">
      <text>
        <r>
          <rPr>
            <b/>
            <sz val="9"/>
            <color indexed="81"/>
            <rFont val="Tahoma"/>
            <family val="2"/>
          </rPr>
          <t>Hewlett-Packard Company:</t>
        </r>
        <r>
          <rPr>
            <sz val="9"/>
            <color indexed="81"/>
            <rFont val="Tahoma"/>
            <family val="2"/>
          </rPr>
          <t xml:space="preserve">
Rs.14.37 adjusted from Others less than 10 crore
</t>
        </r>
      </text>
    </comment>
    <comment ref="I14" authorId="0" shapeId="0">
      <text>
        <r>
          <rPr>
            <b/>
            <sz val="9"/>
            <color indexed="81"/>
            <rFont val="Tahoma"/>
            <family val="2"/>
          </rPr>
          <t>Hewlett-Packard Company:</t>
        </r>
        <r>
          <rPr>
            <sz val="9"/>
            <color indexed="81"/>
            <rFont val="Tahoma"/>
            <family val="2"/>
          </rPr>
          <t xml:space="preserve">
Rs.0.06 cr taken from travelling expense
</t>
        </r>
      </text>
    </comment>
    <comment ref="K16" authorId="0" shapeId="0">
      <text>
        <r>
          <rPr>
            <b/>
            <sz val="9"/>
            <color indexed="81"/>
            <rFont val="Tahoma"/>
            <family val="2"/>
          </rPr>
          <t>Hewlett-Packard Company:</t>
        </r>
        <r>
          <rPr>
            <sz val="9"/>
            <color indexed="81"/>
            <rFont val="Tahoma"/>
            <family val="2"/>
          </rPr>
          <t xml:space="preserve">
Rs. 2.68 taken from Professional services.</t>
        </r>
      </text>
    </comment>
    <comment ref="K18" authorId="0" shapeId="0">
      <text>
        <r>
          <rPr>
            <b/>
            <sz val="9"/>
            <color indexed="81"/>
            <rFont val="Tahoma"/>
            <family val="2"/>
          </rPr>
          <t>Hewlett-Packard Company:</t>
        </r>
        <r>
          <rPr>
            <sz val="9"/>
            <color indexed="81"/>
            <rFont val="Tahoma"/>
            <family val="2"/>
          </rPr>
          <t xml:space="preserve">
Rs.0.15 taken from Office expense.</t>
        </r>
      </text>
    </comment>
    <comment ref="K26" authorId="0" shapeId="0">
      <text>
        <r>
          <rPr>
            <b/>
            <sz val="9"/>
            <color indexed="81"/>
            <rFont val="Tahoma"/>
            <family val="2"/>
          </rPr>
          <t>Hewlett-Packard Company:</t>
        </r>
        <r>
          <rPr>
            <sz val="9"/>
            <color indexed="81"/>
            <rFont val="Tahoma"/>
            <family val="2"/>
          </rPr>
          <t xml:space="preserve">
Rs.0.15 cr transfer to Loans and advances.</t>
        </r>
      </text>
    </comment>
    <comment ref="I29" authorId="0" shapeId="0">
      <text>
        <r>
          <rPr>
            <b/>
            <sz val="9"/>
            <color indexed="81"/>
            <rFont val="Tahoma"/>
            <family val="2"/>
          </rPr>
          <t>Hewlett-Packard Company:</t>
        </r>
        <r>
          <rPr>
            <sz val="9"/>
            <color indexed="81"/>
            <rFont val="Tahoma"/>
            <family val="2"/>
          </rPr>
          <t xml:space="preserve">
Rs.0.06 cr transfer to interest payment</t>
        </r>
      </text>
    </comment>
    <comment ref="K30" authorId="0" shapeId="0">
      <text>
        <r>
          <rPr>
            <b/>
            <sz val="9"/>
            <color indexed="81"/>
            <rFont val="Tahoma"/>
            <family val="2"/>
          </rPr>
          <t>Hewlett-Packard Company:</t>
        </r>
        <r>
          <rPr>
            <sz val="9"/>
            <color indexed="81"/>
            <rFont val="Tahoma"/>
            <family val="2"/>
          </rPr>
          <t xml:space="preserve">
Rs.2.68 transferred to Repayment of borrowings.</t>
        </r>
      </text>
    </comment>
    <comment ref="I69" authorId="0" shapeId="0">
      <text>
        <r>
          <rPr>
            <b/>
            <sz val="9"/>
            <color indexed="81"/>
            <rFont val="Tahoma"/>
            <family val="2"/>
          </rPr>
          <t>Hewlett-Packard Company:</t>
        </r>
        <r>
          <rPr>
            <sz val="9"/>
            <color indexed="81"/>
            <rFont val="Tahoma"/>
            <family val="2"/>
          </rPr>
          <t xml:space="preserve">
Rs.14.37 adjusted under pensiory charges
</t>
        </r>
      </text>
    </comment>
  </commentList>
</comments>
</file>

<file path=xl/comments5.xml><?xml version="1.0" encoding="utf-8"?>
<comments xmlns="http://schemas.openxmlformats.org/spreadsheetml/2006/main">
  <authors>
    <author>admin</author>
  </authors>
  <commentList>
    <comment ref="E59" authorId="0" shapeId="0">
      <text>
        <r>
          <rPr>
            <b/>
            <sz val="9"/>
            <color indexed="81"/>
            <rFont val="Tahoma"/>
            <family val="2"/>
          </rPr>
          <t>admin:</t>
        </r>
        <r>
          <rPr>
            <sz val="9"/>
            <color indexed="81"/>
            <rFont val="Tahoma"/>
            <family val="2"/>
          </rPr>
          <t xml:space="preserve">
fig comes from SLR of that FY (2018-19)</t>
        </r>
      </text>
    </comment>
  </commentList>
</comments>
</file>

<file path=xl/sharedStrings.xml><?xml version="1.0" encoding="utf-8"?>
<sst xmlns="http://schemas.openxmlformats.org/spreadsheetml/2006/main" count="17065" uniqueCount="6526">
  <si>
    <t>1.  STATEMENT OF FINANCIAL POSITION</t>
  </si>
  <si>
    <r>
      <t>Assets</t>
    </r>
    <r>
      <rPr>
        <b/>
        <vertAlign val="superscript"/>
        <sz val="12"/>
        <color indexed="8"/>
        <rFont val="Times New Roman"/>
        <family val="1"/>
      </rPr>
      <t>1</t>
    </r>
  </si>
  <si>
    <t>Reference (Serial no.)</t>
  </si>
  <si>
    <r>
      <t>As at 31</t>
    </r>
    <r>
      <rPr>
        <b/>
        <vertAlign val="superscript"/>
        <sz val="12"/>
        <color indexed="8"/>
        <rFont val="Times New Roman"/>
        <family val="1"/>
      </rPr>
      <t xml:space="preserve"> </t>
    </r>
    <r>
      <rPr>
        <b/>
        <sz val="12"/>
        <color indexed="8"/>
        <rFont val="Times New Roman"/>
        <family val="1"/>
      </rPr>
      <t>March 2023</t>
    </r>
  </si>
  <si>
    <r>
      <t>As at 31</t>
    </r>
    <r>
      <rPr>
        <b/>
        <sz val="12"/>
        <color indexed="8"/>
        <rFont val="Times New Roman"/>
        <family val="1"/>
      </rPr>
      <t xml:space="preserve"> March 2024</t>
    </r>
  </si>
  <si>
    <t xml:space="preserve"> Notes to Accounts</t>
  </si>
  <si>
    <t xml:space="preserve">Statement </t>
  </si>
  <si>
    <r>
      <t>(</t>
    </r>
    <r>
      <rPr>
        <b/>
        <i/>
        <sz val="12"/>
        <color indexed="8"/>
        <rFont val="Rupee Foradian"/>
        <family val="2"/>
      </rPr>
      <t xml:space="preserve">` </t>
    </r>
    <r>
      <rPr>
        <b/>
        <i/>
        <sz val="12"/>
        <color indexed="8"/>
        <rFont val="Times New Roman"/>
        <family val="1"/>
      </rPr>
      <t>in crore)</t>
    </r>
  </si>
  <si>
    <t xml:space="preserve">Cash </t>
  </si>
  <si>
    <t>(i) Cash in Treasuries and Local Remittances</t>
  </si>
  <si>
    <t>(ii) Departmental Balances</t>
  </si>
  <si>
    <t>(iii) Permanent Imprest</t>
  </si>
  <si>
    <t xml:space="preserve">(iv) Cash Balance Investments </t>
  </si>
  <si>
    <t>(v) Deposits with Reserve Bank of India (If credit balance include here with minus sign)</t>
  </si>
  <si>
    <t>Para 5(viii)</t>
  </si>
  <si>
    <r>
      <t xml:space="preserve">(vi) Investments from Earmarked Funds </t>
    </r>
    <r>
      <rPr>
        <b/>
        <vertAlign val="superscript"/>
        <sz val="12"/>
        <color indexed="8"/>
        <rFont val="Times New Roman"/>
        <family val="1"/>
      </rPr>
      <t>2</t>
    </r>
  </si>
  <si>
    <t>Capital Expenditure</t>
  </si>
  <si>
    <t>(i) Investments in shares of Companies, Corporations, etc.</t>
  </si>
  <si>
    <t>Para 3(xi)</t>
  </si>
  <si>
    <t>8, 16, 19</t>
  </si>
  <si>
    <r>
      <t>(ii) Other Capital Expenditure</t>
    </r>
    <r>
      <rPr>
        <vertAlign val="superscript"/>
        <sz val="12"/>
        <color indexed="8"/>
        <rFont val="Times New Roman"/>
        <family val="1"/>
      </rPr>
      <t>3</t>
    </r>
  </si>
  <si>
    <t>5, 16</t>
  </si>
  <si>
    <t>(iii) Inter-State Settlement</t>
  </si>
  <si>
    <t>Contingency Fund (un-recouped)</t>
  </si>
  <si>
    <t>Para 4</t>
  </si>
  <si>
    <t>Loans and Advances</t>
  </si>
  <si>
    <t>Para 6 (c)</t>
  </si>
  <si>
    <t>7, 18</t>
  </si>
  <si>
    <t>Advances with departmental officers</t>
  </si>
  <si>
    <r>
      <t>1</t>
    </r>
    <r>
      <rPr>
        <sz val="8"/>
        <color indexed="8"/>
        <rFont val="Times New Roman"/>
        <family val="1"/>
      </rPr>
      <t xml:space="preserve"> The figures of assets and liabilities are cumulative figures. Please also see note 1 (ii) in the section "Notes to Accounts".</t>
    </r>
  </si>
  <si>
    <r>
      <t>2</t>
    </r>
    <r>
      <rPr>
        <sz val="8"/>
        <color indexed="8"/>
        <rFont val="Times New Roman"/>
        <family val="1"/>
      </rPr>
      <t xml:space="preserve"> Investments out of earmarked funds in shares of companies etc. are excluded from Capital Expenditure and included under "Investments from Earmarked Funds”.</t>
    </r>
  </si>
  <si>
    <r>
      <t>3</t>
    </r>
    <r>
      <rPr>
        <sz val="8"/>
        <color indexed="8"/>
        <rFont val="Times New Roman"/>
        <family val="1"/>
      </rPr>
      <t xml:space="preserve"> </t>
    </r>
    <r>
      <rPr>
        <sz val="8"/>
        <color indexed="8"/>
        <rFont val="Rupee Foradian"/>
        <family val="2"/>
      </rPr>
      <t>`</t>
    </r>
    <r>
      <rPr>
        <sz val="8"/>
        <color indexed="8"/>
        <rFont val="Times New Roman"/>
        <family val="1"/>
      </rPr>
      <t>25.09 Crore received as Capital Receipt during the year 2017-18 has been deducted from Other Capital Expenditure.</t>
    </r>
  </si>
  <si>
    <t>1.  STATEMENT OF FINANCIAL POSITION - contd.</t>
  </si>
  <si>
    <r>
      <t>As at 31</t>
    </r>
    <r>
      <rPr>
        <b/>
        <sz val="12"/>
        <color indexed="8"/>
        <rFont val="Times New Roman"/>
        <family val="1"/>
      </rPr>
      <t xml:space="preserve"> March 2023</t>
    </r>
  </si>
  <si>
    <r>
      <t>(</t>
    </r>
    <r>
      <rPr>
        <i/>
        <sz val="12"/>
        <color indexed="8"/>
        <rFont val="Rupee Foradian"/>
        <family val="2"/>
      </rPr>
      <t xml:space="preserve">` </t>
    </r>
    <r>
      <rPr>
        <i/>
        <sz val="12"/>
        <color indexed="8"/>
        <rFont val="Times New Roman"/>
        <family val="1"/>
      </rPr>
      <t>in crore)</t>
    </r>
  </si>
  <si>
    <r>
      <t xml:space="preserve">Suspense and Miscellaneous Balances </t>
    </r>
    <r>
      <rPr>
        <b/>
        <vertAlign val="superscript"/>
        <sz val="12"/>
        <color indexed="8"/>
        <rFont val="Times New Roman"/>
        <family val="1"/>
      </rPr>
      <t>4</t>
    </r>
  </si>
  <si>
    <t>Remittance Balances</t>
  </si>
  <si>
    <t>Para 5(iii)</t>
  </si>
  <si>
    <t>12, 21</t>
  </si>
  <si>
    <t xml:space="preserve">Cumulative excess of expenditure over receipts </t>
  </si>
  <si>
    <t>Total</t>
  </si>
  <si>
    <r>
      <rPr>
        <b/>
        <vertAlign val="superscript"/>
        <sz val="10"/>
        <color indexed="8"/>
        <rFont val="Times New Roman"/>
        <family val="1"/>
      </rPr>
      <t>1</t>
    </r>
    <r>
      <rPr>
        <sz val="10"/>
        <color indexed="8"/>
        <rFont val="Times New Roman"/>
        <family val="1"/>
      </rPr>
      <t xml:space="preserve"> The figures of assets and liabilities are cumulative figures. Please also see note 1 (ii) in the section  "Notes to Accounts".</t>
    </r>
  </si>
  <si>
    <r>
      <rPr>
        <b/>
        <vertAlign val="superscript"/>
        <sz val="10"/>
        <color indexed="8"/>
        <rFont val="Times New Roman"/>
        <family val="1"/>
      </rPr>
      <t>4</t>
    </r>
    <r>
      <rPr>
        <sz val="10"/>
        <color indexed="8"/>
        <rFont val="Times New Roman"/>
        <family val="1"/>
      </rPr>
      <t xml:space="preserve"> In this statement the line item "Suspense and Miscellaneous Balances" does not include "Cash Balance Investment Account" , which is included separately above, though the latter forms part of this sector elsewhere in these Accounts. </t>
    </r>
  </si>
  <si>
    <t>1.  STATEMENT OF FINANCIAL POSITION - concld.</t>
  </si>
  <si>
    <t>Liabilities</t>
  </si>
  <si>
    <t>Borrowings (Public Debt)</t>
  </si>
  <si>
    <t>(i) Internal Debt</t>
  </si>
  <si>
    <t>6, 17</t>
  </si>
  <si>
    <t>(ii) Loans and Advances from Central Government-</t>
  </si>
  <si>
    <t>(a) Non-Plan Loans</t>
  </si>
  <si>
    <t>(b) Loans for State Plan Schemes</t>
  </si>
  <si>
    <t>(c) Other Loans for States/Union Territory with Legislature Schemes</t>
  </si>
  <si>
    <t>6,17</t>
  </si>
  <si>
    <t>(iii) Inter State Settlement</t>
  </si>
  <si>
    <t>Contingency Fund (Corpus)</t>
  </si>
  <si>
    <t xml:space="preserve"> Para 4</t>
  </si>
  <si>
    <t>Liabilities on Public Account</t>
  </si>
  <si>
    <t>(i) Small Savings, Provident Funds, etc.</t>
  </si>
  <si>
    <t>12, 17, 21</t>
  </si>
  <si>
    <t>(ii) Deposits</t>
  </si>
  <si>
    <t xml:space="preserve">(iii) Reserve Funds     </t>
  </si>
  <si>
    <t>Para 5 (ii)</t>
  </si>
  <si>
    <t>12, 21, 22</t>
  </si>
  <si>
    <t xml:space="preserve">(iv) Remittance Balances </t>
  </si>
  <si>
    <t xml:space="preserve">13, 21 </t>
  </si>
  <si>
    <r>
      <t>(v) Suspense and Miscellaneous Balances</t>
    </r>
    <r>
      <rPr>
        <b/>
        <vertAlign val="superscript"/>
        <sz val="12"/>
        <color indexed="8"/>
        <rFont val="Times New Roman"/>
        <family val="1"/>
      </rPr>
      <t>4</t>
    </r>
  </si>
  <si>
    <t>Para 5 (iii)</t>
  </si>
  <si>
    <t>12,  21</t>
  </si>
  <si>
    <r>
      <t>Cumulative excess of Receipts over Expenditure</t>
    </r>
    <r>
      <rPr>
        <b/>
        <vertAlign val="superscript"/>
        <sz val="12"/>
        <color indexed="8"/>
        <rFont val="Times New Roman"/>
        <family val="1"/>
      </rPr>
      <t>5</t>
    </r>
  </si>
  <si>
    <r>
      <rPr>
        <b/>
        <vertAlign val="superscript"/>
        <sz val="8"/>
        <color indexed="8"/>
        <rFont val="Times New Roman"/>
        <family val="1"/>
      </rPr>
      <t>4</t>
    </r>
    <r>
      <rPr>
        <sz val="8"/>
        <color indexed="8"/>
        <rFont val="Times New Roman"/>
        <family val="1"/>
      </rPr>
      <t xml:space="preserve"> Suspense and Miscellaneous Balances do not include Cash Balance Investment Accounts.</t>
    </r>
  </si>
  <si>
    <r>
      <rPr>
        <b/>
        <vertAlign val="superscript"/>
        <sz val="8"/>
        <color indexed="8"/>
        <rFont val="Times New Roman"/>
        <family val="1"/>
      </rPr>
      <t>5</t>
    </r>
    <r>
      <rPr>
        <sz val="8"/>
        <color indexed="8"/>
        <rFont val="Times New Roman"/>
        <family val="1"/>
      </rPr>
      <t xml:space="preserve"> The cumulative excess of receipts over expenditure or expenditure over receipts is different from and not the fiscal/ revenue deficit for the current year.</t>
    </r>
  </si>
  <si>
    <t xml:space="preserve">                        </t>
  </si>
  <si>
    <t xml:space="preserve">                                                                              </t>
  </si>
  <si>
    <t>2. STATEMENT OF RECEIPTS AND DISBURSEMENTS</t>
  </si>
  <si>
    <t>Receipts</t>
  </si>
  <si>
    <t>Disbursements</t>
  </si>
  <si>
    <t>2023-24</t>
  </si>
  <si>
    <t>2022-23</t>
  </si>
  <si>
    <t>Part I - Consolidated Fund</t>
  </si>
  <si>
    <t>Section-A: Revenue</t>
  </si>
  <si>
    <r>
      <t>(</t>
    </r>
    <r>
      <rPr>
        <b/>
        <i/>
        <sz val="12"/>
        <rFont val="Rupee Foradian"/>
        <family val="2"/>
      </rPr>
      <t>`</t>
    </r>
    <r>
      <rPr>
        <b/>
        <i/>
        <sz val="12"/>
        <rFont val="Times New Roman"/>
        <family val="1"/>
      </rPr>
      <t xml:space="preserve"> in crore)</t>
    </r>
  </si>
  <si>
    <t>Revenue Receipts</t>
  </si>
  <si>
    <t>Revenue Expenditure</t>
  </si>
  <si>
    <t>(Ref. Statement 3 &amp; 14)</t>
  </si>
  <si>
    <t>(Ref. Statement 4-A, 4-B &amp; 15)</t>
  </si>
  <si>
    <t>State Own Revenue</t>
  </si>
  <si>
    <t>(i) Tax revenue (raised by the            State)</t>
  </si>
  <si>
    <r>
      <t>Salaries</t>
    </r>
    <r>
      <rPr>
        <vertAlign val="superscript"/>
        <sz val="12"/>
        <rFont val="Times New Roman"/>
        <family val="1"/>
      </rPr>
      <t>1</t>
    </r>
  </si>
  <si>
    <t>(Ref. Statement 4-B &amp; Appendix-I )</t>
  </si>
  <si>
    <t>(ii) Non-Tax revenue</t>
  </si>
  <si>
    <r>
      <t xml:space="preserve">Grants-in-aid </t>
    </r>
    <r>
      <rPr>
        <vertAlign val="superscript"/>
        <sz val="12"/>
        <rFont val="Times New Roman"/>
        <family val="1"/>
      </rPr>
      <t>2</t>
    </r>
  </si>
  <si>
    <t>(Ref. Statement 4-B, 10 &amp; Appendix-III )</t>
  </si>
  <si>
    <t>Subsidies</t>
  </si>
  <si>
    <t>(Ref. Appendix-II )</t>
  </si>
  <si>
    <t xml:space="preserve"> Interest receipts </t>
  </si>
  <si>
    <t xml:space="preserve">General services </t>
  </si>
  <si>
    <t>(Ref. Statement 4 &amp; 15 )</t>
  </si>
  <si>
    <t>Others</t>
  </si>
  <si>
    <t xml:space="preserve">Interest Payment and service of debt </t>
  </si>
  <si>
    <t>(Ref. Statement 3 )</t>
  </si>
  <si>
    <t>(Ref. Statement 4-A,  4-B &amp; 15 )</t>
  </si>
  <si>
    <t>Pension</t>
  </si>
  <si>
    <t>(Ref. Statement 4-B )</t>
  </si>
  <si>
    <r>
      <t>1</t>
    </r>
    <r>
      <rPr>
        <sz val="11"/>
        <rFont val="Times New Roman"/>
        <family val="1"/>
      </rPr>
      <t xml:space="preserve"> Salary, Subsidy and Grants-in-aid figures have been summed up across all sectors to present a consolidated figure. The expenditure in this statement under the sectors "Social", "General" and "Economic" Services does not include expenditure on salaries, subsidies and Grants-in-aid (explained in footnote 2). It excludes `50.68 crore and ` 50.13 crore as 'Salary' expenditure under Capital Outlay on Economic Services under the Major heads '4515' for the year 2023-24 and 2022-23.</t>
    </r>
  </si>
  <si>
    <r>
      <t>2</t>
    </r>
    <r>
      <rPr>
        <sz val="11"/>
        <rFont val="Times New Roman"/>
        <family val="1"/>
      </rPr>
      <t xml:space="preserve"> Grants-in-aid are given to statutory corporations, companies, autonomous bodies, local bodies etc., by the Government which is included as a line item above. These grants are distinct from compensation and assignment of taxes, duties to the Local Bodies which is depicted as a separate line item ‘Compensation and assignment to Local Bodies and PRIs’. It excludes ` 4483.59 crore as GIA under Major Heads  '4215', '4225' and '4515'   for the year 2023-24. </t>
    </r>
  </si>
  <si>
    <t>2. STATEMENT OF RECEIPTS AND DISBURSEMENTS contd.</t>
  </si>
  <si>
    <r>
      <t xml:space="preserve">Social services                                           </t>
    </r>
    <r>
      <rPr>
        <i/>
        <sz val="12"/>
        <rFont val="Times New Roman"/>
        <family val="1"/>
      </rPr>
      <t>( Ref. Statement 4-A &amp; 15</t>
    </r>
    <r>
      <rPr>
        <sz val="12"/>
        <rFont val="Times New Roman"/>
        <family val="1"/>
      </rPr>
      <t>)</t>
    </r>
  </si>
  <si>
    <t>Share of Union Taxes/ Duties</t>
  </si>
  <si>
    <t xml:space="preserve">Economic services </t>
  </si>
  <si>
    <t xml:space="preserve"> ( Ref. Statement 3 &amp; 14)</t>
  </si>
  <si>
    <t xml:space="preserve"> ( Ref. Statement 4-A &amp; 15)</t>
  </si>
  <si>
    <t>Grants from Central Government</t>
  </si>
  <si>
    <t>Compensation and assignment to Local Bodies and PRI</t>
  </si>
  <si>
    <t>Total Revenue Receipts</t>
  </si>
  <si>
    <t>Total Revenue Expenditure</t>
  </si>
  <si>
    <t xml:space="preserve"> </t>
  </si>
  <si>
    <t xml:space="preserve">Revenue Deficit </t>
  </si>
  <si>
    <t xml:space="preserve">Revenue Surplus </t>
  </si>
  <si>
    <t>Section-B: Capital</t>
  </si>
  <si>
    <r>
      <t xml:space="preserve">Capital Receipts                       </t>
    </r>
    <r>
      <rPr>
        <i/>
        <sz val="12"/>
        <rFont val="Times New Roman"/>
        <family val="1"/>
      </rPr>
      <t>( Ref. Statement 3 &amp; 14)</t>
    </r>
  </si>
  <si>
    <r>
      <t>Capital Expenditure</t>
    </r>
    <r>
      <rPr>
        <b/>
        <vertAlign val="superscript"/>
        <sz val="12"/>
        <rFont val="Times New Roman"/>
        <family val="1"/>
      </rPr>
      <t>3</t>
    </r>
  </si>
  <si>
    <t xml:space="preserve"> ( Ref. Statement 4-A, 4-B &amp; 16)</t>
  </si>
  <si>
    <t>General Services</t>
  </si>
  <si>
    <t xml:space="preserve"> ( Ref. Statement 4-A &amp; 16)</t>
  </si>
  <si>
    <t>Social Services</t>
  </si>
  <si>
    <r>
      <t>Economic Services</t>
    </r>
    <r>
      <rPr>
        <vertAlign val="superscript"/>
        <sz val="12"/>
        <rFont val="Times New Roman"/>
        <family val="1"/>
      </rPr>
      <t xml:space="preserve"> </t>
    </r>
  </si>
  <si>
    <t>Total Capital Receipts</t>
  </si>
  <si>
    <r>
      <t xml:space="preserve">Total Capital Expenditure </t>
    </r>
    <r>
      <rPr>
        <b/>
        <vertAlign val="superscript"/>
        <sz val="12"/>
        <rFont val="Times New Roman"/>
        <family val="1"/>
      </rPr>
      <t>3</t>
    </r>
  </si>
  <si>
    <t>Recoveries of Loans and Advances</t>
  </si>
  <si>
    <t>Loans and Advances disbursed</t>
  </si>
  <si>
    <t xml:space="preserve"> ( Ref. Statement 3, 7 &amp; 18)</t>
  </si>
  <si>
    <t xml:space="preserve"> ( Ref. Statement 4-A, 7 &amp; 18)</t>
  </si>
  <si>
    <r>
      <t>Economic Services</t>
    </r>
    <r>
      <rPr>
        <vertAlign val="superscript"/>
        <sz val="12"/>
        <rFont val="Times New Roman"/>
        <family val="1"/>
      </rPr>
      <t>4</t>
    </r>
  </si>
  <si>
    <t xml:space="preserve"> ( Ref. Statement 7 )</t>
  </si>
  <si>
    <t xml:space="preserve">Total Recoveries of Loans and Advances </t>
  </si>
  <si>
    <r>
      <t xml:space="preserve">Total Loans and Advances disbursed </t>
    </r>
    <r>
      <rPr>
        <b/>
        <vertAlign val="superscript"/>
        <sz val="12"/>
        <rFont val="Times New Roman"/>
        <family val="1"/>
      </rPr>
      <t>4</t>
    </r>
  </si>
  <si>
    <r>
      <t>3</t>
    </r>
    <r>
      <rPr>
        <vertAlign val="superscript"/>
        <sz val="12"/>
        <rFont val="Times New Roman"/>
        <family val="1"/>
      </rPr>
      <t xml:space="preserve"> </t>
    </r>
    <r>
      <rPr>
        <vertAlign val="superscript"/>
        <sz val="16"/>
        <rFont val="Times New Roman"/>
        <family val="1"/>
      </rPr>
      <t xml:space="preserve"> It includes ₹ 50.13 crore and ₹ 50.68 crore as 'Salary' expenditure under Capital Outlay on Economic Services under the Major heads '4515' for the year 2023-24 and 2022-23. It also incluldes ₹ `4483.59 crore as GIA under Major Heads  '4215', '4225' and '4515'   for the year 2023-24.</t>
    </r>
  </si>
  <si>
    <t>4 Negative expenditure figure is due to unutilized loan amount of ₹ 7230.80 Crore  Pertaining to previous years under minor Head 901 and treated as reduction in expenditure.</t>
  </si>
  <si>
    <t>Public Debt receipts</t>
  </si>
  <si>
    <t>Repayment of Public Debt</t>
  </si>
  <si>
    <t xml:space="preserve"> ( Ref. Statement 3, 6 &amp; 17)</t>
  </si>
  <si>
    <t xml:space="preserve"> ( Ref. Statement 4-A, 6 &amp; 17)</t>
  </si>
  <si>
    <t>Internal Debt (Market Loans, NSSF etc.)</t>
  </si>
  <si>
    <t>Loans from Government of India</t>
  </si>
  <si>
    <t>Total Public Debt receipts</t>
  </si>
  <si>
    <t>Total Public Debt payment</t>
  </si>
  <si>
    <t>Net of Inter-State Settlement</t>
  </si>
  <si>
    <t>Total Capital Expenditure</t>
  </si>
  <si>
    <t>Total Receipts Consolidated Fund</t>
  </si>
  <si>
    <t>Total Expenditure Consolidated Fund</t>
  </si>
  <si>
    <t xml:space="preserve"> ( Ref. Statement 3)</t>
  </si>
  <si>
    <t xml:space="preserve"> ( Ref. Statement 4)</t>
  </si>
  <si>
    <t>Deficit in Consolidated Fund</t>
  </si>
  <si>
    <t>Surplus in Consolidated Fund</t>
  </si>
  <si>
    <t>Part II - Contingency Fund</t>
  </si>
  <si>
    <t>Contingency Fund</t>
  </si>
  <si>
    <t xml:space="preserve"> ( Ref. Statement 21)</t>
  </si>
  <si>
    <t>2. STATEMENT OF RECEIPTS AND DISBURSEMENTS concld.</t>
  </si>
  <si>
    <r>
      <t xml:space="preserve">Part III - Public Account </t>
    </r>
    <r>
      <rPr>
        <b/>
        <vertAlign val="superscript"/>
        <sz val="12"/>
        <rFont val="Times New Roman"/>
        <family val="1"/>
      </rPr>
      <t>4</t>
    </r>
  </si>
  <si>
    <t>Small savings, Provident funds etc.,</t>
  </si>
  <si>
    <t>Reserves &amp; Sinking Funds</t>
  </si>
  <si>
    <t>Deposits</t>
  </si>
  <si>
    <t>Advances</t>
  </si>
  <si>
    <r>
      <t>Suspense  and Miscellaneous</t>
    </r>
    <r>
      <rPr>
        <b/>
        <vertAlign val="superscript"/>
        <sz val="12"/>
        <rFont val="Times New Roman"/>
        <family val="1"/>
      </rPr>
      <t>5</t>
    </r>
  </si>
  <si>
    <r>
      <t xml:space="preserve">Suspense  and Miscellaneous </t>
    </r>
    <r>
      <rPr>
        <b/>
        <vertAlign val="superscript"/>
        <sz val="12"/>
        <rFont val="Times New Roman"/>
        <family val="1"/>
      </rPr>
      <t>5</t>
    </r>
  </si>
  <si>
    <t>Remittances</t>
  </si>
  <si>
    <r>
      <t>Total Receipts Public Account  (</t>
    </r>
    <r>
      <rPr>
        <i/>
        <sz val="12"/>
        <rFont val="Times New Roman"/>
        <family val="1"/>
      </rPr>
      <t>Ref. Statement 21</t>
    </r>
    <r>
      <rPr>
        <b/>
        <sz val="12"/>
        <rFont val="Times New Roman"/>
        <family val="1"/>
      </rPr>
      <t>)</t>
    </r>
  </si>
  <si>
    <r>
      <t>Total Disbursements Public Account</t>
    </r>
    <r>
      <rPr>
        <sz val="12"/>
        <rFont val="Times New Roman"/>
        <family val="1"/>
      </rPr>
      <t xml:space="preserve">                                                      (</t>
    </r>
    <r>
      <rPr>
        <i/>
        <sz val="12"/>
        <rFont val="Times New Roman"/>
        <family val="1"/>
      </rPr>
      <t>Ref. Statement 21</t>
    </r>
    <r>
      <rPr>
        <sz val="12"/>
        <rFont val="Times New Roman"/>
        <family val="1"/>
      </rPr>
      <t>)</t>
    </r>
  </si>
  <si>
    <t>Defict in Public Account</t>
  </si>
  <si>
    <t>Surplus in Public Account</t>
  </si>
  <si>
    <t xml:space="preserve">Opening Cash Balance </t>
  </si>
  <si>
    <t>Closing Cash Balance</t>
  </si>
  <si>
    <t>Increase in cash balance</t>
  </si>
  <si>
    <t>Decrease in cash balance</t>
  </si>
  <si>
    <r>
      <t>4</t>
    </r>
    <r>
      <rPr>
        <sz val="12"/>
        <rFont val="Times New Roman"/>
        <family val="1"/>
      </rPr>
      <t xml:space="preserve"> For details please refer to Statement no. 21 in Volume II</t>
    </r>
  </si>
  <si>
    <r>
      <t>5</t>
    </r>
    <r>
      <rPr>
        <sz val="12"/>
        <rFont val="Times New Roman"/>
        <family val="1"/>
      </rPr>
      <t>"Suspense and Miscellaneous" includes " other accounts" such as Cash Balance Investment Account (Major Head 8673) etc. The figures may</t>
    </r>
    <r>
      <rPr>
        <vertAlign val="superscript"/>
        <sz val="12"/>
        <rFont val="Times New Roman"/>
        <family val="1"/>
      </rPr>
      <t xml:space="preserve"> </t>
    </r>
  </si>
  <si>
    <t>appear huge on account of these "other accounts". Details may please be seen in Statement no. 21.</t>
  </si>
  <si>
    <t>2. STATEMENT OF RECEIPTS AND DISBURSEMENTS - contd.</t>
  </si>
  <si>
    <t>ANNEXURE TO STATEMENT 2</t>
  </si>
  <si>
    <t>CASH BALANCES AND INVESTMENT OF CASH BALANCES</t>
  </si>
  <si>
    <t>As on 31 March 2023</t>
  </si>
  <si>
    <t>As on 31 March 2024</t>
  </si>
  <si>
    <r>
      <t xml:space="preserve">               (</t>
    </r>
    <r>
      <rPr>
        <b/>
        <i/>
        <sz val="12"/>
        <rFont val="Rupee Foradian"/>
        <family val="2"/>
      </rPr>
      <t>`</t>
    </r>
    <r>
      <rPr>
        <b/>
        <i/>
        <sz val="12"/>
        <rFont val="Times New Roman"/>
        <family val="1"/>
      </rPr>
      <t xml:space="preserve"> in crore)</t>
    </r>
  </si>
  <si>
    <t>(a) General Cash Balance-</t>
  </si>
  <si>
    <r>
      <t xml:space="preserve">(1) Deposits with Reserve Bank </t>
    </r>
    <r>
      <rPr>
        <vertAlign val="superscript"/>
        <sz val="12"/>
        <rFont val="Times New Roman"/>
        <family val="1"/>
      </rPr>
      <t>1</t>
    </r>
  </si>
  <si>
    <t>(2) Investments held in the Cash Balance Investments Accounts</t>
  </si>
  <si>
    <t>Total - (a)</t>
  </si>
  <si>
    <r>
      <t xml:space="preserve">(b) Other Cash Balances and Investments </t>
    </r>
    <r>
      <rPr>
        <b/>
        <vertAlign val="superscript"/>
        <sz val="12"/>
        <rFont val="Times New Roman"/>
        <family val="1"/>
      </rPr>
      <t>2</t>
    </r>
    <r>
      <rPr>
        <b/>
        <sz val="12"/>
        <rFont val="Times New Roman"/>
        <family val="1"/>
      </rPr>
      <t xml:space="preserve"> -</t>
    </r>
  </si>
  <si>
    <t>(1) Cash with Departmental Officers, viz. Forest and P.W.D. Officers</t>
  </si>
  <si>
    <t>(2) Permanent Advances for contingent expenditure with Departmental Officers</t>
  </si>
  <si>
    <t>(3) Investments of earmarked funds</t>
  </si>
  <si>
    <t>Total - (b)</t>
  </si>
  <si>
    <t>Total (a) and (b)</t>
  </si>
  <si>
    <r>
      <t>1</t>
    </r>
    <r>
      <rPr>
        <sz val="9"/>
        <rFont val="Times New Roman"/>
        <family val="1"/>
      </rPr>
      <t xml:space="preserve"> The balance under the head ‘Deposits with Reserve Bank’ is arrived at after taking into account the Inter-Government monetary settlements pertaining to transactions of the financial year 2023-24 advised to the RBI till 10 April 2024.</t>
    </r>
  </si>
  <si>
    <r>
      <t>There was a difference of</t>
    </r>
    <r>
      <rPr>
        <sz val="9"/>
        <rFont val="Rupee Foradian"/>
        <family val="2"/>
      </rPr>
      <t xml:space="preserve"> ₹</t>
    </r>
    <r>
      <rPr>
        <sz val="9"/>
        <rFont val="Times New Roman"/>
        <family val="1"/>
      </rPr>
      <t xml:space="preserve">40.50 crore (Net Credit) between the figures reflected in the accounts </t>
    </r>
    <r>
      <rPr>
        <sz val="9"/>
        <rFont val="Rupee Foradian"/>
        <family val="2"/>
      </rPr>
      <t>₹</t>
    </r>
    <r>
      <rPr>
        <sz val="9"/>
        <rFont val="Times New Roman"/>
        <family val="1"/>
      </rPr>
      <t xml:space="preserve">86.66 crore (Credit) and that intimated by Reserve Bank of India </t>
    </r>
    <r>
      <rPr>
        <sz val="9"/>
        <rFont val="Rupee Foradian"/>
        <family val="2"/>
      </rPr>
      <t>₹</t>
    </r>
    <r>
      <rPr>
        <sz val="9"/>
        <rFont val="Times New Roman"/>
        <family val="1"/>
      </rPr>
      <t xml:space="preserve">46.16 crore (Debit) regarding "Deposits with Reserve Bank" included in the Cash Balance.   Discrepency statement of ₹40.50  Crore (Credit) for the year 2023-24 has been sent to Reserve Bank of India, Ranchi for reconciliation and necessary correction in RBD balance.  </t>
    </r>
  </si>
  <si>
    <r>
      <rPr>
        <vertAlign val="superscript"/>
        <sz val="9"/>
        <rFont val="Times New Roman"/>
        <family val="1"/>
      </rPr>
      <t>2</t>
    </r>
    <r>
      <rPr>
        <sz val="9"/>
        <rFont val="Times New Roman"/>
        <family val="1"/>
      </rPr>
      <t xml:space="preserve"> This cash balance position does not include unspent balance transferred to bank account</t>
    </r>
  </si>
  <si>
    <t>Explanatory Notes:-</t>
  </si>
  <si>
    <r>
      <t xml:space="preserve">(a)  Cash and Cash Equivalents: </t>
    </r>
    <r>
      <rPr>
        <sz val="12"/>
        <rFont val="Times New Roman"/>
        <family val="1"/>
      </rPr>
      <t xml:space="preserve"> Cash and cash equivalents consist of cash in treasuries and Deposit with Reserve Bank of India and other Banks and Remittances in Transit, as stated below. The balance under the head "Deposits with Reserve Bank"  depicts the combined balance of the Consolidated Fund, Contingency Fund and the Public Account at the end of the year. To arrive at the overall cash position, the cash balances with treasuries, departments and investments out of the cash balances/ reserve funds etc., are added to the balance in "Deposit with Reserve Bank of India". </t>
    </r>
  </si>
  <si>
    <t>2. STATEMENT OF RECEIPTS AND DISBURSEMENTS - concld.</t>
  </si>
  <si>
    <t>ANNEXURE TO STATEMENT 2 - concld.</t>
  </si>
  <si>
    <t>CASH BALANCES AND INVESTMENT OF CASH BALANCES - concld.</t>
  </si>
  <si>
    <r>
      <rPr>
        <b/>
        <sz val="12"/>
        <rFont val="Times New Roman"/>
        <family val="1"/>
      </rPr>
      <t>(b) Daily Cash Balance:</t>
    </r>
    <r>
      <rPr>
        <sz val="12"/>
        <rFont val="Times New Roman"/>
        <family val="1"/>
      </rPr>
      <t xml:space="preserve"> Under an agreement with the Reserve Bank of India, the State Government has to maintain a minimum cash balance of </t>
    </r>
    <r>
      <rPr>
        <sz val="12"/>
        <rFont val="Times New Roman"/>
        <family val="1"/>
      </rPr>
      <t xml:space="preserve">₹ 0.45 crore  with the Bank.  If the balance falls below the agreed minimum on any day, the deficiency is made good by taking ordinary and special ways and means advances/overdrafts from time to time. </t>
    </r>
  </si>
  <si>
    <r>
      <t xml:space="preserve">          For arriving at the daily cash balance</t>
    </r>
    <r>
      <rPr>
        <vertAlign val="superscript"/>
        <sz val="12"/>
        <rFont val="Times New Roman"/>
        <family val="1"/>
      </rPr>
      <t>3</t>
    </r>
    <r>
      <rPr>
        <sz val="12"/>
        <rFont val="Times New Roman"/>
        <family val="1"/>
      </rPr>
      <t xml:space="preserve"> for the purpose of grant of Ways and Means advances/Overdraft, the RBI evaluates the holdings of the 14 day treasury bills along with the transactions reported (at RBI counters, Inter-Government transactions and Treasury transactions reported by the agency banks) for the day. To the cash balance so arrived, the maturity of 14 day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RBI rediscounts the holdings of the 14 day Treasury Bills and makes good the shortfall. If there is no holding of 14 day Treasury Bills on that day the State Government applies for Ways and Means Advances/Special Ways and Means Advances/ Over Draft. </t>
    </r>
  </si>
  <si>
    <t>The extent to which the Government maintained the minimum cash balance with the Reserve Bank during 2023-24 is given below:-</t>
  </si>
  <si>
    <t xml:space="preserve">(i)  Number of days on which the minimum balance was maintained without taking any advance </t>
  </si>
  <si>
    <t xml:space="preserve">(ii)  Number of days on which the minimum balance was maintained by taking ordinary  ways and means advance </t>
  </si>
  <si>
    <t>NIL</t>
  </si>
  <si>
    <t xml:space="preserve">(iii) Number of days on which the minimum balance was maintained by taking special ways and means advances </t>
  </si>
  <si>
    <t xml:space="preserve">(iv)  Number of days on which there was shortfall in minimum balance even after taking the above advances, but no overdraft was taken </t>
  </si>
  <si>
    <t xml:space="preserve">(v)  Number of days on which overdrafts were taken </t>
  </si>
  <si>
    <r>
      <t>(d) The investment of  ₹81,14.26 crore out of the cash balance is in the securities of  Government of India. Interest realised during the year on investment held in the Cash Balance Investment Account was ₹</t>
    </r>
    <r>
      <rPr>
        <sz val="12"/>
        <rFont val="Times New Roman"/>
        <family val="1"/>
      </rPr>
      <t xml:space="preserve">97.12 crore.   In addition, Govt. of Jharkhand  has also invested ₹7,00.08 Crore in 364 days Treasury Bill during the year 2023-24 against 'Pension Redemption Fund'. </t>
    </r>
  </si>
  <si>
    <r>
      <t>(e) Investment of ₹</t>
    </r>
    <r>
      <rPr>
        <sz val="12"/>
        <rFont val="Times New Roman"/>
        <family val="1"/>
      </rPr>
      <t>5,67.00 Crore has been made during the year 2023-24 by the State Government in its own securities.</t>
    </r>
  </si>
  <si>
    <t>(f)  Details of investments out of earmarked funds are given in Statement No. 22.</t>
  </si>
  <si>
    <r>
      <t xml:space="preserve">3 </t>
    </r>
    <r>
      <rPr>
        <sz val="9"/>
        <rFont val="Times New Roman"/>
        <family val="1"/>
      </rPr>
      <t>The Cash Balance ( 'Deposit with RBI' above in the closing cash balance of the year as on 31 March but worked out by 16 April) and not simply the daily balance on 31 March.</t>
    </r>
  </si>
  <si>
    <r>
      <t>(c)  The limit for ordinary ways and means advances to the State Government was</t>
    </r>
    <r>
      <rPr>
        <sz val="12"/>
        <rFont val="Rupee Foradian"/>
        <family val="2"/>
      </rPr>
      <t xml:space="preserve"> `</t>
    </r>
    <r>
      <rPr>
        <sz val="12"/>
        <rFont val="Times New Roman"/>
        <family val="1"/>
      </rPr>
      <t>10,67.00 crore with effect from 31.03.2022 and remained unchanged during the year 2023-24. The Bank has also agreed to give special ways and means advances against the pledge of Government Securities. The limit of special ways and means advances was revised by the Bank from time to time.</t>
    </r>
  </si>
  <si>
    <t>3. STATEMENT OF RECEIPTS</t>
  </si>
  <si>
    <t xml:space="preserve"> (Consolidated Fund)</t>
  </si>
  <si>
    <t>Description</t>
  </si>
  <si>
    <t>Actuals</t>
  </si>
  <si>
    <t>I. REVENUE RECEIPTS</t>
  </si>
  <si>
    <r>
      <t xml:space="preserve">(` </t>
    </r>
    <r>
      <rPr>
        <sz val="12"/>
        <rFont val="Times New Roman"/>
        <family val="1"/>
      </rPr>
      <t>in crore</t>
    </r>
    <r>
      <rPr>
        <sz val="12"/>
        <rFont val="Rupee Foradian"/>
        <family val="2"/>
      </rPr>
      <t>)</t>
    </r>
  </si>
  <si>
    <t>A.</t>
  </si>
  <si>
    <t xml:space="preserve">Tax Revenue </t>
  </si>
  <si>
    <t xml:space="preserve">A. 1 </t>
  </si>
  <si>
    <r>
      <t>Own Tax revenue</t>
    </r>
    <r>
      <rPr>
        <sz val="12"/>
        <rFont val="Times New Roman"/>
        <family val="1"/>
      </rPr>
      <t xml:space="preserve"> </t>
    </r>
  </si>
  <si>
    <t xml:space="preserve">State Goods and Services Tax </t>
  </si>
  <si>
    <t>Taxes on Sales, Trades, etc</t>
  </si>
  <si>
    <t>State Excise</t>
  </si>
  <si>
    <t>Taxes on Vehicles</t>
  </si>
  <si>
    <t>Land Revenue</t>
  </si>
  <si>
    <t>Taxes and Duties on Electricity</t>
  </si>
  <si>
    <t>Stamps and Registration fees</t>
  </si>
  <si>
    <t>Other Taxes on Income and Expenditure</t>
  </si>
  <si>
    <t>Other Taxes and Duties on Commodities and Services</t>
  </si>
  <si>
    <t>Service Tax</t>
  </si>
  <si>
    <t>Taxes on Agricultural Income</t>
  </si>
  <si>
    <t>Hotel Receipt</t>
  </si>
  <si>
    <t>Taxes on Goods and Passengers</t>
  </si>
  <si>
    <t>Estate Duty</t>
  </si>
  <si>
    <t>A. 2</t>
  </si>
  <si>
    <t xml:space="preserve">Share of net proceeds of Taxes </t>
  </si>
  <si>
    <t>Corporation Tax</t>
  </si>
  <si>
    <t>Taxes on Income other than Corporation Tax</t>
  </si>
  <si>
    <t xml:space="preserve">Central Goods and Services Tax </t>
  </si>
  <si>
    <t>Customs</t>
  </si>
  <si>
    <t>Union Excise Duties</t>
  </si>
  <si>
    <t>Taxes on Wealth</t>
  </si>
  <si>
    <t>Integrated Goods and Services Tax</t>
  </si>
  <si>
    <t>Total A</t>
  </si>
  <si>
    <t>I. REVENUE RECEIPTS - contd.</t>
  </si>
  <si>
    <t>B.</t>
  </si>
  <si>
    <t xml:space="preserve">Non-Tax Revenue </t>
  </si>
  <si>
    <t>Animal Husbandry</t>
  </si>
  <si>
    <t>Civil Aviation</t>
  </si>
  <si>
    <t>Civil Supplies</t>
  </si>
  <si>
    <t>Contribution and Recoveries towards Pension and other Retirement Benefits</t>
  </si>
  <si>
    <t>Co-operation</t>
  </si>
  <si>
    <t>Crop Husbandry</t>
  </si>
  <si>
    <t>Dairy Development</t>
  </si>
  <si>
    <t>Dividends and Profits</t>
  </si>
  <si>
    <t>Education, Sports, Art and Culture</t>
  </si>
  <si>
    <t>Family Welfare</t>
  </si>
  <si>
    <t>Fisheries</t>
  </si>
  <si>
    <t>Forestry and Wild Life</t>
  </si>
  <si>
    <t>Housing</t>
  </si>
  <si>
    <t>Industries</t>
  </si>
  <si>
    <t>Information and Publicity</t>
  </si>
  <si>
    <t>Interest Receipts</t>
  </si>
  <si>
    <t>Jails</t>
  </si>
  <si>
    <t>Labour and Employment</t>
  </si>
  <si>
    <t>Major Irrigation</t>
  </si>
  <si>
    <t>Medical and Public Health</t>
  </si>
  <si>
    <t>Medium Irrigation</t>
  </si>
  <si>
    <t>Minor Irrigation</t>
  </si>
  <si>
    <t>Miscellaneous General Services</t>
  </si>
  <si>
    <t>Non-ferrous Mining and Metallurgical Industries</t>
  </si>
  <si>
    <t>Other Administrative Services</t>
  </si>
  <si>
    <t>Other Agricultural Programmes</t>
  </si>
  <si>
    <t>Other General Economic Services</t>
  </si>
  <si>
    <t>Other Industries</t>
  </si>
  <si>
    <t>Other Rural Development Programme</t>
  </si>
  <si>
    <t>Other Social Services</t>
  </si>
  <si>
    <t>Police</t>
  </si>
  <si>
    <t>Power</t>
  </si>
  <si>
    <t>Public Service Commission</t>
  </si>
  <si>
    <t>Public Works</t>
  </si>
  <si>
    <t>Roads and Bridges</t>
  </si>
  <si>
    <t>Social Security and Welfare</t>
  </si>
  <si>
    <t>Stationery and Printing</t>
  </si>
  <si>
    <t>Supplies and Disposals</t>
  </si>
  <si>
    <t xml:space="preserve">Tourism </t>
  </si>
  <si>
    <t>Urban Development</t>
  </si>
  <si>
    <t>Village and Small Industries</t>
  </si>
  <si>
    <t>Water Supply and Sanitation</t>
  </si>
  <si>
    <t>Road Transport</t>
  </si>
  <si>
    <t>Land Reforms</t>
  </si>
  <si>
    <t>Other Fiscal Services</t>
  </si>
  <si>
    <t>Total B</t>
  </si>
  <si>
    <t>II . GRANTS FROM GOVERNMENT OF INDIA</t>
  </si>
  <si>
    <t>C.</t>
  </si>
  <si>
    <t>Grants-in-aid from Central Government</t>
  </si>
  <si>
    <t>C. 1</t>
  </si>
  <si>
    <t>Non-Plan Grants</t>
  </si>
  <si>
    <t>Grants under the Constitution (Distribution of Revenue Order)</t>
  </si>
  <si>
    <t>Grants under the proviso to Article 275 (1) of the  Constitution</t>
  </si>
  <si>
    <t>Grants towards contribution to State Disaster Response Fund</t>
  </si>
  <si>
    <t>Grants under National Calamity Contingency Fund</t>
  </si>
  <si>
    <t>Other Grants</t>
  </si>
  <si>
    <t>C. 2</t>
  </si>
  <si>
    <t>Grants for State/Union Territory Plan Schemes</t>
  </si>
  <si>
    <t>Block Grants (including externally aided project)</t>
  </si>
  <si>
    <t>Grants under the proviso to Article 275 (1) of the Constitution</t>
  </si>
  <si>
    <t>Grant for Central Road Fund</t>
  </si>
  <si>
    <t>C. 3</t>
  </si>
  <si>
    <t>Grants for Central Plan Schemes</t>
  </si>
  <si>
    <t>C. 4</t>
  </si>
  <si>
    <t>Grants for Centrally Sponsored Plan Schemes</t>
  </si>
  <si>
    <t>C. 5</t>
  </si>
  <si>
    <t>Grants for Special Plan Schemes</t>
  </si>
  <si>
    <t>C. 6</t>
  </si>
  <si>
    <t>Centrally Sponsored Schemes</t>
  </si>
  <si>
    <t>C. 7</t>
  </si>
  <si>
    <t>Finance Commission Grants</t>
  </si>
  <si>
    <t>C. 8</t>
  </si>
  <si>
    <t>Other Transfer/Grants to States</t>
  </si>
  <si>
    <t xml:space="preserve">Grants under Proviso to Article 275(1) of the Constitution </t>
  </si>
  <si>
    <t>Grants for Central Road Fund</t>
  </si>
  <si>
    <t>Compensation for loss of revenue arising out of implementation of GST</t>
  </si>
  <si>
    <t>Compensation to State Govt. For Revenue loss due to phasing out of the Central Sales Tax (CST)</t>
  </si>
  <si>
    <t>Total C</t>
  </si>
  <si>
    <t>Total Revenue Receipts (A+B+C)</t>
  </si>
  <si>
    <t>III. CAPITAL, PUBLIC DEBT AND OTHER RECEIPTS</t>
  </si>
  <si>
    <t>D.</t>
  </si>
  <si>
    <t>Capital Receipts</t>
  </si>
  <si>
    <t>Disinvestment proceeds</t>
  </si>
  <si>
    <t xml:space="preserve">Others </t>
  </si>
  <si>
    <t>Total D</t>
  </si>
  <si>
    <t>E.</t>
  </si>
  <si>
    <t>Public Debts Receipts</t>
  </si>
  <si>
    <t>E. 1</t>
  </si>
  <si>
    <t>Internal Debt of the State Government</t>
  </si>
  <si>
    <t xml:space="preserve">Market Loans          </t>
  </si>
  <si>
    <t>Loans from the National Bank for Agricultural and Rural Development</t>
  </si>
  <si>
    <t>Loans from National Co-operative Development Corporation</t>
  </si>
  <si>
    <t>Loans from other Institutions</t>
  </si>
  <si>
    <t xml:space="preserve">Special Securities issued  to National Small Savings Fund </t>
  </si>
  <si>
    <t>Compensation and other Bonds</t>
  </si>
  <si>
    <t>Ways and Means Advances</t>
  </si>
  <si>
    <t>E. 2</t>
  </si>
  <si>
    <t>Loans and Advances from the Central Government</t>
  </si>
  <si>
    <t>Non-Plan Loans</t>
  </si>
  <si>
    <t>Loans for State Plan Schemes</t>
  </si>
  <si>
    <t>Loans for Central Plan Schemes</t>
  </si>
  <si>
    <t>Loans for Centrally Sponsored Plan Schemes</t>
  </si>
  <si>
    <t>Total E</t>
  </si>
  <si>
    <t>F.</t>
  </si>
  <si>
    <r>
      <t>Loans and Advances by State Government (Recoveries)</t>
    </r>
    <r>
      <rPr>
        <b/>
        <vertAlign val="superscript"/>
        <sz val="12"/>
        <rFont val="Times New Roman"/>
        <family val="1"/>
      </rPr>
      <t>1</t>
    </r>
  </si>
  <si>
    <t>G.</t>
  </si>
  <si>
    <t>Inter-State Settlements</t>
  </si>
  <si>
    <t>Total Receipts in Consolidated Fund (A+B+C+D+E+F+G)</t>
  </si>
  <si>
    <r>
      <rPr>
        <b/>
        <vertAlign val="superscript"/>
        <sz val="10"/>
        <rFont val="Times New Roman"/>
        <family val="1"/>
      </rPr>
      <t>1</t>
    </r>
    <r>
      <rPr>
        <sz val="10"/>
        <rFont val="Times New Roman"/>
        <family val="1"/>
      </rPr>
      <t xml:space="preserve"> Details are in Statement No. 7 and Statement No. 18 in Volume II.</t>
    </r>
  </si>
  <si>
    <r>
      <t xml:space="preserve">* Differs from rounding-off of absolute figure by </t>
    </r>
    <r>
      <rPr>
        <sz val="10"/>
        <rFont val="Rupee Foradian"/>
        <family val="2"/>
      </rPr>
      <t>`</t>
    </r>
    <r>
      <rPr>
        <sz val="10"/>
        <rFont val="Times New Roman"/>
        <family val="1"/>
      </rPr>
      <t>(+) 0.01 crore</t>
    </r>
  </si>
  <si>
    <t>5. STATEMENT OF PROGRESSIVE CAPITAL EXPENDITURE</t>
  </si>
  <si>
    <t xml:space="preserve">Major Head </t>
  </si>
  <si>
    <t xml:space="preserve">Expenditure during </t>
  </si>
  <si>
    <t>Progressive expenditure      ending</t>
  </si>
  <si>
    <r>
      <t xml:space="preserve">Increase (+) / Decrease (-) in </t>
    </r>
    <r>
      <rPr>
        <b/>
        <i/>
        <sz val="12"/>
        <rFont val="Times New Roman"/>
        <family val="1"/>
      </rPr>
      <t>per cent</t>
    </r>
    <r>
      <rPr>
        <b/>
        <sz val="12"/>
        <rFont val="Times New Roman"/>
        <family val="1"/>
      </rPr>
      <t xml:space="preserve"> during the year 2023-24</t>
    </r>
  </si>
  <si>
    <t>2023-2024</t>
  </si>
  <si>
    <r>
      <t>(</t>
    </r>
    <r>
      <rPr>
        <b/>
        <i/>
        <sz val="12"/>
        <rFont val="Rupee Foradian"/>
        <family val="2"/>
      </rPr>
      <t>`</t>
    </r>
    <r>
      <rPr>
        <b/>
        <i/>
        <sz val="10"/>
        <rFont val="Rupee Foradian"/>
        <family val="2"/>
      </rPr>
      <t xml:space="preserve"> </t>
    </r>
    <r>
      <rPr>
        <b/>
        <i/>
        <sz val="12"/>
        <rFont val="Times New Roman"/>
        <family val="1"/>
      </rPr>
      <t>in crore)</t>
    </r>
  </si>
  <si>
    <t>A-</t>
  </si>
  <si>
    <t>Capital Account of General Services</t>
  </si>
  <si>
    <t>4047-</t>
  </si>
  <si>
    <t>Capital Outlay on other Fiscal Services</t>
  </si>
  <si>
    <t/>
  </si>
  <si>
    <t>4055-</t>
  </si>
  <si>
    <t>Capital Outlay on Police</t>
  </si>
  <si>
    <t>4059-</t>
  </si>
  <si>
    <t>Capital Outlay on Public Works</t>
  </si>
  <si>
    <t>4070-</t>
  </si>
  <si>
    <t>Capital Outlay on other Administrative Services</t>
  </si>
  <si>
    <t>Total-A-  Capital Account of General Services</t>
  </si>
  <si>
    <t>B-</t>
  </si>
  <si>
    <t>Capital Account of Social Services</t>
  </si>
  <si>
    <t>(a)</t>
  </si>
  <si>
    <t>Capital Account of Education, Sports, Art and Culture</t>
  </si>
  <si>
    <t>4202-</t>
  </si>
  <si>
    <t>Capital Outlay on Education, Sports, Art and Culture</t>
  </si>
  <si>
    <t>Total  (a)  Capital Account of Education, Sports, Art and Culture</t>
  </si>
  <si>
    <t>(b)</t>
  </si>
  <si>
    <t>Capital Account of Health and Family Welfare</t>
  </si>
  <si>
    <t>4210-</t>
  </si>
  <si>
    <t>Capital Outlay on Medical and Public Health</t>
  </si>
  <si>
    <t>Total (b) Capital Account of Health and Family Welfare</t>
  </si>
  <si>
    <t>( c )</t>
  </si>
  <si>
    <t>Capital Account of Water Supply, Sanitation, Housing  and Urban Development</t>
  </si>
  <si>
    <t>4215-</t>
  </si>
  <si>
    <t>Capital Outlay on Water Supply and Sanitation</t>
  </si>
  <si>
    <t>4216-</t>
  </si>
  <si>
    <t xml:space="preserve">Capital Outlay on Housing </t>
  </si>
  <si>
    <t>4217-</t>
  </si>
  <si>
    <t>Capital Outlay on Urban Development</t>
  </si>
  <si>
    <t>Total (c)  Capital Account of Water Supply, Sanitation, Housing and Urban Development</t>
  </si>
  <si>
    <t>(d)</t>
  </si>
  <si>
    <t>Capital Account of Information and Broadcasting</t>
  </si>
  <si>
    <t>4220-</t>
  </si>
  <si>
    <t>Capital Outlay on Information and Publicity</t>
  </si>
  <si>
    <t>Total (d)  Capital Account of Information and Broadcasting</t>
  </si>
  <si>
    <t>(e)</t>
  </si>
  <si>
    <t>Capital Account of Welfare of  Scheduled Castes, Scheduled Tribes and Other Backward Classes</t>
  </si>
  <si>
    <t>4225-</t>
  </si>
  <si>
    <t>Capital Outlay on Welfare of Scheduled Castes, Scheduled Tribes, Other
Backward Classes and Minorities</t>
  </si>
  <si>
    <t>Total (e)  Capital Account of Welfare of Scheduled Castes, Scheduled Tribes and Other Backward Classes</t>
  </si>
  <si>
    <t>(g)</t>
  </si>
  <si>
    <t>Capital Account of Social Welfare and Nutrition</t>
  </si>
  <si>
    <t>4235-</t>
  </si>
  <si>
    <t>Capital Outlay on Social Security and Welfare</t>
  </si>
  <si>
    <t>Total (g)  Capital Account of Social Welfare and Nutrition</t>
  </si>
  <si>
    <t>(h)</t>
  </si>
  <si>
    <t>Capital Account of Other Social Welfare Services</t>
  </si>
  <si>
    <t>4250-</t>
  </si>
  <si>
    <t>Capital Outlay on other Social Services</t>
  </si>
  <si>
    <t>Total (h)  Capital Account of Other Social Welfare Services</t>
  </si>
  <si>
    <t>Total- B-  Capital Account of Social Services</t>
  </si>
  <si>
    <t>C-</t>
  </si>
  <si>
    <t>Capital Account of Economic Services</t>
  </si>
  <si>
    <t>Capital Account of Agriculture and Allied Activities</t>
  </si>
  <si>
    <t>4401-</t>
  </si>
  <si>
    <t>Capital Outlay on Crop Husbandry</t>
  </si>
  <si>
    <t>4402-</t>
  </si>
  <si>
    <t>Capital Outlay on Soil and Water Conservation</t>
  </si>
  <si>
    <t>4403-</t>
  </si>
  <si>
    <t>Capital Outlay on Animal Husbandry</t>
  </si>
  <si>
    <t>4404-</t>
  </si>
  <si>
    <t>Capital Outlay on Dairy Development</t>
  </si>
  <si>
    <t>4405-</t>
  </si>
  <si>
    <t>Capital Outlay on Fisheries</t>
  </si>
  <si>
    <t>4406-</t>
  </si>
  <si>
    <t>Capital Outlay on Forestry and Wild Life</t>
  </si>
  <si>
    <t>4408-</t>
  </si>
  <si>
    <t>Capital Outlay on Food Storage and Warehousing</t>
  </si>
  <si>
    <t>4416-</t>
  </si>
  <si>
    <t>Investment in Agricultural Financial Institutions</t>
  </si>
  <si>
    <t>4425-</t>
  </si>
  <si>
    <t>Capital Outlay on Co-operation</t>
  </si>
  <si>
    <t>Total (a)  Capital Account of Agriculture and Allied Activities</t>
  </si>
  <si>
    <t>Capital Account of Rural Development</t>
  </si>
  <si>
    <t>4515-</t>
  </si>
  <si>
    <t>Capital Outlay on other Rural Development Programmes</t>
  </si>
  <si>
    <t>Total (b) Capital Account of Rural Development</t>
  </si>
  <si>
    <t>Capital Account of Irrigation and Flood Control</t>
  </si>
  <si>
    <t>4700-</t>
  </si>
  <si>
    <t>Capital Outlay on Major Irrigation</t>
  </si>
  <si>
    <t>4701-</t>
  </si>
  <si>
    <t>Capital Outlay on Medium Irrigation</t>
  </si>
  <si>
    <t>4702-</t>
  </si>
  <si>
    <t>Capital Outlay on Minor Irrigation</t>
  </si>
  <si>
    <t>4711-</t>
  </si>
  <si>
    <t>Capital Outlay on Flood Control Projects</t>
  </si>
  <si>
    <t>Total (d)  Capital Account of Irrigation and Flood Control</t>
  </si>
  <si>
    <t>Capital Account of Energy</t>
  </si>
  <si>
    <t>4801-</t>
  </si>
  <si>
    <t>Capital Outlay on Power Projects</t>
  </si>
  <si>
    <t xml:space="preserve">Total (e)  Capital Account of Energy </t>
  </si>
  <si>
    <t>(f)</t>
  </si>
  <si>
    <t xml:space="preserve">Capital Account of Industry and Minerals </t>
  </si>
  <si>
    <t>4851-</t>
  </si>
  <si>
    <t>Capital Outlay on Village and Small Industries</t>
  </si>
  <si>
    <t>4853-</t>
  </si>
  <si>
    <t>Capital Outlay on Non-ferrous Mining and Metallurgical Industries</t>
  </si>
  <si>
    <t>4875-</t>
  </si>
  <si>
    <t>Capital Outlay on other Industries</t>
  </si>
  <si>
    <t>4885-</t>
  </si>
  <si>
    <t>Other Capital Outlay on Industries and Minerals</t>
  </si>
  <si>
    <t xml:space="preserve">Total (f) Capital Account of Industry and Minerals  </t>
  </si>
  <si>
    <t>Capital Account of Transport</t>
  </si>
  <si>
    <t>5053-</t>
  </si>
  <si>
    <t>Capital Outlay on Civil Aviation</t>
  </si>
  <si>
    <t>5054-</t>
  </si>
  <si>
    <t>Capital Outlay on Roads and Bridges</t>
  </si>
  <si>
    <t>5055-</t>
  </si>
  <si>
    <t xml:space="preserve">Capital Outlay on Road Transport </t>
  </si>
  <si>
    <t>5075-</t>
  </si>
  <si>
    <t>Capital Outlay on other Transport Services</t>
  </si>
  <si>
    <t>Total (g)  Capital Account of Transport</t>
  </si>
  <si>
    <t>(j)</t>
  </si>
  <si>
    <t>Capital Account of General Economic Services</t>
  </si>
  <si>
    <t>5452-</t>
  </si>
  <si>
    <t>Capital Outlay on Tourism</t>
  </si>
  <si>
    <t>5465-</t>
  </si>
  <si>
    <t>Investments in General Financial and Trading Institutions</t>
  </si>
  <si>
    <t>5475-</t>
  </si>
  <si>
    <t>Capital Outlay on other General Economic Services</t>
  </si>
  <si>
    <t xml:space="preserve">Total (j)  Capital Account of General Economic Services </t>
  </si>
  <si>
    <t xml:space="preserve">Total- C-  Capital Accounts of Economic Services  </t>
  </si>
  <si>
    <t>Grand Total</t>
  </si>
  <si>
    <t>*</t>
  </si>
  <si>
    <r>
      <t xml:space="preserve">Differs from rounding-off of absolute figure by (-) </t>
    </r>
    <r>
      <rPr>
        <sz val="10"/>
        <rFont val="Rupee Foradian"/>
        <family val="2"/>
      </rPr>
      <t>`</t>
    </r>
    <r>
      <rPr>
        <sz val="10"/>
        <rFont val="Times New Roman"/>
        <family val="1"/>
      </rPr>
      <t>0.01 crore</t>
    </r>
  </si>
  <si>
    <t>EXPLANATORY NOTES</t>
  </si>
  <si>
    <t>A detailed statement of capital outlay is given in Statement No. 16.</t>
  </si>
  <si>
    <t xml:space="preserve">The details of Government Investment in Statutory Corporations, Government Companies, Joint Stock Companies, Co-Operative Banks and Societies are given in Statement No. 19. </t>
  </si>
  <si>
    <t>Allocation of Capital Expenditure of composite State of Bihar upto 14.11.2000 has not been done between the Successor States, Bihar and Jharkhand.</t>
  </si>
  <si>
    <t>Government investments in Statutory Corporations, Government Companies, Joint Stock Companies, Co-operative Banks and Societies of Composite Bihar have not been allocated between the successor States, Bihar and Jharkhand.</t>
  </si>
  <si>
    <r>
      <t xml:space="preserve">During 2023-24 Government invested </t>
    </r>
    <r>
      <rPr>
        <sz val="12"/>
        <rFont val="Rupee Foradian"/>
        <family val="2"/>
      </rPr>
      <t>`</t>
    </r>
    <r>
      <rPr>
        <sz val="12"/>
        <rFont val="Times New Roman"/>
        <family val="1"/>
      </rPr>
      <t xml:space="preserve"> 1659.28 crore in Government Companies, Co-operative Banks, Societies and Rural Banks. The total investment of Government in the Share Capital of different concerns at the end of 2021-22, 2022-23 and 2023-24 were </t>
    </r>
    <r>
      <rPr>
        <sz val="12"/>
        <rFont val="Rupee Foradian"/>
        <family val="2"/>
      </rPr>
      <t>`</t>
    </r>
    <r>
      <rPr>
        <sz val="12"/>
        <rFont val="Times New Roman"/>
        <family val="1"/>
      </rPr>
      <t xml:space="preserve">2,250.22 crore , </t>
    </r>
    <r>
      <rPr>
        <sz val="12"/>
        <rFont val="Rupee Foradian"/>
        <family val="2"/>
      </rPr>
      <t>`</t>
    </r>
    <r>
      <rPr>
        <sz val="12"/>
        <rFont val="Times New Roman"/>
        <family val="1"/>
      </rPr>
      <t>2,483.36 crore and</t>
    </r>
    <r>
      <rPr>
        <sz val="12"/>
        <rFont val="Rupee Foradian"/>
        <family val="2"/>
      </rPr>
      <t xml:space="preserve"> `</t>
    </r>
    <r>
      <rPr>
        <sz val="12"/>
        <rFont val="Times New Roman"/>
        <family val="1"/>
      </rPr>
      <t>4142.64 crore respectively, vide details given in Statement No. 19.</t>
    </r>
  </si>
  <si>
    <t>The information about dividend received during the three years  is as below :-</t>
  </si>
  <si>
    <t>Year</t>
  </si>
  <si>
    <r>
      <t>(</t>
    </r>
    <r>
      <rPr>
        <b/>
        <sz val="12"/>
        <rFont val="Rupee Foradian"/>
        <family val="2"/>
      </rPr>
      <t xml:space="preserve">` </t>
    </r>
    <r>
      <rPr>
        <b/>
        <sz val="12"/>
        <rFont val="Times New Roman"/>
        <family val="1"/>
      </rPr>
      <t>in crore)</t>
    </r>
  </si>
  <si>
    <t>2021-22</t>
  </si>
  <si>
    <t>Summary of the financial results of the working of departmentally managed Government undertakings as disclosed by the lastest available proforma accounts :-</t>
  </si>
  <si>
    <t>Name of the Undertaking / Scheme</t>
  </si>
  <si>
    <t>Major Head under which accounted for</t>
  </si>
  <si>
    <t>Year of account</t>
  </si>
  <si>
    <t>Capital employed</t>
  </si>
  <si>
    <t xml:space="preserve">Profit (+)   /   Loss ( - )   </t>
  </si>
  <si>
    <t>Percentage of profit or loss to capital employed</t>
  </si>
  <si>
    <r>
      <t>(</t>
    </r>
    <r>
      <rPr>
        <i/>
        <sz val="12"/>
        <rFont val="Rupee Foradian"/>
        <family val="2"/>
      </rPr>
      <t>`</t>
    </r>
    <r>
      <rPr>
        <i/>
        <sz val="12"/>
        <rFont val="Times New Roman"/>
        <family val="1"/>
      </rPr>
      <t xml:space="preserve"> in crore)</t>
    </r>
  </si>
  <si>
    <t>No information has since been received from State Government (August 2024).</t>
  </si>
  <si>
    <t>6. STATEMENT OF BORROWINGS AND OTHER LIABILITIES</t>
  </si>
  <si>
    <r>
      <t xml:space="preserve">(i) Statement of Public Debt and Other Liabilities </t>
    </r>
    <r>
      <rPr>
        <b/>
        <vertAlign val="superscript"/>
        <sz val="12"/>
        <rFont val="Times New Roman"/>
        <family val="1"/>
      </rPr>
      <t>1</t>
    </r>
  </si>
  <si>
    <t>Nature of Borrowings</t>
  </si>
  <si>
    <t>Balance as on 1 April 2023</t>
  </si>
  <si>
    <t>Receipt during the year</t>
  </si>
  <si>
    <t>Repayments during the year</t>
  </si>
  <si>
    <r>
      <t>Balance as on 31</t>
    </r>
    <r>
      <rPr>
        <b/>
        <sz val="12"/>
        <rFont val="Times New Roman"/>
        <family val="1"/>
      </rPr>
      <t xml:space="preserve"> March 2024</t>
    </r>
  </si>
  <si>
    <t>Net Increase (+)/             Decrease (-)</t>
  </si>
  <si>
    <r>
      <t xml:space="preserve">As a </t>
    </r>
    <r>
      <rPr>
        <b/>
        <i/>
        <sz val="12"/>
        <rFont val="Times New Roman"/>
        <family val="1"/>
      </rPr>
      <t>per cent</t>
    </r>
    <r>
      <rPr>
        <b/>
        <sz val="12"/>
        <rFont val="Times New Roman"/>
        <family val="1"/>
      </rPr>
      <t xml:space="preserve"> of Total Liabilities</t>
    </r>
  </si>
  <si>
    <r>
      <t>(</t>
    </r>
    <r>
      <rPr>
        <b/>
        <i/>
        <sz val="12"/>
        <rFont val="Rupee Foradian"/>
        <family val="2"/>
      </rPr>
      <t>`</t>
    </r>
    <r>
      <rPr>
        <b/>
        <i/>
        <sz val="12"/>
        <rFont val="Times New Roman"/>
        <family val="1"/>
      </rPr>
      <t>in crore)</t>
    </r>
  </si>
  <si>
    <t xml:space="preserve">Amount </t>
  </si>
  <si>
    <t>Per cent</t>
  </si>
  <si>
    <t>A- Public Debt</t>
  </si>
  <si>
    <t xml:space="preserve">Internal Debt of the State Government </t>
  </si>
  <si>
    <t xml:space="preserve">Market Loans </t>
  </si>
  <si>
    <t>Ways and Means Advance from the Reserve Bank of India</t>
  </si>
  <si>
    <t xml:space="preserve">Bonds </t>
  </si>
  <si>
    <t xml:space="preserve">Loans from Financial Institutions </t>
  </si>
  <si>
    <t xml:space="preserve">Special Securities issued to National Small Savings Fund </t>
  </si>
  <si>
    <t xml:space="preserve">Other Loans </t>
  </si>
  <si>
    <t xml:space="preserve">Loans and Advances from the Central Government </t>
  </si>
  <si>
    <t>01</t>
  </si>
  <si>
    <t>02</t>
  </si>
  <si>
    <r>
      <t>Loans for State/ Union Territory Plan Schemes</t>
    </r>
    <r>
      <rPr>
        <vertAlign val="superscript"/>
        <sz val="12"/>
        <color indexed="8"/>
        <rFont val="Times New Roman"/>
        <family val="1"/>
      </rPr>
      <t>2</t>
    </r>
  </si>
  <si>
    <t>09</t>
  </si>
  <si>
    <r>
      <t>Other Loans for State/Union Territory with Legislature Schemes</t>
    </r>
    <r>
      <rPr>
        <vertAlign val="superscript"/>
        <sz val="12"/>
        <color indexed="8"/>
        <rFont val="Times New Roman"/>
        <family val="1"/>
      </rPr>
      <t>2</t>
    </r>
  </si>
  <si>
    <t>Total A- Public Debt</t>
  </si>
  <si>
    <r>
      <rPr>
        <b/>
        <vertAlign val="superscript"/>
        <sz val="9"/>
        <rFont val="Times New Roman"/>
        <family val="1"/>
      </rPr>
      <t>1</t>
    </r>
    <r>
      <rPr>
        <sz val="12"/>
        <rFont val="Times New Roman"/>
        <family val="1"/>
      </rPr>
      <t xml:space="preserve"> </t>
    </r>
    <r>
      <rPr>
        <sz val="9"/>
        <rFont val="Times New Roman"/>
        <family val="1"/>
      </rPr>
      <t>For details please refer to statement No. 17 in volume II.</t>
    </r>
  </si>
  <si>
    <r>
      <t xml:space="preserve">2 </t>
    </r>
    <r>
      <rPr>
        <sz val="9"/>
        <rFont val="Cambria"/>
        <family val="1"/>
      </rPr>
      <t xml:space="preserve">The Opening Balance of Sub-Major Head 02 has been bifurcated under Sub-Major Head 02 and 09 as all loans taken after 01.04.2017 and repayment thereof from the year. </t>
    </r>
  </si>
  <si>
    <r>
      <t xml:space="preserve">* Differs from rounding-off of absolute figure by </t>
    </r>
    <r>
      <rPr>
        <sz val="9"/>
        <rFont val="Rupee Foradian"/>
        <family val="2"/>
      </rPr>
      <t>`</t>
    </r>
    <r>
      <rPr>
        <sz val="9"/>
        <rFont val="Times New Roman"/>
        <family val="1"/>
      </rPr>
      <t>(+) 0.01 crore.</t>
    </r>
  </si>
  <si>
    <t>6. STATEMENT OF BORROWINGS AND OTHER LIABILITIES - contd.</t>
  </si>
  <si>
    <r>
      <t>Balance as on 1</t>
    </r>
    <r>
      <rPr>
        <b/>
        <sz val="12"/>
        <rFont val="Times New Roman"/>
        <family val="1"/>
      </rPr>
      <t xml:space="preserve"> April 2023</t>
    </r>
  </si>
  <si>
    <t xml:space="preserve">B Other liabilities </t>
  </si>
  <si>
    <t xml:space="preserve">Public Accounts </t>
  </si>
  <si>
    <t>Small Savings, Provident Funds etc.</t>
  </si>
  <si>
    <r>
      <t>Reserve funds bearing Interest</t>
    </r>
    <r>
      <rPr>
        <vertAlign val="superscript"/>
        <sz val="12"/>
        <color indexed="8"/>
        <rFont val="Times New Roman"/>
        <family val="1"/>
      </rPr>
      <t xml:space="preserve"> 2</t>
    </r>
  </si>
  <si>
    <t xml:space="preserve">Reserve funds not bearing Interest </t>
  </si>
  <si>
    <t xml:space="preserve">Deposits bearing Interest </t>
  </si>
  <si>
    <t xml:space="preserve">Deposits not bearing Interest </t>
  </si>
  <si>
    <t xml:space="preserve">Total B- Other Liabilities </t>
  </si>
  <si>
    <t xml:space="preserve">Total Public Debt and Other Liabilities </t>
  </si>
  <si>
    <r>
      <rPr>
        <b/>
        <vertAlign val="superscript"/>
        <sz val="9"/>
        <rFont val="Times New Roman"/>
        <family val="1"/>
      </rPr>
      <t>1</t>
    </r>
    <r>
      <rPr>
        <sz val="9"/>
        <rFont val="Times New Roman"/>
        <family val="1"/>
      </rPr>
      <t xml:space="preserve"> For details on amortisation arrangements, service of debt etc. explanatory notes to this statement at pages 30 &amp; 31 may be seen. </t>
    </r>
  </si>
  <si>
    <t>2 The figure represents net liabilities under this head after setting off investment out of the Reserve Fund.</t>
  </si>
  <si>
    <t>Explanatory Notes to Statement 6 - Contd.</t>
  </si>
  <si>
    <t>Amortisation arrangements :-</t>
  </si>
  <si>
    <r>
      <t xml:space="preserve">(i) Open market Loan:- The State Government has raised 66 interest bearing State Development/ Stocks Loans/ Stocks upto 2023-24.  In addition, balance of Seven (07) matured State Development Loan which remained unclaimed and became non-interest bearing were also lying outstanding.  The closing balance of market loan as on 31 March 2024 was </t>
    </r>
    <r>
      <rPr>
        <b/>
        <sz val="12"/>
        <rFont val="Rupee Foradian"/>
        <family val="2"/>
      </rPr>
      <t>`</t>
    </r>
    <r>
      <rPr>
        <b/>
        <sz val="12"/>
        <rFont val="Times New Roman"/>
        <family val="1"/>
      </rPr>
      <t>53,862.67 crore.</t>
    </r>
  </si>
  <si>
    <t>(ii) No information from the State Government has been received regarding creation of Guarantee Redemption Fund during the year 2023-24.</t>
  </si>
  <si>
    <r>
      <t xml:space="preserve">Loans from Small Saving Fund :- A separate fund viz. ‘National Small Savings Fund’ was created in 1999-2000 for the purpose of release of loans out of Small Savings collections. No NSSF loan received during the year 2023-24.  However </t>
    </r>
    <r>
      <rPr>
        <b/>
        <sz val="12"/>
        <rFont val="Rupee Foradian"/>
        <family val="2"/>
      </rPr>
      <t>`</t>
    </r>
    <r>
      <rPr>
        <b/>
        <sz val="12"/>
        <rFont val="Times New Roman"/>
        <family val="1"/>
      </rPr>
      <t xml:space="preserve">7,69.49 crore was repaid during the year. The balance outstanding at the end of the year was </t>
    </r>
    <r>
      <rPr>
        <b/>
        <sz val="12"/>
        <rFont val="Rupee Foradian"/>
        <family val="2"/>
      </rPr>
      <t>`</t>
    </r>
    <r>
      <rPr>
        <b/>
        <sz val="12"/>
        <rFont val="Times New Roman"/>
        <family val="1"/>
      </rPr>
      <t xml:space="preserve"> 4478.42 crore which was 5.16 per cent of the total Public Debt of the State Government as on 31 March 2024.</t>
    </r>
  </si>
  <si>
    <t>Loans and Advances from GOI, Market Loans, etc. :-</t>
  </si>
  <si>
    <r>
      <t xml:space="preserve">Loans and Advances from GOI :- </t>
    </r>
    <r>
      <rPr>
        <sz val="12"/>
        <rFont val="Times New Roman"/>
        <family val="1"/>
      </rPr>
      <t xml:space="preserve"> </t>
    </r>
    <r>
      <rPr>
        <sz val="12"/>
        <rFont val="Rupee Foradian"/>
        <family val="2"/>
      </rPr>
      <t>`</t>
    </r>
    <r>
      <rPr>
        <sz val="12"/>
        <rFont val="Times New Roman"/>
        <family val="1"/>
      </rPr>
      <t xml:space="preserve"> 5126.68 crore was received from Government of India as loans and the State Government repaid </t>
    </r>
    <r>
      <rPr>
        <sz val="12"/>
        <rFont val="Rupee Foradian"/>
        <family val="2"/>
      </rPr>
      <t>`</t>
    </r>
    <r>
      <rPr>
        <sz val="12"/>
        <rFont val="Times New Roman"/>
        <family val="1"/>
      </rPr>
      <t xml:space="preserve"> 341.95 crore. Interest of </t>
    </r>
    <r>
      <rPr>
        <sz val="12"/>
        <rFont val="Rupee Foradian"/>
        <family val="2"/>
      </rPr>
      <t xml:space="preserve">` </t>
    </r>
    <r>
      <rPr>
        <sz val="12"/>
        <rFont val="Times New Roman"/>
        <family val="1"/>
      </rPr>
      <t>265.26 crore was also paid by the State Government on loans received from Government of India. All the loans received from Central Government during the current financial year have been duly accounted for and there is no arrear towards repayment of Principal and payment of interest. The particulars of outstanding loans are given in Statement  No. 17.</t>
    </r>
  </si>
  <si>
    <r>
      <t xml:space="preserve">Market Loans :- </t>
    </r>
    <r>
      <rPr>
        <sz val="12"/>
        <rFont val="Times New Roman"/>
        <family val="1"/>
      </rPr>
      <t xml:space="preserve"> These are long-term loans (which have a currency of more than 12 months) raised in the open market by the State Government. During the year 1(One) Jharkhand State Development Loans were raised as follows:</t>
    </r>
  </si>
  <si>
    <t>Sl.No.</t>
  </si>
  <si>
    <r>
      <t>Amount of Loan   (</t>
    </r>
    <r>
      <rPr>
        <b/>
        <sz val="10"/>
        <rFont val="Rupee Foradian"/>
        <family val="2"/>
      </rPr>
      <t>`</t>
    </r>
    <r>
      <rPr>
        <b/>
        <sz val="10"/>
        <rFont val="Times New Roman"/>
        <family val="1"/>
      </rPr>
      <t xml:space="preserve"> in Crore) </t>
    </r>
  </si>
  <si>
    <t>Rate of Interest (%)</t>
  </si>
  <si>
    <t>Redemption period</t>
  </si>
  <si>
    <t xml:space="preserve">Month </t>
  </si>
  <si>
    <t xml:space="preserve">Year </t>
  </si>
  <si>
    <t>January</t>
  </si>
  <si>
    <t>Total:-</t>
  </si>
  <si>
    <t>Explanatory Notes to Statement 6 - Concld.</t>
  </si>
  <si>
    <t>Service of debt :-</t>
  </si>
  <si>
    <t xml:space="preserve"> Interest on debt and other obligations – The outstanding gross debt and other obligations and the total net amount of interest charges met from revenue during  2022-23 and 2023-24 were as shown below:-</t>
  </si>
  <si>
    <t>Nature of Transactions</t>
  </si>
  <si>
    <t>2022-2023</t>
  </si>
  <si>
    <t xml:space="preserve">Net Increase (+)  / Decrease (-) during the year </t>
  </si>
  <si>
    <t>(i)</t>
  </si>
  <si>
    <t>Gross debt and other obligations outstanding at the end of the year :</t>
  </si>
  <si>
    <r>
      <t>(</t>
    </r>
    <r>
      <rPr>
        <b/>
        <i/>
        <sz val="12"/>
        <rFont val="Rupee Foradian"/>
        <family val="2"/>
      </rPr>
      <t xml:space="preserve">` </t>
    </r>
    <r>
      <rPr>
        <b/>
        <i/>
        <sz val="12"/>
        <rFont val="Times New Roman"/>
        <family val="1"/>
      </rPr>
      <t>in crore)</t>
    </r>
  </si>
  <si>
    <t xml:space="preserve">(a) Public Debt and Small Savings, Provident Funds etc. </t>
  </si>
  <si>
    <t xml:space="preserve">(b) Other obligations </t>
  </si>
  <si>
    <t>Total (i)</t>
  </si>
  <si>
    <t xml:space="preserve">(ii) </t>
  </si>
  <si>
    <t>Interest paid by Government :</t>
  </si>
  <si>
    <t xml:space="preserve">(a) On Public Debt and Small Savings, Provident Funds etc. </t>
  </si>
  <si>
    <t xml:space="preserve">(b) On other obligations </t>
  </si>
  <si>
    <t>Total (ii)</t>
  </si>
  <si>
    <t xml:space="preserve">(iii) </t>
  </si>
  <si>
    <t>Deduct :</t>
  </si>
  <si>
    <t xml:space="preserve">(a) Interest received on loans and advances given by Government </t>
  </si>
  <si>
    <t xml:space="preserve">(b) Interest realised on investment of cash balances </t>
  </si>
  <si>
    <t>Total (iii)</t>
  </si>
  <si>
    <t xml:space="preserve">(iv) </t>
  </si>
  <si>
    <t>Net interest charges</t>
  </si>
  <si>
    <t>(v)</t>
  </si>
  <si>
    <t xml:space="preserve">Percentage of gross interest (item (ii)) to total Revenue Receipts </t>
  </si>
  <si>
    <t>(vi)</t>
  </si>
  <si>
    <t>Percentage of net interest ( item (iv)) to total Revenue Receipts</t>
  </si>
  <si>
    <t>7. STATEMENT OF LOANS AND ADVANCES GIVEN BY THE GOVERNMENT</t>
  </si>
  <si>
    <t>Section 1: Summary of Loans and Advances: Loanee Group-wise</t>
  </si>
  <si>
    <r>
      <t>Sectors/ Loanee Groups</t>
    </r>
    <r>
      <rPr>
        <vertAlign val="superscript"/>
        <sz val="10"/>
        <rFont val="Times New Roman"/>
        <family val="1"/>
      </rPr>
      <t>1</t>
    </r>
  </si>
  <si>
    <r>
      <t>Balance              as on 1</t>
    </r>
    <r>
      <rPr>
        <b/>
        <vertAlign val="superscript"/>
        <sz val="12"/>
        <rFont val="Times New Roman"/>
        <family val="1"/>
      </rPr>
      <t xml:space="preserve">         </t>
    </r>
    <r>
      <rPr>
        <b/>
        <sz val="12"/>
        <rFont val="Times New Roman"/>
        <family val="1"/>
      </rPr>
      <t xml:space="preserve"> April 2023</t>
    </r>
    <r>
      <rPr>
        <b/>
        <vertAlign val="superscript"/>
        <sz val="12"/>
        <rFont val="Times New Roman"/>
        <family val="1"/>
      </rPr>
      <t>2</t>
    </r>
  </si>
  <si>
    <t>Disbursements during the         year</t>
  </si>
  <si>
    <t>Recoveries during the year</t>
  </si>
  <si>
    <t xml:space="preserve"> Loans and Advances written off</t>
  </si>
  <si>
    <t>Balance         as on 31        March 2024</t>
  </si>
  <si>
    <t>Net Increase/ Decrease during the               year</t>
  </si>
  <si>
    <t>Interest payment during the year</t>
  </si>
  <si>
    <r>
      <t xml:space="preserve">                           (</t>
    </r>
    <r>
      <rPr>
        <i/>
        <sz val="12"/>
        <rFont val="Rupee Foradian"/>
        <family val="2"/>
      </rPr>
      <t>`</t>
    </r>
    <r>
      <rPr>
        <i/>
        <sz val="12"/>
        <rFont val="Times New Roman"/>
        <family val="1"/>
      </rPr>
      <t xml:space="preserve"> in crore)</t>
    </r>
  </si>
  <si>
    <t xml:space="preserve">(i) </t>
  </si>
  <si>
    <t>Panchayati Raj Institutions</t>
  </si>
  <si>
    <t>(ii)</t>
  </si>
  <si>
    <t xml:space="preserve"> Municipalities/ Municipal Councils/    Municipal Corporations</t>
  </si>
  <si>
    <t>Urban Development Authorities</t>
  </si>
  <si>
    <t>Housing Boards</t>
  </si>
  <si>
    <t xml:space="preserve">(v) </t>
  </si>
  <si>
    <t>Total- Social Services</t>
  </si>
  <si>
    <t>Economic Services</t>
  </si>
  <si>
    <t xml:space="preserve"> Panchayati Raj Institutions</t>
  </si>
  <si>
    <r>
      <t>Statutory Corporations</t>
    </r>
    <r>
      <rPr>
        <b/>
        <vertAlign val="superscript"/>
        <sz val="12"/>
        <rFont val="Times New Roman"/>
        <family val="1"/>
      </rPr>
      <t>2</t>
    </r>
  </si>
  <si>
    <t>2</t>
  </si>
  <si>
    <t>(iv)</t>
  </si>
  <si>
    <t xml:space="preserve"> Government Companies</t>
  </si>
  <si>
    <t>3</t>
  </si>
  <si>
    <t>4</t>
  </si>
  <si>
    <t>Co-operative Societies/Co-operatives Corporations/ Banks</t>
  </si>
  <si>
    <t>Total - Economic Services</t>
  </si>
  <si>
    <t xml:space="preserve">Loans for Miscellaneous </t>
  </si>
  <si>
    <t>Government Servants</t>
  </si>
  <si>
    <t>Loans for Miscellaneous purposes</t>
  </si>
  <si>
    <t>5</t>
  </si>
  <si>
    <t>Total - Loans for Miscellaneous purposes</t>
  </si>
  <si>
    <r>
      <t>Total - Loans and Advances</t>
    </r>
    <r>
      <rPr>
        <b/>
        <vertAlign val="superscript"/>
        <sz val="12"/>
        <rFont val="Times New Roman"/>
        <family val="1"/>
      </rPr>
      <t>6</t>
    </r>
  </si>
  <si>
    <r>
      <t xml:space="preserve">Differs from rounding-off of absolute figure by (+) </t>
    </r>
    <r>
      <rPr>
        <sz val="10"/>
        <rFont val="Rupee Foradian"/>
        <family val="2"/>
      </rPr>
      <t>`</t>
    </r>
    <r>
      <rPr>
        <b/>
        <sz val="10"/>
        <rFont val="Times New Roman"/>
        <family val="1"/>
      </rPr>
      <t xml:space="preserve"> 0.01 </t>
    </r>
    <r>
      <rPr>
        <sz val="10"/>
        <rFont val="Times New Roman"/>
        <family val="1"/>
      </rPr>
      <t>crore</t>
    </r>
    <r>
      <rPr>
        <b/>
        <sz val="10"/>
        <rFont val="Times New Roman"/>
        <family val="1"/>
      </rPr>
      <t>.</t>
    </r>
  </si>
  <si>
    <t>1</t>
  </si>
  <si>
    <t xml:space="preserve"> For details please refer to Statement 18  in volume II.</t>
  </si>
  <si>
    <t>2 &amp; 3</t>
  </si>
  <si>
    <r>
      <t xml:space="preserve">This pertains to outstanding balance against erstwhile JSEB. This includes </t>
    </r>
    <r>
      <rPr>
        <sz val="10"/>
        <rFont val="Rupee Foradian"/>
        <family val="2"/>
      </rPr>
      <t xml:space="preserve">` </t>
    </r>
    <r>
      <rPr>
        <sz val="10"/>
        <rFont val="Times New Roman"/>
        <family val="1"/>
      </rPr>
      <t xml:space="preserve">20,215.91 Crores of loans given to JBVNL, JUUNL, JUSNL and JUVNL which was formed on 6 January, 2014 after splitting of JSEB to Government Companies. The Opening Balance figure accordingly has been changed by </t>
    </r>
    <r>
      <rPr>
        <sz val="10"/>
        <rFont val="Rupee Foradian"/>
        <family val="2"/>
      </rPr>
      <t>`</t>
    </r>
    <r>
      <rPr>
        <sz val="10"/>
        <rFont val="Times New Roman"/>
        <family val="1"/>
      </rPr>
      <t xml:space="preserve"> 20,215.91 Cr. in Statutory Corporations and Government Companies. </t>
    </r>
  </si>
  <si>
    <t xml:space="preserve">Deduct - Receipt and Recoveries on Capital account against JBVNL </t>
  </si>
  <si>
    <t xml:space="preserve"> Apportionment of balances of the composite State of Bihar as on 14.11.2000 between the successor States, Bihar and Jharkhand have not been done so far. Hence, negative figures may appear where balances have not been transferred, but recoveries have been received (August 2022).</t>
  </si>
  <si>
    <t>Opening Balance revised as per details given in Statement 18.</t>
  </si>
  <si>
    <r>
      <t xml:space="preserve">Differs from rounding-off of absolute figure by (-) </t>
    </r>
    <r>
      <rPr>
        <sz val="10"/>
        <rFont val="Rupee Foradian"/>
        <family val="2"/>
      </rPr>
      <t>`</t>
    </r>
    <r>
      <rPr>
        <sz val="10"/>
        <rFont val="Times New Roman"/>
        <family val="1"/>
      </rPr>
      <t xml:space="preserve"> 0.01 crore.</t>
    </r>
  </si>
  <si>
    <t>7. STATEMENT OF LOANS AND ADVANCES GIVEN BY THE GOVERNMENT - contd.</t>
  </si>
  <si>
    <t>In the following cases loans have been sanctioned by the State Government as "Loan in Perpeituity"</t>
  </si>
  <si>
    <t>Sl No.</t>
  </si>
  <si>
    <t>Loanee Entity</t>
  </si>
  <si>
    <t>Year of sanction</t>
  </si>
  <si>
    <t>Sanction order no.</t>
  </si>
  <si>
    <t>Amount</t>
  </si>
  <si>
    <t>Rate of Interst</t>
  </si>
  <si>
    <t>No such information available</t>
  </si>
  <si>
    <t xml:space="preserve">          Section 2: Summary of Loans and Advances: Sector Group-wise</t>
  </si>
  <si>
    <t>Sector</t>
  </si>
  <si>
    <t>Balance on 1 April 2023</t>
  </si>
  <si>
    <t>Disbursement during the year</t>
  </si>
  <si>
    <t>Repayment during the year</t>
  </si>
  <si>
    <t>Write off irrecoverable loans and advances</t>
  </si>
  <si>
    <t>Balance on 31 March 2024</t>
  </si>
  <si>
    <t>Net increase/ decrease during the year</t>
  </si>
  <si>
    <t>Interest Payment in arrears</t>
  </si>
  <si>
    <r>
      <t xml:space="preserve">( </t>
    </r>
    <r>
      <rPr>
        <b/>
        <i/>
        <sz val="12"/>
        <rFont val="Rupee Foradian"/>
        <family val="2"/>
      </rPr>
      <t xml:space="preserve">` </t>
    </r>
    <r>
      <rPr>
        <b/>
        <i/>
        <sz val="12"/>
        <rFont val="Times New Roman"/>
        <family val="1"/>
      </rPr>
      <t>in crore)</t>
    </r>
  </si>
  <si>
    <t>Loans for Social Services</t>
  </si>
  <si>
    <t>Loans for Economic Services</t>
  </si>
  <si>
    <t>Loans for Government Servants</t>
  </si>
  <si>
    <t xml:space="preserve">          Section 3: Summary of repayments in arrears from Loanee entities @*</t>
  </si>
  <si>
    <t>Loanee entity</t>
  </si>
  <si>
    <t>Principal</t>
  </si>
  <si>
    <t>Interest</t>
  </si>
  <si>
    <t>Earlier period to which arrears relate</t>
  </si>
  <si>
    <t>Total loans outstanding against the entity as on 31 March 2024</t>
  </si>
  <si>
    <r>
      <t>(</t>
    </r>
    <r>
      <rPr>
        <b/>
        <i/>
        <sz val="10"/>
        <rFont val="Rupee Foradian"/>
        <family val="2"/>
      </rPr>
      <t xml:space="preserve">` </t>
    </r>
    <r>
      <rPr>
        <b/>
        <i/>
        <sz val="11"/>
        <rFont val="Times New Roman"/>
        <family val="1"/>
      </rPr>
      <t>in crore)</t>
    </r>
  </si>
  <si>
    <t>(i) Loans for Social Services:-</t>
  </si>
  <si>
    <t>Adityapur Notified Area Committee</t>
  </si>
  <si>
    <t>2007-08</t>
  </si>
  <si>
    <t>Adityapur Nagar Parishad</t>
  </si>
  <si>
    <t>Basukinath Notified Area Committee</t>
  </si>
  <si>
    <t>Bokaro Municipality</t>
  </si>
  <si>
    <t>Bundu Notified Area Committee</t>
  </si>
  <si>
    <t>Chaibasa Municipality</t>
  </si>
  <si>
    <t>Chakradharpur Municipality</t>
  </si>
  <si>
    <t>Chhatatand Notified Area Committee</t>
  </si>
  <si>
    <t>Chakulia Notified Area Committee</t>
  </si>
  <si>
    <t>Chas Municipality</t>
  </si>
  <si>
    <t>Chatra Municipality</t>
  </si>
  <si>
    <t>Chattarpur Notified Area Committee</t>
  </si>
  <si>
    <t>Chirkunda Notified Area Committee</t>
  </si>
  <si>
    <t>Daltanganj Municipality</t>
  </si>
  <si>
    <t>Deoghar Municipality</t>
  </si>
  <si>
    <t>Dhanbad Municipality</t>
  </si>
  <si>
    <t>Dumka Nagar Parishad</t>
  </si>
  <si>
    <t>Garhwa Municipality</t>
  </si>
  <si>
    <t>Giridih Municipality</t>
  </si>
  <si>
    <t>Godda Municipality</t>
  </si>
  <si>
    <t>Godda Nagar Panchayat</t>
  </si>
  <si>
    <t>Gumla Municipality</t>
  </si>
  <si>
    <t>Gumla Nagar Panchayat</t>
  </si>
  <si>
    <t>Hazaribagh Municipality</t>
  </si>
  <si>
    <t>Hussainabad Notified Area Committee</t>
  </si>
  <si>
    <t>Hussainabad Municipality</t>
  </si>
  <si>
    <t>Jamshedpur Notified Area Committee</t>
  </si>
  <si>
    <t>Jamtara Notified Area Committee</t>
  </si>
  <si>
    <t>Jashidih Notified Area Committee</t>
  </si>
  <si>
    <t>Jharia Notified Area Committee</t>
  </si>
  <si>
    <t>Jhumri Tillaiya Municipality</t>
  </si>
  <si>
    <t>Jugasalai Municipality</t>
  </si>
  <si>
    <t>Katras Notified Area Committee</t>
  </si>
  <si>
    <t>Kharsawan Notified Area Committee</t>
  </si>
  <si>
    <t>Khunti Notified Area Committee</t>
  </si>
  <si>
    <t>Koderma Notified Area Committee</t>
  </si>
  <si>
    <t>Latehar Notified Area Committee</t>
  </si>
  <si>
    <t>Lohardaga Municipality</t>
  </si>
  <si>
    <t>Madhupur Municipality</t>
  </si>
  <si>
    <t>Mango Notified Area Committee</t>
  </si>
  <si>
    <t xml:space="preserve">Medininager Nagar Parishad </t>
  </si>
  <si>
    <t>Mihijam Notified Area Committee</t>
  </si>
  <si>
    <t>Pakur Municipality</t>
  </si>
  <si>
    <t xml:space="preserve">Pakur Nagar Panchayat </t>
  </si>
  <si>
    <t>Phusro Notified Area Committee</t>
  </si>
  <si>
    <t>R.R.D.A. Ranchi</t>
  </si>
  <si>
    <t>Rajmahal Notified Area Committee</t>
  </si>
  <si>
    <t>Ranchi Municipal Corporation</t>
  </si>
  <si>
    <t>Sahebganj Municipality</t>
  </si>
  <si>
    <t>Saraikella Municipality</t>
  </si>
  <si>
    <t>Saraikella Nagar Panchayat</t>
  </si>
  <si>
    <t>Simdega Notified Area Committee</t>
  </si>
  <si>
    <t>Sindri Circle Municipality</t>
  </si>
  <si>
    <t>Total Water Supply and Sanitation</t>
  </si>
  <si>
    <t xml:space="preserve">Housing </t>
  </si>
  <si>
    <t>Jharkhand State Housing Board</t>
  </si>
  <si>
    <t>2015-16</t>
  </si>
  <si>
    <t>Total Housing</t>
  </si>
  <si>
    <t>Adityapur Municipal Corporation</t>
  </si>
  <si>
    <t>Basukinath Nagar Panchayat</t>
  </si>
  <si>
    <t>Bishrampur Nagar Parishad</t>
  </si>
  <si>
    <t>Chas Municipal Corporation</t>
  </si>
  <si>
    <t xml:space="preserve">Chatra Nagar Parishad </t>
  </si>
  <si>
    <t>Chirkunda Nagar Parishad</t>
  </si>
  <si>
    <t>Deoghar Municipal Corporation</t>
  </si>
  <si>
    <t>Dhanbad Municipal Corporation</t>
  </si>
  <si>
    <t xml:space="preserve">Giridih Municipal Corporation </t>
  </si>
  <si>
    <t>Giridih Nagar Parishad</t>
  </si>
  <si>
    <t>Hazaribagh Municipal Corporation</t>
  </si>
  <si>
    <t>Hussainabad Nagar Panchayat</t>
  </si>
  <si>
    <t>Kapali Nagar Parishad</t>
  </si>
  <si>
    <t>Koderma Nagar Panchayat</t>
  </si>
  <si>
    <t>Majhiaaon Nagar Panchayat</t>
  </si>
  <si>
    <t>Mango Nagar Nigam</t>
  </si>
  <si>
    <t>Medininagar Municipal Corporation</t>
  </si>
  <si>
    <t>Medininagar Nagar Parishad</t>
  </si>
  <si>
    <t>Mihijam Nagar Parishad</t>
  </si>
  <si>
    <t>Phusro Nagar Parishad</t>
  </si>
  <si>
    <t>Rajmahal Nagar Panchayat</t>
  </si>
  <si>
    <t>Ramgarh Nagar Parishad</t>
  </si>
  <si>
    <t xml:space="preserve">Shribanshidharnagar Nagar Panchayat </t>
  </si>
  <si>
    <t>Simdega Nagar Parishad</t>
  </si>
  <si>
    <t>Total Urban Development</t>
  </si>
  <si>
    <t>##</t>
  </si>
  <si>
    <r>
      <t xml:space="preserve"> ##Differs from rounding-off of absolute figure by (-)</t>
    </r>
    <r>
      <rPr>
        <b/>
        <sz val="11"/>
        <rFont val="Rupee Foradian"/>
        <family val="2"/>
      </rPr>
      <t xml:space="preserve"> ` </t>
    </r>
    <r>
      <rPr>
        <b/>
        <sz val="11"/>
        <rFont val="Times New Roman"/>
        <family val="1"/>
      </rPr>
      <t>0.19 crore.</t>
    </r>
  </si>
  <si>
    <t>Loans for Natural Calamities</t>
  </si>
  <si>
    <t>Total Loans for Natural Calamities</t>
  </si>
  <si>
    <t>Total Crop Husbandry</t>
  </si>
  <si>
    <t>Co-operations</t>
  </si>
  <si>
    <t>Registrar of Co-operative Societies</t>
  </si>
  <si>
    <t>Total Co-operatives</t>
  </si>
  <si>
    <t>(ii) Loans for Economic Services:-</t>
  </si>
  <si>
    <t>Rural Development</t>
  </si>
  <si>
    <t>Bokaro District Council</t>
  </si>
  <si>
    <t>2013-14</t>
  </si>
  <si>
    <t>Chatra District Council</t>
  </si>
  <si>
    <t>Deoghar District Council</t>
  </si>
  <si>
    <t>Dhanbad District Council</t>
  </si>
  <si>
    <t>Dumka District Council</t>
  </si>
  <si>
    <t>Garhwa District Council</t>
  </si>
  <si>
    <t>Giridih District Council</t>
  </si>
  <si>
    <t>Godda District Council</t>
  </si>
  <si>
    <t>Gumla District Council</t>
  </si>
  <si>
    <t>Chaibasa District Council</t>
  </si>
  <si>
    <t>Hazaribagh District Council</t>
  </si>
  <si>
    <t>Jamshedpur District Council</t>
  </si>
  <si>
    <t>Jamtara District Council</t>
  </si>
  <si>
    <t>Koderma District Council</t>
  </si>
  <si>
    <t>Latehar District Council</t>
  </si>
  <si>
    <t>Lohardaga District Council</t>
  </si>
  <si>
    <t>Pakur District Council</t>
  </si>
  <si>
    <t>Palamau District Council</t>
  </si>
  <si>
    <t>Ranchi District Council</t>
  </si>
  <si>
    <t>Sahebganj District Council</t>
  </si>
  <si>
    <t>Total Rural Development</t>
  </si>
  <si>
    <t>Industries and Minerals</t>
  </si>
  <si>
    <t xml:space="preserve">Jharkhand State </t>
  </si>
  <si>
    <t>Bihar Sponge Iron Limited</t>
  </si>
  <si>
    <t>2012-13</t>
  </si>
  <si>
    <t>Total Industry and Mineral</t>
  </si>
  <si>
    <t>Jharkhand State Electricity Board</t>
  </si>
  <si>
    <t>Jharkhand Bijli Vitran Nigam Ltd.</t>
  </si>
  <si>
    <t>2017-18</t>
  </si>
  <si>
    <t>Jharkhand Urja Sancharan Nigam Ltd.</t>
  </si>
  <si>
    <t>Jharkhand Urja Utpadan Nigam Ltd.</t>
  </si>
  <si>
    <t>2016-17</t>
  </si>
  <si>
    <t>Tenughat Vidyut Nigam Limited</t>
  </si>
  <si>
    <t>Patratu Thermal Power</t>
  </si>
  <si>
    <t>Total Power</t>
  </si>
  <si>
    <t>Industrial Loans</t>
  </si>
  <si>
    <t>Total Industrial Loans</t>
  </si>
  <si>
    <t>(iii) Loans to Government Servants</t>
  </si>
  <si>
    <r>
      <t>State Government Employees</t>
    </r>
    <r>
      <rPr>
        <vertAlign val="superscript"/>
        <sz val="11"/>
        <rFont val="Arial"/>
        <family val="2"/>
      </rPr>
      <t>5</t>
    </r>
  </si>
  <si>
    <t>Total Government Employees</t>
  </si>
  <si>
    <t xml:space="preserve">Grand Total </t>
  </si>
  <si>
    <t>5     Apportionment of balances of the composite State of Bihar as on 14.11.2000 between the successor States, Bihar and Jharkhand have not been done so far. Hence, negative figures may appear where balances have not been transferred, but recoveries have been received (August 2022).</t>
  </si>
  <si>
    <t>(@) This section does not include the details of Loanee entity whose  repayment of principal and interest is not yet due.</t>
  </si>
  <si>
    <t>*      State Government confirmation on arrear of principal and interest (lonee-wise) awaited (August 2022).</t>
  </si>
  <si>
    <t>8 . STATEMENT OF INVESTMENTS OF THE GOVERNMENT</t>
  </si>
  <si>
    <t xml:space="preserve">   Comparative summary of Government Investment in the share capital of different concerns for  2022-23 and 2023-24</t>
  </si>
  <si>
    <t>Name of the concern</t>
  </si>
  <si>
    <t>Number of concerns</t>
  </si>
  <si>
    <t>Investment at the end of the year</t>
  </si>
  <si>
    <t xml:space="preserve">Dividend/ Interest received during the year </t>
  </si>
  <si>
    <t>1.</t>
  </si>
  <si>
    <t>Statutory Corporations</t>
  </si>
  <si>
    <t>2.</t>
  </si>
  <si>
    <r>
      <t xml:space="preserve">Rural Banks </t>
    </r>
    <r>
      <rPr>
        <b/>
        <vertAlign val="superscript"/>
        <sz val="12"/>
        <rFont val="Times New Roman"/>
        <family val="1"/>
      </rPr>
      <t>1</t>
    </r>
  </si>
  <si>
    <t>3.</t>
  </si>
  <si>
    <r>
      <t xml:space="preserve">Government Companies </t>
    </r>
    <r>
      <rPr>
        <b/>
        <vertAlign val="superscript"/>
        <sz val="12"/>
        <rFont val="Times New Roman"/>
        <family val="1"/>
      </rPr>
      <t>1,2</t>
    </r>
  </si>
  <si>
    <t>4.</t>
  </si>
  <si>
    <t>Other Joint Stock Companies and Partnerships</t>
  </si>
  <si>
    <t>5.</t>
  </si>
  <si>
    <r>
      <t xml:space="preserve">Co-operative Institutions and Local Bodies </t>
    </r>
    <r>
      <rPr>
        <b/>
        <vertAlign val="superscript"/>
        <sz val="12"/>
        <rFont val="Times New Roman"/>
        <family val="1"/>
      </rPr>
      <t>1,3</t>
    </r>
  </si>
  <si>
    <t xml:space="preserve">  </t>
  </si>
  <si>
    <r>
      <rPr>
        <b/>
        <vertAlign val="superscript"/>
        <sz val="10"/>
        <rFont val="Times New Roman"/>
        <family val="1"/>
      </rPr>
      <t>1</t>
    </r>
    <r>
      <rPr>
        <sz val="10"/>
        <rFont val="Times New Roman"/>
        <family val="1"/>
      </rPr>
      <t xml:space="preserve"> For Entity wise and Major head wise detailed Investment, please see Statement no. 19.</t>
    </r>
  </si>
  <si>
    <r>
      <rPr>
        <b/>
        <vertAlign val="superscript"/>
        <sz val="10"/>
        <rFont val="Times New Roman"/>
        <family val="1"/>
      </rPr>
      <t>2</t>
    </r>
    <r>
      <rPr>
        <sz val="10"/>
        <rFont val="Times New Roman"/>
        <family val="1"/>
      </rPr>
      <t xml:space="preserve"> Includes </t>
    </r>
    <r>
      <rPr>
        <sz val="10"/>
        <rFont val="Rupee Foradian"/>
        <family val="2"/>
      </rPr>
      <t>`</t>
    </r>
    <r>
      <rPr>
        <sz val="10"/>
        <rFont val="Times New Roman"/>
        <family val="1"/>
      </rPr>
      <t xml:space="preserve"> 58.35  crore from expenditure head (Revenue Accounts).</t>
    </r>
  </si>
  <si>
    <r>
      <rPr>
        <b/>
        <vertAlign val="superscript"/>
        <sz val="10"/>
        <rFont val="Times New Roman"/>
        <family val="1"/>
      </rPr>
      <t>3</t>
    </r>
    <r>
      <rPr>
        <vertAlign val="superscript"/>
        <sz val="10"/>
        <rFont val="Times New Roman"/>
        <family val="1"/>
      </rPr>
      <t xml:space="preserve"> </t>
    </r>
    <r>
      <rPr>
        <sz val="10"/>
        <rFont val="Times New Roman"/>
        <family val="1"/>
      </rPr>
      <t xml:space="preserve">Includes </t>
    </r>
    <r>
      <rPr>
        <sz val="10"/>
        <rFont val="Rupee Foradian"/>
        <family val="2"/>
      </rPr>
      <t xml:space="preserve">` </t>
    </r>
    <r>
      <rPr>
        <sz val="10"/>
        <rFont val="Times New Roman"/>
        <family val="1"/>
      </rPr>
      <t>61.17  crore from expenditure head (Revenue Accounts).</t>
    </r>
  </si>
  <si>
    <r>
      <rPr>
        <b/>
        <vertAlign val="superscript"/>
        <sz val="10"/>
        <rFont val="Times New Roman"/>
        <family val="1"/>
      </rPr>
      <t>4</t>
    </r>
    <r>
      <rPr>
        <sz val="10"/>
        <rFont val="Times New Roman"/>
        <family val="1"/>
      </rPr>
      <t xml:space="preserve">    (i) Opening Balance of Jharkhand State Beverage Corporation has been reduced by </t>
    </r>
    <r>
      <rPr>
        <sz val="10"/>
        <rFont val="Rupee Foradian"/>
        <family val="2"/>
      </rPr>
      <t>`</t>
    </r>
    <r>
      <rPr>
        <sz val="10"/>
        <rFont val="Times New Roman"/>
        <family val="1"/>
      </rPr>
      <t xml:space="preserve"> 3.00 crore because it has been refunded vide challan No.24 dated 08/12/2014 under </t>
    </r>
    <r>
      <rPr>
        <sz val="8"/>
        <rFont val="Times New Roman"/>
        <family val="1"/>
      </rPr>
      <t xml:space="preserve">head "0039".          </t>
    </r>
  </si>
  <si>
    <r>
      <t xml:space="preserve"> (ii)</t>
    </r>
    <r>
      <rPr>
        <sz val="9"/>
        <rFont val="Times New Roman"/>
        <family val="1"/>
      </rPr>
      <t xml:space="preserve"> </t>
    </r>
    <r>
      <rPr>
        <sz val="10"/>
        <rFont val="Times New Roman"/>
        <family val="1"/>
      </rPr>
      <t xml:space="preserve">Government of Jharkhand has confirmed  an investment of  </t>
    </r>
    <r>
      <rPr>
        <sz val="10"/>
        <rFont val="Rupee Foradian"/>
        <family val="2"/>
      </rPr>
      <t>`</t>
    </r>
    <r>
      <rPr>
        <sz val="10"/>
        <rFont val="Times New Roman"/>
        <family val="1"/>
      </rPr>
      <t xml:space="preserve"> 35.00 crore, </t>
    </r>
    <r>
      <rPr>
        <sz val="10"/>
        <rFont val="Rupee Foradian"/>
        <family val="2"/>
      </rPr>
      <t>`</t>
    </r>
    <r>
      <rPr>
        <sz val="10"/>
        <rFont val="Times New Roman"/>
        <family val="1"/>
      </rPr>
      <t xml:space="preserve">10.00 crore and </t>
    </r>
    <r>
      <rPr>
        <sz val="10"/>
        <rFont val="Rupee Foradian"/>
        <family val="2"/>
      </rPr>
      <t>`</t>
    </r>
    <r>
      <rPr>
        <sz val="10"/>
        <rFont val="Times New Roman"/>
        <family val="1"/>
      </rPr>
      <t xml:space="preserve"> 5.00 crore in three Government Companies: Jharkhand Urban Infrastrucure </t>
    </r>
    <r>
      <rPr>
        <sz val="9"/>
        <rFont val="Times New Roman"/>
        <family val="1"/>
      </rPr>
      <t>Development Corporation Ltd.(JUIDCOL), Jharkhand State Silk and Handicraft Development Corporation Ltd. (JHARKRAFT) and Jharkhand Hill Area Lift Irrigation Corporation Ltd.(JHALICO) respectively, vide letter no.2209, 2210 and 2211 dated 05/09/2018</t>
    </r>
  </si>
  <si>
    <r>
      <t xml:space="preserve"> (iii)</t>
    </r>
    <r>
      <rPr>
        <sz val="9"/>
        <rFont val="Times New Roman"/>
        <family val="1"/>
      </rPr>
      <t xml:space="preserve"> No of concerns increased from 12 to 15 due to inclusion of three Government Companies as per details given above.</t>
    </r>
  </si>
  <si>
    <r>
      <rPr>
        <b/>
        <vertAlign val="superscript"/>
        <sz val="10"/>
        <rFont val="Times New Roman"/>
        <family val="1"/>
      </rPr>
      <t>4</t>
    </r>
    <r>
      <rPr>
        <vertAlign val="superscript"/>
        <sz val="10"/>
        <rFont val="Times New Roman"/>
        <family val="1"/>
      </rPr>
      <t xml:space="preserve">    </t>
    </r>
    <r>
      <rPr>
        <sz val="10"/>
        <rFont val="Times New Roman"/>
        <family val="1"/>
      </rPr>
      <t>Opening Balance  revised as per details given in footnot 4.</t>
    </r>
  </si>
  <si>
    <t xml:space="preserve">9. STATEMENT OF GUARANTEES GIVEN BY THE GOVERNMENT </t>
  </si>
  <si>
    <t>Sector  (no. of Guarantees within bracket)</t>
  </si>
  <si>
    <t xml:space="preserve">Maximum amount guaranteed </t>
  </si>
  <si>
    <t>Guarantee commission or fee</t>
  </si>
  <si>
    <t>Other material details</t>
  </si>
  <si>
    <t>Discharged</t>
  </si>
  <si>
    <t>Not Discharged</t>
  </si>
  <si>
    <t>Receivable</t>
  </si>
  <si>
    <t>Received</t>
  </si>
  <si>
    <r>
      <t xml:space="preserve">( </t>
    </r>
    <r>
      <rPr>
        <b/>
        <i/>
        <sz val="11"/>
        <color theme="1"/>
        <rFont val="Rupee Foradian"/>
        <family val="2"/>
      </rPr>
      <t>`</t>
    </r>
    <r>
      <rPr>
        <b/>
        <i/>
        <sz val="12"/>
        <color theme="1"/>
        <rFont val="Calibri"/>
        <family val="2"/>
        <scheme val="minor"/>
      </rPr>
      <t xml:space="preserve"> </t>
    </r>
    <r>
      <rPr>
        <b/>
        <i/>
        <sz val="12"/>
        <color theme="1"/>
        <rFont val="Times New Roman"/>
        <family val="1"/>
      </rPr>
      <t>in crore</t>
    </r>
    <r>
      <rPr>
        <b/>
        <i/>
        <sz val="12"/>
        <color theme="1"/>
        <rFont val="Calibri"/>
        <family val="2"/>
        <scheme val="minor"/>
      </rPr>
      <t>)</t>
    </r>
  </si>
  <si>
    <t>Economic Sector ( Power)</t>
  </si>
  <si>
    <t>1. Jharkhand State Electricity Board (Unbundled w.e.f 2013-14)</t>
  </si>
  <si>
    <t>2. Jharkhand Bijli Vitaran Nigam Ltd.</t>
  </si>
  <si>
    <t>3. Jharkhand Bijli Vitaran Nigam Ltd.</t>
  </si>
  <si>
    <t>4. Jharkhand Renewable Energy Development Agency (JREDA)</t>
  </si>
  <si>
    <t>5. Jharkhand Bijli Vitaran Nigam Ltd.</t>
  </si>
  <si>
    <t>6. Jharkhand Bijli Vitaran Nigam Ltd.</t>
  </si>
  <si>
    <t>7. Jharkhand Bijli Vitaran Nigam Ltd.</t>
  </si>
  <si>
    <t>Economic Sector (Food)</t>
  </si>
  <si>
    <t>8. Jharkhand State Food and Civil Supplies  Coporation Limited (JSFCSC).</t>
  </si>
  <si>
    <t>9. Jharkhand State Food and Civil Supplies  Coporation Limited (JSFCSC).</t>
  </si>
  <si>
    <t>Class and Sector</t>
  </si>
  <si>
    <t>No. of letter of Comfort/ Guarantee</t>
  </si>
  <si>
    <t>Total amount for which letters of comfort/ Guarantee issued</t>
  </si>
  <si>
    <t>Details of invocation, if any</t>
  </si>
  <si>
    <t xml:space="preserve">1. Jharkhand State Electricity Board (Unbundled w.e.f 2013-14) </t>
  </si>
  <si>
    <t>W &amp; M (13) 18/2012-64/ Budget dated 07.02.2013</t>
  </si>
  <si>
    <t>Government of Jharkhand conveys State Guarantee for opening additional letter of credit for Jharkhand State Electricity Board for payment of monthly bill against the electricity being purchased from DVC.</t>
  </si>
  <si>
    <t>The format for opening of this additional letter of credit will be signed by the DDO of Energy Department as State Guarantor.</t>
  </si>
  <si>
    <t>Government of Jharkhand Energy Department Notification No. ई-8/ऊ.वि.बोर्ड-02/17-3072 dated 20.12.2018</t>
  </si>
  <si>
    <t>State Guarantee to Jharkhand Bijli Vitaran Nigam Ltd. for re-payment of current liabilities against the short term loan borrowed in subsidised rate.</t>
  </si>
  <si>
    <t>NA</t>
  </si>
  <si>
    <t>10. STATEMENT OF GRANTS-IN-AID GIVEN BY THE GOVERNMENT</t>
  </si>
  <si>
    <t>(i) Grants-in-aid paid in cash</t>
  </si>
  <si>
    <t>Name/Category of the Grantee</t>
  </si>
  <si>
    <t xml:space="preserve">Total Fund Released as Grants-in-aid </t>
  </si>
  <si>
    <t>Funds Allocated for creation of Capital Assets Out of Total Funds Released</t>
  </si>
  <si>
    <t>Establishment</t>
  </si>
  <si>
    <t xml:space="preserve">State Scheme including CAS and CSS </t>
  </si>
  <si>
    <r>
      <t>(</t>
    </r>
    <r>
      <rPr>
        <b/>
        <i/>
        <sz val="11"/>
        <color theme="1"/>
        <rFont val="Rupee Foradian"/>
        <family val="2"/>
      </rPr>
      <t>`</t>
    </r>
    <r>
      <rPr>
        <b/>
        <i/>
        <sz val="11"/>
        <color theme="1"/>
        <rFont val="Calibri"/>
        <family val="2"/>
        <scheme val="minor"/>
      </rPr>
      <t xml:space="preserve"> in crore)</t>
    </r>
  </si>
  <si>
    <t>Panchayati raj Institutions</t>
  </si>
  <si>
    <t>Zila Parishads</t>
  </si>
  <si>
    <t>Panchayat samities</t>
  </si>
  <si>
    <t>(iii)</t>
  </si>
  <si>
    <t>Gram Panchayats</t>
  </si>
  <si>
    <t>Urban Local Bodies</t>
  </si>
  <si>
    <t>Municipal Corporations</t>
  </si>
  <si>
    <t>Municipalities/Municipal Councils</t>
  </si>
  <si>
    <t>Public sector Undertakings</t>
  </si>
  <si>
    <t>Government Companies</t>
  </si>
  <si>
    <t>Autonomous Bodies</t>
  </si>
  <si>
    <t>Universities</t>
  </si>
  <si>
    <t>Development Authorities</t>
  </si>
  <si>
    <t>Cooperative Institutions</t>
  </si>
  <si>
    <t>Non-Government Organisations</t>
  </si>
  <si>
    <r>
      <t xml:space="preserve">(ii) Grants-in-aid given in kind </t>
    </r>
    <r>
      <rPr>
        <b/>
        <vertAlign val="superscript"/>
        <sz val="11"/>
        <color theme="1"/>
        <rFont val="Calibri"/>
        <family val="2"/>
        <scheme val="minor"/>
      </rPr>
      <t>1</t>
    </r>
  </si>
  <si>
    <t>The information is awaited from State Government (JULY 2024).</t>
  </si>
  <si>
    <t>11. STATEMENT OF VOTED AND CHARGED EXPENDITURE</t>
  </si>
  <si>
    <t>Particulars</t>
  </si>
  <si>
    <t>Charged</t>
  </si>
  <si>
    <t>Voted</t>
  </si>
  <si>
    <r>
      <t>(</t>
    </r>
    <r>
      <rPr>
        <sz val="11"/>
        <color theme="1"/>
        <rFont val="Rupee Foradian"/>
        <family val="2"/>
      </rPr>
      <t>`</t>
    </r>
    <r>
      <rPr>
        <sz val="11"/>
        <color theme="1"/>
        <rFont val="Times New Roman"/>
        <family val="1"/>
      </rPr>
      <t xml:space="preserve"> </t>
    </r>
    <r>
      <rPr>
        <i/>
        <sz val="11"/>
        <color theme="1"/>
        <rFont val="Times New Roman"/>
        <family val="1"/>
      </rPr>
      <t>in crore</t>
    </r>
    <r>
      <rPr>
        <sz val="11"/>
        <color theme="1"/>
        <rFont val="Times New Roman"/>
        <family val="1"/>
      </rPr>
      <t>)</t>
    </r>
  </si>
  <si>
    <t>Expenditure Heads (Revenue Account)</t>
  </si>
  <si>
    <t>Expenditure Heads (Capital Account)</t>
  </si>
  <si>
    <r>
      <t xml:space="preserve">Disbursement under Public Debt, Loans and Advances, Inter-State Settlement and Transfer to Contingency Fund </t>
    </r>
    <r>
      <rPr>
        <b/>
        <vertAlign val="superscript"/>
        <sz val="11"/>
        <color theme="1"/>
        <rFont val="Times New Roman"/>
        <family val="1"/>
      </rPr>
      <t>1</t>
    </r>
  </si>
  <si>
    <t>The figures have been arrived as follows: -</t>
  </si>
  <si>
    <t>E</t>
  </si>
  <si>
    <t>Public Debt</t>
  </si>
  <si>
    <t>F</t>
  </si>
  <si>
    <r>
      <t>Loans and Advances</t>
    </r>
    <r>
      <rPr>
        <b/>
        <vertAlign val="superscript"/>
        <sz val="11"/>
        <color theme="1"/>
        <rFont val="Times New Roman"/>
        <family val="1"/>
      </rPr>
      <t xml:space="preserve"> 2</t>
    </r>
  </si>
  <si>
    <t>Loans for General Services</t>
  </si>
  <si>
    <t>Loans to Government Servants, etc.</t>
  </si>
  <si>
    <t>Loans for Miscellaneous Purpose</t>
  </si>
  <si>
    <t>G</t>
  </si>
  <si>
    <t>Inter-State Settlement</t>
  </si>
  <si>
    <t>H</t>
  </si>
  <si>
    <t>Transfer to Contingency Fund</t>
  </si>
  <si>
    <r>
      <t xml:space="preserve">Differs from rounding-off of absolute figure by (+) </t>
    </r>
    <r>
      <rPr>
        <sz val="10"/>
        <rFont val="Rupee Foradian"/>
        <family val="2"/>
      </rPr>
      <t>`</t>
    </r>
    <r>
      <rPr>
        <sz val="10"/>
        <rFont val="Times New Roman"/>
        <family val="1"/>
      </rPr>
      <t>0.01 crore</t>
    </r>
  </si>
  <si>
    <t>A more detailed account is given in Statement No.18 &amp; 21.</t>
  </si>
  <si>
    <t>A more detailed account is given in Statement No.18.</t>
  </si>
  <si>
    <t>(i) The percentage of charged expenditure and voted expenditure to the total expenditure during 2022-23 and 2023-24 was as under: -</t>
  </si>
  <si>
    <t>Percentage of total expenditure</t>
  </si>
  <si>
    <t xml:space="preserve"> 12- STATEMENT ON SOURCES AND APPLICATION OF FUNDS FOR EXPENDITURE OTHER THAN ON REVENUE ACCOUNT</t>
  </si>
  <si>
    <t>On 1 April 2023</t>
  </si>
  <si>
    <t>During the year 2023-24</t>
  </si>
  <si>
    <t>On 31 March 2024</t>
  </si>
  <si>
    <r>
      <t xml:space="preserve">      (</t>
    </r>
    <r>
      <rPr>
        <b/>
        <i/>
        <sz val="12"/>
        <rFont val="Rupee Foradian"/>
        <family val="2"/>
      </rPr>
      <t>`</t>
    </r>
    <r>
      <rPr>
        <b/>
        <i/>
        <sz val="12"/>
        <rFont val="Times New Roman"/>
        <family val="1"/>
      </rPr>
      <t xml:space="preserve">  in crore)</t>
    </r>
  </si>
  <si>
    <t>Capital and other expenditure</t>
  </si>
  <si>
    <t xml:space="preserve">Capital Expenditure (Sub-sector-wise) </t>
  </si>
  <si>
    <t>(i) General Services</t>
  </si>
  <si>
    <t>(ii) Social Services</t>
  </si>
  <si>
    <t>Health and Family Welfare</t>
  </si>
  <si>
    <t>Water Supply, Sanitation, Housing and Urban Development</t>
  </si>
  <si>
    <t>Welfare of Scheduled Castes, Scheduled Tribes, Other Backward classes
Backward Classes and Minorities</t>
  </si>
  <si>
    <t>(iii) Economic Services</t>
  </si>
  <si>
    <t>Agriculture and Allied Activities</t>
  </si>
  <si>
    <t xml:space="preserve">Irrigation and Flood Control </t>
  </si>
  <si>
    <t>Energy</t>
  </si>
  <si>
    <t>Industry and Minerals</t>
  </si>
  <si>
    <t>Transport</t>
  </si>
  <si>
    <t>General Economic Services</t>
  </si>
  <si>
    <t>On account of rounding off</t>
  </si>
  <si>
    <t>Total - Capital Expenditure</t>
  </si>
  <si>
    <t>Capital Receipt</t>
  </si>
  <si>
    <t>Net Capital Expenditure</t>
  </si>
  <si>
    <t>Loans and Advances for various services:</t>
  </si>
  <si>
    <t xml:space="preserve">Social Welfare and Nutrition </t>
  </si>
  <si>
    <t xml:space="preserve">Loans to Government Servants </t>
  </si>
  <si>
    <t>Total - Loans and Advances</t>
  </si>
  <si>
    <t>Total - Capital and other expenditure</t>
  </si>
  <si>
    <t>Inter - State Settlement</t>
  </si>
  <si>
    <t>0.00</t>
  </si>
  <si>
    <t>Net - Capital and other expenditure</t>
  </si>
  <si>
    <t>(x)</t>
  </si>
  <si>
    <r>
      <rPr>
        <b/>
        <vertAlign val="superscript"/>
        <sz val="11"/>
        <rFont val="Times New Roman"/>
        <family val="1"/>
      </rPr>
      <t>1</t>
    </r>
    <r>
      <rPr>
        <vertAlign val="superscript"/>
        <sz val="11"/>
        <rFont val="Times New Roman"/>
        <family val="1"/>
      </rPr>
      <t xml:space="preserve">  Difference adjusted on account of rounding off</t>
    </r>
    <r>
      <rPr>
        <sz val="11"/>
        <rFont val="Times New Roman"/>
        <family val="1"/>
      </rPr>
      <t>.</t>
    </r>
  </si>
  <si>
    <r>
      <rPr>
        <b/>
        <vertAlign val="superscript"/>
        <sz val="9"/>
        <rFont val="Times New Roman"/>
        <family val="1"/>
      </rPr>
      <t>2</t>
    </r>
    <r>
      <rPr>
        <vertAlign val="superscript"/>
        <sz val="9"/>
        <rFont val="Times New Roman"/>
        <family val="1"/>
      </rPr>
      <t xml:space="preserve">  </t>
    </r>
    <r>
      <rPr>
        <sz val="9"/>
        <rFont val="Times New Roman"/>
        <family val="1"/>
      </rPr>
      <t>Minus balance is due to non-allocation of balances of composite Bihar between successor States, Bihar and Jharkhand (August 2024).</t>
    </r>
  </si>
  <si>
    <t>Principal Sources of Funds-</t>
  </si>
  <si>
    <t>Debt</t>
  </si>
  <si>
    <t>Small Savings, Provident Funds, etc.</t>
  </si>
  <si>
    <t>Total - Debt</t>
  </si>
  <si>
    <t>Other Receipts</t>
  </si>
  <si>
    <t>Contingency fund</t>
  </si>
  <si>
    <t>Reserve Funds</t>
  </si>
  <si>
    <t>Net Balances under Deposits</t>
  </si>
  <si>
    <t>Civil Advances</t>
  </si>
  <si>
    <t>Suspense less Cash Balance Investment Account</t>
  </si>
  <si>
    <t xml:space="preserve">      Total- Other Receipts</t>
  </si>
  <si>
    <t xml:space="preserve">      Total - Debt and Other Receipts</t>
  </si>
  <si>
    <t xml:space="preserve">Deduct- </t>
  </si>
  <si>
    <t xml:space="preserve">          i) Cash balance</t>
  </si>
  <si>
    <t xml:space="preserve">          ii) Investments</t>
  </si>
  <si>
    <t xml:space="preserve">             (a) Investments (Cash Balance Investment Account)</t>
  </si>
  <si>
    <t xml:space="preserve">             (b) Investment from SDRF</t>
  </si>
  <si>
    <t xml:space="preserve">             (c) Investment from Sinking Funds</t>
  </si>
  <si>
    <t xml:space="preserve">             (d) Investment from General and Other Reserve Funds</t>
  </si>
  <si>
    <t>(y)</t>
  </si>
  <si>
    <r>
      <rPr>
        <b/>
        <sz val="12"/>
        <rFont val="Times New Roman"/>
        <family val="1"/>
      </rPr>
      <t>Deduct:</t>
    </r>
    <r>
      <rPr>
        <sz val="12"/>
        <rFont val="Times New Roman"/>
        <family val="1"/>
      </rPr>
      <t xml:space="preserve"> Revenue Deficit / </t>
    </r>
    <r>
      <rPr>
        <b/>
        <sz val="12"/>
        <rFont val="Times New Roman"/>
        <family val="1"/>
      </rPr>
      <t>Add:</t>
    </r>
    <r>
      <rPr>
        <sz val="12"/>
        <rFont val="Times New Roman"/>
        <family val="1"/>
      </rPr>
      <t xml:space="preserve"> Revenue Surplus</t>
    </r>
  </si>
  <si>
    <r>
      <rPr>
        <b/>
        <sz val="12"/>
        <rFont val="Times New Roman"/>
        <family val="1"/>
      </rPr>
      <t>Add:</t>
    </r>
    <r>
      <rPr>
        <sz val="12"/>
        <rFont val="Times New Roman"/>
        <family val="1"/>
      </rPr>
      <t xml:space="preserve"> Amount closed to Government Account</t>
    </r>
  </si>
  <si>
    <r>
      <rPr>
        <b/>
        <sz val="12"/>
        <rFont val="Times New Roman"/>
        <family val="1"/>
      </rPr>
      <t>Deduct:</t>
    </r>
    <r>
      <rPr>
        <sz val="12"/>
        <rFont val="Times New Roman"/>
        <family val="1"/>
      </rPr>
      <t xml:space="preserve"> Inter-State Suspense</t>
    </r>
  </si>
  <si>
    <t>Net provision of Funds</t>
  </si>
  <si>
    <t>Progressive Net Capital and Other Expenditure</t>
  </si>
  <si>
    <t>Progressive Principal sources of Funds</t>
  </si>
  <si>
    <t>Difference</t>
  </si>
  <si>
    <r>
      <t xml:space="preserve">The difference of  </t>
    </r>
    <r>
      <rPr>
        <sz val="12"/>
        <color theme="1"/>
        <rFont val="Rupee Foradian"/>
        <family val="2"/>
      </rPr>
      <t>`</t>
    </r>
    <r>
      <rPr>
        <sz val="12"/>
        <color theme="1"/>
        <rFont val="Times New Roman"/>
        <family val="1"/>
      </rPr>
      <t>46,447.37 crore  is  explained below :-</t>
    </r>
  </si>
  <si>
    <r>
      <t xml:space="preserve">      (</t>
    </r>
    <r>
      <rPr>
        <i/>
        <sz val="12"/>
        <rFont val="Rupee Foradian"/>
        <family val="2"/>
      </rPr>
      <t xml:space="preserve">` </t>
    </r>
    <r>
      <rPr>
        <i/>
        <sz val="12"/>
        <rFont val="Times New Roman"/>
        <family val="1"/>
      </rPr>
      <t xml:space="preserve"> in crore)</t>
    </r>
  </si>
  <si>
    <t xml:space="preserve">  1. Cumulative Revenue Surplus(+)/ Deficit(-) as on 31.03.2023</t>
  </si>
  <si>
    <t xml:space="preserve">  2. Revenue Surplus (2023-24)</t>
  </si>
  <si>
    <t xml:space="preserve">  3. Appropriation to Contingency Fund</t>
  </si>
  <si>
    <t xml:space="preserve">  4. Public Debt apportioned from Composite Bihar</t>
  </si>
  <si>
    <t xml:space="preserve">  5. Cash balance apportioned  from Composite Bihar</t>
  </si>
  <si>
    <t xml:space="preserve">  6. Inter-State Settlement balance apportioned  from Composite Bihar during 2008-09</t>
  </si>
  <si>
    <t xml:space="preserve">  7. Inter-State Settlement balance apportioned  from Composite Bihar during 2010-11</t>
  </si>
  <si>
    <t xml:space="preserve">  8. Inter-State Settlement balance apportioned  from Composite Bihar during 2011-12</t>
  </si>
  <si>
    <r>
      <t xml:space="preserve">  9. Write off of Central CSS and CPS loans on the recommendation of 13</t>
    </r>
    <r>
      <rPr>
        <vertAlign val="superscript"/>
        <sz val="12"/>
        <rFont val="Times New Roman"/>
        <family val="1"/>
      </rPr>
      <t>th</t>
    </r>
    <r>
      <rPr>
        <sz val="12"/>
        <rFont val="Times New Roman"/>
        <family val="1"/>
      </rPr>
      <t xml:space="preserve"> Finance Commission</t>
    </r>
  </si>
  <si>
    <t>10. Inter-State Settlement related to payment of pension liabilities to Bihar during 2012-13</t>
  </si>
  <si>
    <t>11. Inter-State Settlement related to payment of pension liabilities to Bihar during 2013-14</t>
  </si>
  <si>
    <t>12. Drop of balances of outsanding Treasury Suspense</t>
  </si>
  <si>
    <t>13. Drop of outstanding balances under 8782- 102 Public Works Remittances due to adjustment of Odisha Share of Subernarekha Projects  and misclassification 103 Forest Remittances.</t>
  </si>
  <si>
    <t>14. Investment from State Disaster Response Fund</t>
  </si>
  <si>
    <t xml:space="preserve">                      Total</t>
  </si>
  <si>
    <r>
      <rPr>
        <b/>
        <vertAlign val="superscript"/>
        <sz val="9"/>
        <rFont val="Times New Roman"/>
        <family val="1"/>
      </rPr>
      <t xml:space="preserve">3 </t>
    </r>
    <r>
      <rPr>
        <sz val="9"/>
        <rFont val="Times New Roman"/>
        <family val="1"/>
      </rPr>
      <t xml:space="preserve"> Please see footnote in Statement no 21 at page …..</t>
    </r>
  </si>
  <si>
    <t>13. SUMMARY OF BALANCES UNDER CONSOLIDATED FUND, CONTINGENCY FUND AND PUBLIC ACCOUNT</t>
  </si>
  <si>
    <r>
      <t xml:space="preserve">    </t>
    </r>
    <r>
      <rPr>
        <b/>
        <sz val="12"/>
        <rFont val="Times New Roman"/>
        <family val="1"/>
      </rPr>
      <t xml:space="preserve"> A.</t>
    </r>
    <r>
      <rPr>
        <sz val="12"/>
        <rFont val="Times New Roman"/>
        <family val="1"/>
      </rPr>
      <t xml:space="preserve"> The following is a summary of the balances as on 31 March 2024:-</t>
    </r>
  </si>
  <si>
    <t>Debit Balance</t>
  </si>
  <si>
    <t>Sector of the General Account</t>
  </si>
  <si>
    <t>Name of Account</t>
  </si>
  <si>
    <t>Credit Balance</t>
  </si>
  <si>
    <r>
      <t xml:space="preserve">  (</t>
    </r>
    <r>
      <rPr>
        <b/>
        <i/>
        <sz val="12"/>
        <rFont val="Rupee Foradian"/>
        <family val="2"/>
      </rPr>
      <t>`</t>
    </r>
    <r>
      <rPr>
        <b/>
        <i/>
        <sz val="12"/>
        <rFont val="Times New Roman"/>
        <family val="1"/>
      </rPr>
      <t xml:space="preserve"> in crore)</t>
    </r>
  </si>
  <si>
    <t>Consolidated Fund-</t>
  </si>
  <si>
    <t>A to D, G, H and Part of L</t>
  </si>
  <si>
    <r>
      <t xml:space="preserve">Government Account </t>
    </r>
    <r>
      <rPr>
        <b/>
        <vertAlign val="superscript"/>
        <sz val="12"/>
        <rFont val="Times New Roman"/>
        <family val="1"/>
      </rPr>
      <t>1</t>
    </r>
  </si>
  <si>
    <t>Public Account-</t>
  </si>
  <si>
    <t>I</t>
  </si>
  <si>
    <t>(b) State Provident Funds</t>
  </si>
  <si>
    <t>(c) Other Accounts</t>
  </si>
  <si>
    <t>J</t>
  </si>
  <si>
    <t>Reserve Funds-</t>
  </si>
  <si>
    <t>(a) Reserve Funds bearing interest</t>
  </si>
  <si>
    <t>(b) Reserve Funds not bearing interest</t>
  </si>
  <si>
    <t>Gross balance</t>
  </si>
  <si>
    <t>Investment</t>
  </si>
  <si>
    <t>(a) SDRF</t>
  </si>
  <si>
    <t xml:space="preserve">(b) Sinking Fund </t>
  </si>
  <si>
    <t>(c) Pension Redemption Fund</t>
  </si>
  <si>
    <r>
      <rPr>
        <b/>
        <vertAlign val="superscript"/>
        <sz val="10"/>
        <rFont val="Times New Roman"/>
        <family val="1"/>
      </rPr>
      <t>1</t>
    </r>
    <r>
      <rPr>
        <sz val="10"/>
        <rFont val="Times New Roman"/>
        <family val="1"/>
      </rPr>
      <t xml:space="preserve"> To understand how the figure under "Government Account" has been arrived at, please see 'B' at page ……</t>
    </r>
  </si>
  <si>
    <t>13. SUMMARY OF BALANCES UNDER CONSOLIDATED FUND, CONTINGENCY FUND AND PUBLIC ACCOUNT- Contd.</t>
  </si>
  <si>
    <t>K</t>
  </si>
  <si>
    <t>Deposits and Advances-</t>
  </si>
  <si>
    <t>(a) Deposits bearing interest</t>
  </si>
  <si>
    <t>(b) Deposits not bearing interest</t>
  </si>
  <si>
    <t>(c) Advances</t>
  </si>
  <si>
    <t>L</t>
  </si>
  <si>
    <t>Suspense and Miscellaneous-</t>
  </si>
  <si>
    <t>Other Items (net)</t>
  </si>
  <si>
    <t>M</t>
  </si>
  <si>
    <t>N</t>
  </si>
  <si>
    <r>
      <t xml:space="preserve">Cash balance (closing) </t>
    </r>
    <r>
      <rPr>
        <b/>
        <vertAlign val="superscript"/>
        <sz val="12"/>
        <rFont val="Times New Roman"/>
        <family val="1"/>
      </rPr>
      <t>2</t>
    </r>
  </si>
  <si>
    <r>
      <rPr>
        <b/>
        <vertAlign val="superscript"/>
        <sz val="10"/>
        <rFont val="Times New Roman"/>
        <family val="1"/>
      </rPr>
      <t>2</t>
    </r>
    <r>
      <rPr>
        <sz val="10"/>
        <rFont val="Times New Roman"/>
        <family val="1"/>
      </rPr>
      <t xml:space="preserve"> As regards Reserve Bank Deposits which is a component of the cash balance of the Government, there was a difference between the figures reflected in the accounts and that intimated by the Reserve Bank of India. Footnote 1 under N-Cash Balance of Statement No. 21 in volume-II may please be referred to for details. </t>
    </r>
  </si>
  <si>
    <r>
      <rPr>
        <b/>
        <sz val="12"/>
        <rFont val="Times New Roman"/>
        <family val="1"/>
      </rPr>
      <t>B. Government Account :</t>
    </r>
    <r>
      <rPr>
        <sz val="12"/>
        <rFont val="Times New Roman"/>
        <family val="1"/>
      </rPr>
      <t xml:space="preserve"> 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
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to be worked out and proved. 
The other headings in the summary take into account the balances under all accounts heads in Government books in regard to which Government has a liability to repay the money received or has a claim to recover the amounts paid and also heads of account opened in the books for adjustment of remittance transactions. </t>
    </r>
  </si>
  <si>
    <t>It must be understood that these balances cannot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</si>
  <si>
    <t>The net amount at the debit of Government Account at the end of the year has been arrived at as under:-</t>
  </si>
  <si>
    <t>Debit</t>
  </si>
  <si>
    <t>Details</t>
  </si>
  <si>
    <t>Credit</t>
  </si>
  <si>
    <t>A-Amount at the debit of Government Account</t>
  </si>
  <si>
    <t xml:space="preserve">    on 1 April 2023</t>
  </si>
  <si>
    <t>B-(i) Receipt Heads-(Revenue Account)</t>
  </si>
  <si>
    <t xml:space="preserve">    (ii) Receipt Heads-(Capital Account)</t>
  </si>
  <si>
    <t>C-Expenditure Heads-(Revenue Account)</t>
  </si>
  <si>
    <t>D-Expenditure Heads-(Capital Account)</t>
  </si>
  <si>
    <t>F-Inter State Settlement</t>
  </si>
  <si>
    <t>G- Transfer to Contingency Fund</t>
  </si>
  <si>
    <t xml:space="preserve">H-Amount at the debit of Government </t>
  </si>
  <si>
    <r>
      <t xml:space="preserve">    Account on 31</t>
    </r>
    <r>
      <rPr>
        <sz val="12"/>
        <rFont val="Times New Roman"/>
        <family val="1"/>
      </rPr>
      <t xml:space="preserve"> March 2024</t>
    </r>
  </si>
  <si>
    <t>13. SUMMARY OF BALANCES UNDER CONSOLIDATED FUND, CONTINGENCY FUND AND PUBLIC ACCOUNT- Concld.</t>
  </si>
  <si>
    <t>(i) In a number of cases, there are unreconciled differences in the closing balance as reported in the statement of 'Receipts, Disbursements and Contingency Fund and Public Account' (Statement No. 21) and that shown in separate Registers or other records maintained in the Accounts Office/ Departmental Offices for the purpose. Steps are being taken to settle the discrepancies.</t>
  </si>
  <si>
    <t>(ii) The balances are communicated to the officers concerned every year for verification and acceptance thereof. In a large number of cases such acceptances have not been received.</t>
  </si>
  <si>
    <t>(iii) The cases where acceptances of balnaces have been delayed and the amounts involved are considerable have been mentioned in Appendix VII.</t>
  </si>
  <si>
    <t xml:space="preserve">(iv) Cases where details/documents are awaited in connection with reconciliation of balances are detailed in Appendix VII. </t>
  </si>
  <si>
    <t>14. DETAILED STATEMENT OF REVENUE  AND CAPITAL RECEIPTS BY MINOR HEADS</t>
  </si>
  <si>
    <t xml:space="preserve">Heads </t>
  </si>
  <si>
    <t xml:space="preserve">Actuals </t>
  </si>
  <si>
    <r>
      <t xml:space="preserve"> Increase (+) / Decrease (-) in </t>
    </r>
    <r>
      <rPr>
        <b/>
        <i/>
        <sz val="11"/>
        <rFont val="Times New Roman"/>
        <family val="1"/>
      </rPr>
      <t>per cent</t>
    </r>
    <r>
      <rPr>
        <b/>
        <sz val="11"/>
        <rFont val="Times New Roman"/>
        <family val="1"/>
      </rPr>
      <t xml:space="preserve">   during the year 2023-24</t>
    </r>
  </si>
  <si>
    <r>
      <t>(</t>
    </r>
    <r>
      <rPr>
        <i/>
        <sz val="12"/>
        <rFont val="Rupee Foradian"/>
        <family val="2"/>
      </rPr>
      <t>`</t>
    </r>
    <r>
      <rPr>
        <i/>
        <sz val="12"/>
        <rFont val="Times New Roman"/>
        <family val="1"/>
      </rPr>
      <t xml:space="preserve"> in lakh)</t>
    </r>
  </si>
  <si>
    <t>RECEIPT HEADS (Revenue Account)</t>
  </si>
  <si>
    <t>Tax Revenue</t>
  </si>
  <si>
    <t xml:space="preserve">(The figures are net after taking into account refunds) </t>
  </si>
  <si>
    <t>Goods and Services Tax</t>
  </si>
  <si>
    <t>0005-</t>
  </si>
  <si>
    <t xml:space="preserve">Central Goods &amp; Services Tax </t>
  </si>
  <si>
    <t>901-</t>
  </si>
  <si>
    <t>Share of net proceeds assigned to States</t>
  </si>
  <si>
    <t>Total - 0005</t>
  </si>
  <si>
    <t>0006-</t>
  </si>
  <si>
    <t>State Goods and Services Tax (SGST)</t>
  </si>
  <si>
    <t>101-</t>
  </si>
  <si>
    <t>Tax</t>
  </si>
  <si>
    <t>102-</t>
  </si>
  <si>
    <t>103-</t>
  </si>
  <si>
    <t>Penalty</t>
  </si>
  <si>
    <t>104-</t>
  </si>
  <si>
    <t>Fees</t>
  </si>
  <si>
    <t>105-</t>
  </si>
  <si>
    <t>Input Tax Credit cross utilisation of SGST and IGST</t>
  </si>
  <si>
    <t>106-</t>
  </si>
  <si>
    <t>Apportionment of IGST-Transfer-in of Tax Component of SGST</t>
  </si>
  <si>
    <t>110-</t>
  </si>
  <si>
    <t>Advance apportionment  from  IGST</t>
  </si>
  <si>
    <t>500-</t>
  </si>
  <si>
    <t>Receipts awaiting transfer to other Minor Heads</t>
  </si>
  <si>
    <t>800-</t>
  </si>
  <si>
    <t>Total - 0006</t>
  </si>
  <si>
    <t>Total –(a) Goods and Services Tax</t>
  </si>
  <si>
    <t xml:space="preserve">Taxes on Income and Expenditure </t>
  </si>
  <si>
    <t>0020-</t>
  </si>
  <si>
    <t>Total - 00</t>
  </si>
  <si>
    <t>Total - 0020</t>
  </si>
  <si>
    <t>0021-</t>
  </si>
  <si>
    <t xml:space="preserve">Taxes on Income Other than Corporation Tax </t>
  </si>
  <si>
    <t>Total - 0021</t>
  </si>
  <si>
    <t>0022-</t>
  </si>
  <si>
    <t>Tax Collections</t>
  </si>
  <si>
    <t>Total - 0022</t>
  </si>
  <si>
    <t>0028-</t>
  </si>
  <si>
    <t>107-</t>
  </si>
  <si>
    <t>Taxes on Professions, Trades, Callings and Employment</t>
  </si>
  <si>
    <t>109-</t>
  </si>
  <si>
    <t>Expenditure Tax Act, 1987</t>
  </si>
  <si>
    <t>Total - 0028</t>
  </si>
  <si>
    <t xml:space="preserve">Total –(b) Taxes on Income and Expenditure </t>
  </si>
  <si>
    <t>(c)</t>
  </si>
  <si>
    <t>Taxes on Property, Capital and Other Transactions</t>
  </si>
  <si>
    <t>0029-</t>
  </si>
  <si>
    <t xml:space="preserve">Land Revenue </t>
  </si>
  <si>
    <t>Land Revenue/Tax</t>
  </si>
  <si>
    <t>Taxes on Plantation</t>
  </si>
  <si>
    <t xml:space="preserve">Rates and Cesses on Land </t>
  </si>
  <si>
    <t>Receipts from Management of ex-Zamindari Estates</t>
  </si>
  <si>
    <t>Receipts from Sale of Government Estates</t>
  </si>
  <si>
    <t>Sale proceeds of Waste Lands and redemption of Land Tax</t>
  </si>
  <si>
    <t>Deduct-Portion of land revenue due to irrigation works</t>
  </si>
  <si>
    <t>Total - 0029</t>
  </si>
  <si>
    <t>0030-</t>
  </si>
  <si>
    <t>Stamps and Registration Fees</t>
  </si>
  <si>
    <t>01-</t>
  </si>
  <si>
    <t>Stamps - Judicial</t>
  </si>
  <si>
    <t>Court Fees realised in stamps</t>
  </si>
  <si>
    <t>Sale of Stamps</t>
  </si>
  <si>
    <t>913-</t>
  </si>
  <si>
    <t xml:space="preserve">Recoveries of unspent balance of Grants-in-Aid </t>
  </si>
  <si>
    <t>Total - 01</t>
  </si>
  <si>
    <t>02-</t>
  </si>
  <si>
    <t>Stamps - Non-Judicial</t>
  </si>
  <si>
    <t>Cost of Stamps</t>
  </si>
  <si>
    <t xml:space="preserve">Duty on Impressing of Documents </t>
  </si>
  <si>
    <t>Deduct-Payments to Local bodies of net proceeds on duty levied by them on transfer of property</t>
  </si>
  <si>
    <t>Total - 02</t>
  </si>
  <si>
    <t>03-</t>
  </si>
  <si>
    <t>Registration Fees</t>
  </si>
  <si>
    <t>Fees for registering  documents</t>
  </si>
  <si>
    <t>Total - 03</t>
  </si>
  <si>
    <t>Total - 0030</t>
  </si>
  <si>
    <t>0035-</t>
  </si>
  <si>
    <t>Taxes on Immovable Property other than Agriculture Land</t>
  </si>
  <si>
    <t>Other  Receipts</t>
  </si>
  <si>
    <t>Total - 0035</t>
  </si>
  <si>
    <t>Total - (c) Taxes on Property, Capital and Other Transactions</t>
  </si>
  <si>
    <t>Taxes on Commodities and Services other than Goods and Services Taxes</t>
  </si>
  <si>
    <t>0037-</t>
  </si>
  <si>
    <t xml:space="preserve">   901-</t>
  </si>
  <si>
    <t>Total - 0037</t>
  </si>
  <si>
    <t>0038-</t>
  </si>
  <si>
    <t>Shareable Duties</t>
  </si>
  <si>
    <t xml:space="preserve">  901-</t>
  </si>
  <si>
    <t>Total - 0038</t>
  </si>
  <si>
    <t>0039-</t>
  </si>
  <si>
    <t>Country Spirits</t>
  </si>
  <si>
    <t>Country fermented Liquors</t>
  </si>
  <si>
    <t>Liquor</t>
  </si>
  <si>
    <t>Foreign Liquors and spirits</t>
  </si>
  <si>
    <t>Commercial and denatured spirits and medicated wines</t>
  </si>
  <si>
    <t>Medicinal and toilet preparations containing alcohol, opium etc.</t>
  </si>
  <si>
    <t>108-</t>
  </si>
  <si>
    <t>Opium,hemp and other drugs</t>
  </si>
  <si>
    <t>150-</t>
  </si>
  <si>
    <t>Fines and confiscations</t>
  </si>
  <si>
    <t>Total - 0039</t>
  </si>
  <si>
    <t>0040-</t>
  </si>
  <si>
    <t>Taxes on Sales, Trade etc.</t>
  </si>
  <si>
    <t>Receipts under Central Sales Tax Act</t>
  </si>
  <si>
    <t>Receipts under State Sales Tax Act</t>
  </si>
  <si>
    <t xml:space="preserve">Surcharge on Sales Tax </t>
  </si>
  <si>
    <t>Trade Tax</t>
  </si>
  <si>
    <t>Total - 0040</t>
  </si>
  <si>
    <t>0041-</t>
  </si>
  <si>
    <t>Receipts under the Indian Motor Vehicles Act</t>
  </si>
  <si>
    <t>Receipts under the State Motor Vehicles Taxation Acts</t>
  </si>
  <si>
    <t>Total - 0041</t>
  </si>
  <si>
    <t>0043-</t>
  </si>
  <si>
    <t>Taxes on consumption and sale of Electricity</t>
  </si>
  <si>
    <t>Fees for the electrical inspection of cinemas</t>
  </si>
  <si>
    <t>Total - 0043</t>
  </si>
  <si>
    <t>0044-</t>
  </si>
  <si>
    <t>Total - 0044</t>
  </si>
  <si>
    <t>0045-</t>
  </si>
  <si>
    <t>Entertainment Tax</t>
  </si>
  <si>
    <t>Luxury Tax</t>
  </si>
  <si>
    <t>111-</t>
  </si>
  <si>
    <t>Taxes on Advertisement exhibited in Cinema Theatres</t>
  </si>
  <si>
    <t>112-</t>
  </si>
  <si>
    <t>Receipts from Cesses Under Other Acts</t>
  </si>
  <si>
    <t>Total - 0045</t>
  </si>
  <si>
    <t>Total - (d) Taxes on Commodities and Services other than Goods and Services Taxes</t>
  </si>
  <si>
    <t>Total - A - Tax Revenue</t>
  </si>
  <si>
    <t>B -</t>
  </si>
  <si>
    <t>Non-Tax Revenue</t>
  </si>
  <si>
    <t>Fiscal Services</t>
  </si>
  <si>
    <t>0047-</t>
  </si>
  <si>
    <t>Total - 0047</t>
  </si>
  <si>
    <t>Total - (a) Fiscal Services</t>
  </si>
  <si>
    <t>Interest Receipts, Dividends and Profits</t>
  </si>
  <si>
    <t>0049-</t>
  </si>
  <si>
    <t>04-</t>
  </si>
  <si>
    <t>Interest Receipts of State/Union Territory Governments with Legislature</t>
  </si>
  <si>
    <t>Interest realised on Investment of Cash balances</t>
  </si>
  <si>
    <t>191-</t>
  </si>
  <si>
    <t>Interest from Local Bodies</t>
  </si>
  <si>
    <t>195-</t>
  </si>
  <si>
    <t>Interest from Co-operative Societies</t>
  </si>
  <si>
    <t>801-</t>
  </si>
  <si>
    <t>Interest on other earnings from Guarantee on unspent balances</t>
  </si>
  <si>
    <t>Total - 04</t>
  </si>
  <si>
    <t>Total - 0049</t>
  </si>
  <si>
    <t>Total - (b) Interest Receipts, Dividends and Profits</t>
  </si>
  <si>
    <t xml:space="preserve">(c) </t>
  </si>
  <si>
    <t>Other Non -Tax Revenue</t>
  </si>
  <si>
    <t>0051-</t>
  </si>
  <si>
    <t>State PSC Examination Fees</t>
  </si>
  <si>
    <t>Total - 0051</t>
  </si>
  <si>
    <t>0055-</t>
  </si>
  <si>
    <t>Police supplied to other Governments</t>
  </si>
  <si>
    <t>Police supplied to other parties</t>
  </si>
  <si>
    <t>Fees, Fines and Forfeitures</t>
  </si>
  <si>
    <t>Receipts under Arms Act</t>
  </si>
  <si>
    <t>Receipts of state-Head-quarters Police</t>
  </si>
  <si>
    <t>Total - 0055</t>
  </si>
  <si>
    <t>0056-</t>
  </si>
  <si>
    <t>Sale of Jail Manufactures</t>
  </si>
  <si>
    <t>Total - 0056</t>
  </si>
  <si>
    <t>0057-</t>
  </si>
  <si>
    <t xml:space="preserve">                                  Total - 0057</t>
  </si>
  <si>
    <t xml:space="preserve">0058- </t>
  </si>
  <si>
    <t>Stationery receipts</t>
  </si>
  <si>
    <t>200-</t>
  </si>
  <si>
    <t>Other Press receipts</t>
  </si>
  <si>
    <t xml:space="preserve">                                  Total - 0058</t>
  </si>
  <si>
    <t>0059-</t>
  </si>
  <si>
    <t xml:space="preserve">Public Works </t>
  </si>
  <si>
    <t>Office Buildings</t>
  </si>
  <si>
    <t>011-</t>
  </si>
  <si>
    <t>Rents</t>
  </si>
  <si>
    <t>80-</t>
  </si>
  <si>
    <t>General</t>
  </si>
  <si>
    <t>Total - 80</t>
  </si>
  <si>
    <t>Total - 0059</t>
  </si>
  <si>
    <t>0070-</t>
  </si>
  <si>
    <t xml:space="preserve">Other Administrative Services </t>
  </si>
  <si>
    <t>Administration of Justice</t>
  </si>
  <si>
    <t>Fines and Forfeitures</t>
  </si>
  <si>
    <t>501-</t>
  </si>
  <si>
    <t>Services and Service Fees</t>
  </si>
  <si>
    <t>Elections</t>
  </si>
  <si>
    <t>Sale proceeds of election forms and documents</t>
  </si>
  <si>
    <t>60-</t>
  </si>
  <si>
    <t>Other Services</t>
  </si>
  <si>
    <t>Receipts under Citizenship Act</t>
  </si>
  <si>
    <t>Receipts under Explosives Act</t>
  </si>
  <si>
    <t>Home Guards</t>
  </si>
  <si>
    <t>Civil Defence</t>
  </si>
  <si>
    <t>Marriage Fees</t>
  </si>
  <si>
    <t>Fire Protection and Control</t>
  </si>
  <si>
    <t>Fees for Government Audit</t>
  </si>
  <si>
    <t>115-</t>
  </si>
  <si>
    <t>Receipts from Guest Houses, Government Hostels etc.</t>
  </si>
  <si>
    <t>116-</t>
  </si>
  <si>
    <t>Passport Fees</t>
  </si>
  <si>
    <t>118-</t>
  </si>
  <si>
    <t>Receipts under Right to Information Act, 2005</t>
  </si>
  <si>
    <t>119-</t>
  </si>
  <si>
    <t>Penalties for Deficiency in Public Services</t>
  </si>
  <si>
    <t xml:space="preserve">Other Receipts </t>
  </si>
  <si>
    <t>Total - 60</t>
  </si>
  <si>
    <t>Total - 0070</t>
  </si>
  <si>
    <t>0071-</t>
  </si>
  <si>
    <t>Contributions and Recoveries towards Pension and Other Retirement Benefits</t>
  </si>
  <si>
    <t>Civil</t>
  </si>
  <si>
    <t>Subscriptions and Contributions</t>
  </si>
  <si>
    <t>Total – 0071</t>
  </si>
  <si>
    <t>0075-</t>
  </si>
  <si>
    <t>Sale of Land and property</t>
  </si>
  <si>
    <t>Canteen Stores Department</t>
  </si>
  <si>
    <t>Total - 0075</t>
  </si>
  <si>
    <t>Total - (i) General Services</t>
  </si>
  <si>
    <t>0202-</t>
  </si>
  <si>
    <t>General Education</t>
  </si>
  <si>
    <t>Elementary Education</t>
  </si>
  <si>
    <t>Secondary Education</t>
  </si>
  <si>
    <t>University and Higher Education</t>
  </si>
  <si>
    <t>Adult Education</t>
  </si>
  <si>
    <t>600-</t>
  </si>
  <si>
    <t>Technical Education</t>
  </si>
  <si>
    <t>Tuitions and other fees</t>
  </si>
  <si>
    <t>Sports and Youth Services</t>
  </si>
  <si>
    <t>Physical Education-Sports and Youth Welfare</t>
  </si>
  <si>
    <t>Art and Culture</t>
  </si>
  <si>
    <t>Archives and Museums</t>
  </si>
  <si>
    <t>Total – 04</t>
  </si>
  <si>
    <t>Total - 0202</t>
  </si>
  <si>
    <t>0210-</t>
  </si>
  <si>
    <t>Urban Health Services</t>
  </si>
  <si>
    <t>020-</t>
  </si>
  <si>
    <t>Receipts from Patients for hospital and dispensary services</t>
  </si>
  <si>
    <t>Receipts from Employees State Insurance Scheme</t>
  </si>
  <si>
    <t>Receipts from Drug manufacture</t>
  </si>
  <si>
    <t>Rural Health Services</t>
  </si>
  <si>
    <t>Medical Education, Training and Research</t>
  </si>
  <si>
    <t>Ayurveda</t>
  </si>
  <si>
    <t>Homeopathy</t>
  </si>
  <si>
    <t>Unani</t>
  </si>
  <si>
    <t>Allopathy</t>
  </si>
  <si>
    <t>Other Systems</t>
  </si>
  <si>
    <t>Public Health</t>
  </si>
  <si>
    <t>Fees and Fines etc.</t>
  </si>
  <si>
    <t>Receipts from Public Health Laboratories</t>
  </si>
  <si>
    <t>Total - 0210</t>
  </si>
  <si>
    <t>0215</t>
  </si>
  <si>
    <t>Water Supply</t>
  </si>
  <si>
    <t>Receipts from Rural water supply schemes</t>
  </si>
  <si>
    <t>Receipts from Urban water supply schemes</t>
  </si>
  <si>
    <t>Fees,Fines etc.</t>
  </si>
  <si>
    <t>Sewerage and Sanitation</t>
  </si>
  <si>
    <t>Receipts from Sewerage Schemes</t>
  </si>
  <si>
    <t>Total - 0215</t>
  </si>
  <si>
    <t>0216-</t>
  </si>
  <si>
    <t>General Pool accommodation</t>
  </si>
  <si>
    <t>Government Residential Buildings</t>
  </si>
  <si>
    <t>Total - 0216</t>
  </si>
  <si>
    <t>0217-</t>
  </si>
  <si>
    <t>Other Urban Development Schemes</t>
  </si>
  <si>
    <t>Receipts from Municipalities etc.</t>
  </si>
  <si>
    <t>Total - 0217</t>
  </si>
  <si>
    <t>0220-</t>
  </si>
  <si>
    <t>Employment News</t>
  </si>
  <si>
    <t>Total - 0220</t>
  </si>
  <si>
    <t>0230-</t>
  </si>
  <si>
    <t>Receipts under Labour laws</t>
  </si>
  <si>
    <t>Fees for registration of Trade Unions</t>
  </si>
  <si>
    <t>Fees for inspection of Steam Boilers</t>
  </si>
  <si>
    <t>Fees realised under Factory’s Act</t>
  </si>
  <si>
    <t>Fees under Contract Labour (Regulation and Abolition Rules)</t>
  </si>
  <si>
    <t>Total - 0230</t>
  </si>
  <si>
    <t>0235-</t>
  </si>
  <si>
    <t>Rehabilitation</t>
  </si>
  <si>
    <t>Dandakaranaya Development Scheme</t>
  </si>
  <si>
    <t>Other Social Security and Welfare Programmes</t>
  </si>
  <si>
    <t>Total - 0235</t>
  </si>
  <si>
    <t>0250-</t>
  </si>
  <si>
    <t>Welfare of Scheduled Castes, Scheduled Tribes Other Backward Classes and Minorities</t>
  </si>
  <si>
    <t>Total - 0250</t>
  </si>
  <si>
    <t>Total - (ii) Social Services</t>
  </si>
  <si>
    <t>0401-</t>
  </si>
  <si>
    <t>Seeds</t>
  </si>
  <si>
    <t>Receipts from Agricultural Farms</t>
  </si>
  <si>
    <t>Sale of manures and fertilisers</t>
  </si>
  <si>
    <t>Receipts from Plant Protection Services</t>
  </si>
  <si>
    <t>Receipts from Commercial crops</t>
  </si>
  <si>
    <t>Receipts from Horticulture and Vegetable crops</t>
  </si>
  <si>
    <t>Total - 0401</t>
  </si>
  <si>
    <t>0403-</t>
  </si>
  <si>
    <t>Services and Service Tax</t>
  </si>
  <si>
    <t>Receipts from Cattle and Buffalo development</t>
  </si>
  <si>
    <t>Receipts from Poultry development</t>
  </si>
  <si>
    <t>Receipts from Sheep and Wool development</t>
  </si>
  <si>
    <t>Receipts from Piggery development</t>
  </si>
  <si>
    <t>Other receipts</t>
  </si>
  <si>
    <t>Total - 0403</t>
  </si>
  <si>
    <t>0404-</t>
  </si>
  <si>
    <t>Receipt from Animal and Dairy Development Project</t>
  </si>
  <si>
    <t>Total - 0404</t>
  </si>
  <si>
    <t>0405-</t>
  </si>
  <si>
    <t>Sale of fish, fish seeds etc.</t>
  </si>
  <si>
    <t>Total - 0405</t>
  </si>
  <si>
    <t>0406-</t>
  </si>
  <si>
    <t>Forestry</t>
  </si>
  <si>
    <t>Sale of timber and other forest produce</t>
  </si>
  <si>
    <t>Receipts from environmental forestry</t>
  </si>
  <si>
    <t>Environmental Forestry and Wild Life</t>
  </si>
  <si>
    <t xml:space="preserve">Public Gardens </t>
  </si>
  <si>
    <t>Total - 0406</t>
  </si>
  <si>
    <t>0425-</t>
  </si>
  <si>
    <t>Cooperation</t>
  </si>
  <si>
    <t>Audit Fees</t>
  </si>
  <si>
    <t>Total - 0425</t>
  </si>
  <si>
    <t>0435-</t>
  </si>
  <si>
    <t>Fees for quality control grading of Agricultural products</t>
  </si>
  <si>
    <t>Soil and Water Conservation</t>
  </si>
  <si>
    <t>Total - 0435</t>
  </si>
  <si>
    <t>0515-</t>
  </si>
  <si>
    <t>Other Rural Development Programmes</t>
  </si>
  <si>
    <t>Receipts under Panchayati Raj Acts</t>
  </si>
  <si>
    <t>Total - 0515</t>
  </si>
  <si>
    <t>0575-</t>
  </si>
  <si>
    <t>Other Special Areas programmes</t>
  </si>
  <si>
    <t>Total - 0575</t>
  </si>
  <si>
    <t>0700-</t>
  </si>
  <si>
    <t>Total - 0700</t>
  </si>
  <si>
    <t>0701-</t>
  </si>
  <si>
    <t>Major Irrigation - Commercial</t>
  </si>
  <si>
    <t>Medium Irrigation- Commercial</t>
  </si>
  <si>
    <t>Sale of water for other purposes</t>
  </si>
  <si>
    <t>Total - 0701</t>
  </si>
  <si>
    <t>0702-</t>
  </si>
  <si>
    <t>Surface Water</t>
  </si>
  <si>
    <t>Receipts from diversion schemes</t>
  </si>
  <si>
    <t>Ground Water</t>
  </si>
  <si>
    <t>Total - 0702</t>
  </si>
  <si>
    <t>0801-</t>
  </si>
  <si>
    <t>Total - 0801</t>
  </si>
  <si>
    <t>0851-</t>
  </si>
  <si>
    <t>Industrial Estates</t>
  </si>
  <si>
    <t>Small Scale Industries</t>
  </si>
  <si>
    <t>Handloom Industries</t>
  </si>
  <si>
    <t>Handicrafts Industries</t>
  </si>
  <si>
    <t>Sericulture Industries</t>
  </si>
  <si>
    <t>Total - 0851</t>
  </si>
  <si>
    <t>0852-</t>
  </si>
  <si>
    <t>08-</t>
  </si>
  <si>
    <t>Consumer Industries</t>
  </si>
  <si>
    <t>Total - 08</t>
  </si>
  <si>
    <t>Total - 0852</t>
  </si>
  <si>
    <t>0853-</t>
  </si>
  <si>
    <t>Major Mineral Concession Fees, Rents and Royalties</t>
  </si>
  <si>
    <t>Mines Department</t>
  </si>
  <si>
    <t>Total - 0853</t>
  </si>
  <si>
    <t>0875-</t>
  </si>
  <si>
    <t>Total - 0875</t>
  </si>
  <si>
    <t>1053-</t>
  </si>
  <si>
    <t>Total - 1053</t>
  </si>
  <si>
    <t>1054-</t>
  </si>
  <si>
    <t>Tolls on Roads</t>
  </si>
  <si>
    <t>Total - 1054</t>
  </si>
  <si>
    <t>1075-</t>
  </si>
  <si>
    <t>Other Transport Services</t>
  </si>
  <si>
    <t>Total -1075</t>
  </si>
  <si>
    <t>1452-</t>
  </si>
  <si>
    <t>Tourism</t>
  </si>
  <si>
    <t>Receipts from Tourists Transport</t>
  </si>
  <si>
    <t>Total -1452</t>
  </si>
  <si>
    <t>1456-</t>
  </si>
  <si>
    <t>Total -1456</t>
  </si>
  <si>
    <t>1475-</t>
  </si>
  <si>
    <t>Receipts from certification marking and testing fees</t>
  </si>
  <si>
    <t>Fees for stamping weights and measures</t>
  </si>
  <si>
    <t>Census</t>
  </si>
  <si>
    <t>Regulation of other business undertakings</t>
  </si>
  <si>
    <t>201-</t>
  </si>
  <si>
    <t>Land Celings (Other than agricultural land)</t>
  </si>
  <si>
    <t>Total -1475</t>
  </si>
  <si>
    <t>Total - (iii) Economic Services</t>
  </si>
  <si>
    <t>Total - (c) Other Non-Tax Revenue</t>
  </si>
  <si>
    <t>Total - B - Non -Tax Revenue</t>
  </si>
  <si>
    <t>Grants-in-Aid and Contributions-</t>
  </si>
  <si>
    <t>1601 -</t>
  </si>
  <si>
    <t>Grants-in-Aid from Central Government</t>
  </si>
  <si>
    <t>900-</t>
  </si>
  <si>
    <t>Deduct-Refund</t>
  </si>
  <si>
    <t>900-Deduct-Refund</t>
  </si>
  <si>
    <t>Total-04</t>
  </si>
  <si>
    <t>06-</t>
  </si>
  <si>
    <t>Central Assistance/Share</t>
  </si>
  <si>
    <t>Intensification of Forest Management</t>
  </si>
  <si>
    <t>Integrated Development of Wildlife Habitats</t>
  </si>
  <si>
    <t>Procurement and Supply, Intra-State movement, handling of foodgrains &amp; FPS dealers' margin under NFSA , 2013</t>
  </si>
  <si>
    <t>National AYUSH Mission(NAM)</t>
  </si>
  <si>
    <t>Scheme for Providing Quality Education in Madarsas (SPQEM)</t>
  </si>
  <si>
    <t>Modernization of Police Forces</t>
  </si>
  <si>
    <t>Irrigation Census under Umbrella Scheme</t>
  </si>
  <si>
    <t>F.W.Infrastructure Maintenance</t>
  </si>
  <si>
    <t>National Urban Health Mission</t>
  </si>
  <si>
    <t>Swachh Bharat Mission</t>
  </si>
  <si>
    <t>Urban Rejuvenation Mission</t>
  </si>
  <si>
    <t>Pradhan Mantri Awaas Yojana-Rural</t>
  </si>
  <si>
    <t>National Social Assistance Programme</t>
  </si>
  <si>
    <t>National Rural Livelihood Mission</t>
  </si>
  <si>
    <t>Mahatma Gandhi National Rural Employment</t>
  </si>
  <si>
    <t>Shyama Prasad Mukherji RURBAN Mission</t>
  </si>
  <si>
    <t>Pradhan Mantri Gram Sadak Yojana</t>
  </si>
  <si>
    <t>Pradhan Mantri Awas Yojana(Urban)</t>
  </si>
  <si>
    <t>National Urban Livelihood Mission</t>
  </si>
  <si>
    <t>Employment Services</t>
  </si>
  <si>
    <t>Pradhan Mantri Krishi Sinchayee Yojana, Per Drop More Crop</t>
  </si>
  <si>
    <t>Integrated Child Development Services(ICDS)</t>
  </si>
  <si>
    <t>Mission for Empowerment and Protection for Women</t>
  </si>
  <si>
    <t>Pradhan Mantri Poshan Shakti Nirman (PM Poshan)</t>
  </si>
  <si>
    <t>Flexible Pool for RCH &amp; Health System Strenghtening</t>
  </si>
  <si>
    <t>Pradhan Mantri Krishi Sinchayee Yojana- Watershed Development Component</t>
  </si>
  <si>
    <t>Swachh Bharat Abhiyan (Gramin)</t>
  </si>
  <si>
    <t>Grants for Infrastructural Facilities for Judiciary</t>
  </si>
  <si>
    <t>Eastablishment of ne colleges of nursing</t>
  </si>
  <si>
    <t>Implementation of national evidhan Application (NEVA) for Digital legislltures to make the functioning of state legislature Assembly paperless</t>
  </si>
  <si>
    <t>Scheme for cooperative</t>
  </si>
  <si>
    <t>Forest Fire Prevention &amp; Management Scheme</t>
  </si>
  <si>
    <t>Rashtriya Gram Swaraj Abhiyan(RGSA)</t>
  </si>
  <si>
    <t>Samagra Shiksha (Elementary Education)</t>
  </si>
  <si>
    <t>Samagra Shiksha (Secondary Education)</t>
  </si>
  <si>
    <t>National Mission for Safety of Women (Nirbhaya Fund)</t>
  </si>
  <si>
    <t>Pradhan Mantri Kaushal Vikas Yojana</t>
  </si>
  <si>
    <t>Fortification of Rice &amp; its Distribution under Public Distribution system</t>
  </si>
  <si>
    <t>Pradhan Mantri Matsya Sampada Yojana (PMMSY)</t>
  </si>
  <si>
    <t>Formalization of Micro Food Processing</t>
  </si>
  <si>
    <t>Development Programme</t>
  </si>
  <si>
    <t>Education Scheme for Madarsas and Minorities</t>
  </si>
  <si>
    <t>Mission Vatsalya</t>
  </si>
  <si>
    <t>Post-Matric Scholarships for OBC students</t>
  </si>
  <si>
    <t>Saksham Anganwadi and POSHAN II (Umbrella ICDS)</t>
  </si>
  <si>
    <t>Beti Bachao Beti Padhao (BBBP)</t>
  </si>
  <si>
    <t>Pre-Matric Scholarship to OBC students</t>
  </si>
  <si>
    <t>New India Literacy Programme</t>
  </si>
  <si>
    <t>Eastablishment of hub for empowerment of women (HEW) under samarthya</t>
  </si>
  <si>
    <t>Mission Shakti</t>
  </si>
  <si>
    <t>Krishonnati Yojna</t>
  </si>
  <si>
    <t>Prime Minister Ayushman Bharat Health Infrastructure Mission (PM-ABHIM)</t>
  </si>
  <si>
    <t>Rastriya Krishi Vikas Yojana</t>
  </si>
  <si>
    <t>Rastriya Uchhatar Shiksha Abhyajan  (RUSA)</t>
  </si>
  <si>
    <t>Computerization of Primary Agriculture Credit Societies</t>
  </si>
  <si>
    <t>Total - 101</t>
  </si>
  <si>
    <t>Externally Aided Projects- Grants for Centrally Sponsored Schemes</t>
  </si>
  <si>
    <t>National Rural Health Mission</t>
  </si>
  <si>
    <t>Total  -  102</t>
  </si>
  <si>
    <t>789-</t>
  </si>
  <si>
    <t>Special Component Plan for Scheduled Castes</t>
  </si>
  <si>
    <t>National Programme of Mid Day Meals in Schools</t>
  </si>
  <si>
    <t>Pradhan Mantri Poshan Shakti Nirman</t>
  </si>
  <si>
    <t>Urban Housing-Other Grants</t>
  </si>
  <si>
    <t xml:space="preserve">Pradhan Mantri Kaushal Vikas Yojana </t>
  </si>
  <si>
    <t>Implementation of national evidhan Application (NEVA) for Digital legisllturesto make the functioning of state legislature Assembly paperless</t>
  </si>
  <si>
    <t>Umbrella Scheme for Development of Scheduled Castes</t>
  </si>
  <si>
    <t xml:space="preserve">Pradhan Mantri Krishi Sinchayee Yojana, Per Drop More Crop(PMKSY) </t>
  </si>
  <si>
    <t>Swachh Bharat Mission (Rural)</t>
  </si>
  <si>
    <t>Rastriya Gram Swaraj Abhiyan (RGSA)</t>
  </si>
  <si>
    <t xml:space="preserve">Strengthening of Machinery for Enforcement of Protection of Civil Rights Act, 1955 </t>
  </si>
  <si>
    <t>Pradhan Mantri Anusuchit Jaati Abhyuday Yojana (PM AJAY)</t>
  </si>
  <si>
    <t>Total - 789</t>
  </si>
  <si>
    <t>796-</t>
  </si>
  <si>
    <t>Tribal Area Sub-plan</t>
  </si>
  <si>
    <t>F.W. Infrastructure Maintenance</t>
  </si>
  <si>
    <t>Skill Development for affected by left wing Extremism</t>
  </si>
  <si>
    <t>Pradhan Mantri Krishi Sinchayee Yojana, Per Drop More Crop (PMKSY)</t>
  </si>
  <si>
    <t>Programme for dev of ST (PM Vanbandhu Kalyan Yojna)</t>
  </si>
  <si>
    <t xml:space="preserve">Total - 796 </t>
  </si>
  <si>
    <t>Total - 06</t>
  </si>
  <si>
    <t>07-</t>
  </si>
  <si>
    <t>Grants for Rural Local Bodies</t>
  </si>
  <si>
    <t>Basic grant to the state Govt. for Rural Local Bodies (RLBs)</t>
  </si>
  <si>
    <t>Tied grant to the state Govt. for Rural Local Bodies (RLBs)</t>
  </si>
  <si>
    <t>Grant for Urban Local Bodies</t>
  </si>
  <si>
    <t>Urban Local Bodies grant (Million Plus Cities)</t>
  </si>
  <si>
    <t>Grants-in-Aid for State Disaster Response Fund</t>
  </si>
  <si>
    <t>State Disaster Response Fund</t>
  </si>
  <si>
    <t>Grants-in-Aid for State Disaster Mitigation Fund</t>
  </si>
  <si>
    <t>Recommendation of the 15th Finance Commission</t>
  </si>
  <si>
    <t>Grants for Health Sector</t>
  </si>
  <si>
    <t>Support to Diagnostic Infrastructure in the Primart health care facilities of the Urban PHCs</t>
  </si>
  <si>
    <t>Health Sector Grant for 'Block level Public health Units'.</t>
  </si>
  <si>
    <t>Health Sector Grants for 'Urban Health and Wellness Centres'.</t>
  </si>
  <si>
    <t>Health Sector Grant for 'Building-less sub-centers, PHCs &amp; CHCs'.</t>
  </si>
  <si>
    <t>Health Sector Grant for 'Conversion of Rural PHCs and SCs into Health and Wellness Centre'.</t>
  </si>
  <si>
    <t>Grants for Urban Local Bodies</t>
  </si>
  <si>
    <t>Basic grant to the State Govt. for Urban Local Bodies</t>
  </si>
  <si>
    <t>ULB tied grant for Non-Million Plus Cities</t>
  </si>
  <si>
    <t>ULB grant for Million Plus Cities</t>
  </si>
  <si>
    <t>Total - 07</t>
  </si>
  <si>
    <t>Other Transfer/Grants to States/Union Territories with Legislatures</t>
  </si>
  <si>
    <t>Grants from Central Road and Infrastructure Fund</t>
  </si>
  <si>
    <t>Grants for State Roads</t>
  </si>
  <si>
    <t>114-</t>
  </si>
  <si>
    <t>Compensation for revenue loss to States</t>
  </si>
  <si>
    <t>Grants under Proviso to Article 275(1) of the Constitution</t>
  </si>
  <si>
    <t>Total - 1601</t>
  </si>
  <si>
    <t>Total-C- Grants-in-Aid and Contributions</t>
  </si>
  <si>
    <t>Total- Receipts Heads (Revenue Account)</t>
  </si>
  <si>
    <r>
      <t xml:space="preserve">Differs from rounding-off of absolute figure by </t>
    </r>
    <r>
      <rPr>
        <sz val="10"/>
        <rFont val="Rupee Foradian"/>
        <family val="2"/>
      </rPr>
      <t>`</t>
    </r>
    <r>
      <rPr>
        <sz val="10"/>
        <rFont val="Times New Roman"/>
        <family val="1"/>
      </rPr>
      <t>(-)0.04 Lakh</t>
    </r>
  </si>
  <si>
    <t>(` in lakh)</t>
  </si>
  <si>
    <t>14. DETAILED STATEMENT OF REVENUE  AND CAPITAL RECEIPTS BY MINOR HEADS- Contd.</t>
  </si>
  <si>
    <t>(I)   A comparative summary of transactions for the period from 2022-23 and 2023-24 is given below :-</t>
  </si>
  <si>
    <r>
      <t>(` i</t>
    </r>
    <r>
      <rPr>
        <i/>
        <sz val="12"/>
        <rFont val="Times New Roman"/>
        <family val="1"/>
      </rPr>
      <t>n lakh</t>
    </r>
    <r>
      <rPr>
        <i/>
        <sz val="12"/>
        <rFont val="Rupee Foradian"/>
        <family val="2"/>
      </rPr>
      <t>)</t>
    </r>
  </si>
  <si>
    <t>Opening Cash Balance</t>
  </si>
  <si>
    <t>Part I Consolidated Fund -</t>
  </si>
  <si>
    <t xml:space="preserve">(a) </t>
  </si>
  <si>
    <t>Transactions on Revenue Account-</t>
  </si>
  <si>
    <t>Receipt Heads</t>
  </si>
  <si>
    <t>Expenditure Heads</t>
  </si>
  <si>
    <t>Net Revenue Surplus (+)/ Deficit(-)</t>
  </si>
  <si>
    <t xml:space="preserve">(b) </t>
  </si>
  <si>
    <t>Transactions other than on Revenue Account-</t>
  </si>
  <si>
    <t>Capital Account (Net)</t>
  </si>
  <si>
    <t>Public Debt (Net)</t>
  </si>
  <si>
    <t>Loans and Advances (Net)</t>
  </si>
  <si>
    <t>Inter State Settlement</t>
  </si>
  <si>
    <t>Part II  Contingency Fund (Net)</t>
  </si>
  <si>
    <t>Part III  Public Account (Net)</t>
  </si>
  <si>
    <t>Overall Surplus(+)/Deficit(-)</t>
  </si>
  <si>
    <t xml:space="preserve">(II) </t>
  </si>
  <si>
    <r>
      <t>Receipts from the Government of India -  The revenue receipts of</t>
    </r>
    <r>
      <rPr>
        <b/>
        <sz val="12"/>
        <rFont val="Rupee Foradian"/>
        <family val="2"/>
      </rPr>
      <t xml:space="preserve"> ` </t>
    </r>
    <r>
      <rPr>
        <b/>
        <sz val="12"/>
        <rFont val="Times New Roman"/>
        <family val="1"/>
      </rPr>
      <t xml:space="preserve">87,92,849.98 lakh includes </t>
    </r>
    <r>
      <rPr>
        <b/>
        <sz val="12"/>
        <rFont val="Rupee Foradian"/>
        <family val="2"/>
      </rPr>
      <t xml:space="preserve">` </t>
    </r>
    <r>
      <rPr>
        <b/>
        <sz val="12"/>
        <rFont val="Times New Roman"/>
        <family val="1"/>
      </rPr>
      <t>46,56,196.97 lakh received from the Government of India as follows:-</t>
    </r>
  </si>
  <si>
    <r>
      <t>(</t>
    </r>
    <r>
      <rPr>
        <b/>
        <i/>
        <sz val="12"/>
        <rFont val="Rupee Foradian"/>
        <family val="2"/>
      </rPr>
      <t>`</t>
    </r>
    <r>
      <rPr>
        <b/>
        <i/>
        <sz val="12"/>
        <rFont val="Times New Roman"/>
        <family val="1"/>
      </rPr>
      <t xml:space="preserve"> in lakhs)</t>
    </r>
  </si>
  <si>
    <t>Share of net proceeds of divisible Union Taxes -</t>
  </si>
  <si>
    <t xml:space="preserve">(d) </t>
  </si>
  <si>
    <t xml:space="preserve"> Taxes on Income other than Corporation Tax</t>
  </si>
  <si>
    <t xml:space="preserve">(e) </t>
  </si>
  <si>
    <t xml:space="preserve">(f) </t>
  </si>
  <si>
    <t xml:space="preserve">(g) </t>
  </si>
  <si>
    <t xml:space="preserve">(h) </t>
  </si>
  <si>
    <t xml:space="preserve">(j) </t>
  </si>
  <si>
    <t>Statutory grants under Article 275(1) of the Constitution</t>
  </si>
  <si>
    <t>Other Grants-</t>
  </si>
  <si>
    <t>Centrally Sponsored Scheme</t>
  </si>
  <si>
    <t>(other than those included in Statutory grants)</t>
  </si>
  <si>
    <t>(Other than those included in Statutory grants)</t>
  </si>
  <si>
    <t>14.  DETAILED STATEMENT OF REVENUE  AND CAPITAL RECEIPTS BY MINOR HEADS - Contd.</t>
  </si>
  <si>
    <t>(III)</t>
  </si>
  <si>
    <t>Taxation Changes during the year :-</t>
  </si>
  <si>
    <t>Taxes on Sales, Trade, etc. :- No new tax was levied during the year.</t>
  </si>
  <si>
    <t>(IV)</t>
  </si>
  <si>
    <r>
      <t xml:space="preserve">Revenue Receipts:  </t>
    </r>
    <r>
      <rPr>
        <sz val="12"/>
        <rFont val="Times New Roman"/>
        <family val="1"/>
      </rPr>
      <t xml:space="preserve">The Revenue increased from </t>
    </r>
    <r>
      <rPr>
        <sz val="12"/>
        <rFont val="Rupee Foradian"/>
        <family val="2"/>
      </rPr>
      <t xml:space="preserve"> ` </t>
    </r>
    <r>
      <rPr>
        <sz val="12"/>
        <rFont val="Times New Roman"/>
        <family val="1"/>
      </rPr>
      <t xml:space="preserve">80,245.22 crore in 2022-23  to </t>
    </r>
    <r>
      <rPr>
        <sz val="12"/>
        <rFont val="Rupee Foradian"/>
        <family val="2"/>
      </rPr>
      <t xml:space="preserve"> `</t>
    </r>
    <r>
      <rPr>
        <sz val="12"/>
        <rFont val="Times New Roman"/>
        <family val="1"/>
      </rPr>
      <t xml:space="preserve"> 87,928.50 crore in 2023-24. The net increase of</t>
    </r>
    <r>
      <rPr>
        <sz val="12"/>
        <rFont val="Rupee Foradian"/>
        <family val="2"/>
      </rPr>
      <t xml:space="preserve"> `</t>
    </r>
    <r>
      <rPr>
        <sz val="12"/>
        <rFont val="Times New Roman"/>
        <family val="1"/>
      </rPr>
      <t xml:space="preserve"> 7,683.28 crore was mainly under the following heads :- </t>
    </r>
  </si>
  <si>
    <t>Major head of Account</t>
  </si>
  <si>
    <t>Increase</t>
  </si>
  <si>
    <t>Main reasons</t>
  </si>
  <si>
    <r>
      <t xml:space="preserve"> (</t>
    </r>
    <r>
      <rPr>
        <sz val="12"/>
        <rFont val="Rupee Foradian"/>
        <family val="2"/>
      </rPr>
      <t xml:space="preserve">` </t>
    </r>
    <r>
      <rPr>
        <i/>
        <sz val="12"/>
        <rFont val="Times New Roman"/>
        <family val="1"/>
      </rPr>
      <t>in crore)</t>
    </r>
  </si>
  <si>
    <t>0021</t>
  </si>
  <si>
    <t>More receipts mainly under receipts from Share of net proceeds assigned to States.</t>
  </si>
  <si>
    <t>0005</t>
  </si>
  <si>
    <t>0006</t>
  </si>
  <si>
    <t>More receipts mainly under receipts from Input Tax, Apportionment of IGST-Transfer-in of Tax Component of SGST and Other receipts.</t>
  </si>
  <si>
    <t>0020</t>
  </si>
  <si>
    <t>0040</t>
  </si>
  <si>
    <t>More receipts mainly under receipts from Central, State Sales and Trade Sale Tax Act.</t>
  </si>
  <si>
    <t>0853</t>
  </si>
  <si>
    <t>More receipts mainly under from miniral concession fees, rent, royalties and other receipts</t>
  </si>
  <si>
    <t>0030</t>
  </si>
  <si>
    <t>More receipts mainly under receipts from Court Fees realised in stamps, Sale of Stamps, Duty on Impressing of Documents and Fees for registering documents.</t>
  </si>
  <si>
    <t>0039</t>
  </si>
  <si>
    <t>More receipts mainly under from Country Spirits, Duty on Impressing of Documents, Commercial and denatured spirits and medicated wines and other receipts.</t>
  </si>
  <si>
    <t>0043</t>
  </si>
  <si>
    <t>More receipts mainly under Taxes on consumption and sale of Electricity.</t>
  </si>
  <si>
    <t>0041</t>
  </si>
  <si>
    <t>More receipts mainly under receipts under Indian, State Motor Vehicles Act and Other Receipts.</t>
  </si>
  <si>
    <t>0406</t>
  </si>
  <si>
    <t>More receipts mainly under  receiprts from Sale of timber and other forest produce and Receipts from environmental forestry.</t>
  </si>
  <si>
    <r>
      <t xml:space="preserve"> (</t>
    </r>
    <r>
      <rPr>
        <i/>
        <sz val="12"/>
        <rFont val="Rupee Foradian"/>
        <family val="2"/>
      </rPr>
      <t>`</t>
    </r>
    <r>
      <rPr>
        <i/>
        <sz val="12"/>
        <rFont val="Times New Roman"/>
        <family val="1"/>
      </rPr>
      <t xml:space="preserve"> in crore)</t>
    </r>
  </si>
  <si>
    <t>0049</t>
  </si>
  <si>
    <t>More receipts mainly under receipts from interest realised on investment of Cash balances and Interest realised on Investment of Cash balances.</t>
  </si>
  <si>
    <t>0070</t>
  </si>
  <si>
    <t>More receipts mainly under  receiprts under Citizenship Act, Explosives Act,  Passport Fees,  Right to Information Act, 2005, Penalties for Deficiency in Public Services and Other Receipts.</t>
  </si>
  <si>
    <t>0029</t>
  </si>
  <si>
    <t>More receipts mainly under  receiprts from Land Revenue/Tax and Sale proceeds of Waste Lands and redemption of Land Tax.</t>
  </si>
  <si>
    <t>0038</t>
  </si>
  <si>
    <t>More receipts mainly under  receiprts from Share of net proceeds assigned to States.</t>
  </si>
  <si>
    <t>More receipts mainly under  receiprts from Other Receipts.</t>
  </si>
  <si>
    <t>0700</t>
  </si>
  <si>
    <t>More receipts mainly under  receiprts fromOther Receipts</t>
  </si>
  <si>
    <t>0037</t>
  </si>
  <si>
    <t>More receipts mainly under  receiprts from Share of net proceeds assigned to States</t>
  </si>
  <si>
    <t>0515</t>
  </si>
  <si>
    <t>More receipts mainly under Receipts under Panchayati Raj Acts and other receipts.</t>
  </si>
  <si>
    <t>0230</t>
  </si>
  <si>
    <t>More receipts mainly under receipts under Labour Laws, Fees realised under Factory’s Act and Fees under  Contract Labour (Regulation and Abolition Rules)</t>
  </si>
  <si>
    <t>0217</t>
  </si>
  <si>
    <t>More receipts mainly under receipts under  Municipalities and other receipts</t>
  </si>
  <si>
    <t>0701</t>
  </si>
  <si>
    <t>More receipts mainly under receipts from other receipts.</t>
  </si>
  <si>
    <t>0216</t>
  </si>
  <si>
    <t>More receipts mainly under Receipts from Municipalities etc.and other receipts.</t>
  </si>
  <si>
    <t>More receipts mainly under Receipts from Tolls on Roads and Other Receipts.</t>
  </si>
  <si>
    <t>0055</t>
  </si>
  <si>
    <t>More receipts mainly under Receipts from Police supplied to other Governments, Fees, Fines and Forfeitures and other receipts.</t>
  </si>
  <si>
    <t>0056</t>
  </si>
  <si>
    <t>More receipts mainly under receipts from Sale of Jail Manufactures and Other Receipts.</t>
  </si>
  <si>
    <t>0801</t>
  </si>
  <si>
    <t>0051</t>
  </si>
  <si>
    <t>More receipts mainly under receipts from State PSC Examination Fees.</t>
  </si>
  <si>
    <t>0401</t>
  </si>
  <si>
    <t>More receipts mainly under receipts from under the Indian Motor Vehicles Act, State Motor Vehicles Act and other receipts.</t>
  </si>
  <si>
    <t>More receipts mainly under receipts from Rural water supply schemes, Fees,Fines etc. and other receipts.</t>
  </si>
  <si>
    <t>0059</t>
  </si>
  <si>
    <t>0071</t>
  </si>
  <si>
    <t>More receipts mainly under receipts from Subscriptions and Contributions and other receipts.</t>
  </si>
  <si>
    <t>More receipts mainly under receipts from Fees for stamping weights and measures and cencus.</t>
  </si>
  <si>
    <t>0028</t>
  </si>
  <si>
    <t>More receipts mainly under Taxes on Professions, Trades, Callings and Employment</t>
  </si>
  <si>
    <t>0875</t>
  </si>
  <si>
    <t>More receipts mainly under from Services and Service Fees</t>
  </si>
  <si>
    <t>0.75</t>
  </si>
  <si>
    <t>0702</t>
  </si>
  <si>
    <t xml:space="preserve">More receipts mainly under receipts from Other receipts </t>
  </si>
  <si>
    <t>0404</t>
  </si>
  <si>
    <t>0435</t>
  </si>
  <si>
    <t>0405</t>
  </si>
  <si>
    <t xml:space="preserve">More receipts mainly under receipts from Sale of fish, fish seeds and other receipts </t>
  </si>
  <si>
    <t>1452</t>
  </si>
  <si>
    <t xml:space="preserve">More receipts mainly under receipts from Receipts from Tourists Transport and other receipts </t>
  </si>
  <si>
    <t>14.  DETAILED STATEMENT OF REVENUE  AND CAPITAL RECEIPTS BY MINOR HEADS - Concld.</t>
  </si>
  <si>
    <t>The above increase in Receipt was partly offset by decrease mainly under:-</t>
  </si>
  <si>
    <t>Decrease</t>
  </si>
  <si>
    <t>1075</t>
  </si>
  <si>
    <t>Less receipts mainly under receipts from Other Receipts.</t>
  </si>
  <si>
    <t>0220</t>
  </si>
  <si>
    <t>0250</t>
  </si>
  <si>
    <t>Less receipts mainly under receipts from Welfare of Scheduled Castes, Scheduled Tribes and Other Backward Classes and Minorities and Other Receipts.</t>
  </si>
  <si>
    <t>0403</t>
  </si>
  <si>
    <t>Less receipts mainly under receipts from Services and Service Tax,   Poultry development, Sheep and Piggery development.</t>
  </si>
  <si>
    <t>0852</t>
  </si>
  <si>
    <t>Less receipts mainly under receipts from other receipts.</t>
  </si>
  <si>
    <t>0851</t>
  </si>
  <si>
    <t>Less receipts mainly under receipts from Industrial Estates, Handloom Industries and Handicrafts Industries.</t>
  </si>
  <si>
    <t>0202</t>
  </si>
  <si>
    <t>Less receipts mainly under receipts from Adult Education and General.</t>
  </si>
  <si>
    <t>0235</t>
  </si>
  <si>
    <t>0425</t>
  </si>
  <si>
    <t>Less receipts mainly under receipts from Audit Fees and  other receipts.</t>
  </si>
  <si>
    <t>0045</t>
  </si>
  <si>
    <t>Less receipts mainly under receipts from Entertainment Tax, Receipts from Cesses Under Other Acts and other receipts.</t>
  </si>
  <si>
    <t>0058</t>
  </si>
  <si>
    <t>Less receipts mainly under receipts from Stationery receipts.</t>
  </si>
  <si>
    <t>0210</t>
  </si>
  <si>
    <t>Less receipts mainly under receipts from  Employees State Insurance Scheme, other receipts, Ayurveda, Homeopathy, Unani and Other Systems</t>
  </si>
  <si>
    <t>0075</t>
  </si>
  <si>
    <t>Less receipts mainly under receipts from National AYUSH Mission (NAM), National Rural Health Mission, F.W.Infrastructure Maintenance, Pradhan Mantri Awaas Yojana-Rural,  and Compensation for revenue loss to States</t>
  </si>
  <si>
    <t>16.  DETAILED STATEMENT OF CAPITAL EXPENDITURE BY MINOR HEADS AND SUB-HEADS</t>
  </si>
  <si>
    <t>Figures in italics represent charged expenditure</t>
  </si>
  <si>
    <t>Nature of Expenditure</t>
  </si>
  <si>
    <t>Expenditure during           2022-23</t>
  </si>
  <si>
    <t>Expenditure during 2023-24</t>
  </si>
  <si>
    <t>Expenditure to the end of 2023-24</t>
  </si>
  <si>
    <r>
      <t xml:space="preserve">Increase(+) / Decrease (-) in </t>
    </r>
    <r>
      <rPr>
        <b/>
        <i/>
        <sz val="10"/>
        <rFont val="Times New Roman"/>
        <family val="1"/>
      </rPr>
      <t>per cent</t>
    </r>
    <r>
      <rPr>
        <b/>
        <sz val="10"/>
        <rFont val="Times New Roman"/>
        <family val="1"/>
      </rPr>
      <t xml:space="preserve"> during the year 2023-24</t>
    </r>
  </si>
  <si>
    <t>Scheme</t>
  </si>
  <si>
    <t>State Scheme &amp; CASS</t>
  </si>
  <si>
    <r>
      <t xml:space="preserve"> CASC/ CSS </t>
    </r>
    <r>
      <rPr>
        <b/>
        <vertAlign val="superscript"/>
        <sz val="10"/>
        <rFont val="Times New Roman"/>
        <family val="1"/>
      </rPr>
      <t>(*)</t>
    </r>
  </si>
  <si>
    <r>
      <t>(</t>
    </r>
    <r>
      <rPr>
        <i/>
        <sz val="10"/>
        <rFont val="Rupee Foradian"/>
        <family val="2"/>
      </rPr>
      <t>`</t>
    </r>
    <r>
      <rPr>
        <i/>
        <sz val="10"/>
        <rFont val="Times New Roman"/>
        <family val="1"/>
      </rPr>
      <t xml:space="preserve"> in lakh)</t>
    </r>
  </si>
  <si>
    <t>Capital Outlay on Other Fiscal Services</t>
  </si>
  <si>
    <t>039-</t>
  </si>
  <si>
    <t>Share Capital to Jharkhand State Beverages Corporation Limited</t>
  </si>
  <si>
    <t>Construction of State Excise Building</t>
  </si>
  <si>
    <t>Total - 039</t>
  </si>
  <si>
    <t>Construction, Renovation of Survey and Settlement Offices</t>
  </si>
  <si>
    <t>Construction/ Renovation of Court and Dak Bungalow</t>
  </si>
  <si>
    <t>Development of Hat Bazar etc. under Sairat</t>
  </si>
  <si>
    <t>Construction/ Renovation of circle Office/ Registration Office / Tehsil Kutchery/ Demin Bunglow/ circle Officers Quarters under Strengthening of Revenue Administration</t>
  </si>
  <si>
    <t>Total - 796</t>
  </si>
  <si>
    <t>Other Expenditure</t>
  </si>
  <si>
    <t>Construction/ Renovation of  Court and Dak Bungalow</t>
  </si>
  <si>
    <t>Total - 800</t>
  </si>
  <si>
    <t>Total - 4047</t>
  </si>
  <si>
    <t>207-</t>
  </si>
  <si>
    <t>State Police</t>
  </si>
  <si>
    <t>Construction of Fencing for protection of Jail Main Gate</t>
  </si>
  <si>
    <t>Purchase of equipments for modernisation of Police</t>
  </si>
  <si>
    <t>New Prisoners Ward/Construction of perimeter wall</t>
  </si>
  <si>
    <t>Modernisation of police and building construction</t>
  </si>
  <si>
    <t>Construction and Improvement of new sub jails</t>
  </si>
  <si>
    <t>For construction of residence of Jail Staff</t>
  </si>
  <si>
    <t>Extension and Strengthening of Jail Buildings</t>
  </si>
  <si>
    <t>Construction of Bathing Platform, Urinal and Lavatory</t>
  </si>
  <si>
    <t>Acquisition of Land for Jail</t>
  </si>
  <si>
    <t>Non-conventional Energy including Solar/ Bio-gas</t>
  </si>
  <si>
    <t>Purchase of Various equipment for Modernisation of Police</t>
  </si>
  <si>
    <t>Strengthening and arrangement of Jail Industries</t>
  </si>
  <si>
    <t>Construction of Boundary Wall for Jail Premises</t>
  </si>
  <si>
    <t>Community arrangement of Jail Staff</t>
  </si>
  <si>
    <t>Arrangement of Ambulance</t>
  </si>
  <si>
    <t>Construction of probation Home/Hostel/Arrangement of probation Services/Hostel/Brostal School</t>
  </si>
  <si>
    <t>Construction/Strengthening of Prosecution Directorate/Offices</t>
  </si>
  <si>
    <t>Construction of office cum Sainik Rest House/Sainik Kalyan Nideshalaya</t>
  </si>
  <si>
    <t>Special Central Assistance for most LWE affected Districts</t>
  </si>
  <si>
    <t>(*)</t>
  </si>
  <si>
    <t>Purchase of Instruments for Police Modernization</t>
  </si>
  <si>
    <t>Modernisation/Strengthening of State Prisons</t>
  </si>
  <si>
    <t>Cyber Crime Prevention Against Women and Children</t>
  </si>
  <si>
    <t>Setting up/Strengthing of Women Help DesK in Police Station Under Nirbhaya Fund</t>
  </si>
  <si>
    <t>Strengthening exising Anti Human Traffielning Units and setting up New Nirbhaya fund</t>
  </si>
  <si>
    <t>Purchase of Arms</t>
  </si>
  <si>
    <t>Other schemes each costing rupees one crore or less</t>
  </si>
  <si>
    <t>Total - 207</t>
  </si>
  <si>
    <t>211-</t>
  </si>
  <si>
    <t>Police Housing</t>
  </si>
  <si>
    <t>Modernisation of Police and Building Construction</t>
  </si>
  <si>
    <t>Total - 211</t>
  </si>
  <si>
    <t xml:space="preserve"> Tribal Area Sub-plan</t>
  </si>
  <si>
    <t>War Memorial Phase -I</t>
  </si>
  <si>
    <t>Construction of New Prisoners Ward/Perimeter Wall</t>
  </si>
  <si>
    <t>For completion of under constructed prisoners ward</t>
  </si>
  <si>
    <t>Construction of Probation Home/Hostel</t>
  </si>
  <si>
    <t>Construction of Boundary Wall for Jail premises</t>
  </si>
  <si>
    <t>Construction of fencing and boundary wall for protection of Jail Main Gate</t>
  </si>
  <si>
    <t>Extension and strengthening of Jail buildings</t>
  </si>
  <si>
    <t>Police modernisation and construction of building</t>
  </si>
  <si>
    <t>Construction of fencing, boundary wall and watch tower for protection of jail main gate</t>
  </si>
  <si>
    <t>Construction and improvement of new sub-jail</t>
  </si>
  <si>
    <t>Arrangement of Ambulance (Strengthening of Jail Hospital)</t>
  </si>
  <si>
    <t>Construction of new Jails building in Bundu, Chandil, Chakradharpur (New scheme)</t>
  </si>
  <si>
    <t>Scheme for Strengthening of State Fire Service</t>
  </si>
  <si>
    <t>Strengthening of Forensic Science Laboratory</t>
  </si>
  <si>
    <t>Scheme for Strengthening of Home Guard</t>
  </si>
  <si>
    <t>Modernision of Police Forces (Assistance to State and Uts for Narcorices Control)</t>
  </si>
  <si>
    <t>Other expenditure</t>
  </si>
  <si>
    <t>Police Modernisation and Building Construction</t>
  </si>
  <si>
    <t>For completion of under constructed Prisoners Ward</t>
  </si>
  <si>
    <t>Modernisation of Jail (Central Share)</t>
  </si>
  <si>
    <t>Installation/E. Governance of Video Conferencing</t>
  </si>
  <si>
    <t>Modernisation of Jail (State Share in C.S.S.)</t>
  </si>
  <si>
    <t>Construction of Women Ward and Enclosure Wall in Jails</t>
  </si>
  <si>
    <t>Construction of Fencing, Boundary Wall and Watch Tower for protection of Jail Main Gate</t>
  </si>
  <si>
    <t>Construction of Open Jail</t>
  </si>
  <si>
    <t>Strengthening and arrangement of Jail Industry</t>
  </si>
  <si>
    <t>Construction of Residence of Jail Staff</t>
  </si>
  <si>
    <t>Extension and strengthening of Jail Buildings</t>
  </si>
  <si>
    <t>Extension and strengthening of Jail, Hotwar, Ranchi</t>
  </si>
  <si>
    <t>Construction of residence for Jail Workers at Ghaghidih</t>
  </si>
  <si>
    <t>Construction and Heightening of Perimeter Wall</t>
  </si>
  <si>
    <t>Modernisation of Jail (State Share in C.S.S)</t>
  </si>
  <si>
    <t>Construction of Fencing and Boundary Wall for protection of Jail Main Gate</t>
  </si>
  <si>
    <t>Construction and upgradation of new sub-jail</t>
  </si>
  <si>
    <t>Construction of boundary wall for Jail premises</t>
  </si>
  <si>
    <t>Purchase of different equipment for police modernisation</t>
  </si>
  <si>
    <t>Other schemes each costing rupees one crore and less</t>
  </si>
  <si>
    <t xml:space="preserve">Refund of unspen blance of State schemes </t>
  </si>
  <si>
    <t>Total - 901</t>
  </si>
  <si>
    <t>Total - 4055</t>
  </si>
  <si>
    <t>001-</t>
  </si>
  <si>
    <t>Direction and Administration</t>
  </si>
  <si>
    <t>Building Construction for Labour Offices</t>
  </si>
  <si>
    <t>Construction of Houses for Beedi Workers</t>
  </si>
  <si>
    <t>Awareness and Rehabilitation of Child Labourers</t>
  </si>
  <si>
    <t>Total - 001</t>
  </si>
  <si>
    <t>051-</t>
  </si>
  <si>
    <t>Construction</t>
  </si>
  <si>
    <t>Buildings (Current Scheme)</t>
  </si>
  <si>
    <t>Buildings</t>
  </si>
  <si>
    <t>Circuit Houses</t>
  </si>
  <si>
    <t xml:space="preserve">Buildings (New Scheme) </t>
  </si>
  <si>
    <t>Building in Daltonganj /Hazaribagh / Building Construction for Inspector General of Police etc.</t>
  </si>
  <si>
    <t>Police barrack in Court</t>
  </si>
  <si>
    <t>Construction of 22 Court Buildings in Chatra/12 Court Buildings at Madhupur etc.</t>
  </si>
  <si>
    <t>Construction of buildings for Divisional Commissioner/ DIG office/ Vikas Bhawan / Sub-Divisional Block Office/ Collectorate Executive Engineer</t>
  </si>
  <si>
    <t>Construction of Commissioner cum D.I.G. SDO office at Mahuatand/E.E. office at Ramgarh, Latehar, Bokaro/ Quality Control lab and Regional office in District Headquarters</t>
  </si>
  <si>
    <t>A, B, C and D Type quarters for Judicial officers/Employees/22 Courts in Ramgarh/ Seva Sadan in District Headquarters etc.</t>
  </si>
  <si>
    <t>Collectorate at Ramgarh/Vikash Bhawan, Bokaro/SDO office Ranka/E.E. office, Hazaribagh and other office Building</t>
  </si>
  <si>
    <t>Court Building (Residential/  Non-Residential)</t>
  </si>
  <si>
    <t>D.J.S.D.J.M. and P.O. residence at Ramgarh/15 Court, Tenughat/22 Court Chatra/16 P.O. residence Hazaribagh/Godda and others</t>
  </si>
  <si>
    <t>Construction of Court Bulding/ Residential Building/ Police Barrack in Court Campus etc.</t>
  </si>
  <si>
    <t>Office Buildings/ Circuit Houses Office Building</t>
  </si>
  <si>
    <t>Training/ Design/ Quality Control Laboratory/ Consultancy Services</t>
  </si>
  <si>
    <t>Renovation of old Building under Electric Works Division Dhanbad</t>
  </si>
  <si>
    <t xml:space="preserve">Construction/Renovation of Circlr Office/Registration Office/Tehsil Kutchhery/Damin Bunglow/Circle Offivers Quarters under Stremgthening of Revenue Administration </t>
  </si>
  <si>
    <t>Other schemes each costing rupees one  crore and less</t>
  </si>
  <si>
    <t>Total - 051</t>
  </si>
  <si>
    <t xml:space="preserve">Acquisition of Land </t>
  </si>
  <si>
    <t>Acquisition of Land for Government Office/Building</t>
  </si>
  <si>
    <t>Total - 201</t>
  </si>
  <si>
    <t>Sub-divisional office building and other official buildings</t>
  </si>
  <si>
    <t>Circuit Houses (New Scheme)</t>
  </si>
  <si>
    <t>Buildings (New Scheme)</t>
  </si>
  <si>
    <t>District Guest House/Other Circuit House Construction of Sub-Divisional Office Building in Chandil, Bundu, Kolhan Commissioner Office Building, Chaibasa, Ranchi Sub-Divisional Office Phase-I etc. Ranchi</t>
  </si>
  <si>
    <t>New Secretarial Building in Ranchi, State Achieve, Secretariat Library Building Construction for National Highway office etc.</t>
  </si>
  <si>
    <t>Construction works of court Building/Residential Building/Police Barak in court campus related to court</t>
  </si>
  <si>
    <t>Construction of 12 Court Building, Jamtara/ 20 Court Building, Ghatshila etc.</t>
  </si>
  <si>
    <t>Court building (New Scheme)</t>
  </si>
  <si>
    <t>Construction of various court buildings/ residence headquarters</t>
  </si>
  <si>
    <t>Sitting arrangement in assembly/ Construction of Sub Division in Simdega, Rajmahal, Khunti/E.E. office in Saraikela/Collectoriate Dumka and Pakur</t>
  </si>
  <si>
    <t>Construction of 8 houses for Honb'le Judges, Ranchi, 8 Houses for P.O. at Pakur, Court Building at Porhar, Chakardharpur and High Court at Dumka</t>
  </si>
  <si>
    <t>Construction of CBI court of Ranchi</t>
  </si>
  <si>
    <t>Ranchi, Khunti Collectoriate/ Jagannathpur Sub-Division/ Chaibasa Commissionary/ Construction in Bidhan Sabha/ E.E. office and other works</t>
  </si>
  <si>
    <t>Court Building (Residential/Non residential)</t>
  </si>
  <si>
    <t>Office Buildings/ Cricuit Houses Office Building</t>
  </si>
  <si>
    <t>Construction of New Building of Jharkhand Public Service Commission</t>
  </si>
  <si>
    <t>Other Buildings</t>
  </si>
  <si>
    <t>Land Acquisation and Infrastructure Development</t>
  </si>
  <si>
    <t>Jharkhand Civil Services Officers' Institute, Ranchi</t>
  </si>
  <si>
    <t>Construction of Planning Buildings</t>
  </si>
  <si>
    <t>Proposed Check Post</t>
  </si>
  <si>
    <t>Other Area Sub-Plan</t>
  </si>
  <si>
    <t>Construction of buildings for divisional Commissioner/ DIG office/ Vikas Bhawan / sub-divisional block office/ Collectorate Executive Engineer</t>
  </si>
  <si>
    <t>Total - 4059</t>
  </si>
  <si>
    <t>003-</t>
  </si>
  <si>
    <t>Training</t>
  </si>
  <si>
    <t>IFMS - Version 2.0</t>
  </si>
  <si>
    <t>Other Schemes each costing rupees one crore and less</t>
  </si>
  <si>
    <t>Total - 003</t>
  </si>
  <si>
    <t>Purchases of Equipments for State Police Modernisation</t>
  </si>
  <si>
    <t>Construction of Garage, Homes, Boundary Wall, Training Centre Building, Barrack Electricity, Motor, Water Supply, Lavatory, Park, Remand Home/ Drainage etc. in different districts</t>
  </si>
  <si>
    <t>For purchase of residential and non-residential buildings for District Commandant, Ranchi from J.S.H.B. Ranchi</t>
  </si>
  <si>
    <t>Remaining construction work of Fire Brigade-cum-Residential Buildings in Baharagoda and Training School Building in Dhurwa</t>
  </si>
  <si>
    <t>Home Guard-Urban Major works for construction of Chaibasa District Commandant office and residence</t>
  </si>
  <si>
    <t>Central Training Institute for Civil Defence</t>
  </si>
  <si>
    <t>Forest construction of Dhurwa (Ranchi) Training School Building</t>
  </si>
  <si>
    <t>Purchasing of Water Tender, from Tender, Equipment and Fire Engine for Modernization of Jharkhand Fire Service</t>
  </si>
  <si>
    <t>Purchase of New 02 Bolero Jeep</t>
  </si>
  <si>
    <t>Construction ot Toilets and Bathroom at central Training Institure, Dhurwa, Ranchi</t>
  </si>
  <si>
    <t>Construction of Residence for Chief Instructor, D-Type Quarter</t>
  </si>
  <si>
    <t>Drinking water supply for Regional Training Center, Dumka</t>
  </si>
  <si>
    <t>For purchasing of Land for Construction of Fire Station-cum-House Building in Adityapur (Jamshedpur)</t>
  </si>
  <si>
    <t>Construction of boundary wall in Gumla for Home Guard Office</t>
  </si>
  <si>
    <t>Electricity Supply at Regional Training Centre, Dumka</t>
  </si>
  <si>
    <t>Scheme for Strengthening of Fire Service</t>
  </si>
  <si>
    <t>Construction of Fire Brigade Office and connected residential buildings in different districts/places of Jharkhand</t>
  </si>
  <si>
    <t>Construction of Boundary Wall Home Guard Offices</t>
  </si>
  <si>
    <t>Construction of Boundary Wall in Giridh</t>
  </si>
  <si>
    <t>Construction of Approach road in Giridh</t>
  </si>
  <si>
    <t>Construction of Boundary Wall in Hazaribagh</t>
  </si>
  <si>
    <t>Home guard Urban-Major Construction Works</t>
  </si>
  <si>
    <t>Revamping of Civil Defence</t>
  </si>
  <si>
    <t>Construction of Garage, Homes, Boundary Wall, Training Centre Building, Barrack Electricity, Motor, Water Supply, Lavatory, Park, Remand Home/Drainage etc. in different districts</t>
  </si>
  <si>
    <t>Construction of Fire Brigade Office and connected residential buildings</t>
  </si>
  <si>
    <t>Electricity Supply in newly constructed building at Home Guard Office, Giridih</t>
  </si>
  <si>
    <t>Establishment of Hand Pump in newly constructed building at Home Guard Compound, Giridih</t>
  </si>
  <si>
    <t>Electricity Supply in newly constructed building at Home Guard Office, Godda</t>
  </si>
  <si>
    <t>Deduct-Receipts and Recoveries on capital account</t>
  </si>
  <si>
    <t>Total - 4070</t>
  </si>
  <si>
    <t>Total - A</t>
  </si>
  <si>
    <t>(a)-</t>
  </si>
  <si>
    <t xml:space="preserve">Elementary Education </t>
  </si>
  <si>
    <t>Elementary School Infrastructure, Maintenance and Upgradation</t>
  </si>
  <si>
    <t>Infrastructure Strengthening in MDM</t>
  </si>
  <si>
    <t>Jharkhand Balika Awasiya Vidyalay Yojna</t>
  </si>
  <si>
    <t>Strengthening of Primary Teachers Training College</t>
  </si>
  <si>
    <t>202-</t>
  </si>
  <si>
    <t>Construction work for Kasturba Gandhi Balika Vidyalaya</t>
  </si>
  <si>
    <t>Construction of B.Ed. Colleges in the States</t>
  </si>
  <si>
    <t>Construction of Building in Indira Gandhi Residential Girls Schools, Hazaribagh</t>
  </si>
  <si>
    <t>Construction of Girls Hostels</t>
  </si>
  <si>
    <t>Construction of Model School under Special Integrated Scheme</t>
  </si>
  <si>
    <t>Three Awasiya School of Netarhat Awasiya Vidyalaya, Indira Gandhi Awasiya Vidalaya Pattern</t>
  </si>
  <si>
    <t>Model School Hostel</t>
  </si>
  <si>
    <t>Kasturba Gandhi Balika Vidyalaya Hostel</t>
  </si>
  <si>
    <t>Adarsh Vidyalaya Scheme</t>
  </si>
  <si>
    <t>Strengthening of Infrastructure and Facilities in Secondary and Senior Secondary Schools</t>
  </si>
  <si>
    <t>Total - 202</t>
  </si>
  <si>
    <t>Civil works for Kasturba Gandhi Balika Vidyalaya</t>
  </si>
  <si>
    <t>Strengthening of Primary Teachers Training College/DIET</t>
  </si>
  <si>
    <t>Technical Schools</t>
  </si>
  <si>
    <t>Construction of Mines Institutes/Polytechnic School</t>
  </si>
  <si>
    <t>Total - 103</t>
  </si>
  <si>
    <t>Polytechnics</t>
  </si>
  <si>
    <t>Construction and renovation of Polytechnic/Engineering College</t>
  </si>
  <si>
    <t>Total - 104</t>
  </si>
  <si>
    <t>Engineering Technical Colleges and Institutes</t>
  </si>
  <si>
    <t>Technical University</t>
  </si>
  <si>
    <t>Construction and Renovation of Engineering Colleges /Polytechnics/Mining Institutes</t>
  </si>
  <si>
    <t>Construction of Technical Educational Institutes</t>
  </si>
  <si>
    <t>Construction of Software Technology Park</t>
  </si>
  <si>
    <t>Construction of Indian Institute of Information Technology</t>
  </si>
  <si>
    <t>Construction of Technical Education Institutes -Construction and Renovation of New Polytechnics</t>
  </si>
  <si>
    <t>Construction of Technical Education Institutes-Construction and renovation of Engineering College / Polytechnics/Mining Institutes</t>
  </si>
  <si>
    <t>Construction of Women Hostel in Engineering College/ Polytechnic</t>
  </si>
  <si>
    <t>Construction of State Data Centre Buildings</t>
  </si>
  <si>
    <t>Training and Development, Institutional Networking and Collaboration</t>
  </si>
  <si>
    <t>State e-Government Projects</t>
  </si>
  <si>
    <t>Total - 105</t>
  </si>
  <si>
    <t>Construction of Technical Educational Institutes-Construction and renovation of Engineering Colleges / Polytechnics/Mining Institutes</t>
  </si>
  <si>
    <t>Construction of I.I.I.T.</t>
  </si>
  <si>
    <t>Construction of I.T. Park</t>
  </si>
  <si>
    <t>Construction of Technical Education Institutes - 17 Construction and Renovation of New Polytechnics</t>
  </si>
  <si>
    <t>Sports Stadia</t>
  </si>
  <si>
    <t>Additional central assistance for construction of Indoor Stadium Deoghar</t>
  </si>
  <si>
    <t>Construction and development of Sports Stadium at District/ Block Level</t>
  </si>
  <si>
    <t>Organisation of National Games 2007</t>
  </si>
  <si>
    <t>Construction of Multipurpose Cultural Complex</t>
  </si>
  <si>
    <t>Construction of Stadium, Sports Hostel and Sport Training Infrastructure</t>
  </si>
  <si>
    <t>Construction of Stadium, Sports Hostel and Sports infrastrucure</t>
  </si>
  <si>
    <t>Construction of Stadium, Sports/ Youth Hostel, NCC Buildings and Sports infrastrucure</t>
  </si>
  <si>
    <t>Upgradation of Block &amp; Panchyat Level Kamal Club Ground</t>
  </si>
  <si>
    <t>Construction &amp; upgradation of sports Training Center</t>
  </si>
  <si>
    <t>Construction &amp; upgradation of of State District &amp; sub division level Stadium/Swami Vivekanand Mounment/NCC Building &amp; sports infrastructure</t>
  </si>
  <si>
    <t>Total - 102</t>
  </si>
  <si>
    <t>Stadium and sports Intrastructure at District/Block Level</t>
  </si>
  <si>
    <t>Organisation of National Games, 2007</t>
  </si>
  <si>
    <t>Construction and Development of Sports Stadium</t>
  </si>
  <si>
    <t>Security and maintenance of Mega Sports Complex</t>
  </si>
  <si>
    <t>Construction of Sports Hostel and Sport Training Centre</t>
  </si>
  <si>
    <t>Construction of Astroturf Hockey Stadium</t>
  </si>
  <si>
    <t>Stadium and Sports Structure at District/Block level</t>
  </si>
  <si>
    <t>Construction of Training Centre and Sports Hostels</t>
  </si>
  <si>
    <t>Security and Maintenance of Mega Sports Complex and Electricity Bill</t>
  </si>
  <si>
    <t>Stadium and Sports Infrastructure at District/Block Level</t>
  </si>
  <si>
    <t>Construction of N.C.C. Administrative Building (New Scheme)</t>
  </si>
  <si>
    <t>Fine Arts Education</t>
  </si>
  <si>
    <t>Construction of Cultural Building</t>
  </si>
  <si>
    <t>Construction, Security &amp; Maintenance of Culture Buildings, Museum &amp; MCC</t>
  </si>
  <si>
    <t>Construction of Building for Museum</t>
  </si>
  <si>
    <t>Construction of Multipurpose Cultural Campus</t>
  </si>
  <si>
    <t>Security and Maintenance Multipurpose Cultural Complex (New scheme)</t>
  </si>
  <si>
    <t>State Museum Security &amp; Maintenance</t>
  </si>
  <si>
    <t>Construction, Security &amp; Maintenance of Cultural Buildings, Museum &amp; MCC</t>
  </si>
  <si>
    <t>Total - 4202</t>
  </si>
  <si>
    <t xml:space="preserve">Total - (a) </t>
  </si>
  <si>
    <t>(b)-</t>
  </si>
  <si>
    <t>School Health Scheme</t>
  </si>
  <si>
    <t>Pharmecy- Renovation of Buildings (Special Repairing, Medicinal Garden etc.)</t>
  </si>
  <si>
    <t>New Pharmacy Institute</t>
  </si>
  <si>
    <t>Strengthening of Pharmacy Sector</t>
  </si>
  <si>
    <t>100 Seated G.N.M. School at Jamshedpur and Sahebjang</t>
  </si>
  <si>
    <t>Total - 109</t>
  </si>
  <si>
    <t>Hospital and Dispensaries</t>
  </si>
  <si>
    <t>Buildings-Patliputra Medical College Hospital, Dhanbad</t>
  </si>
  <si>
    <t>Mahatma Gandhu Memorial Medical Colleges &amp; Hospital, Jamshedpur</t>
  </si>
  <si>
    <t>Construction of Residential Quarter in Sadar, Sub-divisional, Hospitals and Referral Hospital</t>
  </si>
  <si>
    <t>Health Directorate(with Drug &amp; Food)Building</t>
  </si>
  <si>
    <t>Burn Units</t>
  </si>
  <si>
    <t>Ware House</t>
  </si>
  <si>
    <t>Postmortem House and Mortuary</t>
  </si>
  <si>
    <t>District Drug and Food House</t>
  </si>
  <si>
    <t>Establishing ICU Facilities in District Hospitals</t>
  </si>
  <si>
    <t>500 Bed Hospital</t>
  </si>
  <si>
    <t>Building Construction, Machine etc. at T.B. Dispensaries- Running of Contagious Disease Centre, Itki</t>
  </si>
  <si>
    <t>State Medical and Health Infrastructure and Procurement Corporation</t>
  </si>
  <si>
    <t>Regional Food and Drug Laboratory at Dumka</t>
  </si>
  <si>
    <t>Regional Hospital at Divisional Headquarters</t>
  </si>
  <si>
    <t>Civil Surgeon Offices</t>
  </si>
  <si>
    <t>Health Information Helpline</t>
  </si>
  <si>
    <t>Purchase of New Ambulance (Including Running Cost)</t>
  </si>
  <si>
    <t>Establishing New Trauma Centres</t>
  </si>
  <si>
    <t>Tertiary Care Programme</t>
  </si>
  <si>
    <t>Setting up Medico City</t>
  </si>
  <si>
    <t>Trauma Care Facilities</t>
  </si>
  <si>
    <t>Medical Colleges &amp; 500 Bedded Hospitals Infrastructure</t>
  </si>
  <si>
    <t>State Health Infrastructure strengthening &amp; upgradation upto district level</t>
  </si>
  <si>
    <t>Establishment of New Medical College attached with District/Referral Hospital - Phase -II</t>
  </si>
  <si>
    <t>Establishment of New Dialysis Centre in District Hospitals and Medical Colleges</t>
  </si>
  <si>
    <t>Total - 110</t>
  </si>
  <si>
    <t>Other Health Schemes</t>
  </si>
  <si>
    <t>Renovation of Mother and Child Centre in Urban Areas</t>
  </si>
  <si>
    <t>Strengthening at Drug and Food control offices &amp; Laboratories</t>
  </si>
  <si>
    <t>Ambulances/Mortuary Van Scheme</t>
  </si>
  <si>
    <t>Strengthening of State Blood Transfusion Council</t>
  </si>
  <si>
    <t>Total - 200</t>
  </si>
  <si>
    <t>Establishing Physiotherapy Centre in District Hospitals and Medical Colleges</t>
  </si>
  <si>
    <t>Buildings-M.G.M. Medical College Hospital, Jamshedpur</t>
  </si>
  <si>
    <t>Building-Sadar and Sub-Divisional Hospitals</t>
  </si>
  <si>
    <t>Construction of Residential Quarter in Sadar,Sub-division,Hospitals and Referral Hospital</t>
  </si>
  <si>
    <t>Buildings-Ranchi Medical College Hospital</t>
  </si>
  <si>
    <t>Establishing Dialysis Centre in District Hospitals and Medical Colleges</t>
  </si>
  <si>
    <t>Health sub-centres</t>
  </si>
  <si>
    <t>Government Ayurvedic College and Hospital, Chaibasa/Government Ayurvedic Pharmacy College, Sahebganj/Gumla</t>
  </si>
  <si>
    <t>Subsidiary Health Centres</t>
  </si>
  <si>
    <t>State Yoga Centre at Ranchi (Ayush Sector)</t>
  </si>
  <si>
    <t>Primary Health Centres</t>
  </si>
  <si>
    <t>Primary Health Centres - Construction/ renovation of building for maternity and child Health Centre</t>
  </si>
  <si>
    <t>Building-Primary Health Centre (Including Machineries)</t>
  </si>
  <si>
    <t>Buildings-Primary Health Centre</t>
  </si>
  <si>
    <t>Building-Establishment of Health Centres</t>
  </si>
  <si>
    <t>Building Construction –Establishment of Community Health Centres (Including machinery and equipment)</t>
  </si>
  <si>
    <t>Buildings-Establishment of Primary Health Centres (including maternity home/machinery and equipment)</t>
  </si>
  <si>
    <t>Building-Establishment of Health Sub-Centres (including machinery and equipment)</t>
  </si>
  <si>
    <t>Building- Patliputra Medical College Hospital, Dhanbad (Including machinery and equipment)</t>
  </si>
  <si>
    <t>Development of HSCs, PHCs and CHCs as Development of HSCs, PHCs and CHCs as Modal HSCs, PHCs and CHCs</t>
  </si>
  <si>
    <t>Renovation of Additional P.H.C. to Primary Centre</t>
  </si>
  <si>
    <t>Buildings (Including Machinery and Equipment)</t>
  </si>
  <si>
    <t>Buildings-Sadar Hospital</t>
  </si>
  <si>
    <t>Buildings for residence of Doctors and Para Medical Staff of Sadar and Sub-Divisional Hospital</t>
  </si>
  <si>
    <t>Buildings-Dispensaries (Indigenous Doctors and Homoeopathy)</t>
  </si>
  <si>
    <t>Building- Referral Hospital (including Machinery and Equipment)</t>
  </si>
  <si>
    <t>Buildings-District Joint Dispensaries (including Machinery)</t>
  </si>
  <si>
    <t>Buildings-Upgradation of Sadar and Sub-Divisional Hospital (including machinery and equipment)</t>
  </si>
  <si>
    <t>Buildings-District Joint Dispensary-Dispensary Building (indigenous treatment and homoeopathy)</t>
  </si>
  <si>
    <t>Buildings-Upgradation of Sadar and Sub-divisional Hospital-Purchase of Incubator machine</t>
  </si>
  <si>
    <t>Buildings-Upgradation of Sadar and Sub-divisional Hospital-Building-Upgradation of Sub-divisional Hospital (including machinery and equipment &amp; Tools )</t>
  </si>
  <si>
    <t xml:space="preserve">Buildings-Upgradation of Sadar/Sub-divisional Hospital-Construction of building for District Medical Officer-  (including residential buildings of Doctor and para Medical Staff)     </t>
  </si>
  <si>
    <t>Building-Upgradation of Sadar/Sub-divisional Hospital-Regional Hospital, Daltonganj-Construction of 100 bedded building (including Diagnostics Centre)</t>
  </si>
  <si>
    <t>Buildings-Primary Health Centre (Prime Minister Gramodaya Yojana)</t>
  </si>
  <si>
    <t>Building - Referral Hospital - Building construction (including machinery and equipment)</t>
  </si>
  <si>
    <t>Building - Upgradation of Sadar and Sub-divisional Hospital (including machinery, equipment and Tools)</t>
  </si>
  <si>
    <t>Building - Upgradation of  Sub-divisional Hospital (including machinery, equipment and Tools)</t>
  </si>
  <si>
    <t>Building construction-upgradation of 100-300 beds in Regional Hospital, Daltongunj, Hazaribagh (including diagnostic Centre)</t>
  </si>
  <si>
    <t>Building construction-100-300 beds in Regional Hospital, Daltonganj and Hazaribag (Including Diognestic Centre)</t>
  </si>
  <si>
    <t>District Joint Ayush Hospital &amp; Dispensaries</t>
  </si>
  <si>
    <t>Ayush Directorate/ District Joint Hospital/ Dispenseries</t>
  </si>
  <si>
    <t>Ayush Directorate, Medical Council Drug Controller Office</t>
  </si>
  <si>
    <t>Blood Bank</t>
  </si>
  <si>
    <t>Buildings- Sadar/Sub-divisional Hospitals (including Machinery and Equipment)</t>
  </si>
  <si>
    <t>Building - Establishment of Health Sub-centre - Buildings (including Machinery and Equipment)</t>
  </si>
  <si>
    <t>Buildings-Sadar/Sub-divisional Hospitals (including Machinery and Equipment)-Building-Upgradation of Sub-divisional Hospitals (including Machinery and Equipment)</t>
  </si>
  <si>
    <t>Buildings-Upgradation of Sadar/Sub-divisional Hospital- Construction of building for District Medical Officer-(including residential building of Doctors and Para Medical staff)</t>
  </si>
  <si>
    <t>Building-Establishment of Health Sub-centre-Buildings (including Machinery)</t>
  </si>
  <si>
    <t>Buildings-Primary Health Centre (including Machinery)-Establishment of Primary Health Centre (including Maternity Home/Machinery)</t>
  </si>
  <si>
    <t>Building-Establishment of Primary Health Centre (including Machinery)- Community Health Centres (including  Machinery and Equipment)</t>
  </si>
  <si>
    <t>Development of HSCs, PHCs and CHCs as Modal HSCs, PHCs and CHCs</t>
  </si>
  <si>
    <t>Building - Referral Hospital (including Machinery and Equipment)</t>
  </si>
  <si>
    <t>Building-District Medical Officer</t>
  </si>
  <si>
    <t>Buildings-Referral Hospital</t>
  </si>
  <si>
    <t>Buildings-Rajendra Medical College Hospital, Ranchi</t>
  </si>
  <si>
    <t>Building- Sadar Hospital</t>
  </si>
  <si>
    <t>Upgradation of Sadar Hospital, Ranchi as 500 bedded Sadar Hospital</t>
  </si>
  <si>
    <t>Buildings-Sadar Hospital (including Machinery and equipment)- Construction of 100 bedded Regional Hospital, Dumka (including Diagnostic Centre)</t>
  </si>
  <si>
    <t>Buildings-Sub-divisional Hospital</t>
  </si>
  <si>
    <t>Buildings-Additional Primary Health Centre</t>
  </si>
  <si>
    <t>Buildings for Residence of Doctors and Para Medical Staff of Sadar and Sub-Divisional Hospital</t>
  </si>
  <si>
    <t>Buildings-District Joint Dispensaries</t>
  </si>
  <si>
    <t>Building-Establishments of Health Sub-Centre</t>
  </si>
  <si>
    <t>Buildings-Sadar Hospital (including Machinery and equipments)-Buildings (Including Machinery and Equipments) Upgradation of Sub-divisional Hospital</t>
  </si>
  <si>
    <t>Building-Sadar Hospital (Including Machinery and Equipments)-Purchase of Incubator machinery</t>
  </si>
  <si>
    <t>Buildings-Sadar Hospital (Including Machinery and equipments)-Upgradation of Sadar Hospital</t>
  </si>
  <si>
    <t>Building-Primary Health Centres (Including Machinery and Equipments)-Extension/Renovation of Health Information Management System</t>
  </si>
  <si>
    <t>Buildings-Primary Health Centres (Including Machinery and Equipments)-Construction/Renovation of building for Maternity and Child Heath Centre</t>
  </si>
  <si>
    <t>Buildings-Primary Health Centre (Including Machinery and Equipments)-Establishment of Primary Health Centre (Including Maternity Home/Machinery)</t>
  </si>
  <si>
    <t>Buildings-Establishment of Health Sub-Centre-Buildings (Including Machinery)</t>
  </si>
  <si>
    <t>Establishment of Community Health Centre-Buildings including Machinery</t>
  </si>
  <si>
    <t>Jharkhand State Cancer Hospital and Research Centre at Ranchi</t>
  </si>
  <si>
    <t>Buildings-Sadar Hospital-Construction of office building for District Medical Officer (Including residential building for Doctors and Para Medical Staff)</t>
  </si>
  <si>
    <t>Construction/Upgradation of Regional Hospital, Dumka and Chaibasa (including machinery and equipment)</t>
  </si>
  <si>
    <t>Building construction-Upgradation of Health Directorate (with machinery and equipment)</t>
  </si>
  <si>
    <t>Building-Sadar Hospital (including Machinery and Equipments)</t>
  </si>
  <si>
    <t>Buildings-Primary  Health Centres (including Machinery and Equipments)</t>
  </si>
  <si>
    <t>Buildings-Mental Asylum</t>
  </si>
  <si>
    <t>Buildings-Dental College Hospital Rajendra Ayurvedic Institute</t>
  </si>
  <si>
    <t>Buildings-Dispensaries</t>
  </si>
  <si>
    <t>Buildings (Machinery and Equipments) Pharmacy</t>
  </si>
  <si>
    <t>Buildings-Eye Clinic and Operation Theatre under Sadar Hospital</t>
  </si>
  <si>
    <t>Buildings - Regional Hospital Dumka &amp; Chaibasa    ( including machinery &amp; equipment)</t>
  </si>
  <si>
    <t>Buildings- Establishment of Health Sub-Centre (including machinery)</t>
  </si>
  <si>
    <t>Construction of 500 bedded hospital at Dumka/Kharshawan</t>
  </si>
  <si>
    <t>Upgradation of all Additional Primary Health Centre into Primary Health Centre (Residential Building)</t>
  </si>
  <si>
    <t>Buildings- Establishment of Primary Health centres (including Maternity Home/Machinery and Equipment)</t>
  </si>
  <si>
    <t>Refund of unspent/unutilised Balance</t>
  </si>
  <si>
    <t>Building Construction</t>
  </si>
  <si>
    <t xml:space="preserve">Construction of ten A.N.M School-Building </t>
  </si>
  <si>
    <t>Construction of ANM School Building construction</t>
  </si>
  <si>
    <t>Establishment of Para-Medical Institute in PMCH, Dhanbad and MGMCH, Jamshedpur</t>
  </si>
  <si>
    <t>ANM/GNM Schools construction &amp; upgradation</t>
  </si>
  <si>
    <t>Construction of two A.N.M School-Building</t>
  </si>
  <si>
    <t>AYUSH SECTOR - Infrastructure</t>
  </si>
  <si>
    <t>Construction of Government Unani College Hospital, Giridih and Government Homoeopathy College Hospital, Godda- Building Construction</t>
  </si>
  <si>
    <t>Buildings-Government Ayurvedic College, Chaibasa, Government Ayurvedic Pharmacy College, Sahebganj/ Gumla</t>
  </si>
  <si>
    <t>Buildings-State Homoeopathic College and Hospital, Godda/Unani-Ayurvedic Pharmacy College, Sahebganj</t>
  </si>
  <si>
    <t>Total - 4210</t>
  </si>
  <si>
    <t>(c)-</t>
  </si>
  <si>
    <t>Capital Account of Water Supply, Sanitation, Housing and Urban Development</t>
  </si>
  <si>
    <t>Capital Outlay on Water Supply and Sanitation-</t>
  </si>
  <si>
    <t>Urban Water Supply</t>
  </si>
  <si>
    <t>Accelerated Urban Water Supply</t>
  </si>
  <si>
    <t>Rural Water Supply</t>
  </si>
  <si>
    <t>Rural piped water supply-General</t>
  </si>
  <si>
    <t>Rural Drinking Water Programme (By Tubewells, Wells)</t>
  </si>
  <si>
    <t>Rural piped water supply scheme (Special Integrated Scheme)</t>
  </si>
  <si>
    <t>Rural Piped Water Supply Scheme</t>
  </si>
  <si>
    <t>Rural piped water supply scheme-Machinery and Equipment</t>
  </si>
  <si>
    <t>Water supply in Rural/Sub-Urban area upto the Population of 20000-General</t>
  </si>
  <si>
    <t>Water supply in Rural/Sub-Urban area upto the population of 20000-Special Integrated Scheme</t>
  </si>
  <si>
    <t>Rural Water Supply Scheme (by Tubewells, Wells Works)-General</t>
  </si>
  <si>
    <t>Rural Water Supply Scheme (by Tubewells, Wells Works)-</t>
  </si>
  <si>
    <t>Special Integrated Scheme Accelerated Rural Water Supply</t>
  </si>
  <si>
    <t>Piped water supply schemes in big cities</t>
  </si>
  <si>
    <t>Pradhan Mantri Gramodaya Yojana</t>
  </si>
  <si>
    <t>Accelerated Rural Water Supply</t>
  </si>
  <si>
    <t>National Rural Drinking Water Programme</t>
  </si>
  <si>
    <t>Sewerage Services</t>
  </si>
  <si>
    <t>Rural Sanitation Scheme</t>
  </si>
  <si>
    <t>Total - 106</t>
  </si>
  <si>
    <t>Rural Piped Water Supply Schemes</t>
  </si>
  <si>
    <t>Rural Water Supply Schemes (by Tubwell and  Wells )</t>
  </si>
  <si>
    <t>Accelerated Urban Water Supply Scheme</t>
  </si>
  <si>
    <t>Piped Water Supply Scheme in Big Cities</t>
  </si>
  <si>
    <t>Accelerated Rural Water Supply Scheme</t>
  </si>
  <si>
    <t>Rural Drinking Water Programme (By Tubewells and Wells)</t>
  </si>
  <si>
    <t>Special Integrated Scheme</t>
  </si>
  <si>
    <t xml:space="preserve">Tribal area Sub Plan            </t>
  </si>
  <si>
    <r>
      <t>Urban Water Supply Scheme on the recommendation of 11</t>
    </r>
    <r>
      <rPr>
        <vertAlign val="superscript"/>
        <sz val="10"/>
        <rFont val="Times New Roman"/>
        <family val="1"/>
      </rPr>
      <t>th</t>
    </r>
    <r>
      <rPr>
        <sz val="10"/>
        <rFont val="Times New Roman"/>
        <family val="1"/>
      </rPr>
      <t xml:space="preserve"> Finance Commission</t>
    </r>
  </si>
  <si>
    <t>Rural Sanitation</t>
  </si>
  <si>
    <t>Rural Water Supply Schemes</t>
  </si>
  <si>
    <t>Rural Water Supply Scheme (by Tube-wells, Wells)</t>
  </si>
  <si>
    <t>Water Supply in Rural/Sub-Urban areas up to the population of 20000</t>
  </si>
  <si>
    <t>Piped Water supply Scheme in Big Cities</t>
  </si>
  <si>
    <t>Special Integrated Scheme For Scheduled Castes</t>
  </si>
  <si>
    <t>799-</t>
  </si>
  <si>
    <t>Suspense</t>
  </si>
  <si>
    <t>Total - 799</t>
  </si>
  <si>
    <t xml:space="preserve">Other expenditure </t>
  </si>
  <si>
    <t>Rural Water Supply (by Tubewells)</t>
  </si>
  <si>
    <t>Rural Sanitation-General</t>
  </si>
  <si>
    <t>Total - 4215</t>
  </si>
  <si>
    <t>Grants-in-aid</t>
  </si>
  <si>
    <r>
      <rPr>
        <b/>
        <sz val="9"/>
        <rFont val="Rupee Foradian"/>
        <family val="2"/>
      </rPr>
      <t>`</t>
    </r>
    <r>
      <rPr>
        <b/>
        <sz val="9"/>
        <rFont val="Times New Roman"/>
        <family val="1"/>
      </rPr>
      <t xml:space="preserve"> 3,18,008.06 Lakh</t>
    </r>
  </si>
  <si>
    <t>Capital Outlay on Housing</t>
  </si>
  <si>
    <t>General Pool Accomodation</t>
  </si>
  <si>
    <t>Public Works-Minor works of Building in State</t>
  </si>
  <si>
    <t>700-</t>
  </si>
  <si>
    <t>Other Housing</t>
  </si>
  <si>
    <t>Other Area Sub-Plan (Construction)</t>
  </si>
  <si>
    <t>Construction of A, B, C, D &amp; E Type house in different Commissioner/ District/ Sub-division &amp; Headquarter and Residential Buildings etc.</t>
  </si>
  <si>
    <t>Other Housing (New Scheme)</t>
  </si>
  <si>
    <t>Other Housing (Current Scheme)</t>
  </si>
  <si>
    <t>Construction of Govenrment Residential Buildings</t>
  </si>
  <si>
    <t>Commissioner House in Ramgarh and other construction Residential Houses</t>
  </si>
  <si>
    <t>Total - 700</t>
  </si>
  <si>
    <t>Construction of Residential Buildings for Honourable Ministers, MLA, SDO, in Khunti, Simdega, Rajmahal, Capital, Division, District, Sub-Division, Headquarter etc.</t>
  </si>
  <si>
    <t>Construction etc. of A, B, C, D &amp; E Type Quarters / District/ Sub-division/ Block Headquarter and Multi Storied Duplex house at Ranchi and other officer/ C.M. House, Dumka</t>
  </si>
  <si>
    <t>Tribal Area Sub-plan (Construction)</t>
  </si>
  <si>
    <t xml:space="preserve">Ministers Housing </t>
  </si>
  <si>
    <t>Housing in Ranchi</t>
  </si>
  <si>
    <t>Hon'ble Minister Housing</t>
  </si>
  <si>
    <t>Residential Building</t>
  </si>
  <si>
    <t>Construction of Government Residential Building</t>
  </si>
  <si>
    <t>Construction of A, B, C, D and E type quarters in Ranchi/Gumla etc and construction of Halipad in Chief Ministers House</t>
  </si>
  <si>
    <t>Total - 4216</t>
  </si>
  <si>
    <t>Integrated Development of Small and Medium Towns</t>
  </si>
  <si>
    <t>190-</t>
  </si>
  <si>
    <t>Investments in Public Sector and other Undertakings</t>
  </si>
  <si>
    <t>Grants-in-aid to urban local bodies for environmental improvement in urban slum areas</t>
  </si>
  <si>
    <t>Total - 190</t>
  </si>
  <si>
    <t>Slum Area Improvement</t>
  </si>
  <si>
    <t>Grants-in-aid to urban local bodies for environmental improvement in Urban Slum Areas</t>
  </si>
  <si>
    <t>050-</t>
  </si>
  <si>
    <t>Land</t>
  </si>
  <si>
    <t>Urban Land Management and Acquisition</t>
  </si>
  <si>
    <t>Total - 050</t>
  </si>
  <si>
    <t>Major Urbon Project and Civic Infrastructures</t>
  </si>
  <si>
    <t>Externally Aided Projects</t>
  </si>
  <si>
    <t>Grants-in-aid to urban local bodies for preparation of Urban Master Plan</t>
  </si>
  <si>
    <t>Central share for night shelter</t>
  </si>
  <si>
    <t>Grants-in-aid to urban local bodies for construction of bus stop</t>
  </si>
  <si>
    <t>Assistance Grants for Civic Amenities in Urban Area</t>
  </si>
  <si>
    <t>Assistance Grants for Swarnjayanti Urban Employment Scheme</t>
  </si>
  <si>
    <t>Grants-in-aid to urban local bodies for centrally sponsored Balmiki Ambedker Slum Area Housing Scheme</t>
  </si>
  <si>
    <t>Assistance grants for J.N.N.U.R.M</t>
  </si>
  <si>
    <t>State Share of JNNURM  / UIDSSMT / IHSDP/DSUP Schemes</t>
  </si>
  <si>
    <t>Assistance Grants for land acquisition for Urban Bodes/Authorities</t>
  </si>
  <si>
    <t>JNNURM /UIDSSMT / IHSDP /BSUP Schemes</t>
  </si>
  <si>
    <t>Assistance Grants for Advisory work/Master plan for JNNURM /UIDSSMT and other all type of schemes</t>
  </si>
  <si>
    <t>Assistance Grants for land acquisition for Urban Bodies/Authorities</t>
  </si>
  <si>
    <t>Assistance Grants for Centrally Sponsored JNNURM</t>
  </si>
  <si>
    <t>Assistance Grants for Centrally Sponsored UIDSSM Scheme</t>
  </si>
  <si>
    <t>Assistance Grants for BSUP scheme</t>
  </si>
  <si>
    <t>Assistance grants for  Centrally Sponsored IHSDP scheme</t>
  </si>
  <si>
    <r>
      <t>Central Grant under Local Bodies Grant Scheme on the recommendation of 12</t>
    </r>
    <r>
      <rPr>
        <vertAlign val="superscript"/>
        <sz val="10"/>
        <rFont val="Times New Roman"/>
        <family val="1"/>
      </rPr>
      <t>th</t>
    </r>
    <r>
      <rPr>
        <sz val="10"/>
        <rFont val="Times New Roman"/>
        <family val="1"/>
      </rPr>
      <t xml:space="preserve"> Finance Commission</t>
    </r>
  </si>
  <si>
    <t>Assistance Grants for improvement of capability of Corporations /Bodies/Authorities/Training Grants-in-aid to urban local bodies for environmental improvement scheme in slum areas</t>
  </si>
  <si>
    <t>Grants-in-aid to urban local bodies for environmental improvement scheme in slum areas</t>
  </si>
  <si>
    <t xml:space="preserve">Assistance grants for improvement of capability of corporations/ bodies/ authorities/ training </t>
  </si>
  <si>
    <t>Assistance to grants to S.J.S.R.Y (Central Share)</t>
  </si>
  <si>
    <t>Assistance to Municipal Corporation</t>
  </si>
  <si>
    <t>Grants-in-aid to urban Land Management and Acquisition</t>
  </si>
  <si>
    <t>Grants-in-aid for schemes sponsored by Ministry of U.D., Government of India</t>
  </si>
  <si>
    <t>Grants-in-aid for schemes sponsored by Ministry of U.D., Government of India(ACA)</t>
  </si>
  <si>
    <t>Grants-in-aid for schemes sponsored by Ministry of HUPA Government of India</t>
  </si>
  <si>
    <t>Grants-in-aid for schemes sponsored by Ministry of HUPA Government of India(ACA)</t>
  </si>
  <si>
    <t>Assistance grants for J.N.N.U.R.M (Additional Central Assistance)</t>
  </si>
  <si>
    <t>Computerization, Modernization and Strengthening of Urban Administration</t>
  </si>
  <si>
    <t>Grants-in-aid for Centrally sponsored SJSRY</t>
  </si>
  <si>
    <t>Grants-in-aid for JNNURM (State Share)</t>
  </si>
  <si>
    <t>Grants to Institutions for Share Capital</t>
  </si>
  <si>
    <t>Assistance to Municipal corporation</t>
  </si>
  <si>
    <t>Total - 191</t>
  </si>
  <si>
    <t>Grants-in-aid for Civic Amenities in Urban Areas</t>
  </si>
  <si>
    <t>Assistance Grants for Centrally Sponsored J.N.N.U.R.M.</t>
  </si>
  <si>
    <t>Grants-in-aid for schemes sponsored by Ministry of HUPA, Government of India</t>
  </si>
  <si>
    <t>Central Grants for JNNURM/UIDSSMT/IHSDP/ BSUP Scheme</t>
  </si>
  <si>
    <t>Assistance for Centrally Sponsored B.S.U.P. Scheme</t>
  </si>
  <si>
    <t>Assistance Grants for  J.N.N.U.R.M.</t>
  </si>
  <si>
    <t>Grants to Urban Local Bodies for Balmiki Ambedkar Slum Area Housing Scheme</t>
  </si>
  <si>
    <t>Civic Amenities  in Urban Areas-Grants-in-aid</t>
  </si>
  <si>
    <t>State Share for Centrally Sponsored JNNURM/UIDSSMT/IHSDP /BSUP Scheme</t>
  </si>
  <si>
    <t>Assistance Grants for improvement of capability of Corporations /Bodies/ Authorities/Training</t>
  </si>
  <si>
    <t>Assistance Grants for Centrally Sponsored JNNURM Scheme</t>
  </si>
  <si>
    <t>Assistance Grants for Centrally Sponsored BSUP Scheme</t>
  </si>
  <si>
    <t>Assistance Grants for Centrally Sponsored IHSDP Scheme</t>
  </si>
  <si>
    <t>Assistance Grants for Advisory Work/Master Plan for NURM/UIDSSMT and Other all Types of Schemes</t>
  </si>
  <si>
    <t>Assistance Grants for acquisition of land for Urban Local Bodies /Authorities</t>
  </si>
  <si>
    <t>Central Grants for JNNURM /UIDSSMT/IHSDP/BSUP Schemes</t>
  </si>
  <si>
    <t>Assistance Grants for UIDSSMT Schemes</t>
  </si>
  <si>
    <r>
      <t>Central Grant for development of Capital City Ranchi in the light of 12</t>
    </r>
    <r>
      <rPr>
        <vertAlign val="superscript"/>
        <sz val="10"/>
        <rFont val="Times New Roman"/>
        <family val="1"/>
      </rPr>
      <t>th</t>
    </r>
    <r>
      <rPr>
        <sz val="10"/>
        <rFont val="Times New Roman"/>
        <family val="1"/>
      </rPr>
      <t xml:space="preserve"> Finance Commission recommendation</t>
    </r>
  </si>
  <si>
    <r>
      <t>Central Grants under local bodies grant scheme in the light of the recommendation of 12</t>
    </r>
    <r>
      <rPr>
        <vertAlign val="superscript"/>
        <sz val="10"/>
        <rFont val="Times New Roman"/>
        <family val="1"/>
      </rPr>
      <t>th</t>
    </r>
    <r>
      <rPr>
        <sz val="10"/>
        <rFont val="Times New Roman"/>
        <family val="1"/>
      </rPr>
      <t xml:space="preserve"> Finance Commission</t>
    </r>
  </si>
  <si>
    <t>Land Acquisition for Institutional Development in Ranchi</t>
  </si>
  <si>
    <t>Grants-in-aid for Urban Land Management and Acquisition</t>
  </si>
  <si>
    <t>Grants-in-aid for New Capital Complex</t>
  </si>
  <si>
    <t>Grants-in-aid to Urban Local Bodies for scheme sponsored by Ministry of FPI Government of India</t>
  </si>
  <si>
    <t>Grants for Construction of Community Building/Theatre</t>
  </si>
  <si>
    <t>Purchase / Maintenance of sanitary machines</t>
  </si>
  <si>
    <t>Beautification of Ranchi town</t>
  </si>
  <si>
    <t>Beautification of Dumka town</t>
  </si>
  <si>
    <t>Civic Amenities in urban areas-Grants for construction of Bus-stand</t>
  </si>
  <si>
    <t>Grants-in-aid to Urban Local Bodies for Consolidated Urban Development</t>
  </si>
  <si>
    <t>Total - 4217</t>
  </si>
  <si>
    <t>Total - (c)</t>
  </si>
  <si>
    <t>(d)-</t>
  </si>
  <si>
    <t>052-</t>
  </si>
  <si>
    <t>Machinery and Equipment</t>
  </si>
  <si>
    <t>LED Vans for Government Programme</t>
  </si>
  <si>
    <t>Total - 052</t>
  </si>
  <si>
    <t>Regional Publicity Scheme- Information Building Construction</t>
  </si>
  <si>
    <t>Total - 4220</t>
  </si>
  <si>
    <t>Total - (d)</t>
  </si>
  <si>
    <t>(e)-</t>
  </si>
  <si>
    <t>Capital Account of Welfare of Scheduled Castes, Scheduled Tribes and other Backward Classes</t>
  </si>
  <si>
    <t>Capital Outlay on Welfare of Scheduled Castes, Scheduled Tribes, Other Backward Classes and Minorities</t>
  </si>
  <si>
    <t>Welfare of Scheduled Castes</t>
  </si>
  <si>
    <t>277-</t>
  </si>
  <si>
    <t>Education</t>
  </si>
  <si>
    <t>Total - 277</t>
  </si>
  <si>
    <t>Hostel for boy/girl students- Major Works</t>
  </si>
  <si>
    <t>Hostel for boy students</t>
  </si>
  <si>
    <t>Renovation of Hostels</t>
  </si>
  <si>
    <t>Renovation and Construction of Residential Schools</t>
  </si>
  <si>
    <t>Upgradation of Residential High Schools in +2</t>
  </si>
  <si>
    <t>Construction and Renovation Residential School</t>
  </si>
  <si>
    <t>Hostel for boy/girl students- Major Construction Works</t>
  </si>
  <si>
    <t>Welfare of Scheduled Tribes</t>
  </si>
  <si>
    <t>Share Capital to T.C.D.C.</t>
  </si>
  <si>
    <t xml:space="preserve">Education </t>
  </si>
  <si>
    <t>Construction of Manjhi House, Manki, Munda House, Paraha House, Pargana House and Dhumkurya House</t>
  </si>
  <si>
    <t>Renovation and Boundary Wall of Tribe's Jaheersthan/ Hergandi/ Masna/ Sarna</t>
  </si>
  <si>
    <t>Hostel for boys and girls - Renovation of Hostels</t>
  </si>
  <si>
    <t>Upgradation of Residential High Schools to +2 High School</t>
  </si>
  <si>
    <t>Other Welfare Programme-Strengthening of Laboratory in Residential School</t>
  </si>
  <si>
    <t>Article 275 (1) of the Constitution (Additional Central Assistance)</t>
  </si>
  <si>
    <t>Construction/Renovation of Residential School</t>
  </si>
  <si>
    <t>Construction of Eklavya Model Residential School</t>
  </si>
  <si>
    <t>Construction of Tribal Art and Culture Centre/Kanjhi House, Manki Munda House, Paraha House, Pargana House &amp; Ghumkuriya House</t>
  </si>
  <si>
    <t>Scheme for Upliftment of PVTG Villages</t>
  </si>
  <si>
    <t>Construction &amp; Renovation of ITDA, DWA offices etc.</t>
  </si>
  <si>
    <t>283-</t>
  </si>
  <si>
    <t xml:space="preserve">Housing                     </t>
  </si>
  <si>
    <t>Birsa Awas Yojna</t>
  </si>
  <si>
    <t>Construction of houses for Scheduled Tribes</t>
  </si>
  <si>
    <t>Total - 283</t>
  </si>
  <si>
    <t>Hostel for boys and girls</t>
  </si>
  <si>
    <t>Hostel for boy and girl students-Major Works</t>
  </si>
  <si>
    <t>Renovation of construction of Residential School (Birsa Munda D.A.V school)</t>
  </si>
  <si>
    <t>Article 275 (1) of the Constitution</t>
  </si>
  <si>
    <t>Construction/ Renovation of Residential School</t>
  </si>
  <si>
    <t>Construction of House for Scheduled Tribes</t>
  </si>
  <si>
    <t>Upgradation of Plus 2 Residential School</t>
  </si>
  <si>
    <t>Renovation of Birsa Munda Ulihatu Complex</t>
  </si>
  <si>
    <t>Opening and Maintenance of Ashram/Eklavya School</t>
  </si>
  <si>
    <t>Renovation/Construction of Paharia Day Residential School (Birsa Munda D.A.V. School)</t>
  </si>
  <si>
    <t>Construction of Tribal Art and Culture Centre/Manjhi House, Manki Munda House, Paraha House, Pargana House &amp; Ghumkuriya House</t>
  </si>
  <si>
    <t>Welfare of Backward Classes</t>
  </si>
  <si>
    <t>Renovation and Construction of Residential School</t>
  </si>
  <si>
    <t>Renovation  and Construction of Residential School</t>
  </si>
  <si>
    <t>Share Capital to Minority Development and Finance Corporation</t>
  </si>
  <si>
    <t>Minority Welfare Department - Construction of hostel for minority boy and  girl students</t>
  </si>
  <si>
    <t>Cycle scheme for minority boy/girl students</t>
  </si>
  <si>
    <t>Concrete boudary for graveyard</t>
  </si>
  <si>
    <t>Support to Minority Educational Institution</t>
  </si>
  <si>
    <t>Multi Sectoral Development Programme for Minority Caste</t>
  </si>
  <si>
    <t>Commercial training for the minority boy and girl students</t>
  </si>
  <si>
    <t>Kiyosk Construction</t>
  </si>
  <si>
    <t>Hostel-Utensil, Furniture &amp; T.V.</t>
  </si>
  <si>
    <t>Multi Sector Development Programme</t>
  </si>
  <si>
    <t>Vocational Training/Skill Development</t>
  </si>
  <si>
    <t>Material and Fixture of Hostel</t>
  </si>
  <si>
    <t>Caching and Allied</t>
  </si>
  <si>
    <t>Income Generation &amp; Livelihood Development</t>
  </si>
  <si>
    <t>Marang Gomake Jaipal Singh Munda Overseas Scholarship Scheme</t>
  </si>
  <si>
    <t>Concrete Boundary for Graveyard</t>
  </si>
  <si>
    <t>Minority Welfare Department - Construction/Renovation of hostel for minority boy and girl students</t>
  </si>
  <si>
    <t>Construction of Haz House</t>
  </si>
  <si>
    <t>Construction of Kiosk for the Minorities</t>
  </si>
  <si>
    <t>Musafirkhana at Ranchi</t>
  </si>
  <si>
    <t>Hostels - Utensil, Furniture and T.V</t>
  </si>
  <si>
    <t>Pre-matric scholarship for minority classes</t>
  </si>
  <si>
    <t>Post-matric scholarship for minority classes</t>
  </si>
  <si>
    <t>Merit - cum - means scholarship</t>
  </si>
  <si>
    <t>Aid to Minority Educational Institution</t>
  </si>
  <si>
    <t xml:space="preserve">Subsidy to Support income generating assets </t>
  </si>
  <si>
    <t>Grants to Minority Development and Finance Corporation</t>
  </si>
  <si>
    <t>Minority Post Matric Scholarship</t>
  </si>
  <si>
    <t>Grants-in-aid of `7,51.00 lakh paid to Minority Development and Finance Corporation under Capital Section</t>
  </si>
  <si>
    <t>Grants-in-Aid to Minority Development and Finance Commiossion for Implementation of Scheme</t>
  </si>
  <si>
    <r>
      <rPr>
        <b/>
        <vertAlign val="superscript"/>
        <sz val="8"/>
        <rFont val="Times New Roman"/>
        <family val="1"/>
      </rPr>
      <t>1</t>
    </r>
    <r>
      <rPr>
        <vertAlign val="superscript"/>
        <sz val="8"/>
        <rFont val="Times New Roman"/>
        <family val="1"/>
      </rPr>
      <t xml:space="preserve"> </t>
    </r>
    <r>
      <rPr>
        <sz val="8"/>
        <rFont val="Times New Roman"/>
        <family val="1"/>
      </rPr>
      <t xml:space="preserve">Grants-in-aid of </t>
    </r>
    <r>
      <rPr>
        <sz val="8"/>
        <rFont val="Rupee Foradian"/>
        <family val="2"/>
      </rPr>
      <t xml:space="preserve">` </t>
    </r>
    <r>
      <rPr>
        <sz val="8"/>
        <rFont val="Times New Roman"/>
        <family val="1"/>
      </rPr>
      <t>751.00 lakh paid to Minority Development and Finance Corporation under Capital section.</t>
    </r>
  </si>
  <si>
    <t>Construction of hostel for minority students</t>
  </si>
  <si>
    <t>Concrete Boundary of Graveyard</t>
  </si>
  <si>
    <t>Minority Welfare Department-Construction of hostel for minority boy and girl students</t>
  </si>
  <si>
    <t>Cycle scheme for minority girl students</t>
  </si>
  <si>
    <t>Merit - cum-Means Scholarship</t>
  </si>
  <si>
    <t>Pre matric scholarship for Minority Classes</t>
  </si>
  <si>
    <t>Post-entrance  scholarship for Minority Classes</t>
  </si>
  <si>
    <t>Multi Sectoral Development Programme for Minority classes</t>
  </si>
  <si>
    <t>Total - 4225</t>
  </si>
  <si>
    <t>Total - (e)</t>
  </si>
  <si>
    <r>
      <rPr>
        <b/>
        <sz val="10"/>
        <rFont val="Rupee Foradian"/>
        <family val="2"/>
      </rPr>
      <t>`</t>
    </r>
    <r>
      <rPr>
        <b/>
        <sz val="10"/>
        <rFont val="Times New Roman"/>
        <family val="1"/>
      </rPr>
      <t xml:space="preserve"> 5000.00 Lakh</t>
    </r>
  </si>
  <si>
    <t>(g)-</t>
  </si>
  <si>
    <t>Social Welfare</t>
  </si>
  <si>
    <t>AWC Building Construction Scheme (ABCS)</t>
  </si>
  <si>
    <t>Creation of Capital Assets (Construction of CCLs including JJBs and CWCs)</t>
  </si>
  <si>
    <t>Women's Welfare</t>
  </si>
  <si>
    <r>
      <t>Construction of Aganbari Kendra Bhawan under the recommendation of 13</t>
    </r>
    <r>
      <rPr>
        <vertAlign val="superscript"/>
        <sz val="10"/>
        <rFont val="Times New Roman"/>
        <family val="1"/>
      </rPr>
      <t>th</t>
    </r>
    <r>
      <rPr>
        <sz val="10"/>
        <rFont val="Times New Roman"/>
        <family val="1"/>
      </rPr>
      <t xml:space="preserve"> Finance Commission</t>
    </r>
  </si>
  <si>
    <t>Construction of Nari Niketan-cum-Training Centre for Destitute, Helpless and Dejected Women</t>
  </si>
  <si>
    <t>Construction/ Maintenance/ Up-gradation of AWCs Under ICDS</t>
  </si>
  <si>
    <t>Purchase of Vehicles for District Social Welfare Officers and CDPOs</t>
  </si>
  <si>
    <t>Correctional Services</t>
  </si>
  <si>
    <t>Construction of Old Age Home</t>
  </si>
  <si>
    <t>Construction of Schools/Rehabilitation Centre/Hostels/Homes etc</t>
  </si>
  <si>
    <t>Scheme for implementation of the Rights of Persons with Disabilities Act.</t>
  </si>
  <si>
    <t>Total - 4235</t>
  </si>
  <si>
    <t>Total - (g)</t>
  </si>
  <si>
    <t>(h)-</t>
  </si>
  <si>
    <t>Capital Account of Other Social Services</t>
  </si>
  <si>
    <t>203-</t>
  </si>
  <si>
    <t>Employment</t>
  </si>
  <si>
    <t>Construction of ITIs and Allied Buildings</t>
  </si>
  <si>
    <r>
      <t>Construction of Buildings of 20 ITIs under the recommendation of 13</t>
    </r>
    <r>
      <rPr>
        <vertAlign val="superscript"/>
        <sz val="10"/>
        <rFont val="Times New Roman"/>
        <family val="1"/>
      </rPr>
      <t>th</t>
    </r>
    <r>
      <rPr>
        <sz val="10"/>
        <rFont val="Times New Roman"/>
        <family val="1"/>
      </rPr>
      <t xml:space="preserve"> Finance Commission</t>
    </r>
  </si>
  <si>
    <t>Scheme for Skill Development of Youth in LWE Districts</t>
  </si>
  <si>
    <t>Setting up of Model Career Centre</t>
  </si>
  <si>
    <t>Construction of Buildings</t>
  </si>
  <si>
    <t>Upgradation of Existing ITI into Model ITI</t>
  </si>
  <si>
    <t>Repairs and Maintenance of ITIs and Allied Offices</t>
  </si>
  <si>
    <t>Total - 203</t>
  </si>
  <si>
    <t>New Construction of Industrial Training Institute Building</t>
  </si>
  <si>
    <t>Upgradation of Existing Government Industrial Training Institutes (ITIs) into Model ITIs (Central Share-70: State Share-30)</t>
  </si>
  <si>
    <t xml:space="preserve">Construction of Buildings </t>
  </si>
  <si>
    <t>Total - 4250</t>
  </si>
  <si>
    <t>Total - (h)</t>
  </si>
  <si>
    <t xml:space="preserve">Total - B </t>
  </si>
  <si>
    <t>Famring Cooperatives</t>
  </si>
  <si>
    <t>Strengthening of Infrastructure, Land Acquisition and other support facilities of Agriculture Department for effective implementation and monitoring of agriculture schemes</t>
  </si>
  <si>
    <t>Strengthening/Establishment of Infrastructure and Rural Agriculture Market</t>
  </si>
  <si>
    <t>Investments in Public Sector and other undertakings</t>
  </si>
  <si>
    <t>Development and Extension of Agriculture Technology</t>
  </si>
  <si>
    <t>Technology Agriculture</t>
  </si>
  <si>
    <t>Establishment of Horticulture Training Centre</t>
  </si>
  <si>
    <t>Grants to State Seed Corporation</t>
  </si>
  <si>
    <t>Implementation of Agro Export Zone</t>
  </si>
  <si>
    <t>Establishment of Horticulture Centre in Chatra District</t>
  </si>
  <si>
    <t>Establishment of Agriculture Technical Park in Dhanbad</t>
  </si>
  <si>
    <t>Total - 4401</t>
  </si>
  <si>
    <t>Soil Conservation</t>
  </si>
  <si>
    <t>Soil and Water Conservation Scheme</t>
  </si>
  <si>
    <t>Land Reclamation and Development</t>
  </si>
  <si>
    <t>Development of Waste Land and Fallow Land</t>
  </si>
  <si>
    <t>Rain water Harvesting structure-Dobha</t>
  </si>
  <si>
    <t>Special Component for Scheduled Castes</t>
  </si>
  <si>
    <t>Deduct-Receipts and Recoveries on Capital
Account</t>
  </si>
  <si>
    <t>Total - 4402</t>
  </si>
  <si>
    <t>Veterinary Services on Animal Health</t>
  </si>
  <si>
    <t>Establishment of Animal Hospital and Strengthening</t>
  </si>
  <si>
    <t>Modernisation of Animal Hospitals</t>
  </si>
  <si>
    <t>Pet Clinic</t>
  </si>
  <si>
    <t>Cattle and Buffalo Development</t>
  </si>
  <si>
    <t>Frozen Semen Bank</t>
  </si>
  <si>
    <t>Other Live Stock Development</t>
  </si>
  <si>
    <t>RKVY- Establishment of Laboratory at LRS on GMP Standard</t>
  </si>
  <si>
    <t>RKVY- Frozen Siemen Bull Station</t>
  </si>
  <si>
    <t>Establishment of Cow Mukti Dham</t>
  </si>
  <si>
    <t>State Running Farm</t>
  </si>
  <si>
    <t>Extension and Training</t>
  </si>
  <si>
    <t>RKVY-Sukar Vikash</t>
  </si>
  <si>
    <t>Strengthening of Animal Health &amp; Production Institute, Kanke, Ranchi for Vaccine Production under GMP</t>
  </si>
  <si>
    <t>Total - 4403</t>
  </si>
  <si>
    <t>Dairy Development Projects</t>
  </si>
  <si>
    <t>Regional and District Administration and Extension</t>
  </si>
  <si>
    <t>Infrastructure Development &amp; Gokul Gram with Khatal Rehabilitation</t>
  </si>
  <si>
    <t>Gokul Nagar Yojana</t>
  </si>
  <si>
    <t>Share Capital to Milk Federation</t>
  </si>
  <si>
    <t>Total - 4404</t>
  </si>
  <si>
    <t>Inland Fisheries</t>
  </si>
  <si>
    <t>Construction of house for fisherman</t>
  </si>
  <si>
    <t xml:space="preserve">Mass Insurance, Tube Well, Housing for Fishermen </t>
  </si>
  <si>
    <t>Reclamation and Development of Tank Fisheries</t>
  </si>
  <si>
    <t>Reclamation and Development of Tank and Resevior Fisheries</t>
  </si>
  <si>
    <t>Fisheries Research Scheme</t>
  </si>
  <si>
    <t>Fisheries Domestic Market</t>
  </si>
  <si>
    <t>Fisheries Marketing Scheme</t>
  </si>
  <si>
    <t>Establishment of Fish Seed Hatchery</t>
  </si>
  <si>
    <t>Blue Revolution Scheme</t>
  </si>
  <si>
    <t>Construction of rearing pond</t>
  </si>
  <si>
    <t>Construction of house for fishermen   (Including Tubewells)</t>
  </si>
  <si>
    <t>Ved Vyas Awas Yojana</t>
  </si>
  <si>
    <t>Rashtriya Krishi Vikas Yojana (Stream-I,II &amp; NPMS)</t>
  </si>
  <si>
    <t>Construction of Fish Feed Factory</t>
  </si>
  <si>
    <t>Development Scheme of Reservoir Fisheries</t>
  </si>
  <si>
    <t>Feed Based Fisheries</t>
  </si>
  <si>
    <t>Construction of house for fishermen    (Including Tubewells)</t>
  </si>
  <si>
    <t>Reclamation and Renovation of Tank Fisheries</t>
  </si>
  <si>
    <t>Construction of house for fishermen ( Including Tubewells)</t>
  </si>
  <si>
    <t xml:space="preserve">Housing, lavatory, drinking water and other civic amenities for fishermen </t>
  </si>
  <si>
    <t>RKVY- Stream I</t>
  </si>
  <si>
    <t>Reorganisation of Fish Farmer Training Centre</t>
  </si>
  <si>
    <t>Establishment of Fisheries Research and Development Centre</t>
  </si>
  <si>
    <t>Fisheries Extension, Research and Training Scheme</t>
  </si>
  <si>
    <t>Housing, Lavatory, Drinking water and other Civic amenities to Fishermen</t>
  </si>
  <si>
    <t>Construction of house for fishermen</t>
  </si>
  <si>
    <t>Other  schemes each costing rupees one crore and less</t>
  </si>
  <si>
    <t>Total - 4405</t>
  </si>
  <si>
    <t>070-</t>
  </si>
  <si>
    <t>Construction of Forest Building and Road in Forest</t>
  </si>
  <si>
    <t>Total - 070</t>
  </si>
  <si>
    <t>Grants to Jharkhand State Pollution Control Board</t>
  </si>
  <si>
    <t>Grants-in-aid to Jharkhand Zoo Authority</t>
  </si>
  <si>
    <t>Grants to State Bio - diversity Council</t>
  </si>
  <si>
    <t>Share Capital to Jharkhand State Forest Development Corporation</t>
  </si>
  <si>
    <t>Afforestation and Ecological Development</t>
  </si>
  <si>
    <t>Total - 4406</t>
  </si>
  <si>
    <t>Capital Outlay on food Storage and Warehousing</t>
  </si>
  <si>
    <t xml:space="preserve"> Storage and Warehousing </t>
  </si>
  <si>
    <t>Rural Godown programmes</t>
  </si>
  <si>
    <t>Godown Construction/ Renovation</t>
  </si>
  <si>
    <t>Special Component Plan for Scheduled Castes-</t>
  </si>
  <si>
    <t>Construction of Building for Jharkhand State Food and Civil Supply Corporation</t>
  </si>
  <si>
    <t>Total - 4408</t>
  </si>
  <si>
    <t>Investments in Agricultural Financial Institutions</t>
  </si>
  <si>
    <t>Capital Share to Jharkhand State Gramin Bank</t>
  </si>
  <si>
    <t>Total - 4416</t>
  </si>
  <si>
    <t>Investments in Credit Co-operatives</t>
  </si>
  <si>
    <t>Share Capital Contribution to Apex and other Co-operative Societies</t>
  </si>
  <si>
    <t>Total - 107</t>
  </si>
  <si>
    <t>Investments in other Cooperatives</t>
  </si>
  <si>
    <t>Share Capital to I.C.D.P. financed by N.C.D.C.</t>
  </si>
  <si>
    <t>Capital Expenditure for Infrastructure Development of Headquarter, Regional Offices, Co-operative Banks, Apex and other Co-operative Societies.</t>
  </si>
  <si>
    <t>Share Capital &amp; Consultancy Services to Sidho-Kanho Agriculture &amp; Forest produe state Co-operative Federation Limited.</t>
  </si>
  <si>
    <t>Total - 108</t>
  </si>
  <si>
    <r>
      <rPr>
        <b/>
        <vertAlign val="superscript"/>
        <sz val="8"/>
        <rFont val="Times New Roman"/>
        <family val="1"/>
      </rPr>
      <t>2</t>
    </r>
    <r>
      <rPr>
        <sz val="8"/>
        <rFont val="Times New Roman"/>
        <family val="1"/>
      </rPr>
      <t xml:space="preserve"> Includes </t>
    </r>
    <r>
      <rPr>
        <sz val="8"/>
        <rFont val="Rupee Foradian"/>
        <family val="2"/>
      </rPr>
      <t>`</t>
    </r>
    <r>
      <rPr>
        <sz val="8"/>
        <rFont val="Times New Roman"/>
        <family val="1"/>
      </rPr>
      <t xml:space="preserve"> 80.57 lakh relates to Investment in Credit Co-oparatives.</t>
    </r>
  </si>
  <si>
    <t>Share Capital for I.C.D.P. financed by N.C.D.C.</t>
  </si>
  <si>
    <t>Loans to Central Co-operative Banks for Consolidated Co-operative Development Project</t>
  </si>
  <si>
    <t>Investments in Cooperatives</t>
  </si>
  <si>
    <t>Total - 195</t>
  </si>
  <si>
    <t>Share Capital for I.C.D.P financed by N.C.D.C. for states</t>
  </si>
  <si>
    <t>Share Capital to Jharkhand State Cooperative Bank Ltd.</t>
  </si>
  <si>
    <t xml:space="preserve">Share Capital for I.C.D.P financed by N.C.D.C. </t>
  </si>
  <si>
    <t>Share Capital for I.C.D.P districts financed by N.C.D.C. for district</t>
  </si>
  <si>
    <t>Total - 4425</t>
  </si>
  <si>
    <t>Panchayati Raj</t>
  </si>
  <si>
    <t>Construction of the Building for CLFs</t>
  </si>
  <si>
    <t>Community Development</t>
  </si>
  <si>
    <t>Block Building Renovation</t>
  </si>
  <si>
    <t>Block Building Major Work</t>
  </si>
  <si>
    <t>Construction of Roads and Bridges under Prime Minister Gram Sadak Yojana</t>
  </si>
  <si>
    <t>Construction of Roads and Bridges under PMGSY-Roads Connectivity Project for Left Wing Extremism (LWE) Affected Area (RCPLWEA)</t>
  </si>
  <si>
    <t>Minimum needs programmes- Strengthening of old roads</t>
  </si>
  <si>
    <t>Minimum needs programmes -Establishment</t>
  </si>
  <si>
    <t>Minimum needs programmes</t>
  </si>
  <si>
    <t>Minimum needs programmes- Construction of Rural Roads</t>
  </si>
  <si>
    <t>Minimum needs programmes- Rural Roads, Mukhyamantri Gram Setu Yojana, Machinery &amp; Equipment and R.E.O.</t>
  </si>
  <si>
    <t>Minimum needs programme- New Bridge/Construction of Bridges</t>
  </si>
  <si>
    <t>Chief Engineer/Superintending Engineer (Rural Development)</t>
  </si>
  <si>
    <t>Prime Minister’s Gram Sadak Yojana-</t>
  </si>
  <si>
    <t>Construction of rural link road</t>
  </si>
  <si>
    <t>Mukhyamantri Gram Setu Yojana</t>
  </si>
  <si>
    <t>Implementation of schemes on the recommendation of the Members of Legislative Assembly</t>
  </si>
  <si>
    <t>Implementation of Lok Jal Samridhi Yojana on recommendation of Members of Legislative Assembly</t>
  </si>
  <si>
    <t>Minimum Needs Programme-Strengthening of P.I.U</t>
  </si>
  <si>
    <t>Legislature Scheme</t>
  </si>
  <si>
    <t>Minimum Needs Programme-Preparation of D.P.R's under P.M.G.S.Y</t>
  </si>
  <si>
    <t>Minimum Needs Programme- Land acquisation for connecting Roads under P.M.G.S.Y</t>
  </si>
  <si>
    <t>Strengthening of JSRRDA</t>
  </si>
  <si>
    <r>
      <t>Construction of Building on Block Level on the Recommendation of 13</t>
    </r>
    <r>
      <rPr>
        <vertAlign val="superscript"/>
        <sz val="10"/>
        <rFont val="Times New Roman"/>
        <family val="1"/>
      </rPr>
      <t>th</t>
    </r>
    <r>
      <rPr>
        <sz val="10"/>
        <rFont val="Times New Roman"/>
        <family val="1"/>
      </rPr>
      <t xml:space="preserve"> Finance Commission</t>
    </r>
  </si>
  <si>
    <t>Minimum Needs Programme for  P.M.G.S.Y bridges</t>
  </si>
  <si>
    <t>Minimum Needs Programme - Consultancy Services</t>
  </si>
  <si>
    <t>Chief Minister Village Bridge Scheme</t>
  </si>
  <si>
    <t>Strengthening of Road under Mukhya Mantri Sudhridhikaran Yojana</t>
  </si>
  <si>
    <t>Minimum Needs Programme Consultancy Services</t>
  </si>
  <si>
    <t>Minimum needs programme establishment</t>
  </si>
  <si>
    <t>Minimum needs programme-Construction of Rural Roads</t>
  </si>
  <si>
    <t>Minimum needs programme</t>
  </si>
  <si>
    <t>Minimum needs programme- Construction of old roads</t>
  </si>
  <si>
    <t>Minimum needs programme-</t>
  </si>
  <si>
    <t>Minimum needs Programmes- Implementation and strengthening of Jharkhand State Rural Rorad Development Authority</t>
  </si>
  <si>
    <t>Minimum needs programme- Construction of new roads</t>
  </si>
  <si>
    <t>Minimum needs programme- Rural Roads, Mukhyamantri Gram Setu Yojana, Machinery &amp; Equipment and R.E.O.</t>
  </si>
  <si>
    <t>Prime minister’s Gram Sadak Yojana-</t>
  </si>
  <si>
    <t>Construction of rural link road World bank aided Scheme</t>
  </si>
  <si>
    <t xml:space="preserve">Minimum needs programmes – Implementation and Strengthening of Jharkhand State Rural Road Development </t>
  </si>
  <si>
    <t>R-SETI Building</t>
  </si>
  <si>
    <t>Construction in SIRD</t>
  </si>
  <si>
    <t>Minimum Needs Programme Strengthening of P.I.U.</t>
  </si>
  <si>
    <t>Construction of Roads and Bridges under PMGSY- Road Connectivity Project for Left Wing Extermism (LWE) Affected Area (RCPLWEA)</t>
  </si>
  <si>
    <t>Construction of PALASH MART</t>
  </si>
  <si>
    <t>Miscellaneous P.W. Advance</t>
  </si>
  <si>
    <t>Total - 4515</t>
  </si>
  <si>
    <r>
      <t>Salary -</t>
    </r>
    <r>
      <rPr>
        <b/>
        <sz val="10"/>
        <color theme="1"/>
        <rFont val="Rupee Foradian"/>
        <family val="2"/>
      </rPr>
      <t xml:space="preserve"> `</t>
    </r>
    <r>
      <rPr>
        <b/>
        <sz val="10"/>
        <color theme="1"/>
        <rFont val="Times New Roman"/>
        <family val="1"/>
      </rPr>
      <t>5,013.19 lakh</t>
    </r>
  </si>
  <si>
    <t>Grants-in-aids</t>
  </si>
  <si>
    <t>`1,25,351.31 lakh</t>
  </si>
  <si>
    <t>Major Irrigation-Non-Commercial</t>
  </si>
  <si>
    <t>Swarnarekha Project-  Establishment</t>
  </si>
  <si>
    <t>Swarnarekha Project (NABARD, R.I.D.F.)- Works</t>
  </si>
  <si>
    <t>Swaranrekha Projects-(Works)</t>
  </si>
  <si>
    <t>Swaranrekha Projects-AIBP</t>
  </si>
  <si>
    <t>Swaranrekha Projects- (State Plan)</t>
  </si>
  <si>
    <t>AIBP and other Programmes of Water Resources (Central Share)</t>
  </si>
  <si>
    <t>Swarnarekha Project-   Establishment</t>
  </si>
  <si>
    <t>Surveys and Investigation-Works</t>
  </si>
  <si>
    <t>Swaranrekha Projects-AIBP (Additional Central Assistance)</t>
  </si>
  <si>
    <t>Swarnarekha Project-     (NABARD-R.I.D.F.) - Works</t>
  </si>
  <si>
    <t>Swarnarekha Project (Works)</t>
  </si>
  <si>
    <t>Swarnarekha Project (Orissa/ West Bangal Share)</t>
  </si>
  <si>
    <r>
      <t xml:space="preserve">Includes </t>
    </r>
    <r>
      <rPr>
        <sz val="8"/>
        <rFont val="Rupee Foradian"/>
        <family val="2"/>
      </rPr>
      <t>`</t>
    </r>
    <r>
      <rPr>
        <sz val="8"/>
        <rFont val="Times New Roman"/>
        <family val="1"/>
      </rPr>
      <t xml:space="preserve"> 1.65 lakh relates to Swarnarekha Projects (orissa/West Bengal Share)</t>
    </r>
  </si>
  <si>
    <t>799</t>
  </si>
  <si>
    <t>Deduct- Receipts and Recoveries on capital account-</t>
  </si>
  <si>
    <t>Receipts and Recoveries on Capital Account</t>
  </si>
  <si>
    <t>Total - 4700</t>
  </si>
  <si>
    <t>Major Irrigation - Non-Commercial</t>
  </si>
  <si>
    <t xml:space="preserve">Tribal Area Sub-plan </t>
  </si>
  <si>
    <t>Medium Irrigation Project- Establishment</t>
  </si>
  <si>
    <t>Medium Irrigation Project (NABARD, R.I.D.F.)</t>
  </si>
  <si>
    <t>Medium Irrigation Project (A.I.B.P.)</t>
  </si>
  <si>
    <t>Miscellaneous P.W. Advances</t>
  </si>
  <si>
    <r>
      <rPr>
        <b/>
        <vertAlign val="superscript"/>
        <sz val="8"/>
        <rFont val="Times New Roman"/>
        <family val="1"/>
      </rPr>
      <t>3</t>
    </r>
    <r>
      <rPr>
        <sz val="8"/>
        <rFont val="Times New Roman"/>
        <family val="1"/>
      </rPr>
      <t xml:space="preserve"> Includes </t>
    </r>
    <r>
      <rPr>
        <sz val="8"/>
        <rFont val="Rupee Foradian"/>
        <family val="2"/>
      </rPr>
      <t>`</t>
    </r>
    <r>
      <rPr>
        <sz val="8"/>
        <rFont val="Times New Roman"/>
        <family val="1"/>
      </rPr>
      <t xml:space="preserve"> 1.65 lakh relates to Swranrekha Projects (Orissa/ West Bengal Share)</t>
    </r>
  </si>
  <si>
    <t>Medium Irrigation -Commercial</t>
  </si>
  <si>
    <t>Miscellaneous Work Advances</t>
  </si>
  <si>
    <t>001</t>
  </si>
  <si>
    <t xml:space="preserve">Restoration of Irrigation scheme </t>
  </si>
  <si>
    <t xml:space="preserve">ERM of Completed Irrigation Scheme </t>
  </si>
  <si>
    <t>Construction of On-going Scheme under Chotanagpur and Santhal Pargana Irrigaion Project</t>
  </si>
  <si>
    <t>Residual work &amp; Liability of Medium Irrigation Project to be completed in 2011.12</t>
  </si>
  <si>
    <t xml:space="preserve">Survery, Investigation, Consultancy and Evaluation </t>
  </si>
  <si>
    <t>Construction of New and Ongoing Major and Medium Irrigation Project</t>
  </si>
  <si>
    <t>Restration, Extension, Renovation and Modernization of Completed and Irrigation Projects</t>
  </si>
  <si>
    <t>003</t>
  </si>
  <si>
    <t>Training, Workshop and Seminar</t>
  </si>
  <si>
    <t>052</t>
  </si>
  <si>
    <t xml:space="preserve">Machinery and Equipment </t>
  </si>
  <si>
    <t>E-Governance</t>
  </si>
  <si>
    <t>Chotanagpur and Santhal Parganas Irrigation Project- Works</t>
  </si>
  <si>
    <t>Konal Irrigation Scheme</t>
  </si>
  <si>
    <t>Amant Barrage Scheme</t>
  </si>
  <si>
    <t>Keso Reservoir Scheme</t>
  </si>
  <si>
    <t>North Koel Reservoir Scheme</t>
  </si>
  <si>
    <t>Shuru Reservoir Scheme</t>
  </si>
  <si>
    <t>Ajay Barrage Scheme</t>
  </si>
  <si>
    <t>Re-establishment of Irrigation Schemes</t>
  </si>
  <si>
    <t>Panchkhero Reservoir Scheme</t>
  </si>
  <si>
    <t>Nakti Reservoir Scheme</t>
  </si>
  <si>
    <t>Gumani Reservoir Scheme</t>
  </si>
  <si>
    <t>Upper Sunkh Reservoir Scheme</t>
  </si>
  <si>
    <t>Sonua Reservoir Scheme</t>
  </si>
  <si>
    <t>Garhi Reservoir Scheme</t>
  </si>
  <si>
    <t>Medium Irrigation Project-  (Works)</t>
  </si>
  <si>
    <t>Medium Irrigation Project- (Works) (AIBP)</t>
  </si>
  <si>
    <t>Chotanagpur and Santhal Parganas Irrigation Projects-Works-AIBP</t>
  </si>
  <si>
    <t>Medium Irrigation Project- (Works)</t>
  </si>
  <si>
    <t>Chotanagpur and Santhal Parganas Projects- Works- (RIDF-NABARD)</t>
  </si>
  <si>
    <t>Construction of Current Schemes under Medium Irrigation Project</t>
  </si>
  <si>
    <t>Construction of New schemes under Medium Irrigation Project</t>
  </si>
  <si>
    <t>Construction of Current Schemes under Chhotanagpur and Santhal Pargana Irrigation Project</t>
  </si>
  <si>
    <t>Construction of On-going Schemes under Chhotanagpur and Santhal Pargana Irrigation Project</t>
  </si>
  <si>
    <t>Construction of new building and repair of old building</t>
  </si>
  <si>
    <t>Construction of on going schemes under medium irrigation project AIBP</t>
  </si>
  <si>
    <t>Construction of On going schemes under Medium Irrigation Project</t>
  </si>
  <si>
    <t>Construction of New Schemes under Chhotanagpur and Santhal Pargana Irrigation Project</t>
  </si>
  <si>
    <t>Restration, Extension, Renovation and Modernization of Completed and Ongoing Major and Medium Irrigation Projects</t>
  </si>
  <si>
    <t>Medium Irrigation Project-Establishment</t>
  </si>
  <si>
    <t>Medium Irrigation Project (Works) (NABARD, R.I.D.F)</t>
  </si>
  <si>
    <t>Upper Sankh Reservoir Scheme</t>
  </si>
  <si>
    <t>Gumani Barrage Scheme</t>
  </si>
  <si>
    <t>Ramrekha Reservoir Scheme</t>
  </si>
  <si>
    <t>Re-establishment of Irrigation Scheme</t>
  </si>
  <si>
    <t>Construction of new Schemes under Medium Irrigation Project</t>
  </si>
  <si>
    <t xml:space="preserve"> Medium Irrigation Project- Works</t>
  </si>
  <si>
    <t>Medium Irrigation Project- Works (AIBP)</t>
  </si>
  <si>
    <t>Medium Irrigation Project (NABARD, R.I.D.F.)-Ajay Barrage Projects- Works</t>
  </si>
  <si>
    <t>Survey Investigation and Strengthening</t>
  </si>
  <si>
    <t>Survey, Investigation, Consultancy and Evalution</t>
  </si>
  <si>
    <t>Survey Investigation Project  (A.I.B.P.)- Works</t>
  </si>
  <si>
    <t>Supervision, Research, Consultancy and evaluation</t>
  </si>
  <si>
    <t>Construction of on going AIBP schemes under Medium Irrigation Projects</t>
  </si>
  <si>
    <t>Construction of on going schemes under Medium Irrigation Projects</t>
  </si>
  <si>
    <t>E-governance</t>
  </si>
  <si>
    <t>Residual work &amp; Liability of Medium Irrigation Project to be completed in 2011-12</t>
  </si>
  <si>
    <t>ERM of Complete Irrigation Scheme</t>
  </si>
  <si>
    <t>Repair of old vehicles and purchase of new vehicles</t>
  </si>
  <si>
    <t>Maintenance of Buildings</t>
  </si>
  <si>
    <t>Construction of on going AIBP schemes under Medium Irrigation Projects (Additional Central Assistance)</t>
  </si>
  <si>
    <t>Dam Safety and Hydrology Project-2</t>
  </si>
  <si>
    <t>Restoration of ramshackle vehicles and Purchase of New Vehicles</t>
  </si>
  <si>
    <t>Construction of New Building and repair &amp; Maintenance of old building</t>
  </si>
  <si>
    <t>Jharkhand State Irrigation Project-Establishment</t>
  </si>
  <si>
    <t>Chotanagpur and Santhal Parganas Irrigation Projects- Establishment</t>
  </si>
  <si>
    <t>Chotanagpur and Santhal Parganas Irrigation Projects- Works</t>
  </si>
  <si>
    <t>Chotanagpur and Santhal Parganas Project (Works)</t>
  </si>
  <si>
    <t>State Share for Panchkhero Reservoir Scheme under Chhotanagpur and Santhal Pargana Irrigation Project (Works) (AIBP)</t>
  </si>
  <si>
    <t>Bhairava Reservoir Scheme under Chhotanagpur and Santhal Pargana Irrigation Project</t>
  </si>
  <si>
    <t>Konar Irrigation Project</t>
  </si>
  <si>
    <t>Amanat Barrage Scheme</t>
  </si>
  <si>
    <t>Kesho Reservoir Scheme</t>
  </si>
  <si>
    <t>E.R.M. of Complete Irrigation Scheme</t>
  </si>
  <si>
    <t>State share for Panchkhero Reservoir Project under (AIBP) Chotanagpur and Santhal Parganas Project (works) under Bhairva Reservoir</t>
  </si>
  <si>
    <t>Construction of current schemes under Chotanagpur and Santhal Parganas Irrigation Project works</t>
  </si>
  <si>
    <t>Construction of on going scheme under Chotanagpur and Santhal Paragna under AIBP</t>
  </si>
  <si>
    <t>Bhairava Reservoir Scheme under Chhotanagpur and Santhal Pargana Irrigation Project (Works) (RIDF, NABARD)</t>
  </si>
  <si>
    <t>Construction of on going scheme under Chotanagpur and Santhal Paragna Irrigation Project</t>
  </si>
  <si>
    <t>Construction of New Scheme under Chotanagpur and Santhal Paragna Irrigation Project</t>
  </si>
  <si>
    <t>Technical Control and Supervision</t>
  </si>
  <si>
    <t>Survey, Investigation, Consultancy and Evaluation</t>
  </si>
  <si>
    <t>Refund of unspen balance of State scheme</t>
  </si>
  <si>
    <t>(-)500</t>
  </si>
  <si>
    <t>Total - 4701</t>
  </si>
  <si>
    <t>Construction of on going  Minor Irrigation Scheme</t>
  </si>
  <si>
    <t>Construction of New Minor Irrigation Scheme</t>
  </si>
  <si>
    <t>Maintenance  and Re-establishment of old Minor Irrigation Schemes</t>
  </si>
  <si>
    <t>Construction of Minor Irrigation Schemes AIBP</t>
  </si>
  <si>
    <t>Construction of Minor Irrigation Schemes AIBP (Central Share)</t>
  </si>
  <si>
    <t>AIBP and other Programmes of Water Resouces (Central Share)</t>
  </si>
  <si>
    <t>AIBP and other Programmes of Water Resouces (State Share)</t>
  </si>
  <si>
    <t>Construction &amp; Renovation of Building / Godown and Office</t>
  </si>
  <si>
    <t>Construction of New/Incomplete Lift Irrigation Schemes</t>
  </si>
  <si>
    <t>Re-establishment works of Life Irrigation cum Construction of Micro lift Schemes</t>
  </si>
  <si>
    <t>Re-establishment works of Medium Irrigation Scheme under completion of incomplete Minor Irrigation Scheme</t>
  </si>
  <si>
    <t>Re-establishment works of Water Bodies (State Share)</t>
  </si>
  <si>
    <t>Repairing work of old vehicles under Minor Irrigation</t>
  </si>
  <si>
    <t>Preparation of Minor Irrigation Scheme (under AIBP)</t>
  </si>
  <si>
    <t>Grant for pay to Jharkhand State Water Society &amp; JHALCO</t>
  </si>
  <si>
    <t>Preparation of Minor Irrigation Scheme</t>
  </si>
  <si>
    <t>Rationalization of Minor Irrigation Statistics</t>
  </si>
  <si>
    <t>Maintenance &amp; Restoration of Old Minor Irrigation Schemes</t>
  </si>
  <si>
    <t>Groundwater Survey of New Scheme/Artificial Recharge and Water Conservation</t>
  </si>
  <si>
    <t>Loans from NABARD for completion of new/incomplete irrigation schemes</t>
  </si>
  <si>
    <t>Construction of Minor Irrigation Schemes (Current Scheme)</t>
  </si>
  <si>
    <t>Preparation of Minor Irrigation Schemes</t>
  </si>
  <si>
    <t>Finance and Re-establishment of old Minor Irrigation Schemes</t>
  </si>
  <si>
    <t>Irrigation schemes (New Schemes)</t>
  </si>
  <si>
    <t>Contruction of Minor Irrigation Schemes - AIBP</t>
  </si>
  <si>
    <t>Preparation of New/Incomplete Lift Irrigation Schemes</t>
  </si>
  <si>
    <t>Construction of 10 feet/20 feet diameter Irrigation Well</t>
  </si>
  <si>
    <t>Loans from NABARD for New/Incomplete Medium Irrigation Schemes</t>
  </si>
  <si>
    <t>Construction of Minor Irrigation Schemes</t>
  </si>
  <si>
    <t>Construction of new/incomplete lift irrigation schemes</t>
  </si>
  <si>
    <t>Construction of On-going Minor Irrigation Projects</t>
  </si>
  <si>
    <t>Construction of New Minor Irrigation Projects</t>
  </si>
  <si>
    <t>Maintenance and Re-establishment of old Minor Irrigation Schemes</t>
  </si>
  <si>
    <t>Ground Water Survey of new schemes/ Artificial reprocurement and water conservation</t>
  </si>
  <si>
    <t>Survey of Ground Water/ Artificial recharged and Water conservation</t>
  </si>
  <si>
    <t>Execution of surface Water Scheme</t>
  </si>
  <si>
    <t>Execution of Ground Water Scheme</t>
  </si>
  <si>
    <t>Implementation of Ground Water Scheme</t>
  </si>
  <si>
    <t>Re-establishment of Lift Irrigation Scheme cum Construction of Micro lift Scheme under New/Incomplete Lift Irrigation Scheme</t>
  </si>
  <si>
    <t>Preparation of Check Dam/Medium Irrigation Scheme under New/Incomplete Medium Irrigation Scheme</t>
  </si>
  <si>
    <t>Restoration Work of Water Bodies Rationalisation of Minor Irrigation Statistics</t>
  </si>
  <si>
    <t>Construction of Minor Irrigation Schemes (Current scheme)</t>
  </si>
  <si>
    <t>Construction of Minor Irrigation Schemes (New scheme)</t>
  </si>
  <si>
    <t>Re-establishment work of Medium Irrigation Scheme under completion of incomplete Minor Irrigation Schemes</t>
  </si>
  <si>
    <t>Construction of minor irrigation scheme AIBP (Central Share)</t>
  </si>
  <si>
    <t xml:space="preserve">Suspense </t>
  </si>
  <si>
    <t>Total - 4702</t>
  </si>
  <si>
    <t>Capital Outlay on Flood Control projects</t>
  </si>
  <si>
    <t>Flood Control</t>
  </si>
  <si>
    <t xml:space="preserve">Civil Works                         </t>
  </si>
  <si>
    <t xml:space="preserve">Maintenance </t>
  </si>
  <si>
    <t>Construction of New Flood Control/ Anti Erosion Works</t>
  </si>
  <si>
    <t>Construction on on-going Flood Control Schemes</t>
  </si>
  <si>
    <t>Maintenance</t>
  </si>
  <si>
    <t>Flood Protection and Anti Erosion-Civil Works</t>
  </si>
  <si>
    <t>Flood Protection and Anti Erosion (CSS)</t>
  </si>
  <si>
    <t>Flood Protection and Anti Erosion- Civil Works</t>
  </si>
  <si>
    <t>Construction/ Implementation of flood control schemes</t>
  </si>
  <si>
    <t>Implementation of flood control/ anti erosion works</t>
  </si>
  <si>
    <t>Implementation of new flood control/ anti erosion works</t>
  </si>
  <si>
    <t>Construction of Flood Control Scheme</t>
  </si>
  <si>
    <t xml:space="preserve">Deduct-Receipts and Recoveries on Capital Account </t>
  </si>
  <si>
    <t>Total - 4711</t>
  </si>
  <si>
    <t xml:space="preserve">Total - (d) </t>
  </si>
  <si>
    <t xml:space="preserve">Hydel Generation </t>
  </si>
  <si>
    <t>Electrification in Harijan Mohalla</t>
  </si>
  <si>
    <t>Rural Electrification- Grants-in-aid</t>
  </si>
  <si>
    <t>Grants for A.D.P.</t>
  </si>
  <si>
    <t xml:space="preserve">Rural Electrification Grants             </t>
  </si>
  <si>
    <t>Grants for A.D.P</t>
  </si>
  <si>
    <t>Thermal Power Generation</t>
  </si>
  <si>
    <t xml:space="preserve">Other Expenditure               </t>
  </si>
  <si>
    <t>Investments in Public Sector Undertaking and Other Undertaking (Share contribution to T.V.N.L)</t>
  </si>
  <si>
    <t>05-</t>
  </si>
  <si>
    <t>Transmission and Distribution</t>
  </si>
  <si>
    <t xml:space="preserve">Share Capital of Jharkhand Urja Sancharan Nigam Limited </t>
  </si>
  <si>
    <t>Share Capital Of JBVNL</t>
  </si>
  <si>
    <t>Total - 05</t>
  </si>
  <si>
    <t>Total - 4801</t>
  </si>
  <si>
    <t xml:space="preserve">Total - (e) </t>
  </si>
  <si>
    <t>(f)-</t>
  </si>
  <si>
    <t>Capital Account of Industry and Minerals</t>
  </si>
  <si>
    <t>Capital Outlay on Non-Ferrous Mining and Metallurgical Industries</t>
  </si>
  <si>
    <t>Mineral Exploration and Development</t>
  </si>
  <si>
    <t>Share Capital to Jharkhand Exploration and Mining Corproration Limited (JEMCL)</t>
  </si>
  <si>
    <t>Non-Ferrous Metals</t>
  </si>
  <si>
    <t>004-</t>
  </si>
  <si>
    <t>Research and Development</t>
  </si>
  <si>
    <t>Mines Establishment- Major construction works</t>
  </si>
  <si>
    <t>Total - 004</t>
  </si>
  <si>
    <t>Mines Development Corporation of Jharkhand State</t>
  </si>
  <si>
    <t>Mining Establishment- Major works</t>
  </si>
  <si>
    <t>Total - 4853</t>
  </si>
  <si>
    <t>Capital Outlay on Other Industries</t>
  </si>
  <si>
    <t>Others Industries</t>
  </si>
  <si>
    <t>004</t>
  </si>
  <si>
    <t>Establishment of Central Institute of Plastic Engineering and Technology</t>
  </si>
  <si>
    <t>Total - 4875</t>
  </si>
  <si>
    <t>Share capital for JIIDCO</t>
  </si>
  <si>
    <t>Total - 4885</t>
  </si>
  <si>
    <t>Total - (f)</t>
  </si>
  <si>
    <t>Air Ports</t>
  </si>
  <si>
    <t>Aerodromes</t>
  </si>
  <si>
    <t>Fund allocation for construction of State Air base At Ranchi Airport</t>
  </si>
  <si>
    <t>Land Acquisition of Extension of Deoghar Airport, Deoghar</t>
  </si>
  <si>
    <t>Construction and Development of base infrastructure for Jharkhand flying Institute</t>
  </si>
  <si>
    <t>Construction and expansion of runway for different district Headquarters</t>
  </si>
  <si>
    <t>Shifting of Transmission Lines for Extension of Deoghar Airport</t>
  </si>
  <si>
    <t>Construction of helipad with all facilities to 10 Tourist places in Jharkhand</t>
  </si>
  <si>
    <t>Expansion and Development of Deoghar Airports</t>
  </si>
  <si>
    <t>Regional Connectivity Scheme (RCS) and Development of Airports</t>
  </si>
  <si>
    <t>Aquisition of Land for extension of Birsa Munda Airport, Ranchi</t>
  </si>
  <si>
    <t xml:space="preserve">Construction of Helipad in Jharkhand </t>
  </si>
  <si>
    <t>Construction and expansion of runway at different district headquarters</t>
  </si>
  <si>
    <t>Training and Education</t>
  </si>
  <si>
    <t>Establishment of Sona-sobran flying Academy, Dumka</t>
  </si>
  <si>
    <t>CPL, Gliding and Aero Modeling Training</t>
  </si>
  <si>
    <t>Aero modeling and Aero sports</t>
  </si>
  <si>
    <t>Establishment of flying academy Dumka</t>
  </si>
  <si>
    <t>911-</t>
  </si>
  <si>
    <t>Refund of unspent/unutilised Balance State Scheme</t>
  </si>
  <si>
    <t>Total - 911</t>
  </si>
  <si>
    <t>Total - 5053</t>
  </si>
  <si>
    <t>State Highways</t>
  </si>
  <si>
    <t>Bridges</t>
  </si>
  <si>
    <t>Bridges (Current Scheme)</t>
  </si>
  <si>
    <t>Bridges (New Schemes)</t>
  </si>
  <si>
    <t>337-</t>
  </si>
  <si>
    <t xml:space="preserve">Road works                            </t>
  </si>
  <si>
    <t>Major Roads (New Scheme)</t>
  </si>
  <si>
    <t xml:space="preserve">Major Roads </t>
  </si>
  <si>
    <t xml:space="preserve">Major Roads- Current Scheme and New Scheme </t>
  </si>
  <si>
    <t>Major Roads-</t>
  </si>
  <si>
    <t>Loans from the Asian Development Bank for Widening and Strengthening of 2-4 lane of State Highways</t>
  </si>
  <si>
    <t>Central Road and Infrstructure Fund</t>
  </si>
  <si>
    <t>Road construction under Central Road and Infrstructure Fund</t>
  </si>
  <si>
    <t>Total - 337</t>
  </si>
  <si>
    <t>Major Roads-Current Schemes and New Schemes</t>
  </si>
  <si>
    <t>Major Roads (New Schemes)</t>
  </si>
  <si>
    <t>Major Roads</t>
  </si>
  <si>
    <t>Bridges (New Scheme)</t>
  </si>
  <si>
    <t>Bridges-Current Scheme and New Schemes</t>
  </si>
  <si>
    <t>Major Roads- Loans from Asian Development Bank for Widening and Strengthening of 2-4 lane of State Highways</t>
  </si>
  <si>
    <t>State Highway Authority of Jharkhand Grant</t>
  </si>
  <si>
    <t>BOT (ANNUITY) Annuity Payment of BOT (Annuity) Project</t>
  </si>
  <si>
    <t>Machinery and equipments</t>
  </si>
  <si>
    <t xml:space="preserve">Miscellaneous Work Advance </t>
  </si>
  <si>
    <t>Stock</t>
  </si>
  <si>
    <t>Total - 5054</t>
  </si>
  <si>
    <t>Capital Outlay on Road Transport</t>
  </si>
  <si>
    <t xml:space="preserve">Investments in Public sector and other undertakings </t>
  </si>
  <si>
    <t>Strengthening of Transport Directorate including construction of buildings check posts &amp; Purchase of Vehicles</t>
  </si>
  <si>
    <t>Bihar State Transport Corporation (Revival Package)</t>
  </si>
  <si>
    <t>Construction of Temporary Check Post</t>
  </si>
  <si>
    <t>Machinery and Equipment- Purchase of soundless generator</t>
  </si>
  <si>
    <t>Project Monitoring Unit (PMU) Transport</t>
  </si>
  <si>
    <t>Renovation and Repair of the Offices and Workshop of State Road Transport Jharkhand</t>
  </si>
  <si>
    <t>Machine and Equipments</t>
  </si>
  <si>
    <t>Training &amp; Exposure/Workshop/Seminar/ Awareness Campaign</t>
  </si>
  <si>
    <t>Road Safety Fund</t>
  </si>
  <si>
    <t>Strengthening of Transport Directorate- Purchase Vehicles for flying squad</t>
  </si>
  <si>
    <t>Strengthening of Transport Directorate/ Temporary Check Posts</t>
  </si>
  <si>
    <t>Strengthening of Transport Directorate - Construction of Buildings</t>
  </si>
  <si>
    <t>Machinery and Equipment - Purchase of soundless generator</t>
  </si>
  <si>
    <t>Printing of Forms/Challans/Token</t>
  </si>
  <si>
    <t>Smart Card</t>
  </si>
  <si>
    <t>Construction for Traffic Park</t>
  </si>
  <si>
    <t>Creation of Automated During Testing Track</t>
  </si>
  <si>
    <t>Total - 5055</t>
  </si>
  <si>
    <t>Capital Outlay on Other Transport Services</t>
  </si>
  <si>
    <t xml:space="preserve">Investments in Public Sector and other undertakings </t>
  </si>
  <si>
    <t>Assistance Grants to Railway for various Railway Projects in Jharkhand State</t>
  </si>
  <si>
    <t>Share Capital for Railway Projects</t>
  </si>
  <si>
    <t>Total - 5075</t>
  </si>
  <si>
    <t>(j)-</t>
  </si>
  <si>
    <t>Promotion and Publicity</t>
  </si>
  <si>
    <t>Construction of Underdeveloped Tourist Spots</t>
  </si>
  <si>
    <t>Consolidated development of Tourism schemes, land acquisition/ Road facilities, Tourist Information Centre, Adventure Tourism etc. (Current)</t>
  </si>
  <si>
    <t>Consolidated development of Tourism schemes, land acquisition/ Road facilities, Tourist Information Centre, adventure Tourism etc. (New)</t>
  </si>
  <si>
    <t>Consolidated development of Tourism schemes, land acquisition/ Road facilities, Tourist Information Centre, adventure Tourism etc.</t>
  </si>
  <si>
    <t>Integrated Development of Various Tourism Circuit</t>
  </si>
  <si>
    <t>Construction  of Underdeveloped Tourist spots (new scheme)</t>
  </si>
  <si>
    <t xml:space="preserve">Promotion of Water Sports &amp; Adventure Sports </t>
  </si>
  <si>
    <t>Overall Development of New Schemes- Land Acquisition/Purchase/Transfer</t>
  </si>
  <si>
    <t>Overall Development of new schemes- Consolidated Development of Tourist Spots and Destination</t>
  </si>
  <si>
    <t>Construction of Roadway Facilities</t>
  </si>
  <si>
    <t>Construction of Underdeveloped Tourist Spots-Land Acquisition/Purchase/Transfer (Current)</t>
  </si>
  <si>
    <t>Share Capital of Jharkhand Tourism Development Corporation</t>
  </si>
  <si>
    <t>Development of Tourist Amenities</t>
  </si>
  <si>
    <t>80</t>
  </si>
  <si>
    <t xml:space="preserve">General </t>
  </si>
  <si>
    <t>190</t>
  </si>
  <si>
    <t>Purchase of Share Capital in Hotel Ashoka Vihar Limited</t>
  </si>
  <si>
    <r>
      <rPr>
        <b/>
        <vertAlign val="superscript"/>
        <sz val="8"/>
        <rFont val="Times New Roman"/>
        <family val="1"/>
      </rPr>
      <t>4</t>
    </r>
    <r>
      <rPr>
        <sz val="8"/>
        <rFont val="Times New Roman"/>
        <family val="1"/>
      </rPr>
      <t xml:space="preserve"> </t>
    </r>
    <r>
      <rPr>
        <sz val="8"/>
        <rFont val="Rupee Foradian"/>
        <family val="2"/>
      </rPr>
      <t>`</t>
    </r>
    <r>
      <rPr>
        <sz val="8"/>
        <rFont val="Times New Roman"/>
        <family val="1"/>
      </rPr>
      <t xml:space="preserve"> 90.00 lakh transferred from "Other Schemes"</t>
    </r>
  </si>
  <si>
    <r>
      <rPr>
        <b/>
        <vertAlign val="superscript"/>
        <sz val="8"/>
        <rFont val="Times New Roman"/>
        <family val="1"/>
      </rPr>
      <t>5</t>
    </r>
    <r>
      <rPr>
        <vertAlign val="superscript"/>
        <sz val="8"/>
        <rFont val="Times New Roman"/>
        <family val="1"/>
      </rPr>
      <t xml:space="preserve"> </t>
    </r>
    <r>
      <rPr>
        <sz val="8"/>
        <rFont val="Rupee Foradian"/>
        <family val="2"/>
      </rPr>
      <t>`</t>
    </r>
    <r>
      <rPr>
        <sz val="8"/>
        <rFont val="Times New Roman"/>
        <family val="1"/>
      </rPr>
      <t xml:space="preserve"> 90.00 lakh transferred to Share Capital to Jharkhand Tourism Development Corporation.</t>
    </r>
  </si>
  <si>
    <t>Construction of Underdeveloped Tourist Spots- Suitable Development of Tourist Spots and Destination</t>
  </si>
  <si>
    <t>Construction of roads in Tourist Places</t>
  </si>
  <si>
    <t>Construction of Underdeveloped Tourist Spot</t>
  </si>
  <si>
    <t>State Share (for Government of India Assisted Projects)</t>
  </si>
  <si>
    <t>Overall Development New Schemes- Consolidated Development of Tourist Spots and Destinations</t>
  </si>
  <si>
    <t>Consultancy and Other Services</t>
  </si>
  <si>
    <t>Construction of Underdeveloped Tourist Spots (new scheme)</t>
  </si>
  <si>
    <t>Share Capital of Jharkhand Tourist Development Corporation</t>
  </si>
  <si>
    <t>Consolidated Development of Tourism Schemes, Land Acquisition/ Road Facilities, Tourist Information Centres, Adventure Tourism etc.</t>
  </si>
  <si>
    <t>Total - 5452</t>
  </si>
  <si>
    <t>Investments in General Financial Institutions</t>
  </si>
  <si>
    <t>Investments in Public Sector and Other Undertakings Banks, etc.</t>
  </si>
  <si>
    <t>Purchase of Share Capital</t>
  </si>
  <si>
    <t>Investment in Trading Institutions</t>
  </si>
  <si>
    <t>Investments in Public Sector and Other Undertakings</t>
  </si>
  <si>
    <t>Share Capital to Building Construction Corporation</t>
  </si>
  <si>
    <t>Total - 5465</t>
  </si>
  <si>
    <t>Land Ceilings (other than agricultural land)</t>
  </si>
  <si>
    <t>102</t>
  </si>
  <si>
    <t>Strengthening of State Legal Metrology</t>
  </si>
  <si>
    <t>Compensation to Land holders on abolition of Zamindari System</t>
  </si>
  <si>
    <t>Compensation to Land holders on abolition of zamindari System</t>
  </si>
  <si>
    <r>
      <rPr>
        <vertAlign val="superscript"/>
        <sz val="8"/>
        <rFont val="Times New Roman"/>
        <family val="1"/>
      </rPr>
      <t>6</t>
    </r>
    <r>
      <rPr>
        <sz val="8"/>
        <rFont val="Times New Roman"/>
        <family val="1"/>
      </rPr>
      <t xml:space="preserve"> Includes </t>
    </r>
    <r>
      <rPr>
        <sz val="8"/>
        <rFont val="Rupee Foradian"/>
        <family val="2"/>
      </rPr>
      <t>`</t>
    </r>
    <r>
      <rPr>
        <sz val="8"/>
        <rFont val="Times New Roman"/>
        <family val="1"/>
      </rPr>
      <t xml:space="preserve"> 0.95 lakh being the share capital to Regional Rural Bank.</t>
    </r>
  </si>
  <si>
    <t>Share of State Government in Share Capital for Jharkhand Rural Bank, Ranchi</t>
  </si>
  <si>
    <t>Share of State Government in Share Capital for Vananchal Rural Bank Dumka</t>
  </si>
  <si>
    <t>Contribution to the share capital of State Government Kshetriya Gramin Bank Investment</t>
  </si>
  <si>
    <t>Total - 5475</t>
  </si>
  <si>
    <t xml:space="preserve">Total - (j) </t>
  </si>
  <si>
    <t xml:space="preserve">Total - C </t>
  </si>
  <si>
    <t>Total - (Capital Account)</t>
  </si>
  <si>
    <r>
      <t xml:space="preserve">Salary </t>
    </r>
    <r>
      <rPr>
        <b/>
        <sz val="10"/>
        <color theme="1"/>
        <rFont val="Rupee Foradian"/>
        <family val="2"/>
      </rPr>
      <t>`</t>
    </r>
    <r>
      <rPr>
        <b/>
        <sz val="10"/>
        <color theme="1"/>
        <rFont val="Times New Roman"/>
        <family val="1"/>
      </rPr>
      <t xml:space="preserve">  5,013.19 lakh</t>
    </r>
  </si>
  <si>
    <r>
      <t xml:space="preserve">Grants-in-aid </t>
    </r>
    <r>
      <rPr>
        <b/>
        <sz val="10"/>
        <rFont val="Rupee Foradian"/>
        <family val="2"/>
      </rPr>
      <t>`</t>
    </r>
    <r>
      <rPr>
        <b/>
        <sz val="10"/>
        <rFont val="Times New Roman"/>
        <family val="1"/>
      </rPr>
      <t xml:space="preserve"> 4,48,359.37 Lakh</t>
    </r>
  </si>
  <si>
    <t xml:space="preserve"> (*) </t>
  </si>
  <si>
    <t>Relates to CSS</t>
  </si>
  <si>
    <t>#</t>
  </si>
  <si>
    <r>
      <t xml:space="preserve">Differs from rounding off of absolute figure </t>
    </r>
    <r>
      <rPr>
        <sz val="8"/>
        <rFont val="Rupee Foradian"/>
        <family val="2"/>
      </rPr>
      <t>`</t>
    </r>
    <r>
      <rPr>
        <sz val="8"/>
        <rFont val="Arial"/>
        <family val="2"/>
      </rPr>
      <t xml:space="preserve">(-)0.02 </t>
    </r>
  </si>
  <si>
    <t>Expenditure to the end of 2022-23</t>
  </si>
  <si>
    <t>Expenditure to the end of 2021-22</t>
  </si>
  <si>
    <t>Expenditure to the end of 2020-21</t>
  </si>
  <si>
    <t>Expenditure to the end of 2019-20</t>
  </si>
  <si>
    <t>Expenditure to the end of 2018-19</t>
  </si>
  <si>
    <t>Expenditure to the end of 2017-18</t>
  </si>
  <si>
    <t>Expenditure to the end of 2015-16</t>
  </si>
  <si>
    <t>Expenditure to the end of 2016-17</t>
  </si>
  <si>
    <t xml:space="preserve">15. DETAILED STATEMENT OF REVENUE EXPENDITURE BY MINOR HEADS </t>
  </si>
  <si>
    <t>Actuals for the year 2023-24</t>
  </si>
  <si>
    <t>Actuals for           2022-23</t>
  </si>
  <si>
    <r>
      <t xml:space="preserve">Increase (+)/ Decrease(-) in </t>
    </r>
    <r>
      <rPr>
        <b/>
        <i/>
        <sz val="11"/>
        <rFont val="Times New Roman"/>
        <family val="1"/>
      </rPr>
      <t>Per cent</t>
    </r>
    <r>
      <rPr>
        <b/>
        <sz val="11"/>
        <rFont val="Times New Roman"/>
        <family val="1"/>
      </rPr>
      <t xml:space="preserve"> during the year 2023-24</t>
    </r>
  </si>
  <si>
    <t>Schemes</t>
  </si>
  <si>
    <t xml:space="preserve"> CASC/   CSS (*)</t>
  </si>
  <si>
    <r>
      <t>(</t>
    </r>
    <r>
      <rPr>
        <i/>
        <sz val="12"/>
        <rFont val="Rupee Foradian"/>
        <family val="2"/>
      </rPr>
      <t xml:space="preserve">` </t>
    </r>
    <r>
      <rPr>
        <i/>
        <sz val="12"/>
        <rFont val="Times New Roman"/>
        <family val="1"/>
      </rPr>
      <t>in lakh)</t>
    </r>
  </si>
  <si>
    <t>EXPENDITURE HEADS (Revenue Account)</t>
  </si>
  <si>
    <t>Organs of State</t>
  </si>
  <si>
    <t>2011-</t>
  </si>
  <si>
    <t>Parliament/State/Union Territory Legislatures</t>
  </si>
  <si>
    <t xml:space="preserve"> 02-</t>
  </si>
  <si>
    <t>State/Union Territory Legislatures</t>
  </si>
  <si>
    <t>Legislative Assembly</t>
  </si>
  <si>
    <t>Legislative Secretariat</t>
  </si>
  <si>
    <t>Total 02</t>
  </si>
  <si>
    <t>Total-2011</t>
  </si>
  <si>
    <t>Salary</t>
  </si>
  <si>
    <r>
      <t xml:space="preserve">In this Statement abbreviations of CASS, CASC and CSS signify Central Assistance Scheme (State Share),  Central Assistance Scheme (Central Share) and  Central Sector Scheme respectively.  The figures with star marks </t>
    </r>
    <r>
      <rPr>
        <b/>
        <sz val="11"/>
        <rFont val="Times New Roman"/>
        <family val="1"/>
      </rPr>
      <t xml:space="preserve">(*) </t>
    </r>
    <r>
      <rPr>
        <sz val="11"/>
        <rFont val="Times New Roman"/>
        <family val="1"/>
      </rPr>
      <t>indicate "CSS" expenditure.</t>
    </r>
  </si>
  <si>
    <t>2012-</t>
  </si>
  <si>
    <t>President, Vice-President/Governor/Administrator of Union Territories</t>
  </si>
  <si>
    <t>Governor/Administrator of Union Territories</t>
  </si>
  <si>
    <t>090-</t>
  </si>
  <si>
    <t>Secretariat</t>
  </si>
  <si>
    <t>Emoluments and allowances of the Governor/ Administrator of Union Territories</t>
  </si>
  <si>
    <t>Discretionary Grants</t>
  </si>
  <si>
    <t>Household Establishment</t>
  </si>
  <si>
    <t>Sumptuary Allowances</t>
  </si>
  <si>
    <t>Medical Facilities</t>
  </si>
  <si>
    <t>Expenditure from Contract Allowance</t>
  </si>
  <si>
    <t>Tour Expenses</t>
  </si>
  <si>
    <t>Total-03</t>
  </si>
  <si>
    <t>Total-2012</t>
  </si>
  <si>
    <t>2013-</t>
  </si>
  <si>
    <t>Council of Ministers</t>
  </si>
  <si>
    <t>Salary of Ministers and Deputy Ministers</t>
  </si>
  <si>
    <t>Discretionary grant by Ministers</t>
  </si>
  <si>
    <t>Total-2013</t>
  </si>
  <si>
    <t>2014-</t>
  </si>
  <si>
    <t xml:space="preserve"> Administration of Justice</t>
  </si>
  <si>
    <t>High Courts</t>
  </si>
  <si>
    <t>Special Courts</t>
  </si>
  <si>
    <t>Civil and Session Courts</t>
  </si>
  <si>
    <t>Legal Advisers and Counsels</t>
  </si>
  <si>
    <t>State Administrative Tribunals</t>
  </si>
  <si>
    <t>Deduct-Recoveris of Overpayments</t>
  </si>
  <si>
    <t>Total-2014</t>
  </si>
  <si>
    <t>2015-</t>
  </si>
  <si>
    <t>Electoral Officers</t>
  </si>
  <si>
    <t>Preparation and Printing of Electoral rolls</t>
  </si>
  <si>
    <t>Charges for conduct of elections to Parliament</t>
  </si>
  <si>
    <t>Charges for conduct of elections to State/Union Territory Legislature</t>
  </si>
  <si>
    <t>Issue of Photo Identity- Cards to Voters</t>
  </si>
  <si>
    <t>Charges for conduct of election to Panchayats/local bodies.</t>
  </si>
  <si>
    <t>Total-2015</t>
  </si>
  <si>
    <t>Total - (a) Organs of State</t>
  </si>
  <si>
    <t>Collection of Taxes on Property, Capital and other Transactions</t>
  </si>
  <si>
    <t>2029-</t>
  </si>
  <si>
    <t xml:space="preserve"> Land Revenue</t>
  </si>
  <si>
    <t>Collection Charges</t>
  </si>
  <si>
    <t>Survey and Settlement Operations</t>
  </si>
  <si>
    <t>Land Records</t>
  </si>
  <si>
    <t xml:space="preserve">Management of Government Estates  </t>
  </si>
  <si>
    <t>Total-2029</t>
  </si>
  <si>
    <t>Grants-in-Aid</t>
  </si>
  <si>
    <t>2030-</t>
  </si>
  <si>
    <t>Stamps and Registration</t>
  </si>
  <si>
    <t>Total-01</t>
  </si>
  <si>
    <t>Total-02</t>
  </si>
  <si>
    <t xml:space="preserve">03- </t>
  </si>
  <si>
    <t>Registration</t>
  </si>
  <si>
    <t>Total - 2030</t>
  </si>
  <si>
    <t>Total - (ii) Collection of Taxes on Property, Capital and other Transactions</t>
  </si>
  <si>
    <t>Collection of Taxes on Commodities and Services</t>
  </si>
  <si>
    <t>2039-</t>
  </si>
  <si>
    <t>Total - 2039</t>
  </si>
  <si>
    <t>2040-</t>
  </si>
  <si>
    <t>Deduct -Recoveries of Overpayments</t>
  </si>
  <si>
    <t>Total - 2040</t>
  </si>
  <si>
    <t>2041-</t>
  </si>
  <si>
    <t>Inspection of Motor Vehicles</t>
  </si>
  <si>
    <t>Total - 2041</t>
  </si>
  <si>
    <t>2045-</t>
  </si>
  <si>
    <t xml:space="preserve">Other Taxes and Duties on Commodities and Services </t>
  </si>
  <si>
    <t>Collection Charges - Electricity Duty</t>
  </si>
  <si>
    <t>Total - 2045</t>
  </si>
  <si>
    <t>Total - (iii) Collection of Taxes on Commodities and Services</t>
  </si>
  <si>
    <t>2047-</t>
  </si>
  <si>
    <t>Promotion of Small Savings</t>
  </si>
  <si>
    <t>Total - 2047</t>
  </si>
  <si>
    <t>Total - (iv) Other Fiscal Services</t>
  </si>
  <si>
    <t>Total - (b) Fiscal Services</t>
  </si>
  <si>
    <t>Interest payment and servicing of Debt</t>
  </si>
  <si>
    <t>2048-</t>
  </si>
  <si>
    <t>Appropriation for reduction or avoidance of Debt</t>
  </si>
  <si>
    <t>Sinking Funds</t>
  </si>
  <si>
    <t>Total - 2048</t>
  </si>
  <si>
    <t>2049-</t>
  </si>
  <si>
    <t>Interest Payment</t>
  </si>
  <si>
    <t>Interest on Internal Debt</t>
  </si>
  <si>
    <t>Interest on Market Loans</t>
  </si>
  <si>
    <t>Interest on Ways &amp; Means Advances from Reserve Bank of India</t>
  </si>
  <si>
    <t>123-</t>
  </si>
  <si>
    <t>Interest on Special Securities issued to National Small Savings Fund of Central Government by State Government</t>
  </si>
  <si>
    <t>Interest on Other Internal Debts</t>
  </si>
  <si>
    <t>305-</t>
  </si>
  <si>
    <t>Management of Debt</t>
  </si>
  <si>
    <t>Interest on Small Savings Provident Funds etc.</t>
  </si>
  <si>
    <t>Interest on State Provident Funds</t>
  </si>
  <si>
    <t>Interest on Insurance and Pension Fund</t>
  </si>
  <si>
    <t>Interest on Loans and Advances from Central Government</t>
  </si>
  <si>
    <t>Interest on Loans for State/Union Territory Plan Schemes</t>
  </si>
  <si>
    <t>Interest on Loans for Non-Plan Schemes</t>
  </si>
  <si>
    <r>
      <t>Interest on State Plan Loans consolidated in terms of recommendations of 12</t>
    </r>
    <r>
      <rPr>
        <vertAlign val="superscript"/>
        <sz val="11"/>
        <rFont val="Times New Roman"/>
        <family val="1"/>
      </rPr>
      <t>th</t>
    </r>
    <r>
      <rPr>
        <sz val="11"/>
        <rFont val="Times New Roman"/>
        <family val="1"/>
      </rPr>
      <t xml:space="preserve"> </t>
    </r>
    <r>
      <rPr>
        <vertAlign val="subscript"/>
        <sz val="11"/>
        <rFont val="Times New Roman"/>
        <family val="1"/>
      </rPr>
      <t>Finance Commission</t>
    </r>
  </si>
  <si>
    <t>Interest on Other Obligations</t>
  </si>
  <si>
    <t>701-</t>
  </si>
  <si>
    <t>Miscellaneous</t>
  </si>
  <si>
    <t>Total - 2049</t>
  </si>
  <si>
    <t>Total - (c) Interest payments and servicing of Debt</t>
  </si>
  <si>
    <t>Administrative Services</t>
  </si>
  <si>
    <t>2051-</t>
  </si>
  <si>
    <t>State Public Service Commission</t>
  </si>
  <si>
    <t>Staff Selection Commission</t>
  </si>
  <si>
    <t>Total - 2051</t>
  </si>
  <si>
    <t>2052-</t>
  </si>
  <si>
    <t>Secretariat-General Services</t>
  </si>
  <si>
    <t>092-</t>
  </si>
  <si>
    <t>Other Offices</t>
  </si>
  <si>
    <t>099-</t>
  </si>
  <si>
    <t>Board Of Revenue</t>
  </si>
  <si>
    <t>Total - 2052</t>
  </si>
  <si>
    <t>2053-</t>
  </si>
  <si>
    <t>District Administration</t>
  </si>
  <si>
    <t>093-</t>
  </si>
  <si>
    <t>District Establishments</t>
  </si>
  <si>
    <t>094-</t>
  </si>
  <si>
    <t>Other Establishments</t>
  </si>
  <si>
    <t>Commissioners</t>
  </si>
  <si>
    <t>Total - 2053</t>
  </si>
  <si>
    <t>2054-</t>
  </si>
  <si>
    <t>Treasury and Accounts Administration</t>
  </si>
  <si>
    <t>095-</t>
  </si>
  <si>
    <t>Directorate of Accounts and Treasuries</t>
  </si>
  <si>
    <t>097-</t>
  </si>
  <si>
    <t>Treasury Establishment</t>
  </si>
  <si>
    <t>Total - 2054</t>
  </si>
  <si>
    <t>2055-</t>
  </si>
  <si>
    <t>Education and Training</t>
  </si>
  <si>
    <t>Criminal Investigation and Vigilance</t>
  </si>
  <si>
    <t>Special Police</t>
  </si>
  <si>
    <t>District Police</t>
  </si>
  <si>
    <t>Village Police</t>
  </si>
  <si>
    <t>Railway Police</t>
  </si>
  <si>
    <t>113-</t>
  </si>
  <si>
    <t>Welfare of Police Personnel</t>
  </si>
  <si>
    <t>Wireless and Computers</t>
  </si>
  <si>
    <t>Modernization of Police Force</t>
  </si>
  <si>
    <t>Total - 2055</t>
  </si>
  <si>
    <t>2056-</t>
  </si>
  <si>
    <t>Jail Manufactures</t>
  </si>
  <si>
    <t>Total - 2056</t>
  </si>
  <si>
    <t>2058-</t>
  </si>
  <si>
    <t>Government Presses</t>
  </si>
  <si>
    <t>Government Publications</t>
  </si>
  <si>
    <t>Total - 2058</t>
  </si>
  <si>
    <t>2059-</t>
  </si>
  <si>
    <t>053-</t>
  </si>
  <si>
    <t>Maintenance and Repairs</t>
  </si>
  <si>
    <t>Total 80</t>
  </si>
  <si>
    <t>Total- 2059</t>
  </si>
  <si>
    <t>2062-</t>
  </si>
  <si>
    <t>Vigilance</t>
  </si>
  <si>
    <t>Total - 2062</t>
  </si>
  <si>
    <t>2070-</t>
  </si>
  <si>
    <t>Other Administrative</t>
  </si>
  <si>
    <t>Special Commission of Enquiry</t>
  </si>
  <si>
    <t>Purchase and Maintenance of transport</t>
  </si>
  <si>
    <t>Guest Houses, Government Hostels, etc</t>
  </si>
  <si>
    <t>Total - 2070</t>
  </si>
  <si>
    <t>Total - (d) Administrative Services</t>
  </si>
  <si>
    <t>Pensions and Miscellaneous General Services</t>
  </si>
  <si>
    <t>2071-</t>
  </si>
  <si>
    <r>
      <t xml:space="preserve">Pensions and Other Retirement benefits </t>
    </r>
    <r>
      <rPr>
        <vertAlign val="superscript"/>
        <sz val="11"/>
        <rFont val="Times New Roman"/>
        <family val="1"/>
      </rPr>
      <t>*</t>
    </r>
  </si>
  <si>
    <t xml:space="preserve">   01-</t>
  </si>
  <si>
    <t>Superannuation and Retirement Allowances</t>
  </si>
  <si>
    <t>Commuted value of Pensions</t>
  </si>
  <si>
    <t>Gratuities</t>
  </si>
  <si>
    <t>Family Pensions</t>
  </si>
  <si>
    <t>Pensionary charges in respect of High Court Judges</t>
  </si>
  <si>
    <t>Pensions to legislators</t>
  </si>
  <si>
    <t>Leave Encashment Benefits</t>
  </si>
  <si>
    <t>117-</t>
  </si>
  <si>
    <t>Government Contribution for Defined Contribution Pension Scheme</t>
  </si>
  <si>
    <t>797-</t>
  </si>
  <si>
    <t xml:space="preserve"> 911-</t>
  </si>
  <si>
    <t xml:space="preserve">Total - 2071 </t>
  </si>
  <si>
    <t>As per Pension SAI Database the number  of Pensioners and Family pensioners drawing pension from Jharkhand are 1,30,573 and 23,150 respectively.</t>
  </si>
  <si>
    <t>2075-</t>
  </si>
  <si>
    <t>791-</t>
  </si>
  <si>
    <t>Loss by Exchange</t>
  </si>
  <si>
    <t>Total - 2075</t>
  </si>
  <si>
    <t>Total - (e) Pensions and Miscellaneous General Services</t>
  </si>
  <si>
    <t>Total - A- General Services</t>
  </si>
  <si>
    <t>B</t>
  </si>
  <si>
    <t>2202-</t>
  </si>
  <si>
    <t>Government Primary Schools</t>
  </si>
  <si>
    <t>Assistance to Non Government Primary Schools</t>
  </si>
  <si>
    <t>Inspection</t>
  </si>
  <si>
    <t>Non-Formal Education</t>
  </si>
  <si>
    <t>Teachers Training</t>
  </si>
  <si>
    <t>Sarva Shiksha Abhiyan</t>
  </si>
  <si>
    <t>Pradahan Mantri Poshan Shakti Nirman (PM POSHAN)</t>
  </si>
  <si>
    <t>Government Secondary Schools</t>
  </si>
  <si>
    <t>Assistance to Non-Govt. Secondary Schools</t>
  </si>
  <si>
    <t>Assistance to Universities</t>
  </si>
  <si>
    <t>Government Colleges and Institutes</t>
  </si>
  <si>
    <t>Total -04</t>
  </si>
  <si>
    <t>Language Development</t>
  </si>
  <si>
    <t>Sanskrit Education</t>
  </si>
  <si>
    <t>Other Languages Education</t>
  </si>
  <si>
    <t xml:space="preserve">796- </t>
  </si>
  <si>
    <t>Total - 2202</t>
  </si>
  <si>
    <t>2203-</t>
  </si>
  <si>
    <t>Research</t>
  </si>
  <si>
    <t>Engineering /Technical  Colleges and Institutes</t>
  </si>
  <si>
    <t>Total - 2203</t>
  </si>
  <si>
    <t>2204-</t>
  </si>
  <si>
    <t>Youth Welfare Programmes for Students</t>
  </si>
  <si>
    <t>Sports and Games</t>
  </si>
  <si>
    <t>Total - 2204</t>
  </si>
  <si>
    <t>2205-</t>
  </si>
  <si>
    <t>Archaeology</t>
  </si>
  <si>
    <t>Archives</t>
  </si>
  <si>
    <t>Public Libraries</t>
  </si>
  <si>
    <t>Museums</t>
  </si>
  <si>
    <t>Total - 2205</t>
  </si>
  <si>
    <t xml:space="preserve"> Total - (a) Education, Sports, Art and Culture</t>
  </si>
  <si>
    <t>2210-</t>
  </si>
  <si>
    <t>Urban Health Services-Allopathy</t>
  </si>
  <si>
    <t>Employees State Insurance Scheme</t>
  </si>
  <si>
    <t>Central Government Health Scheme</t>
  </si>
  <si>
    <t>Hospitals and Dispensaries</t>
  </si>
  <si>
    <t>Urban Health Services  -Other systems of medicine</t>
  </si>
  <si>
    <t>Rural Health Services-Allopathy</t>
  </si>
  <si>
    <t>Health Sub-centres</t>
  </si>
  <si>
    <t>Rural Health Services - Other Systems of medicine</t>
  </si>
  <si>
    <t xml:space="preserve"> Ayurveda</t>
  </si>
  <si>
    <t xml:space="preserve"> Homeopathy</t>
  </si>
  <si>
    <t xml:space="preserve"> Unani</t>
  </si>
  <si>
    <t xml:space="preserve"> Public Health</t>
  </si>
  <si>
    <t>Prevention and Control of diseases</t>
  </si>
  <si>
    <t>Prevention of food adulteration</t>
  </si>
  <si>
    <t>Drug Control</t>
  </si>
  <si>
    <t>Manufacture of Sera/Vaccine</t>
  </si>
  <si>
    <t>Economic Advice and Statistics</t>
  </si>
  <si>
    <t>Total - 2210</t>
  </si>
  <si>
    <t>2211-</t>
  </si>
  <si>
    <t>Maternity and Child Health</t>
  </si>
  <si>
    <t>Total - 2211</t>
  </si>
  <si>
    <t>Total - (b) Health and Family Welfare</t>
  </si>
  <si>
    <t>2215-</t>
  </si>
  <si>
    <t>Urban Water Supply Programmes</t>
  </si>
  <si>
    <t>Rural Water Supply Programmes</t>
  </si>
  <si>
    <t>Sanitation Services</t>
  </si>
  <si>
    <t>Assistance to Local Bodies, Municipalities etc.</t>
  </si>
  <si>
    <t>192-</t>
  </si>
  <si>
    <t>Assistance to Municipalities/Municipal Councils</t>
  </si>
  <si>
    <t>193-</t>
  </si>
  <si>
    <t>Assistance to Nagar Panchayats/Notified Area Committee</t>
  </si>
  <si>
    <t>Total - 2215</t>
  </si>
  <si>
    <t>2216-</t>
  </si>
  <si>
    <t>Urban Housing</t>
  </si>
  <si>
    <t>Assistance to Housing Boards</t>
  </si>
  <si>
    <t>Total- 02</t>
  </si>
  <si>
    <t>General Pool Accommodation</t>
  </si>
  <si>
    <t>Total - 2216</t>
  </si>
  <si>
    <t>2217-</t>
  </si>
  <si>
    <t>State Capital development</t>
  </si>
  <si>
    <t>Total -01</t>
  </si>
  <si>
    <t>Assistance to Local bodies Corporations, Urban Development Authorities, Town Improvement Boards etc</t>
  </si>
  <si>
    <t>Total-80</t>
  </si>
  <si>
    <t>Total-2217</t>
  </si>
  <si>
    <t>Total (c) Water Supply, Sanitation, Housing and Urban Development</t>
  </si>
  <si>
    <t>Information and Broadcasting</t>
  </si>
  <si>
    <t>2220-</t>
  </si>
  <si>
    <t>Films</t>
  </si>
  <si>
    <t>Advertising and visual Publicity</t>
  </si>
  <si>
    <t>Field Publicity</t>
  </si>
  <si>
    <t>Total - 2220</t>
  </si>
  <si>
    <t>Total - (d) Information and Broadcasting</t>
  </si>
  <si>
    <t>Welfare of Scheduled Castes, Scheduled Tribes and Other Backward Classes</t>
  </si>
  <si>
    <t>2225-</t>
  </si>
  <si>
    <t>Welfare of Scheduled Castes - concld.</t>
  </si>
  <si>
    <t>282-</t>
  </si>
  <si>
    <t>Health</t>
  </si>
  <si>
    <t>Total - 2225</t>
  </si>
  <si>
    <t>Total - (e) Welfare of Scheduled Castes, Scheduled Tribes and Other Backward Classes</t>
  </si>
  <si>
    <t>Labour and Labour Welfare</t>
  </si>
  <si>
    <t>2230-</t>
  </si>
  <si>
    <t>Labour, Employment and Skill Development</t>
  </si>
  <si>
    <t>Labour</t>
  </si>
  <si>
    <t>Industrial Relations</t>
  </si>
  <si>
    <t>Working Conditions and Safety</t>
  </si>
  <si>
    <t>General Labour Welfare</t>
  </si>
  <si>
    <t>Social Security for labour</t>
  </si>
  <si>
    <t>Employment Service</t>
  </si>
  <si>
    <t>Training of Craftsmen and Supervisors</t>
  </si>
  <si>
    <t>Industrial Training Institute</t>
  </si>
  <si>
    <t>Apprenticeship Training</t>
  </si>
  <si>
    <t>Total - 2230</t>
  </si>
  <si>
    <t>Total - (f) Labour and Labour Welfare</t>
  </si>
  <si>
    <t>Social Welfare and Nutrition</t>
  </si>
  <si>
    <t>2235-</t>
  </si>
  <si>
    <t>Social Security and  Welfare</t>
  </si>
  <si>
    <t>Other Relief Measures</t>
  </si>
  <si>
    <t>Welfare of handicapped</t>
  </si>
  <si>
    <t>Child Welfare</t>
  </si>
  <si>
    <t>Welfare of aged, infirm and destitute</t>
  </si>
  <si>
    <t>Social Security and  Welfare – concld.</t>
  </si>
  <si>
    <t>National Social Assistance programme</t>
  </si>
  <si>
    <t>National Old Age Pension Scheme</t>
  </si>
  <si>
    <t>National Family Benefit Scheme</t>
  </si>
  <si>
    <t>Total – 03</t>
  </si>
  <si>
    <t>Pensions under Social Security Schemes</t>
  </si>
  <si>
    <t>Other Programmes</t>
  </si>
  <si>
    <t xml:space="preserve">Total - 2235 </t>
  </si>
  <si>
    <t>(*) Relates to CSS</t>
  </si>
  <si>
    <t>2236-</t>
  </si>
  <si>
    <t>Nutrition</t>
  </si>
  <si>
    <t>Distribution of nutritious food and beverages</t>
  </si>
  <si>
    <t>Special Nutrition programmes</t>
  </si>
  <si>
    <t>SpecialComponent Plan for Scheduled Castes</t>
  </si>
  <si>
    <t>Total - 2236</t>
  </si>
  <si>
    <t>2245-</t>
  </si>
  <si>
    <t>Relief on account of Natural Calamities</t>
  </si>
  <si>
    <t>Drought</t>
  </si>
  <si>
    <t>Gratuitous Relief</t>
  </si>
  <si>
    <t>Drinking Water Supply</t>
  </si>
  <si>
    <t>Floods, Cyclones etc.</t>
  </si>
  <si>
    <t>Assistance for repairs/ reconstruction of Houses</t>
  </si>
  <si>
    <t>Assistance to Farmers for purchase of Agricultural inputs</t>
  </si>
  <si>
    <t>05 -</t>
  </si>
  <si>
    <t>Transfer to Reserve Funds and Deposite Account-State Disaster Response Fund</t>
  </si>
  <si>
    <t>Deduct- Amount met from State Disaster Response Fund</t>
  </si>
  <si>
    <t xml:space="preserve">  80-</t>
  </si>
  <si>
    <t>Centre for Training in disaster preparedness</t>
  </si>
  <si>
    <t>Management of Natural Disasters, Contingency Plans in disaster prone areas</t>
  </si>
  <si>
    <t>Assistance to States from National Disaster Response Fund</t>
  </si>
  <si>
    <t>Total - 2245</t>
  </si>
  <si>
    <t>Total - (g) Social Welfare and Nutrition</t>
  </si>
  <si>
    <t>2250-</t>
  </si>
  <si>
    <t>Donations for Charitable Purposes</t>
  </si>
  <si>
    <t>Administration of Religious and Charitable Endowments Acts</t>
  </si>
  <si>
    <t>Upkeep of Shrines, Temples, etc.</t>
  </si>
  <si>
    <t>Total - 2250</t>
  </si>
  <si>
    <t>2251-</t>
  </si>
  <si>
    <t>Secretariat-Social Services</t>
  </si>
  <si>
    <t>Secretariate</t>
  </si>
  <si>
    <t>Total - 2251</t>
  </si>
  <si>
    <t>Total - (h) Others</t>
  </si>
  <si>
    <t>Total - B Social Services</t>
  </si>
  <si>
    <t>2401-</t>
  </si>
  <si>
    <t xml:space="preserve">Food grain crops </t>
  </si>
  <si>
    <t>Agricultural Farms</t>
  </si>
  <si>
    <t>Manures and Fertilisers</t>
  </si>
  <si>
    <t>Plant Protection</t>
  </si>
  <si>
    <t>Commercial Crops</t>
  </si>
  <si>
    <t>Extension and Farmers' Training</t>
  </si>
  <si>
    <t>Agricultural Engineering</t>
  </si>
  <si>
    <t>Development of Oil Seeds</t>
  </si>
  <si>
    <t>Scheme of Small/Marginal farmers and agricultural labour</t>
  </si>
  <si>
    <t>Horticulture and Vegetable Crops</t>
  </si>
  <si>
    <t>Assistance to Farming Co-opration</t>
  </si>
  <si>
    <t>Total - 2401</t>
  </si>
  <si>
    <t>Subsidy</t>
  </si>
  <si>
    <t>2402-</t>
  </si>
  <si>
    <t xml:space="preserve">Soil Survey and Testing </t>
  </si>
  <si>
    <t>Total - 2402</t>
  </si>
  <si>
    <t>2403-</t>
  </si>
  <si>
    <t>Veterinary Services and Animal Health</t>
  </si>
  <si>
    <t>Poultry Development</t>
  </si>
  <si>
    <t>Sheep and Wool Development</t>
  </si>
  <si>
    <t>Piggery Development</t>
  </si>
  <si>
    <t>Fodder and Feed Development</t>
  </si>
  <si>
    <t>Administrative Investigation and Statistics</t>
  </si>
  <si>
    <t>Total - 2403</t>
  </si>
  <si>
    <t>2404-</t>
  </si>
  <si>
    <t>Total - 2404</t>
  </si>
  <si>
    <t>2405-</t>
  </si>
  <si>
    <t xml:space="preserve"> Inland Fisheries</t>
  </si>
  <si>
    <t>Special Component plan for Scheduled Castes</t>
  </si>
  <si>
    <t>Total - 2405</t>
  </si>
  <si>
    <t>2406-</t>
  </si>
  <si>
    <t xml:space="preserve">Forestry and Wildlife </t>
  </si>
  <si>
    <t xml:space="preserve"> Education and Training</t>
  </si>
  <si>
    <t>005-</t>
  </si>
  <si>
    <t>Survey and Utilisation of Forest Resources</t>
  </si>
  <si>
    <t>Communications and Buildings</t>
  </si>
  <si>
    <t>Forest Conservation, Development  and Regeneration</t>
  </si>
  <si>
    <t>Social and Farm Forestry</t>
  </si>
  <si>
    <t>Expenditure on management of Ex-Zamindari Forest Estates</t>
  </si>
  <si>
    <t>Wild Life Preservation</t>
  </si>
  <si>
    <t>Afforestation and Ecology Development</t>
  </si>
  <si>
    <t>State Compensatory Afforestation.</t>
  </si>
  <si>
    <t>904-</t>
  </si>
  <si>
    <t>Deduct-amount met from SCAF</t>
  </si>
  <si>
    <t>Total - 2406</t>
  </si>
  <si>
    <t>2415-</t>
  </si>
  <si>
    <t>Agricultural Research and Education</t>
  </si>
  <si>
    <t>Total - 2415</t>
  </si>
  <si>
    <t>2425-</t>
  </si>
  <si>
    <t>.</t>
  </si>
  <si>
    <t>Research and Evaluation</t>
  </si>
  <si>
    <t>Audit of Co-operatives</t>
  </si>
  <si>
    <t>Assistance to credit co-operatives</t>
  </si>
  <si>
    <t>Assistance to other co-operatives</t>
  </si>
  <si>
    <t>Total - 2425</t>
  </si>
  <si>
    <t>2435-</t>
  </si>
  <si>
    <t>Marketing and quality control</t>
  </si>
  <si>
    <t>Grading and quality control facilities</t>
  </si>
  <si>
    <t>Total - 2435</t>
  </si>
  <si>
    <t>Total - (a) Agriculture and Allied Activities</t>
  </si>
  <si>
    <t>2501-</t>
  </si>
  <si>
    <t>Special Programmes for Rural Development</t>
  </si>
  <si>
    <t>Draught Prone Areas Development Programme</t>
  </si>
  <si>
    <t>Self Employment Programmes</t>
  </si>
  <si>
    <t>Swarnajayanti Gram Swarozgar Yojana</t>
  </si>
  <si>
    <t>Total - 2501</t>
  </si>
  <si>
    <t>2505-</t>
  </si>
  <si>
    <t>Rural Employment</t>
  </si>
  <si>
    <t>National Programmes</t>
  </si>
  <si>
    <t>702-</t>
  </si>
  <si>
    <t>Jawahar Gram Samridhi Yojana</t>
  </si>
  <si>
    <t>Rural Employment Guarantee Scheme</t>
  </si>
  <si>
    <t>National Rural Employment Guarantee Scheme</t>
  </si>
  <si>
    <t>Total - 2505</t>
  </si>
  <si>
    <t>2515-</t>
  </si>
  <si>
    <t>196-</t>
  </si>
  <si>
    <t>Assistance to Zila Parishad/District level panchayats</t>
  </si>
  <si>
    <t>197-</t>
  </si>
  <si>
    <t>Assistance to Block Panchayats / Intermediate level Panchayats</t>
  </si>
  <si>
    <t>198-</t>
  </si>
  <si>
    <t>Assistance to Gram Panchayat</t>
  </si>
  <si>
    <t>Total - 2515</t>
  </si>
  <si>
    <t>Total - (b) Rural Development</t>
  </si>
  <si>
    <t>Irrigation and Flood Control</t>
  </si>
  <si>
    <t>2700-</t>
  </si>
  <si>
    <t>Major Irrigation- Commercial</t>
  </si>
  <si>
    <t>Total - 2700</t>
  </si>
  <si>
    <t>2701-</t>
  </si>
  <si>
    <t>Medium Irrigation-Commercial</t>
  </si>
  <si>
    <t>Total – 2701</t>
  </si>
  <si>
    <t>2702-</t>
  </si>
  <si>
    <t>Lift Irrigation Schemes</t>
  </si>
  <si>
    <t>Ground water</t>
  </si>
  <si>
    <t>Investigation</t>
  </si>
  <si>
    <t>Total - 2702</t>
  </si>
  <si>
    <t>Total - (d) Irrigation and Flood Control</t>
  </si>
  <si>
    <t>2801-</t>
  </si>
  <si>
    <t>Hydel Generation</t>
  </si>
  <si>
    <t>Machinry and Equipment</t>
  </si>
  <si>
    <t>Rural Electrification</t>
  </si>
  <si>
    <t xml:space="preserve">101- </t>
  </si>
  <si>
    <t>Assistance to Electricity Board</t>
  </si>
  <si>
    <t>Total - 2801</t>
  </si>
  <si>
    <t>2810-</t>
  </si>
  <si>
    <t>New and Renewable Energy</t>
  </si>
  <si>
    <t>Grid Interactive and Distributed Renewable Power</t>
  </si>
  <si>
    <t>Total - 2810</t>
  </si>
  <si>
    <t>Total - (e) Energy</t>
  </si>
  <si>
    <t>2851-</t>
  </si>
  <si>
    <t>Handicraft Industries</t>
  </si>
  <si>
    <t>Total - 2851</t>
  </si>
  <si>
    <t>2852-</t>
  </si>
  <si>
    <t>Industrial Education- Research and Training</t>
  </si>
  <si>
    <t>Industrial Productivity</t>
  </si>
  <si>
    <t>Total - 2852</t>
  </si>
  <si>
    <t>2853-</t>
  </si>
  <si>
    <t>Regulation and Development of Mines</t>
  </si>
  <si>
    <t>Mineral Exploration</t>
  </si>
  <si>
    <t>Total - 2853</t>
  </si>
  <si>
    <t>Total - (f) Industry and Minerals</t>
  </si>
  <si>
    <t xml:space="preserve">Transport </t>
  </si>
  <si>
    <t>3053-</t>
  </si>
  <si>
    <t>Civil Aviation-Concld.</t>
  </si>
  <si>
    <t>Airports</t>
  </si>
  <si>
    <t>Total - 3053</t>
  </si>
  <si>
    <t>3054-</t>
  </si>
  <si>
    <t>National Highways</t>
  </si>
  <si>
    <t>Road Works</t>
  </si>
  <si>
    <t>Road works</t>
  </si>
  <si>
    <t>Transfers to/from Reserve Fund/Deposit Account</t>
  </si>
  <si>
    <t>Total - 3054</t>
  </si>
  <si>
    <t>3055-</t>
  </si>
  <si>
    <t>Road  Transport</t>
  </si>
  <si>
    <t>Assistance to Public Sector and Other Undertakings</t>
  </si>
  <si>
    <t>Total - 3055</t>
  </si>
  <si>
    <t>3075-</t>
  </si>
  <si>
    <t>Subsidy to Railways towards Dividend Relief and other concessions</t>
  </si>
  <si>
    <t>Total - 3075</t>
  </si>
  <si>
    <t>Total  (g) Transport</t>
  </si>
  <si>
    <t>3451-</t>
  </si>
  <si>
    <t>Secretariat - Economic Services</t>
  </si>
  <si>
    <t>Total - 3451</t>
  </si>
  <si>
    <t>3452-</t>
  </si>
  <si>
    <t>Tourist Infrastructure</t>
  </si>
  <si>
    <t>Tourist Centre</t>
  </si>
  <si>
    <t>Total - 3452</t>
  </si>
  <si>
    <t>3454-</t>
  </si>
  <si>
    <t>Census Surveys and Statistics</t>
  </si>
  <si>
    <t>Computerisation of census Data</t>
  </si>
  <si>
    <t>Surveys and Statistics</t>
  </si>
  <si>
    <t>204-</t>
  </si>
  <si>
    <t>Central Statistical Organisation</t>
  </si>
  <si>
    <t>Total - 3454</t>
  </si>
  <si>
    <t>3456-</t>
  </si>
  <si>
    <t>Civil Supplies Scheme</t>
  </si>
  <si>
    <t>Total - 3456</t>
  </si>
  <si>
    <t>3475-</t>
  </si>
  <si>
    <t>Regulation of Weights and Measures</t>
  </si>
  <si>
    <t>Total - 3475</t>
  </si>
  <si>
    <t>Total - (j) General Economic Services</t>
  </si>
  <si>
    <t>Total-C-Economic Services</t>
  </si>
  <si>
    <t>D-</t>
  </si>
  <si>
    <t>Grants-in-aid and Contribution</t>
  </si>
  <si>
    <t>3604-</t>
  </si>
  <si>
    <t>Compensation and Assingnments to Local Bodies and Panchayat Raj Institutions</t>
  </si>
  <si>
    <t>Other Miscellaneous Compensations and Assignments</t>
  </si>
  <si>
    <t>Total - 3604</t>
  </si>
  <si>
    <t>Total-D-Grants-in-aid and Contribution</t>
  </si>
  <si>
    <t>Total - Expenditure Heads (Revenue Account )</t>
  </si>
  <si>
    <t>Total (Salary, Subsidies and GIA - Revenue Account)</t>
  </si>
  <si>
    <t>Salaries  `1563413.68 lakh</t>
  </si>
  <si>
    <t>Subsidies ` 483064.80 lakh</t>
  </si>
  <si>
    <t>Grants-in-Aid  ` 2555460.38 lakh</t>
  </si>
  <si>
    <t>Explanatory Notes to Statement - 15</t>
  </si>
  <si>
    <r>
      <rPr>
        <b/>
        <sz val="12"/>
        <color rgb="FF000000"/>
        <rFont val="Times New Roman"/>
        <family val="1"/>
      </rPr>
      <t xml:space="preserve">(1) Expenditure on Revenue Account :- </t>
    </r>
    <r>
      <rPr>
        <sz val="12"/>
        <color rgb="FF000000"/>
        <rFont val="Times New Roman"/>
        <family val="1"/>
      </rPr>
      <t xml:space="preserve">The expenditure on Revenue Account increased from </t>
    </r>
    <r>
      <rPr>
        <sz val="12"/>
        <color rgb="FF000000"/>
        <rFont val="Rupee Foradian"/>
        <family val="2"/>
      </rPr>
      <t xml:space="preserve">` </t>
    </r>
    <r>
      <rPr>
        <sz val="12"/>
        <color rgb="FF000000"/>
        <rFont val="Times New Roman"/>
        <family val="1"/>
      </rPr>
      <t xml:space="preserve">66,686.30 crore in 2022-23 to </t>
    </r>
    <r>
      <rPr>
        <sz val="12"/>
        <color rgb="FF000000"/>
        <rFont val="Rupee Foradian"/>
        <family val="2"/>
      </rPr>
      <t>`</t>
    </r>
    <r>
      <rPr>
        <sz val="12"/>
        <color rgb="FF000000"/>
        <rFont val="Times New Roman"/>
        <family val="1"/>
      </rPr>
      <t xml:space="preserve"> 75,663.50 crore in 2023-24. The Increase of </t>
    </r>
    <r>
      <rPr>
        <sz val="12"/>
        <color rgb="FF000000"/>
        <rFont val="Rupee Foradian"/>
        <family val="2"/>
      </rPr>
      <t>`</t>
    </r>
    <r>
      <rPr>
        <sz val="12"/>
        <color rgb="FF000000"/>
        <rFont val="Times New Roman"/>
        <family val="1"/>
      </rPr>
      <t xml:space="preserve"> 8,977.20</t>
    </r>
    <r>
      <rPr>
        <sz val="12"/>
        <color rgb="FF000000"/>
        <rFont val="Rupee Foradian"/>
        <family val="2"/>
      </rPr>
      <t xml:space="preserve"> </t>
    </r>
    <r>
      <rPr>
        <sz val="12"/>
        <color rgb="FF000000"/>
        <rFont val="Times New Roman"/>
        <family val="1"/>
      </rPr>
      <t xml:space="preserve"> crore was mainly under :-</t>
    </r>
  </si>
  <si>
    <t>Major Head of Accounts</t>
  </si>
  <si>
    <t xml:space="preserve">Actuals for </t>
  </si>
  <si>
    <t>Main Reasons</t>
  </si>
  <si>
    <r>
      <t xml:space="preserve">( </t>
    </r>
    <r>
      <rPr>
        <b/>
        <sz val="12"/>
        <rFont val="Rupee Foradian"/>
        <family val="2"/>
      </rPr>
      <t>`</t>
    </r>
    <r>
      <rPr>
        <b/>
        <sz val="12"/>
        <rFont val="Times New Roman"/>
        <family val="1"/>
      </rPr>
      <t xml:space="preserve"> </t>
    </r>
    <r>
      <rPr>
        <b/>
        <i/>
        <sz val="12"/>
        <rFont val="Times New Roman"/>
        <family val="1"/>
      </rPr>
      <t>in crore</t>
    </r>
    <r>
      <rPr>
        <b/>
        <sz val="12"/>
        <rFont val="Times New Roman"/>
        <family val="1"/>
      </rPr>
      <t>)</t>
    </r>
  </si>
  <si>
    <t>More expenditure occurred mainly under Legislative Secratariat.</t>
  </si>
  <si>
    <t xml:space="preserve">More expenditure occurred mainly under Discretionary Grants, Sumptuary Allowances and Tour Expenses. </t>
  </si>
  <si>
    <t>More expenditure occurred mainly under Civil and Session Courts, Legal Advisers and Counsels and State Administrative Tribunals.</t>
  </si>
  <si>
    <t>More expenditure occurred mainly under Preparation and Printing of Electoral rolls, Charges for conduct of elections to Parliament and Deduct-Recoveris of Overpayments.</t>
  </si>
  <si>
    <t>More expenditure occurred mainly under Cost of Stamps and Direction and Administration.</t>
  </si>
  <si>
    <t>More expenditure occurred mainly under Collection Charges - Electricity Duty.</t>
  </si>
  <si>
    <t>More expenditure occured mainly under Promotion of Small Savings.</t>
  </si>
  <si>
    <t>More expenditure occurred mainly under Sinking Funds.</t>
  </si>
  <si>
    <t>Interest Payments</t>
  </si>
  <si>
    <t>More expenditure occured mainly under Interest on Loans for State/Union Territory Plan Schemes, Deduct-Recoveris of Overpayments and Miscellaneous</t>
  </si>
  <si>
    <t>More expenditure occured mainly under State Public Service Commission and Staff Selection Commission.</t>
  </si>
  <si>
    <t>2053</t>
  </si>
  <si>
    <t>District Adminstration</t>
  </si>
  <si>
    <t>More expenditure occured mainly under Other Establishments, Commissioners and Tribal Area Sub-plan</t>
  </si>
  <si>
    <t>More expenditure occurred mainly under Directorate of Accounts and Treasuries.</t>
  </si>
  <si>
    <t>More expenditure occurred mainly under Education and Training, Modernization of Police Force and Deduct-Recoveris of Overpayments.</t>
  </si>
  <si>
    <t>More expenditure occurred mainly under Government Presses.</t>
  </si>
  <si>
    <t>More expenditure occurred mainly under Direction and Administration and Maintenance and Repairs</t>
  </si>
  <si>
    <t>More expenditure occurred mainly under Training, Guest Houses, Government Hostels, etc and  Other Expenditure.</t>
  </si>
  <si>
    <t>Pensions and Other Retirement benefits *</t>
  </si>
  <si>
    <t>More expenditure occurred mainly under Family Pensions, Superannuation and Retirement Allowances and Family Pensions.</t>
  </si>
  <si>
    <t>More expenditure occurred mainly under Government Secondary Schools, Training and Tribal Area Sub-plan.</t>
  </si>
  <si>
    <t>More expenditure occurred mainly under Direction and Administration and Games, Sports and Games and Tribal Area Sub-plan</t>
  </si>
  <si>
    <t>More expenditure occurred mainly under Direction and Administration, Public Libraries and Tribal Area Sub-plan</t>
  </si>
  <si>
    <t>More expenditure occurred mainly under DEmployees State Insurance Scheme, Tribal Area Sub-plan, Direction and Administration and Economic Advice and Statistics.</t>
  </si>
  <si>
    <t>More expenditure occured mainly under Maternity and Child Health.</t>
  </si>
  <si>
    <t>More expenditure occured mainly under Assistance to Housing Boards, Tribal Area Sub-plan and Maintenance and Repairs.</t>
  </si>
  <si>
    <t>More expenditure occured mainly under Advertising and visual Publicity, Field Publicity and Tribal Area Sub-plan</t>
  </si>
  <si>
    <t>More expenditure occurred mainly under Employment Services, Tribal Area Sub-plan and Special Component Plan for Scheduled Castes.</t>
  </si>
  <si>
    <t>More expenditure occured mainly under Special Nutrition programmes, Special Component Plan for Scheduled Castes and Tribal Area Sub-plan .</t>
  </si>
  <si>
    <t>More expenditure occured mainly under Drinking Water Supply, Assistance to Farmers for purchase of Agricultural inputs and Transfer to Reserve Funds and Deposite Account-State Disaster Response Fund.</t>
  </si>
  <si>
    <t>More expenditure occured mainly under Donations for Charitable Purposes, Administration of Religious and Charitable Endowments Acts and Upkeep of Shrines, Temples, etc.</t>
  </si>
  <si>
    <t>More expenditure occurred mainly under Secretariate.</t>
  </si>
  <si>
    <t>More expenditure occured mainly under Agricultural Farms, Manures and Fertilisers, Commercial Crops, Scheme of Small/Marginal farmers and agricultural labour and Deduct-Recoveris of Overpayments</t>
  </si>
  <si>
    <t>More expenditure occured mainly under Direction and Administration and Deduct-Recoveris of Overpayments.</t>
  </si>
  <si>
    <t>More expenditure occured mainly under Veterinary Services and Animal Health, Other Live Stock Development, Special Component Plan for Scheduled Castes, Tribal Area Sub-plan and Deduct-Recoveris of Overpayments.</t>
  </si>
  <si>
    <t>More expenditure occured mainly under Special Component Plan for Scheduled Castes, Dairy Development Projects, and Tribal Area Sub-plan.</t>
  </si>
  <si>
    <t>More expenditure occurred mainly under  Inland Fisheries, Special Component plan for Scheduled Castes and Tribal Area Sub-plan.</t>
  </si>
  <si>
    <t>Forestry and Wildlife</t>
  </si>
  <si>
    <t>More expenditure occurred mainly under Direction and Administration, Communications and Buildings,  Expenditure on management of Ex-Zamindari Forest Estates, Special Component plan for Scheduled Castes and Tribal Area Sub-plan</t>
  </si>
  <si>
    <t>More expenditure occurred mainly under Research, Education, Deduct-Recoveris of Overpayments and Tribal Area Sub-plan.</t>
  </si>
  <si>
    <t>More expenditure occured mainly under Grading and quality control facilities, Special Component Plan for Scheduled Castes and Tribal Area Sub-plan.</t>
  </si>
  <si>
    <t>More expenditure occured mainly under  Minor,  Irrigation, Afforestation and Tribal Area Sub-plan.</t>
  </si>
  <si>
    <t>More expenditure occurred mainly under Community Development, Special Component Plan for Scheduled Castes, Tribal Area Sub-plan and Deduct-Recoveris of Overpayments</t>
  </si>
  <si>
    <t>More expenditure occurred mainly under Direction and Administration.</t>
  </si>
  <si>
    <t>More expenditure occurred mainly under Investigation .</t>
  </si>
  <si>
    <t>More expenditure occured mainly under Machinry and Equipment, Assistance to Electricity Board, Special Component Plan for Scheduled Castes and Tribal Area Sub-plan.</t>
  </si>
  <si>
    <t>More expenditure occurred mainly under Grid Interactive and Distributed Renewable Power, Special Component Plan for Scheduled Castes and Tribal Area Sub-plan.</t>
  </si>
  <si>
    <t>More expenditure occured mainly under Handloom Industries,  Tribal Area Sub-plan and Deduct-Recoveris of Overpayments</t>
  </si>
  <si>
    <t>More expenditure occured mainly under Industrial Education- Research and Training, Industrial Productivity and Tribal Area Sub-plan.</t>
  </si>
  <si>
    <t>More expenditure occured mainly under Aerodromes and  Tribal Area Sub-plan</t>
  </si>
  <si>
    <t>More expenditure occurred mainly under Road Works, Direction and Administration and Transfers to/from Reserve Fund/Deposit Account</t>
  </si>
  <si>
    <t>More  expenditure occured mainly under Direction and Administration</t>
  </si>
  <si>
    <t>More expenditure occurred mainly under Secretariat.</t>
  </si>
  <si>
    <t xml:space="preserve">More expenditure occured mainly under Tourist Centre and Tribal Area Sub-plan. </t>
  </si>
  <si>
    <t>More expenditure occurred mainly under Direction and Administration, Civil Supplies Scheme and  Tribal Area Sub-plan</t>
  </si>
  <si>
    <t>More expenditure occurred mainly under Regulation of Weights and Measures and Land Ceilings (other than agricultural land)</t>
  </si>
  <si>
    <t>The increase in expenditure was partly offset by decrease mainly under:</t>
  </si>
  <si>
    <t>Less expenditure occurred mainly under Discreationery Grants by Ministers and Tour Expenses</t>
  </si>
  <si>
    <t>Less expenditure occurred mainly under Management of Government Estates .</t>
  </si>
  <si>
    <t>Less expenditure occurred mainly under Direction and Administration.</t>
  </si>
  <si>
    <t>Less expenditure occurred mainly under Collection Charges and Direction Administration, and Deduct -Recoveries of Overpayments</t>
  </si>
  <si>
    <t>Less expenditure occurred mainly under  Direction and Administration and Collection Charges.</t>
  </si>
  <si>
    <t>Secretariate- General Services</t>
  </si>
  <si>
    <t>Less expenditure occurred mainly under  Secretariat, Other Offices and Tribal Area Sub-plan</t>
  </si>
  <si>
    <t>Less expenditure occurred mainly under Direction and Administration,  Jails and Jail Manufactures.</t>
  </si>
  <si>
    <t>Miscelleneous General Services</t>
  </si>
  <si>
    <t>Less expenditure occurred mainly under Loss by Exchange .</t>
  </si>
  <si>
    <t xml:space="preserve">Less expenditure occurred mainly under Direction and Administration, Polytechnics and Deduct-Recoveris of Overpayments </t>
  </si>
  <si>
    <t>Less expenditure occured mainly under Urban water Supply Programmes, Special Component Plan for Scheduled Castes and Tribal Area Sub-plan.</t>
  </si>
  <si>
    <t>Less expenditure occured mainly under Deduct-Recoveris of Overpayments, Assistance to Local Bodies, Corporations, Urban Development Authorities, Town Improvement Boards etc,Special Component Plan for Scheduled Castes and Tribal Area Sub-plan .</t>
  </si>
  <si>
    <t>Less diture occurred mainly under Special Component Plan for Scheduled Castes, Deduct-Recoveris of Overpayments, Education and Tribal Area Sub-plan.</t>
  </si>
  <si>
    <t>Less expenditure occurred mainly under National Social Assistance programme and Pensions under Social Security Schemes.</t>
  </si>
  <si>
    <t>Less expenditure occurred mainly under Assistance to credit and other co-operatives, Special Component Plan for Scheduled Castes and Tribal Area Sub-plan.</t>
  </si>
  <si>
    <t>Less expenditure occured mainly under Jawahar Gram Samridhi Yojana, Special Component Plan for Scheduled Castes and Tribal Area Sub-plan.</t>
  </si>
  <si>
    <t xml:space="preserve">Less expenditure occured mainly under Mineral Exploration. </t>
  </si>
  <si>
    <t>Less expenditure occurred mainly under Subsidy to Railways towards Dividend Relief and other concessions and Tribal Area Sub-plan.</t>
  </si>
  <si>
    <t>Less expenditure occurred mainly under Secretariat.</t>
  </si>
  <si>
    <t>Less expenditure occured mainly under Tribal Area Sub-plan.</t>
  </si>
  <si>
    <t>ANNEXURE - I TO 15. DETAILED STATEMENT OF REVENUE EXPENDITURE BY MINOR HEADS</t>
  </si>
  <si>
    <t>ANNEXURE I  TO STATEMENT NO. 15</t>
  </si>
  <si>
    <t>Heads</t>
  </si>
  <si>
    <t>CASC/ CSS (*)</t>
  </si>
  <si>
    <r>
      <t>(</t>
    </r>
    <r>
      <rPr>
        <sz val="12"/>
        <rFont val="Rupee Foradian"/>
        <family val="2"/>
      </rPr>
      <t xml:space="preserve">` </t>
    </r>
    <r>
      <rPr>
        <sz val="12"/>
        <rFont val="Times New Roman"/>
        <family val="1"/>
      </rPr>
      <t>in lakh)</t>
    </r>
  </si>
  <si>
    <t>(Revenue Accounts)</t>
  </si>
  <si>
    <t>(A) General Services</t>
  </si>
  <si>
    <t>(B) Social Services</t>
  </si>
  <si>
    <t>(C) Economic Services</t>
  </si>
  <si>
    <t>(D) Grants-in-aids and Contribution</t>
  </si>
  <si>
    <t>ANNEXURE II TO STATEMENT NO 15 (*)</t>
  </si>
  <si>
    <t xml:space="preserve">S. No. </t>
  </si>
  <si>
    <t xml:space="preserve">Name of the Core Schemes/Sub-Scheme for which GOI has released Grants to State Government </t>
  </si>
  <si>
    <t xml:space="preserve">Amount booked under the head 1601-06 as per RBI CMs/ Sanction Orders(Including Assistances for Capital Schemes) </t>
  </si>
  <si>
    <t>Plan Expenditure incurred on these schemes ( Including Assistances for Capital Schemes ) (#)</t>
  </si>
  <si>
    <t>Deficit(-) / Excess(+)</t>
  </si>
  <si>
    <r>
      <t xml:space="preserve">( </t>
    </r>
    <r>
      <rPr>
        <sz val="11"/>
        <color theme="1"/>
        <rFont val="Rupee Foradian"/>
        <family val="2"/>
      </rPr>
      <t>`</t>
    </r>
    <r>
      <rPr>
        <sz val="11"/>
        <color theme="1"/>
        <rFont val="Times New Roman"/>
        <family val="1"/>
      </rPr>
      <t xml:space="preserve"> in lakhs)</t>
    </r>
  </si>
  <si>
    <t xml:space="preserve">Mahatma Gandhi National Rural Employment Guarantee Programme </t>
  </si>
  <si>
    <t xml:space="preserve">Mahatma Gandhi National Rural Employment </t>
  </si>
  <si>
    <t>Umbrella Scheme for Development of Schedule Castes / Tribes</t>
  </si>
  <si>
    <t>Special Central Assistance</t>
  </si>
  <si>
    <t>Scheme for the Development of Scheduled Caste</t>
  </si>
  <si>
    <t>Civil Rights, Educational Empowerment, Infrastructure Development, Livelihoods</t>
  </si>
  <si>
    <t>Tribal Education</t>
  </si>
  <si>
    <t>Umbrella Programme for Development of Scheduled Tribes</t>
  </si>
  <si>
    <t>Umbrella Programme for Development of Scheduled Tribes, Van Bandhu Kalyan Yojana</t>
  </si>
  <si>
    <t>Vanbandhu Kalyan Yojana</t>
  </si>
  <si>
    <t>Pradhan Mantri Anusuchit Jati Abhyuday Yojana (PM AJAY)</t>
  </si>
  <si>
    <t>Umbrella Programme for Development of Minorities</t>
  </si>
  <si>
    <t>Education Schemes for Madarsas and Minorities</t>
  </si>
  <si>
    <t xml:space="preserve">Multi Sectoral Development Programme for Minorities </t>
  </si>
  <si>
    <t>Education Empowerment, Skill Development and Livelihoods and Special Programmes of Minorities</t>
  </si>
  <si>
    <t>Pradhan Mantri Jan Vikas Karyakram for minorities (erstwhile MsDP)</t>
  </si>
  <si>
    <t xml:space="preserve">Umbrella Programme for Development of Other Vulnerable Groups </t>
  </si>
  <si>
    <t xml:space="preserve">Schemes for Backward Classes </t>
  </si>
  <si>
    <t>Schemes for Other Vulnerable Groups</t>
  </si>
  <si>
    <t>Schemes for Differently Abled Persons</t>
  </si>
  <si>
    <t>Pre-Matric Scholarships for OBC, EBC and DNT students</t>
  </si>
  <si>
    <t>Welfare of Scheduled Castes, Scheduled Tribes, Other Backward Classes and Minorities</t>
  </si>
  <si>
    <t>Green Revolution</t>
  </si>
  <si>
    <t>Agriculture Census</t>
  </si>
  <si>
    <t>National Food Security Mission</t>
  </si>
  <si>
    <t>Sub mission on Agriculture Mechanism</t>
  </si>
  <si>
    <t>Paramparagat Krishi Vikash Yojana</t>
  </si>
  <si>
    <t>Rashtriya Krishi Vikash Yojana</t>
  </si>
  <si>
    <t>National Project of Soil Health &amp; Fertility</t>
  </si>
  <si>
    <t>National Mission on Agriculture Extension &amp; Technology</t>
  </si>
  <si>
    <t xml:space="preserve">White Revolution </t>
  </si>
  <si>
    <t>Rastriya Pashudhan Vikas Yojana</t>
  </si>
  <si>
    <t>Livestock census</t>
  </si>
  <si>
    <t>Livestock Health &amp; Diseas control</t>
  </si>
  <si>
    <t xml:space="preserve">Blue Revolution </t>
  </si>
  <si>
    <t>Pradhan Mantri Krishi Sinchai Yojana (PMKSY)</t>
  </si>
  <si>
    <t xml:space="preserve">PMKSY: Har Khet ko Pani </t>
  </si>
  <si>
    <t xml:space="preserve">PMKSY: Per Drop More Crop </t>
  </si>
  <si>
    <t>PMKSY : Integrated Watershed Development Programme</t>
  </si>
  <si>
    <t>PMKSY : Accelerated Irrigation Benefit Programme and Other Schemes</t>
  </si>
  <si>
    <t>Grants-in-aid for Schemes Sponsored by MOEF, GOI-NRCP(incl.NLCP) &amp; NGRBA (State Share) including Namami Gange</t>
  </si>
  <si>
    <t xml:space="preserve">Pradhan Mantri Gram Sadak Yojna </t>
  </si>
  <si>
    <t>Pradhan Mantri Awas Yojna</t>
  </si>
  <si>
    <t xml:space="preserve">Pradhan Mantri Awas Yojna : Rural </t>
  </si>
  <si>
    <t xml:space="preserve">Pradhan Mantri Awas Yojna : Urban </t>
  </si>
  <si>
    <t xml:space="preserve">National Rural Drinking Water Mission </t>
  </si>
  <si>
    <t>Water Supply- Rural Water Supply Programme</t>
  </si>
  <si>
    <t>National Rural Drinking Water Programme, Piped Water Supply Scheme (PWS)</t>
  </si>
  <si>
    <t>Swachh Bharat Mission (SBM)</t>
  </si>
  <si>
    <t>Swachh Bharat Mission : Rural</t>
  </si>
  <si>
    <t>Swachh Bharat Mission : Urban</t>
  </si>
  <si>
    <t xml:space="preserve">National Health Mission (NHM) </t>
  </si>
  <si>
    <t>Tertiary Care Programmes</t>
  </si>
  <si>
    <t>Human Resources for Health and Medical Education</t>
  </si>
  <si>
    <t>National AYUSH Mission</t>
  </si>
  <si>
    <t>ASHA Benefit Package and ASHA Facilitator Payment</t>
  </si>
  <si>
    <t>COVID 19 Vaccination for Health Care Workers &amp; Front line workers</t>
  </si>
  <si>
    <t>Pradhan Mantri Jan Arogya Yojana</t>
  </si>
  <si>
    <t>Pradhan Mantri Aayushman Bharat Health Infrastructure Mission (PM-ABHIM)</t>
  </si>
  <si>
    <t>Emergency Epidemic Prepared and Response</t>
  </si>
  <si>
    <t xml:space="preserve">National Education Mission </t>
  </si>
  <si>
    <t>Rastriya Madhyamik Shiksha Abhiyan</t>
  </si>
  <si>
    <t>Teachers Training and Adult Education</t>
  </si>
  <si>
    <t>National Education Mission: Rashtriya Uchchatar Shiksha Abhiyan(RUSA)</t>
  </si>
  <si>
    <t xml:space="preserve">National Programme of Mid Day Meal in Schools </t>
  </si>
  <si>
    <t>Integrated Child Development Services</t>
  </si>
  <si>
    <t>Anganwadi Services (Erstwhile Core ICDS )</t>
  </si>
  <si>
    <t>National Nutrition Mission (including ISSNIP)</t>
  </si>
  <si>
    <t>Maternity Benefit Programme</t>
  </si>
  <si>
    <t>Scheme for Adoloscent Girls</t>
  </si>
  <si>
    <t>Child Protection Scheme and Scheme for welfare of working children in need of care and protection</t>
  </si>
  <si>
    <t>Anganwadi Services</t>
  </si>
  <si>
    <t>Saksham Aanganwadi and Poshan-II</t>
  </si>
  <si>
    <t>National Creche Scheme</t>
  </si>
  <si>
    <t>National Livelihood Mission- Ajeevika</t>
  </si>
  <si>
    <t xml:space="preserve">National Urban Livelihood Mission </t>
  </si>
  <si>
    <t>Jobs and Skill Development</t>
  </si>
  <si>
    <t>Employment Generation Programmes</t>
  </si>
  <si>
    <t>Environment, Forestry and Wildlife</t>
  </si>
  <si>
    <t>National Mission for a Green India</t>
  </si>
  <si>
    <t>Conservation of National Resources and Ecosystems</t>
  </si>
  <si>
    <t>National River Conservation Programme</t>
  </si>
  <si>
    <t>Urban Rejuvenation Mission: AMRUT - Atal Mission fr Rejuvenation and Urban Transformation &amp; Smart Cities Mission</t>
  </si>
  <si>
    <t>Mission for 100 Smart Cities</t>
  </si>
  <si>
    <t>Modernisation of Police Forces</t>
  </si>
  <si>
    <t>Infrastructure Facilities for Judiciary</t>
  </si>
  <si>
    <t>Special Central Assistance for most Left Wing Extrimist (LWE) affected Districts</t>
  </si>
  <si>
    <t>(*) This database has been compiled for all Umbrella Schemes only.</t>
  </si>
  <si>
    <t>(#) Plan Schemes on Umbrella Schemes include expenditure classified under Central Assistance Scheme (Central Share), Central Assistance Scheme(State Share) and Central Sector Scheme.</t>
  </si>
  <si>
    <t xml:space="preserve">17. DETAILED STATEMENT OF BORROWINGS AND OTHER LIABILITIES </t>
  </si>
  <si>
    <t>(a) Statement of Public Debt and Other Obligations</t>
  </si>
  <si>
    <t>Description of Debt</t>
  </si>
  <si>
    <t xml:space="preserve">Additions during the year </t>
  </si>
  <si>
    <t>Discharges during the year</t>
  </si>
  <si>
    <t>Balance as on 31 March 2024</t>
  </si>
  <si>
    <r>
      <rPr>
        <b/>
        <i/>
        <sz val="12"/>
        <rFont val="Times New Roman"/>
        <family val="1"/>
      </rPr>
      <t>Per cent</t>
    </r>
    <r>
      <rPr>
        <b/>
        <sz val="12"/>
        <rFont val="Times New Roman"/>
        <family val="1"/>
      </rPr>
      <t xml:space="preserve">  of Increase (+)/ Decrease (-)</t>
    </r>
  </si>
  <si>
    <t xml:space="preserve">Interest paid </t>
  </si>
  <si>
    <t>E-</t>
  </si>
  <si>
    <t>Public  Debt-</t>
  </si>
  <si>
    <t>6003-</t>
  </si>
  <si>
    <t>Internal Debt of the State Government-</t>
  </si>
  <si>
    <t>Market Loans</t>
  </si>
  <si>
    <t>Loans from Life Insurance Corporation of India</t>
  </si>
  <si>
    <t>Loans from General Insurance Corporation of India</t>
  </si>
  <si>
    <t>Loans from the State Bank of India and other Banks</t>
  </si>
  <si>
    <t>Ways and Means Advances from the Reserve Bank of India</t>
  </si>
  <si>
    <t>Special Securities issued to National Small Savings Fund of the Central Government</t>
  </si>
  <si>
    <t>Other Loans</t>
  </si>
  <si>
    <t xml:space="preserve">Total – 6003 Internal Debt of the State Government </t>
  </si>
  <si>
    <r>
      <rPr>
        <b/>
        <vertAlign val="superscript"/>
        <sz val="9"/>
        <rFont val="Times New Roman"/>
        <family val="1"/>
      </rPr>
      <t>1</t>
    </r>
    <r>
      <rPr>
        <sz val="9"/>
        <rFont val="Times New Roman"/>
        <family val="1"/>
      </rPr>
      <t xml:space="preserve"> For details please see Annexure to the Statement.</t>
    </r>
  </si>
  <si>
    <t>17. DETAILED STATEMENT OF BORROWINGS AND OTHER LIABILITIES - Contd.</t>
  </si>
  <si>
    <t>6004-</t>
  </si>
  <si>
    <r>
      <t>Loans and Advances from the Central Government</t>
    </r>
    <r>
      <rPr>
        <vertAlign val="superscript"/>
        <sz val="12"/>
        <color indexed="8"/>
        <rFont val="Times New Roman"/>
        <family val="1"/>
      </rPr>
      <t/>
    </r>
  </si>
  <si>
    <t xml:space="preserve">Loans for State/Union Territory Plan Schemes </t>
  </si>
  <si>
    <t>09-</t>
  </si>
  <si>
    <t>Other Loans for States/Union Territory with Legislature Schemes</t>
  </si>
  <si>
    <t xml:space="preserve">Total – 6004 Loans and Advances from the Central Government </t>
  </si>
  <si>
    <t>Total – E   Public Debt</t>
  </si>
  <si>
    <t>I-</t>
  </si>
  <si>
    <t xml:space="preserve">   </t>
  </si>
  <si>
    <t>State Provident Funds-</t>
  </si>
  <si>
    <t>8009-</t>
  </si>
  <si>
    <t>Total – (b)  State  Provident Funds</t>
  </si>
  <si>
    <r>
      <rPr>
        <b/>
        <vertAlign val="superscript"/>
        <sz val="10"/>
        <rFont val="Times New Roman"/>
        <family val="1"/>
      </rPr>
      <t>2</t>
    </r>
    <r>
      <rPr>
        <sz val="10"/>
        <rFont val="Times New Roman"/>
        <family val="1"/>
      </rPr>
      <t>For details please see Annexure to the Statement.</t>
    </r>
  </si>
  <si>
    <r>
      <rPr>
        <vertAlign val="superscript"/>
        <sz val="9"/>
        <rFont val="Times New Roman"/>
        <family val="1"/>
      </rPr>
      <t>3</t>
    </r>
    <r>
      <rPr>
        <sz val="9"/>
        <rFont val="Times New Roman"/>
        <family val="1"/>
      </rPr>
      <t>The Opening Balance of Sub-Major Head 02 has been bifurcated under Sub-Major Head 02 and 09 as all loans taken after 01.04.2017 and repayment thereof from the year 2017-18 was recasted under Sub-Major Head 09.</t>
    </r>
  </si>
  <si>
    <t>Other Accounts</t>
  </si>
  <si>
    <t>8011-</t>
  </si>
  <si>
    <t>Insurance and Pension Funds-</t>
  </si>
  <si>
    <t>Total – (c)  Other Accounts</t>
  </si>
  <si>
    <t>Total – I  Small  Savings, Provident Funds, etc.</t>
  </si>
  <si>
    <t>J-</t>
  </si>
  <si>
    <t>Reserve Funds  bearing Interest</t>
  </si>
  <si>
    <t>8121-</t>
  </si>
  <si>
    <t>General and Other Reserve Funds</t>
  </si>
  <si>
    <t>Total (a) Reserve Funds bearing Interest</t>
  </si>
  <si>
    <t>Reserve Funds not bearing Interest</t>
  </si>
  <si>
    <t>8222</t>
  </si>
  <si>
    <t>8235-</t>
  </si>
  <si>
    <t xml:space="preserve">General and Other Reserve Funds </t>
  </si>
  <si>
    <t>Total (b) Reserve Funds not bearing Interest</t>
  </si>
  <si>
    <t>Total - J Reserve Funds</t>
  </si>
  <si>
    <r>
      <rPr>
        <vertAlign val="superscript"/>
        <sz val="10"/>
        <rFont val="Times New Roman"/>
        <family val="1"/>
      </rPr>
      <t>5</t>
    </r>
    <r>
      <rPr>
        <sz val="10"/>
        <rFont val="Times New Roman"/>
        <family val="1"/>
      </rPr>
      <t xml:space="preserve"> Minus balance is due to non-allocation of balances of composite Bihar between successor States of Bihar &amp; Jharkhand (August 2024)</t>
    </r>
  </si>
  <si>
    <t>K-</t>
  </si>
  <si>
    <t>Deposits and Advances</t>
  </si>
  <si>
    <t>Deposit bearing Interest</t>
  </si>
  <si>
    <t>8342-</t>
  </si>
  <si>
    <t>Other Deposits</t>
  </si>
  <si>
    <t>Total (a) Deposit bearing Interest</t>
  </si>
  <si>
    <t>Deposit not bearing Interest-</t>
  </si>
  <si>
    <t>8443-</t>
  </si>
  <si>
    <t>Civil Deposits</t>
  </si>
  <si>
    <t>8448-</t>
  </si>
  <si>
    <t>Deposits of Local Funds</t>
  </si>
  <si>
    <t>8449-</t>
  </si>
  <si>
    <t>Other Deposits-</t>
  </si>
  <si>
    <t>Total (b) Deposit not bearing Interest</t>
  </si>
  <si>
    <t>Total - K Deposit and Advances</t>
  </si>
  <si>
    <t>Total Other Liabilities</t>
  </si>
  <si>
    <t>Total -  Debt and Other Liabilities</t>
  </si>
  <si>
    <t>17. DETAILED STATEMENT OF BORROWINGS AND OTHER LIABILITIES -contd.</t>
  </si>
  <si>
    <t>ANNEXURE TO STATEMENT NO. 17</t>
  </si>
  <si>
    <t>When Raised</t>
  </si>
  <si>
    <t>Additions during the year</t>
  </si>
  <si>
    <t>Discharges during     the year</t>
  </si>
  <si>
    <r>
      <t>Balance as on               31</t>
    </r>
    <r>
      <rPr>
        <b/>
        <sz val="12"/>
        <rFont val="Times New Roman"/>
        <family val="1"/>
      </rPr>
      <t xml:space="preserve"> March 2024</t>
    </r>
  </si>
  <si>
    <t>E- Public Debt-contd.</t>
  </si>
  <si>
    <t>Internal Debt of the State Government - contd.</t>
  </si>
  <si>
    <t>Market Loans - contd</t>
  </si>
  <si>
    <t>Market Loans bearing interest – contd</t>
  </si>
  <si>
    <t>8.55 per cent Jharkhand Government Stock, 2023</t>
  </si>
  <si>
    <t>2013-2014</t>
  </si>
  <si>
    <t>9.15 per cent Jharkhand Government Stock, 2023</t>
  </si>
  <si>
    <t>9.75 per cent Jharkhand State Development Loan, 2023</t>
  </si>
  <si>
    <t>9.36 per cent Jharkhand State Development Loan, 2024</t>
  </si>
  <si>
    <t>9.69 per cent Jharkhand State Development Loan, 2024</t>
  </si>
  <si>
    <t>6</t>
  </si>
  <si>
    <t>9.67 per cent Jharkhand State Development Loan, 2024</t>
  </si>
  <si>
    <t>7</t>
  </si>
  <si>
    <t>8</t>
  </si>
  <si>
    <t>8.27 per cent Jharkhand State Development Loan, 2024</t>
  </si>
  <si>
    <t>2014-2015</t>
  </si>
  <si>
    <t>9</t>
  </si>
  <si>
    <t>8.08 per cent Jharkhand State Development Loan, 2025</t>
  </si>
  <si>
    <t>10</t>
  </si>
  <si>
    <t>8.10 per cent Jharkhand State Development Loan, 2025</t>
  </si>
  <si>
    <t>11</t>
  </si>
  <si>
    <t>8.05 per cent Jharkhand State Development Loan, 2025</t>
  </si>
  <si>
    <t>12</t>
  </si>
  <si>
    <t>8.16 per cent Jharkhand State Development Loan, 2025</t>
  </si>
  <si>
    <t>13</t>
  </si>
  <si>
    <t>8.30  per cent Jharkhand State Development Loan, 2025</t>
  </si>
  <si>
    <t>2015-2016</t>
  </si>
  <si>
    <t>14</t>
  </si>
  <si>
    <t>7.98  per cent Jharkhand State Development Loan, 2025</t>
  </si>
  <si>
    <t>15</t>
  </si>
  <si>
    <t>8.17  per cent Jharkhand State Development Loan, 2025</t>
  </si>
  <si>
    <t>16</t>
  </si>
  <si>
    <t>17</t>
  </si>
  <si>
    <t>8.25  per cent Jharkhand State Development Loan, 2025</t>
  </si>
  <si>
    <t>18</t>
  </si>
  <si>
    <t>8.42  per cent Jharkhand State Development Loan, 2026</t>
  </si>
  <si>
    <t>19</t>
  </si>
  <si>
    <t>8.82  per cent Jharkhand State Development Loan, 2026</t>
  </si>
  <si>
    <t>20</t>
  </si>
  <si>
    <t>7.25 per cent Jharkhand State Development Loan, 2026</t>
  </si>
  <si>
    <t>2016-2017</t>
  </si>
  <si>
    <t>21</t>
  </si>
  <si>
    <t>7.40 per cent Jharkhand State Development Loan, 2026</t>
  </si>
  <si>
    <t>22</t>
  </si>
  <si>
    <t>6.90 per cent Jharkhand State Development Loan, 2026</t>
  </si>
  <si>
    <t>23</t>
  </si>
  <si>
    <t>7.21 per cent Jharkhand State Development Loan, 2027</t>
  </si>
  <si>
    <t>24</t>
  </si>
  <si>
    <t>7.80 per cent Jharkhand State Development Loan, 2027</t>
  </si>
  <si>
    <t>25</t>
  </si>
  <si>
    <t>7.94 per cent Jharkhand State Development Loan, 2027</t>
  </si>
  <si>
    <t>26</t>
  </si>
  <si>
    <t>7.59 per cent Jharkhand State Development Loan, 2027</t>
  </si>
  <si>
    <t>27</t>
  </si>
  <si>
    <t>7.27 per cent Jharkhand State Development Loan, 2027</t>
  </si>
  <si>
    <t>2017-2018</t>
  </si>
  <si>
    <t>28</t>
  </si>
  <si>
    <t>7.43 per cent Jharkhand State Development Loan, 2032</t>
  </si>
  <si>
    <t>29</t>
  </si>
  <si>
    <t>7.49 per cent Jharkhand State Development Loan, 2032</t>
  </si>
  <si>
    <t>30</t>
  </si>
  <si>
    <t>7.62 per cent Jharkhand State Development Loan, 2032</t>
  </si>
  <si>
    <t>31</t>
  </si>
  <si>
    <t>7.67 per cent Jharkhand State Development Loan, 2032</t>
  </si>
  <si>
    <t>32</t>
  </si>
  <si>
    <t>7.68 per cent Jharkhand State Development Loan, 2032</t>
  </si>
  <si>
    <t>33</t>
  </si>
  <si>
    <t>7.79 per cent Jharkhand State Development Loan, 2032</t>
  </si>
  <si>
    <t>34</t>
  </si>
  <si>
    <t>7.90 per cent Jharkhand State Development Loan, 2033</t>
  </si>
  <si>
    <t>35</t>
  </si>
  <si>
    <t>8.08 per cent Jharkhand State Development Loan, 2033</t>
  </si>
  <si>
    <t>36</t>
  </si>
  <si>
    <t>8.51 per cent Jharkhand State Development Loan, 2028</t>
  </si>
  <si>
    <t>2018-2019</t>
  </si>
  <si>
    <t>37</t>
  </si>
  <si>
    <t>8.84 per cent Jharkhand State Development Loan, 2028</t>
  </si>
  <si>
    <t>38</t>
  </si>
  <si>
    <t>8.40 per cent Jharkhand State Development Loan, 2028</t>
  </si>
  <si>
    <t>39</t>
  </si>
  <si>
    <t>8.35 per cent Jharkhand State Development Loan, 2028</t>
  </si>
  <si>
    <t>40</t>
  </si>
  <si>
    <t>8.36 per cent Jharkhand State Development Loan, 2029</t>
  </si>
  <si>
    <t>41</t>
  </si>
  <si>
    <t>8.31 per cent Jharkhand State Development Loan, 2029</t>
  </si>
  <si>
    <t>42</t>
  </si>
  <si>
    <t>8.44 per cent Jharkhand State Development Loan, 2029</t>
  </si>
  <si>
    <t>43</t>
  </si>
  <si>
    <t>8.43 per cent Jharkhand State Development Loan, 2029</t>
  </si>
  <si>
    <t>44</t>
  </si>
  <si>
    <t>7.05 per cent Jharkhand State Development Loan, 2030</t>
  </si>
  <si>
    <t>2019-2020</t>
  </si>
  <si>
    <t>45</t>
  </si>
  <si>
    <t>6.99 per cent Jharkhand State Development Loan, 2030</t>
  </si>
  <si>
    <t>46</t>
  </si>
  <si>
    <t>7.37 per cent Jharkhand State Development Loan, 2031</t>
  </si>
  <si>
    <t>47</t>
  </si>
  <si>
    <t>8.10 per cent Jharkhand State Development Loan, 2032</t>
  </si>
  <si>
    <t>48</t>
  </si>
  <si>
    <t>7.60 per cent Jharkhand State Development Loan, 2027</t>
  </si>
  <si>
    <t>49</t>
  </si>
  <si>
    <t>7.26 per cent Jharkhand State Development Loan, 2027</t>
  </si>
  <si>
    <t>50</t>
  </si>
  <si>
    <t>6.93 per cent Jharkhand State Development Loan, 2030</t>
  </si>
  <si>
    <t>2020-2021</t>
  </si>
  <si>
    <t>51</t>
  </si>
  <si>
    <t>6.62 per cent Jharkhand State Development Loan, 2030</t>
  </si>
  <si>
    <t>52</t>
  </si>
  <si>
    <t>6.68 per cent Jharkhand State Development Loan, 2032</t>
  </si>
  <si>
    <t>53</t>
  </si>
  <si>
    <t>6.66 per cent Jharkhand State Development Loan, 2034</t>
  </si>
  <si>
    <t>54</t>
  </si>
  <si>
    <t>7.20 per cent Jharkhand State Development Loan, 2035</t>
  </si>
  <si>
    <t>55</t>
  </si>
  <si>
    <t>7.28 per cent Jharkhand State Development Loan, 2036</t>
  </si>
  <si>
    <t>56</t>
  </si>
  <si>
    <t>6.86 per cent Jharkhand State Development Loan, 2036</t>
  </si>
  <si>
    <t>57</t>
  </si>
  <si>
    <t>6.82 per cent Jharkhand State Development Loan, 2034</t>
  </si>
  <si>
    <t>58</t>
  </si>
  <si>
    <t>6.87 per cent Jharkhand State Development Loan, 2031</t>
  </si>
  <si>
    <t>2021-2022</t>
  </si>
  <si>
    <t>59</t>
  </si>
  <si>
    <t>7 per cent Jharkhand State Development Loan, 2033</t>
  </si>
  <si>
    <t>60</t>
  </si>
  <si>
    <t>7.28 per cent Jharkhand State Development Loan, 2037</t>
  </si>
  <si>
    <t>61</t>
  </si>
  <si>
    <t>7.35 per cent Jharkhand State Development Loan, 2038</t>
  </si>
  <si>
    <t>62</t>
  </si>
  <si>
    <t>7.63 per cent Jharkhand Government Stock, 2030</t>
  </si>
  <si>
    <t>63</t>
  </si>
  <si>
    <t>7.58 per cent Jharkhand Government Stock, 2031</t>
  </si>
  <si>
    <t>64</t>
  </si>
  <si>
    <t>7.86 per cent Jharkhand Government Stock, 2034</t>
  </si>
  <si>
    <t>65</t>
  </si>
  <si>
    <t>7.67 per cent Jharkhand Government Stock, 2037</t>
  </si>
  <si>
    <t>66</t>
  </si>
  <si>
    <t>7.68 per cent Jharkhand Government Stock, 2032</t>
  </si>
  <si>
    <t>Total – (a) Market Loans bearing interest</t>
  </si>
  <si>
    <t>Market Loans - concld</t>
  </si>
  <si>
    <t>Market Loans not bearing interest -</t>
  </si>
  <si>
    <t>13.50 Per cent Bihar State Development Loan, 2003</t>
  </si>
  <si>
    <t>1993-1994</t>
  </si>
  <si>
    <t>14.00 Per cent Bihar State Development Loan, 2005</t>
  </si>
  <si>
    <t>1995-1996</t>
  </si>
  <si>
    <t>13.00 Per cent Bihar State Development Loan, 2007</t>
  </si>
  <si>
    <t>1992-1993</t>
  </si>
  <si>
    <t>11.50 Per cent Bihar State Development Loan, 2009</t>
  </si>
  <si>
    <t>1989-1990</t>
  </si>
  <si>
    <t>11.50 Per cent Bihar State Development Loan, 2010</t>
  </si>
  <si>
    <t>1990-1991</t>
  </si>
  <si>
    <t>11.50 Per cent Bihar State Development Loan, 2011</t>
  </si>
  <si>
    <t>1991-1992</t>
  </si>
  <si>
    <t>12.00 Per cent Bihar State Development Loan, 2011</t>
  </si>
  <si>
    <t xml:space="preserve"> Total (b) Market Loans not bearing interest</t>
  </si>
  <si>
    <t>Total – 101 Market Loans</t>
  </si>
  <si>
    <t>1958-59 to 1965-66, 1967-68 to 1969-70 1971-72 , 1975-76, 1976-77, 1978-79 to 1982-83 &amp; 1999-2000</t>
  </si>
  <si>
    <t>1978-79,1980-81 to 1981-82, 1983-84, 1984-85 &amp; 1999-2000</t>
  </si>
  <si>
    <t>Upto 1996-97, 1998-99, 1999-2000, 2004-05, 2005-06, 2007-08, 2008-09 to 2016-17, 2018-19 to 2023-24</t>
  </si>
  <si>
    <t>Zamindari Abolition Compensation Bonds</t>
  </si>
  <si>
    <t>1960-61, 1962-63, 1966-67, 1969-70, 1971-72 to 1974-75 1978-79 to 1982-83, 1984-85 to 1989-90, 1991-92 &amp; 1999-2000</t>
  </si>
  <si>
    <t>Uday Bond</t>
  </si>
  <si>
    <t>Total 106 Compensation and other Bonds</t>
  </si>
  <si>
    <t>Internal Debt of the State Government – contd.</t>
  </si>
  <si>
    <t>Loans from the State Bank of India</t>
  </si>
  <si>
    <t>1961-62 to 1963-64, 1965-66, 1966-67 and 1972-73</t>
  </si>
  <si>
    <t>Loans  from National Co-operative Development Corporation-</t>
  </si>
  <si>
    <t>Loans  from National Co-operative Development Corporation and Central Warehousing Corporation</t>
  </si>
  <si>
    <t>1956-57, 1959-60 to 1967-68, 1969-70 to 1974-75, 1977-78 to 1990-91, 1993-94, 1994-95, 1996-97, 2005-06, 2011-12 to 2016-17</t>
  </si>
  <si>
    <t>Loans from other Institutions-</t>
  </si>
  <si>
    <t>Loans from the National Agricultural Credit Fund of the Reserve Bank</t>
  </si>
  <si>
    <t>1956-57, 1959-60 to 1967-68, 1969-70, 1971-72 to 1975-76, 1976-77, 1978-79 to 1982-83, 2005-06, 2007-2008 and 2008-09</t>
  </si>
  <si>
    <t>Loans from Khadi and Village Industries Commission</t>
  </si>
  <si>
    <t>1963-64</t>
  </si>
  <si>
    <t>Loans from Bihar State Warehousing Corporation</t>
  </si>
  <si>
    <t>1973-74 and   1978-79</t>
  </si>
  <si>
    <t>Loans from Bihar State Electricity Board</t>
  </si>
  <si>
    <t>1974-75</t>
  </si>
  <si>
    <t>Loans from Bihar State Co-operative Lac Marketing Federation</t>
  </si>
  <si>
    <t>1978-79</t>
  </si>
  <si>
    <t>Loans from Housing and Urban Development Corporation</t>
  </si>
  <si>
    <t>1988-89,  2007-08, 2009-10 to 2014-15, 2016-17,2017-18, 2018-19,2019-20</t>
  </si>
  <si>
    <t>(vii)</t>
  </si>
  <si>
    <t>Loans from National Insurance Corporation</t>
  </si>
  <si>
    <t>(viii)</t>
  </si>
  <si>
    <t>Loans from Rural Electrification Corporation</t>
  </si>
  <si>
    <t>2009-10</t>
  </si>
  <si>
    <t>Total – 109 Loans form other Institutions</t>
  </si>
  <si>
    <r>
      <t>Ways and Means Advance from the Reserve Bank of India</t>
    </r>
    <r>
      <rPr>
        <b/>
        <vertAlign val="superscript"/>
        <sz val="12"/>
        <rFont val="Times New Roman"/>
        <family val="1"/>
      </rPr>
      <t>2</t>
    </r>
  </si>
  <si>
    <t>2000-01 to 2015-16</t>
  </si>
  <si>
    <t>1978-79 and 2008-09</t>
  </si>
  <si>
    <t>Total-6003-Internal Debt of the State Government</t>
  </si>
  <si>
    <r>
      <rPr>
        <b/>
        <vertAlign val="superscript"/>
        <sz val="10"/>
        <rFont val="Times New Roman"/>
        <family val="1"/>
      </rPr>
      <t>1 &amp; 2</t>
    </r>
    <r>
      <rPr>
        <sz val="10"/>
        <rFont val="Times New Roman"/>
        <family val="1"/>
      </rPr>
      <t xml:space="preserve"> Please see footnote at page ……..</t>
    </r>
  </si>
  <si>
    <r>
      <rPr>
        <b/>
        <vertAlign val="superscript"/>
        <sz val="9"/>
        <rFont val="Times New Roman"/>
        <family val="1"/>
      </rPr>
      <t xml:space="preserve">1 </t>
    </r>
    <r>
      <rPr>
        <sz val="9"/>
        <rFont val="Times New Roman"/>
        <family val="1"/>
      </rPr>
      <t>Loans taken from Rural Electrification Corporation (REC) has not yet been communicated by the State Government but the repayments are made.  Hence there is negative balance.</t>
    </r>
  </si>
  <si>
    <t xml:space="preserve">House Building Advances </t>
  </si>
  <si>
    <t>House Building Advances of  All India Services</t>
  </si>
  <si>
    <t>1991-92 to 1997-98  2006-07, 2007-08, 2008-09 &amp;  2009-10</t>
  </si>
  <si>
    <t>Other Loans-</t>
  </si>
  <si>
    <t>Modernisation of Police Force</t>
  </si>
  <si>
    <t>1984-85 to 2000-01 and 2009-10</t>
  </si>
  <si>
    <t>Other Reserve Battallians</t>
  </si>
  <si>
    <t>1998 to 2000, 2006-2007 &amp; 2007-08</t>
  </si>
  <si>
    <t>Scholarship – National Loan Scholarship Scheme</t>
  </si>
  <si>
    <t>1985-86 to 1989-90</t>
  </si>
  <si>
    <t>Total - 01 Non-Plan Loans</t>
  </si>
  <si>
    <t>Loans for State/Union Territory Plan Schemes-</t>
  </si>
  <si>
    <t>Block Loans</t>
  </si>
  <si>
    <t>1984-85 to 2003-04, 2005-06, 2006-07, 2007-08, 2008-09 to 2020-21</t>
  </si>
  <si>
    <r>
      <t>State Plan Loan Consolidated in terms of recommendations of 12</t>
    </r>
    <r>
      <rPr>
        <b/>
        <vertAlign val="superscript"/>
        <sz val="12"/>
        <color indexed="8"/>
        <rFont val="Times New Roman"/>
        <family val="1"/>
      </rPr>
      <t>th</t>
    </r>
    <r>
      <rPr>
        <b/>
        <sz val="12"/>
        <color indexed="8"/>
        <rFont val="Times New Roman"/>
        <family val="1"/>
      </rPr>
      <t xml:space="preserve"> Finance Commission</t>
    </r>
  </si>
  <si>
    <t>GST LOAN</t>
  </si>
  <si>
    <t xml:space="preserve">SACE 50 Year Interest Free Loan </t>
  </si>
  <si>
    <t>Total - 02 Loans for State/Union Territory Plan Schemes</t>
  </si>
  <si>
    <t>Total -  6004-Loans and Advances from the Central Government</t>
  </si>
  <si>
    <t>Total – E – Public Debt</t>
  </si>
  <si>
    <r>
      <rPr>
        <b/>
        <vertAlign val="superscript"/>
        <sz val="11"/>
        <rFont val="Times New Roman"/>
        <family val="1"/>
      </rPr>
      <t xml:space="preserve">1 </t>
    </r>
    <r>
      <rPr>
        <sz val="11"/>
        <rFont val="Times New Roman"/>
        <family val="1"/>
      </rPr>
      <t>Loans taken from Rural Electrification Corporation (REC) has not yet been communicated by the State Government but the repayments are made.  Hence there is negative balance.</t>
    </r>
  </si>
  <si>
    <t>(b) Maturity Profile</t>
  </si>
  <si>
    <t xml:space="preserve">(i) Maturity Profile of Internal Debt </t>
  </si>
  <si>
    <t xml:space="preserve">Year  </t>
  </si>
  <si>
    <t>Description of Market Loans Bihar/ Jharkhand State Development Loan/ Jharkhand Government Stock</t>
  </si>
  <si>
    <t>Loans from State Bank of India and other Banks</t>
  </si>
  <si>
    <r>
      <t>Loans from NABARD</t>
    </r>
    <r>
      <rPr>
        <b/>
        <vertAlign val="superscript"/>
        <sz val="12"/>
        <rFont val="Times New Roman"/>
        <family val="1"/>
      </rPr>
      <t>1</t>
    </r>
  </si>
  <si>
    <t>Compensation and other bonds (ZACB)</t>
  </si>
  <si>
    <t>Compensation and other bonds (Uday Bond)</t>
  </si>
  <si>
    <r>
      <t>Loans from HUDCO and other Institution</t>
    </r>
    <r>
      <rPr>
        <b/>
        <vertAlign val="superscript"/>
        <sz val="12"/>
        <rFont val="Times New Roman"/>
        <family val="1"/>
      </rPr>
      <t>1</t>
    </r>
  </si>
  <si>
    <t>Special securities issued to NSSF of Central Government</t>
  </si>
  <si>
    <r>
      <t>Loans from NCDC</t>
    </r>
    <r>
      <rPr>
        <b/>
        <vertAlign val="superscript"/>
        <sz val="12"/>
        <rFont val="Times New Roman"/>
        <family val="1"/>
      </rPr>
      <t>1</t>
    </r>
  </si>
  <si>
    <t>Loans from other Institution</t>
  </si>
  <si>
    <t>7(a)</t>
  </si>
  <si>
    <t>7(b)</t>
  </si>
  <si>
    <t>2024-25</t>
  </si>
  <si>
    <t>2025-26</t>
  </si>
  <si>
    <t>2026-27</t>
  </si>
  <si>
    <t>2027-28</t>
  </si>
  <si>
    <t>2028-29</t>
  </si>
  <si>
    <t>2029-30</t>
  </si>
  <si>
    <t>2030-31</t>
  </si>
  <si>
    <t>2031-32</t>
  </si>
  <si>
    <t>2032-33</t>
  </si>
  <si>
    <t>2033-34</t>
  </si>
  <si>
    <t>2034-35</t>
  </si>
  <si>
    <t>2035-36</t>
  </si>
  <si>
    <t>2036-37</t>
  </si>
  <si>
    <t>2037-38</t>
  </si>
  <si>
    <t>2038-39</t>
  </si>
  <si>
    <t>2039-40</t>
  </si>
  <si>
    <t>Details of Maturity year not available</t>
  </si>
  <si>
    <r>
      <rPr>
        <b/>
        <vertAlign val="superscript"/>
        <sz val="9"/>
        <rFont val="Times New Roman"/>
        <family val="1"/>
      </rPr>
      <t>1</t>
    </r>
    <r>
      <rPr>
        <sz val="10"/>
        <rFont val="Times New Roman"/>
        <family val="1"/>
      </rPr>
      <t>Maturity Profile of Loans from NABARD, HUDCO and NCDC has not been intimated by the State Government (July 2024).</t>
    </r>
  </si>
  <si>
    <t>17. DETAILED STATEMENT OF BORROWINGS AND OTHER LIABILITIES - contd.</t>
  </si>
  <si>
    <t xml:space="preserve">(ii) Maturity Profile of Loans and Advances from the Central Government </t>
  </si>
  <si>
    <t>Loans for State/ Union Teritory Plan Schemes</t>
  </si>
  <si>
    <t>Pre-1984-85 Loans</t>
  </si>
  <si>
    <t>2024-2025</t>
  </si>
  <si>
    <t>2025-2026</t>
  </si>
  <si>
    <t>2026-2027</t>
  </si>
  <si>
    <t>2027-2028</t>
  </si>
  <si>
    <t>2028-2029</t>
  </si>
  <si>
    <t>2029-2030</t>
  </si>
  <si>
    <t>2030-2031</t>
  </si>
  <si>
    <t>2031-2032</t>
  </si>
  <si>
    <t>2032-2033</t>
  </si>
  <si>
    <t>2033-2034</t>
  </si>
  <si>
    <t>2034-2035</t>
  </si>
  <si>
    <t>2035-2036</t>
  </si>
  <si>
    <t>2036-2037</t>
  </si>
  <si>
    <t>2037-2038</t>
  </si>
  <si>
    <t>2038-2039</t>
  </si>
  <si>
    <t>2039-2040</t>
  </si>
  <si>
    <t>2040-2041</t>
  </si>
  <si>
    <t>2041-2042</t>
  </si>
  <si>
    <t>2042-2043</t>
  </si>
  <si>
    <t>2043-2044</t>
  </si>
  <si>
    <t>2044-2045</t>
  </si>
  <si>
    <t>2045-2046</t>
  </si>
  <si>
    <t>2046-2047</t>
  </si>
  <si>
    <t>2047-2048</t>
  </si>
  <si>
    <t>2048-2049</t>
  </si>
  <si>
    <t>2049-2050</t>
  </si>
  <si>
    <t>2050-2051</t>
  </si>
  <si>
    <t>2051-2052</t>
  </si>
  <si>
    <t>2052-2053</t>
  </si>
  <si>
    <t>Information is not available with A.G (A&amp;E)</t>
  </si>
  <si>
    <t>Terms &amp; conditions is not available of GST &amp; SACE Loans</t>
  </si>
  <si>
    <t>17. DETAILED STATEMENT OF BORROWINGS AND OTHER LIABILITIES -  contd.</t>
  </si>
  <si>
    <t xml:space="preserve">(c)  Interest Rate Profile of Outstanding Loans                                                  </t>
  </si>
  <si>
    <t xml:space="preserve">(i) Internal Debt of the State Government                                                    </t>
  </si>
  <si>
    <t>Rate of Interest (Percent)</t>
  </si>
  <si>
    <r>
      <t>Amount Outstanding as on 31</t>
    </r>
    <r>
      <rPr>
        <b/>
        <sz val="12"/>
        <rFont val="Times New Roman"/>
        <family val="1"/>
      </rPr>
      <t xml:space="preserve"> March 2024</t>
    </r>
  </si>
  <si>
    <t xml:space="preserve"> Market Loans bearing interest</t>
  </si>
  <si>
    <t>Compensation and other Bonds (ZACB)</t>
  </si>
  <si>
    <t>Compensation and other Bonds (Uday Bond)</t>
  </si>
  <si>
    <t>Special Securities issued to NSSF of Central Government</t>
  </si>
  <si>
    <t>Life Insurance Corporation of India</t>
  </si>
  <si>
    <t>General Insurance Corporation of India</t>
  </si>
  <si>
    <r>
      <t>NABARD</t>
    </r>
    <r>
      <rPr>
        <b/>
        <vertAlign val="superscript"/>
        <sz val="12"/>
        <rFont val="Times New Roman"/>
        <family val="1"/>
      </rPr>
      <t>1</t>
    </r>
  </si>
  <si>
    <r>
      <t>NCDC</t>
    </r>
    <r>
      <rPr>
        <b/>
        <vertAlign val="superscript"/>
        <sz val="12"/>
        <rFont val="Times New Roman"/>
        <family val="1"/>
      </rPr>
      <t>1</t>
    </r>
  </si>
  <si>
    <r>
      <t xml:space="preserve">Share in total (in </t>
    </r>
    <r>
      <rPr>
        <b/>
        <i/>
        <sz val="12"/>
        <rFont val="Times New Roman"/>
        <family val="1"/>
      </rPr>
      <t>per cent</t>
    </r>
    <r>
      <rPr>
        <b/>
        <sz val="12"/>
        <rFont val="Times New Roman"/>
        <family val="1"/>
      </rPr>
      <t>)</t>
    </r>
  </si>
  <si>
    <t>3(a)</t>
  </si>
  <si>
    <t>3(b)</t>
  </si>
  <si>
    <r>
      <t>(</t>
    </r>
    <r>
      <rPr>
        <sz val="12"/>
        <rFont val="Rupee Foradian"/>
        <family val="2"/>
      </rPr>
      <t>`</t>
    </r>
    <r>
      <rPr>
        <sz val="12"/>
        <rFont val="Times New Roman"/>
        <family val="1"/>
      </rPr>
      <t xml:space="preserve"> in lakh)</t>
    </r>
  </si>
  <si>
    <t>Below 5.00%</t>
  </si>
  <si>
    <t>6.00 to 6.99</t>
  </si>
  <si>
    <t>7.00 to 7.99</t>
  </si>
  <si>
    <t>8.00 to 8.99</t>
  </si>
  <si>
    <t>9.00 to 9.99</t>
  </si>
  <si>
    <t>10.00 to 10.99</t>
  </si>
  <si>
    <t>11.00 to 11.99</t>
  </si>
  <si>
    <t>12.00 to 12.99</t>
  </si>
  <si>
    <t>13.00 to 13.99</t>
  </si>
  <si>
    <t>Above 14.00</t>
  </si>
  <si>
    <t>Information is not available with AG (A&amp;E)</t>
  </si>
  <si>
    <t>17. DETAILED STATEMENT OF BORROWINGS AND OTHER LIABILITIES -  concld.</t>
  </si>
  <si>
    <t xml:space="preserve">                                           (c)  Interest Rate Profile of outstanding Loans                                                  </t>
  </si>
  <si>
    <t>(ii) Loans and Advances from the Central Government</t>
  </si>
  <si>
    <r>
      <t>Rate of Interest (</t>
    </r>
    <r>
      <rPr>
        <b/>
        <i/>
        <sz val="12"/>
        <rFont val="Times New Roman"/>
        <family val="1"/>
      </rPr>
      <t>Per cent</t>
    </r>
    <r>
      <rPr>
        <b/>
        <sz val="12"/>
        <rFont val="Times New Roman"/>
        <family val="1"/>
      </rPr>
      <t>)</t>
    </r>
  </si>
  <si>
    <t>Amount oustanding as on 31 March 2024</t>
  </si>
  <si>
    <r>
      <t xml:space="preserve">Share in total                                                 (In </t>
    </r>
    <r>
      <rPr>
        <b/>
        <i/>
        <sz val="12"/>
        <rFont val="Times New Roman"/>
        <family val="1"/>
      </rPr>
      <t>per cent</t>
    </r>
    <r>
      <rPr>
        <b/>
        <sz val="12"/>
        <rFont val="Times New Roman"/>
        <family val="1"/>
      </rPr>
      <t>)</t>
    </r>
  </si>
  <si>
    <t xml:space="preserve">Loans and Advances from the Central Governement </t>
  </si>
  <si>
    <t>Variable Interest</t>
  </si>
  <si>
    <t>0.00 to 1.00</t>
  </si>
  <si>
    <t>14 to 14.99</t>
  </si>
  <si>
    <t>Terms &amp; condition for the rate of Interest is not available with AG(A&amp;E)</t>
  </si>
  <si>
    <t xml:space="preserve"> 18. DETAILED STATEMENT ON LOANS AND ADVANCES GIVEN BY THE GOVERNMENT </t>
  </si>
  <si>
    <t>Section 1 : Major and Minor Head wise summary of Loans and Advances</t>
  </si>
  <si>
    <t>Head of Account</t>
  </si>
  <si>
    <t>Balance as on 1st April 2023</t>
  </si>
  <si>
    <t>Actual advance value</t>
  </si>
  <si>
    <t>Advanced during the year</t>
  </si>
  <si>
    <t>Actual repaid value</t>
  </si>
  <si>
    <t>Repaid during the year</t>
  </si>
  <si>
    <t>Write off of irrecoverable loans and advances to  Revenue</t>
  </si>
  <si>
    <t>Net Increase(+)/ Decrease (-) during the year</t>
  </si>
  <si>
    <t>Interest  credited</t>
  </si>
  <si>
    <r>
      <t>(</t>
    </r>
    <r>
      <rPr>
        <i/>
        <sz val="11"/>
        <rFont val="Rupee Foradian"/>
        <family val="2"/>
      </rPr>
      <t>`</t>
    </r>
    <r>
      <rPr>
        <i/>
        <sz val="11"/>
        <rFont val="Times New Roman"/>
        <family val="1"/>
      </rPr>
      <t xml:space="preserve"> in lakh)</t>
    </r>
  </si>
  <si>
    <t>F-</t>
  </si>
  <si>
    <t>1-</t>
  </si>
  <si>
    <t>(ii)-</t>
  </si>
  <si>
    <t>Loans for Water Supply, Sanitation,  Housing and Urban Development</t>
  </si>
  <si>
    <t>6215-</t>
  </si>
  <si>
    <t>Loans for Water Supply and Sanitation</t>
  </si>
  <si>
    <t>Urban Water Supply Progammmes</t>
  </si>
  <si>
    <t>Loans to Urban Local Bodies for supply of drinking water</t>
  </si>
  <si>
    <t xml:space="preserve">                                                      Total - 101</t>
  </si>
  <si>
    <t>Loans to Public Sector and Other Undertakings</t>
  </si>
  <si>
    <t xml:space="preserve">                                                      Total - 190</t>
  </si>
  <si>
    <t>Loans to Municipal Corporation</t>
  </si>
  <si>
    <t>Municipal Corporations and Municipalities</t>
  </si>
  <si>
    <t>Loans to Urban Bodies of Tribal Areas for water supply</t>
  </si>
  <si>
    <t>Replacement of Lavatory/Construction of community lavatory</t>
  </si>
  <si>
    <t xml:space="preserve">                                                     Total - 191</t>
  </si>
  <si>
    <t xml:space="preserve">                                                     Total - 789</t>
  </si>
  <si>
    <t>Loans to Urban Local Bodies for supply of drinking water to Municipalities</t>
  </si>
  <si>
    <t xml:space="preserve">                                                      Total - 796</t>
  </si>
  <si>
    <t xml:space="preserve">                                                      Total -   01</t>
  </si>
  <si>
    <t>Loans to Public Sector and other undertakings</t>
  </si>
  <si>
    <t>Loans to Local Bodies for sewerage system</t>
  </si>
  <si>
    <t>Loans to Local Bodies for replacement/ construction of lavatory/ construction of community lavatory</t>
  </si>
  <si>
    <t>Loans to Local Bodies for solid waste management</t>
  </si>
  <si>
    <t>Loans to Urban Local Bodies for construction of Sewerage/Drainage</t>
  </si>
  <si>
    <t xml:space="preserve">                                                        Total - 190</t>
  </si>
  <si>
    <t>Loan to local bodies and Municipalities/   Municipal Corporation</t>
  </si>
  <si>
    <t>Loans to Corporations and  Municipalities for Drainage and Sewerage Schemes and conversion of service lavatories into septic tank lavatories</t>
  </si>
  <si>
    <t>Loans to Urban Local Bodies for sewerage/ replacement of lavatory-sewerage</t>
  </si>
  <si>
    <t>Loans to Urban Local Bodies for Sewerage/ replacement of Lavatory</t>
  </si>
  <si>
    <t xml:space="preserve">                                                        Total - 191</t>
  </si>
  <si>
    <t xml:space="preserve">Assistance to Municipalities/ Municipal councils </t>
  </si>
  <si>
    <t>Loans to Urban Local Bodies for replacement / construction of  lavatory/ construction of community lavatory, construction of urinal and rehabilitation of Bhangees</t>
  </si>
  <si>
    <t>Loans to Local bodies for solid waste management</t>
  </si>
  <si>
    <t>Loans to Urban bodies for sewerage /Drainage</t>
  </si>
  <si>
    <t xml:space="preserve">                                                             Total - 192</t>
  </si>
  <si>
    <t>Loans to Urban Local Bodies for replacement/ construction of lavatory, urinal and rehabilitation of Bhangees</t>
  </si>
  <si>
    <t>Loans to Urban Bodies for construction of sewerage/ drainage</t>
  </si>
  <si>
    <t xml:space="preserve">                                                             Total - 789</t>
  </si>
  <si>
    <t>Loans to Urban Local Bodies for construction of drain</t>
  </si>
  <si>
    <t>Loans to Urban Local Bodies for replacement of lavatory/ construction of community lavatories</t>
  </si>
  <si>
    <t xml:space="preserve">                                                             Total - 796</t>
  </si>
  <si>
    <t xml:space="preserve">                                                              Total - 02</t>
  </si>
  <si>
    <t>Total- 6215 - Loans for Water Supply and Sanitation</t>
  </si>
  <si>
    <t>6216-</t>
  </si>
  <si>
    <t xml:space="preserve">Loans for Housing </t>
  </si>
  <si>
    <t>Loans to Public sector and other undertakings-</t>
  </si>
  <si>
    <t>Loans to Housing Boards</t>
  </si>
  <si>
    <t>Loans to Jharkhand State Housing Board</t>
  </si>
  <si>
    <t>Loan to J.S.H. Board for development of acquired land and construction of HIG/MIG/LIG &amp; EWS flats</t>
  </si>
  <si>
    <t>Loans to Jharkhand State Housing Board for development of acquired land and construction of HIG/MIG/LIG and EWS flats</t>
  </si>
  <si>
    <t>Construction of fruits / Vegetable Shops for displaced persons in Ranchi</t>
  </si>
  <si>
    <t>Construction of Commercial complex near Sahajanand Chowk, Harmu,Ranchi</t>
  </si>
  <si>
    <t>Construction of 100 Flats containing 2 BHK at Harmu, Ranchi for Lower Income Group Working Ladies</t>
  </si>
  <si>
    <t>Loans to individuals under Low Income Group Housing Scheme</t>
  </si>
  <si>
    <t>Loans to individuals under Middle Income Group Housing Scheme</t>
  </si>
  <si>
    <t xml:space="preserve">Total 6216 - Loans for Housing </t>
  </si>
  <si>
    <t>6217-</t>
  </si>
  <si>
    <t>Loans for Urban Development</t>
  </si>
  <si>
    <t>Slum Area Development</t>
  </si>
  <si>
    <t>Loans to Local Bodies for National Slum Area Improvement Programme</t>
  </si>
  <si>
    <t>Loan to local bodies and Municipalities/Municipal Corporation</t>
  </si>
  <si>
    <t>Loans to Municipalities/ Corporations / Districts/ Local Fund Committees</t>
  </si>
  <si>
    <t>Loan to Municipal Corporation for Payment of salary to their Permanent Employees</t>
  </si>
  <si>
    <t>Loans to Municipalities for Bus Stand</t>
  </si>
  <si>
    <t>Loans for construction of Municipal Market</t>
  </si>
  <si>
    <t>Loans to Municipalities, Council etc</t>
  </si>
  <si>
    <t>Loan to the Municipal Council/Municipalities for Payment of Salary to their Permanent Employees</t>
  </si>
  <si>
    <t>Loans to Municipalities/ Council etc.</t>
  </si>
  <si>
    <t>Total - 192</t>
  </si>
  <si>
    <t>Loans to Nagar Panchyat/ Notified Area Committee etc.</t>
  </si>
  <si>
    <t>Loans to Nagar Panchyat / Notified Area Committee for Payment of Salary to their Permanent Employees.</t>
  </si>
  <si>
    <t>Total - 193</t>
  </si>
  <si>
    <t>Loans to Urban Local Bodies etc. for Transport</t>
  </si>
  <si>
    <t>Loans to Urban Local Bodies for Transport</t>
  </si>
  <si>
    <t>Loans to Urban Local  Bodies for construction of market</t>
  </si>
  <si>
    <t>Loans to Urban Local Bodies for Construction of   Bus Stop</t>
  </si>
  <si>
    <t>Total 6217 - Loans for Urban Development</t>
  </si>
  <si>
    <t>Total (ii) Loans for Water Supply, Sanitation, Housing and Urban Development</t>
  </si>
  <si>
    <t>(iii)-</t>
  </si>
  <si>
    <t>6245-</t>
  </si>
  <si>
    <t>Loans for Relief on account of Natural Calamities</t>
  </si>
  <si>
    <t>Floods Cyclones</t>
  </si>
  <si>
    <t>Loans to District Board/Authorities on account of Natural Calamities</t>
  </si>
  <si>
    <r>
      <t xml:space="preserve">Other Scheme Balance under each being  </t>
    </r>
    <r>
      <rPr>
        <sz val="10"/>
        <rFont val="Rupee Foradian"/>
        <family val="2"/>
      </rPr>
      <t>`</t>
    </r>
    <r>
      <rPr>
        <sz val="10"/>
        <rFont val="India"/>
      </rPr>
      <t xml:space="preserve"> 25 lakhs and less</t>
    </r>
  </si>
  <si>
    <t>Total- 6245 - Loans for Relief on account of Natural Calamities</t>
  </si>
  <si>
    <t>Total- (iii) Social Welfare and Nutrition</t>
  </si>
  <si>
    <t>Total- 1. Loans for Social Services</t>
  </si>
  <si>
    <t>2-</t>
  </si>
  <si>
    <t>(i)-</t>
  </si>
  <si>
    <t>Loans for Agriculture and Allied Activities</t>
  </si>
  <si>
    <t>6401-</t>
  </si>
  <si>
    <t>Loans for Crop Husbandry-</t>
  </si>
  <si>
    <t>Cultivators- for purchase of quality seeds for increased production</t>
  </si>
  <si>
    <r>
      <t xml:space="preserve">Other Schemes balances under each being  </t>
    </r>
    <r>
      <rPr>
        <sz val="10"/>
        <rFont val="Rupee Foradian"/>
        <family val="2"/>
      </rPr>
      <t>`</t>
    </r>
    <r>
      <rPr>
        <sz val="10"/>
        <rFont val="Arial"/>
        <family val="2"/>
      </rPr>
      <t xml:space="preserve"> 25 lakh and less</t>
    </r>
  </si>
  <si>
    <t>Total 6401- Loans for Crop Husbandry</t>
  </si>
  <si>
    <t>6402-</t>
  </si>
  <si>
    <t xml:space="preserve">Loans for Soil and Water Conservation </t>
  </si>
  <si>
    <t>Total 6402- Loans for Soil and Water Conservation</t>
  </si>
  <si>
    <t>6425-</t>
  </si>
  <si>
    <t>Loans for Co-operation</t>
  </si>
  <si>
    <t>Loans to credit Cooperatives-</t>
  </si>
  <si>
    <t>For Agricultural Credit (Stabilisation) Fund</t>
  </si>
  <si>
    <t>Computerisation of Co-Operative Banks</t>
  </si>
  <si>
    <t xml:space="preserve">Loans to other Co-Operatives </t>
  </si>
  <si>
    <t>Loans to Self Dependent Co-Operative Societies financed by NCDC</t>
  </si>
  <si>
    <t>Loans to I.C.D.P financed by National Co-Operative Development Corporation</t>
  </si>
  <si>
    <t>(a) Warehousing and Marketing Co-Operatives</t>
  </si>
  <si>
    <t>(i) Loans for construction of Godown under EEC Project</t>
  </si>
  <si>
    <t>Total- (a)</t>
  </si>
  <si>
    <t>(b) Other Processing Cooperative Societies</t>
  </si>
  <si>
    <t xml:space="preserve">Total- (b) </t>
  </si>
  <si>
    <t>Total- 108</t>
  </si>
  <si>
    <t>Loans to Bihar State Marketing Union for repayment of  loan to Public Undertaking and Other Undertakings</t>
  </si>
  <si>
    <t>Loans to Central Co-Operative Bank for Consolidated Co-Operative Development Project</t>
  </si>
  <si>
    <t>Loans for Purification/Cold Storage/Godown Construction Project by National Co-Operative Development Corporation</t>
  </si>
  <si>
    <t>Loans to JHASKOLAMPH for Lac Farmers and extension</t>
  </si>
  <si>
    <t>Assistance to Co-Operatives</t>
  </si>
  <si>
    <t>Loans for I.C.D.P financed by National Co-Operative Development Corporation</t>
  </si>
  <si>
    <t>Loans for Self Dependent Co-Operative Societies under N.C.D.C Sponsored Scheme</t>
  </si>
  <si>
    <t>06</t>
  </si>
  <si>
    <t>To update</t>
  </si>
  <si>
    <t>08</t>
  </si>
  <si>
    <t>[1]</t>
  </si>
  <si>
    <t>Total -796</t>
  </si>
  <si>
    <t xml:space="preserve">Total- 6425 - Loans for Co-operation </t>
  </si>
  <si>
    <t>Total- (i) Loans for Agriculture and Allied Activities</t>
  </si>
  <si>
    <t>Loans for Rural Development</t>
  </si>
  <si>
    <t>6506-</t>
  </si>
  <si>
    <t>Loans for Land Reforms</t>
  </si>
  <si>
    <t>Loans to farmers under Land Development Loans Act</t>
  </si>
  <si>
    <t>Total- 6506 - Loans for Land Reforms</t>
  </si>
  <si>
    <t>6515-</t>
  </si>
  <si>
    <t>Loans for other Rural Development programmes</t>
  </si>
  <si>
    <t>Loans to District and other Local Fund Committees</t>
  </si>
  <si>
    <t>Loans to Zilla Parishad/ District Level Panchayats</t>
  </si>
  <si>
    <t>Total - 197</t>
  </si>
  <si>
    <t>Total- 6515 - Loans for other Rural         Development programmes</t>
  </si>
  <si>
    <t>Total- (ii) Loans for Rural Development</t>
  </si>
  <si>
    <t>Loans for Energy</t>
  </si>
  <si>
    <t>6801-</t>
  </si>
  <si>
    <t>Loans for Power Projects</t>
  </si>
  <si>
    <t>Loan to Jharkhand Bijli Vitran Nigam Ltd.(JBVNL)</t>
  </si>
  <si>
    <t>Loan to Jharkhand Bijli Vitran Nigam Ltd.(JBVNL) and Other Utilities</t>
  </si>
  <si>
    <t>47-</t>
  </si>
  <si>
    <t xml:space="preserve">Loan to Jharkhand Bijli Vitran Nigam Ltd.(JBVNL) for repayment of REC, PFC and Others </t>
  </si>
  <si>
    <t>48-</t>
  </si>
  <si>
    <t xml:space="preserve">Loan to Jharkhand Bijli Vitran Nigam Ltd.(JBVNL) for Payment of Dues of Power Purchase from PSUs and Others </t>
  </si>
  <si>
    <t>Hydel Generation-</t>
  </si>
  <si>
    <t>Loans to Jharkhand State Electricity Board for Annual Development Programme</t>
  </si>
  <si>
    <t>Loans for Tenughat Hydel Project</t>
  </si>
  <si>
    <t>Loan to Jharkhand Bijli Vitran Nigam Ltd. for Annual Development Programme and Ultra Mega Power Project</t>
  </si>
  <si>
    <t>Thermal Power generation</t>
  </si>
  <si>
    <t>Coal Blocks and Power Plant -  New Scheme</t>
  </si>
  <si>
    <t>Loans to Tenughat Power Project</t>
  </si>
  <si>
    <t>Loans to Jharkhand State Electricity Board for Coal Blocks and Plants</t>
  </si>
  <si>
    <t>Loans to Jharkhand Bijli Utpadan Nigam Limited for Coal Blocks and Plants</t>
  </si>
  <si>
    <t>Loans to Jharkhand State Electricity Board</t>
  </si>
  <si>
    <t>Total - 204</t>
  </si>
  <si>
    <t>205-</t>
  </si>
  <si>
    <t>Loans to Jharkhand Bijli Vitaran Nigam Ltd. for R-APDRP Part-B</t>
  </si>
  <si>
    <t>Integrated Power Development Scheme(IPDS)</t>
  </si>
  <si>
    <t>Loans to Jharkhand Urja Sancharan Nigam Ltd for Transmission</t>
  </si>
  <si>
    <t>Loans to Jharkhand Bijli Vitaran Nigam Ltd. under Jharkhand Power System Improvement Project</t>
  </si>
  <si>
    <t>Loan for World Bank funded Transmission Projects</t>
  </si>
  <si>
    <t>Loans to Jharkhand Bijli Vitaran Nigam Ltd. for Integrated Power Development Scheme</t>
  </si>
  <si>
    <t>Loans to Jharkhand Bijli Vitaran Nigam Ltd. for Power System Improvement Project</t>
  </si>
  <si>
    <t>46-</t>
  </si>
  <si>
    <t xml:space="preserve">Revamped Distribution Sector Scheme (New) </t>
  </si>
  <si>
    <t>Total - 205</t>
  </si>
  <si>
    <t>Loans to  Jharkhand Bijli Vitaran Nigam Ltd. For Credit under Accelerated Power Development Programme</t>
  </si>
  <si>
    <t>36-</t>
  </si>
  <si>
    <t xml:space="preserve">Loans to  Jharkhand Bijli Vitaran Nigam Ltd. For Annual Development Programme and Ultra Mega Power Project </t>
  </si>
  <si>
    <t>Loans to Jharkhand State Electricity Board for Transmission</t>
  </si>
  <si>
    <t>Loans to Jharkhand Bijli Vitaran Nigam Ltd. for Integrated Power Development Scheme(IPDS)</t>
  </si>
  <si>
    <t xml:space="preserve">Loans to Jharkhand Bijli Vitaran Nigam Ltd. for Annual Development Programme &amp; Ultra Mega Power Project </t>
  </si>
  <si>
    <t>Loan to Jharkhand Urja Sancharan Nigam Ltd.for Transmission</t>
  </si>
  <si>
    <t>(ix)</t>
  </si>
  <si>
    <t>Loans to Jharkhand Bijli Vitaran Nigam Ltd. for Jharkhand Power System Improvement Project</t>
  </si>
  <si>
    <t>Loan to World Bank funded Transmission Projects</t>
  </si>
  <si>
    <t>(xi)</t>
  </si>
  <si>
    <t>(xii)</t>
  </si>
  <si>
    <t>Loans to JBVNL for R-APDRP Part-B</t>
  </si>
  <si>
    <t>(xiii)</t>
  </si>
  <si>
    <t>(xv)</t>
  </si>
  <si>
    <t>Loans to Jharkhand State Electricity Board for Training etc.</t>
  </si>
  <si>
    <t>(xvi)</t>
  </si>
  <si>
    <t>Loans to Jharkhand State Electricity Board for Communication</t>
  </si>
  <si>
    <t>(xvii)</t>
  </si>
  <si>
    <t>Loans to Jharkhand State Electricity Board for Distribution</t>
  </si>
  <si>
    <t>(xviii)</t>
  </si>
  <si>
    <t>Loan to Jharkhand Bijli Vitaran Nigam Ltd. for Annual Development Programme and Ultra Mega Power Projects</t>
  </si>
  <si>
    <t>Credit to Jharkhand State Electricity Board under Re-Structure A.P.D.R.P.</t>
  </si>
  <si>
    <t>Loans to Jharkhand State Electricity Board for communication</t>
  </si>
  <si>
    <t>37-</t>
  </si>
  <si>
    <t>Loan to Jharkhand Urja Sancharan Nigam Ltd. for Transmission</t>
  </si>
  <si>
    <t>Loan to Jharkhand Bijli Vitaran Nigam Ltd. For R-APDRP Part-B</t>
  </si>
  <si>
    <t>Loan to Jharkhand Bijli Vitaran Nigam Ltd. for Integrated Power Development Scheme (IPDS)</t>
  </si>
  <si>
    <t xml:space="preserve">Loans to Jharkhand Bijli Vitaran Nigam Ltd. for Annual Development Programme </t>
  </si>
  <si>
    <t>39-</t>
  </si>
  <si>
    <t>Loan to Jharkhand Bijli Vitaran Nigam Ltd. under Jharkhand Power System Improvement Project</t>
  </si>
  <si>
    <t>42-</t>
  </si>
  <si>
    <t>Loan for World Bank funded transmission projects</t>
  </si>
  <si>
    <t>(xiv)</t>
  </si>
  <si>
    <t>Other Loans to Electricity Boards-</t>
  </si>
  <si>
    <t>Loans to JSEB for payment of interest payment on Power Bonds</t>
  </si>
  <si>
    <t>Loans to JSEB under Accelerated Power Development Programme</t>
  </si>
  <si>
    <t xml:space="preserve">Loans for production to Patratu Thermal Power </t>
  </si>
  <si>
    <t>Loans to JSEB for establishment of land and building of new electricity board</t>
  </si>
  <si>
    <t>Loans to JSEB for saturation</t>
  </si>
  <si>
    <t>Loans to JSEB for repayment of outstanding interest against bonds issued by the Electricity Board</t>
  </si>
  <si>
    <t>Loans to Jharkhand State Electricity Board for Jharkhand State</t>
  </si>
  <si>
    <t>Loans to Jharkhand State Electricity Board for production</t>
  </si>
  <si>
    <t>Loans to Electricity Board against direct reduction made by the Central Government against the arrears of JSEB</t>
  </si>
  <si>
    <t>Loans to JSEB for distribution</t>
  </si>
  <si>
    <t>Credit to Jharkhand State Electricity Board under Re-Structure A.P.D.R.P</t>
  </si>
  <si>
    <t>Loan to Jharkhand Bijli Vitaran Nigam Ltd for Integrated Power Development Scheme (IPDS)</t>
  </si>
  <si>
    <t>Total - upto 800</t>
  </si>
  <si>
    <t>Total- 6801 Loans for Power Project</t>
  </si>
  <si>
    <t>Total -(iv)-  Loans for Energy</t>
  </si>
  <si>
    <t>(v)-</t>
  </si>
  <si>
    <t>Loans for Industries and Minerals</t>
  </si>
  <si>
    <t>6851-</t>
  </si>
  <si>
    <t>Loans for Village and Small Industries-</t>
  </si>
  <si>
    <t>Bihar State Small Industries Corporation</t>
  </si>
  <si>
    <t>Loans for Revitalisation of Closed and Sick Industries</t>
  </si>
  <si>
    <t>Special Integrated Scheme for Scheduled Castes- Loans for construction of workshops</t>
  </si>
  <si>
    <t>Other Village Industries</t>
  </si>
  <si>
    <t>Loans to Industrial units under District Industrial Centres</t>
  </si>
  <si>
    <t>Loans to Industrial Companies under State Aid to Industrial Act,1956</t>
  </si>
  <si>
    <t xml:space="preserve">Centrally Sponsored Scheme- Loans to Industrial units under District Industries Centres </t>
  </si>
  <si>
    <t>Loans to Individuals and Companies under Bihar State Aid to Industries Act, 1956 under District Industrial Development Corporation</t>
  </si>
  <si>
    <t>Recovery of Interest free Loans received from Industrial Units</t>
  </si>
  <si>
    <t>Loans to JIDCO for connectivity to Industrial Area</t>
  </si>
  <si>
    <t>Total 6851- Loans for Village and Small Industries</t>
  </si>
  <si>
    <t>6885-</t>
  </si>
  <si>
    <t>Other Loans to Industries and Minerals</t>
  </si>
  <si>
    <t>Loans to Industrial Financial Institutions-</t>
  </si>
  <si>
    <t>Loans to Public Sector and other Undertakings</t>
  </si>
  <si>
    <t>Interest free loans to Industries in lieu of exemption from Sales Tax</t>
  </si>
  <si>
    <t>Loans for Sick and Closed Industrial Units</t>
  </si>
  <si>
    <t>Total- 796</t>
  </si>
  <si>
    <t>Total- 01</t>
  </si>
  <si>
    <t>Loans to revitalisation of closed and sick units of large and medium industries</t>
  </si>
  <si>
    <t>Interest free loans to sick and closed industrial units</t>
  </si>
  <si>
    <t>Loans to revitalise closed and sick units of large and medium industries</t>
  </si>
  <si>
    <t>Total- 800</t>
  </si>
  <si>
    <t>Total- 60</t>
  </si>
  <si>
    <t>Total- 6885 Other Loans to Industries and Minerals</t>
  </si>
  <si>
    <t>Total- (v) - Loans for Industries and Minerals</t>
  </si>
  <si>
    <t>Total - 2 Loans for Economic Services</t>
  </si>
  <si>
    <t>3-</t>
  </si>
  <si>
    <t>Loans to Government Servants -</t>
  </si>
  <si>
    <t>7610-</t>
  </si>
  <si>
    <t>Loans to Government Servants etc.</t>
  </si>
  <si>
    <r>
      <t>House Building Advances</t>
    </r>
    <r>
      <rPr>
        <b/>
        <vertAlign val="superscript"/>
        <sz val="10"/>
        <rFont val="Arial"/>
        <family val="2"/>
      </rPr>
      <t>1</t>
    </r>
  </si>
  <si>
    <t xml:space="preserve">Government Servants </t>
  </si>
  <si>
    <t xml:space="preserve">All India Services </t>
  </si>
  <si>
    <t>Ministers/ Members of Legislature</t>
  </si>
  <si>
    <t>Advances for purchase of Motor Conveyances</t>
  </si>
  <si>
    <t>Ministers</t>
  </si>
  <si>
    <t>Legislators</t>
  </si>
  <si>
    <t>Advances for purchase of other conveyances</t>
  </si>
  <si>
    <t>Cycle Advance</t>
  </si>
  <si>
    <t>Other Advances</t>
  </si>
  <si>
    <t>Total- 7610 - Loans to Government Servants etc.</t>
  </si>
  <si>
    <t>Total- 3. Loans to Government Servants</t>
  </si>
  <si>
    <t>Total - F- Loans and Advances</t>
  </si>
  <si>
    <t>1    Apportionment of balances of the composite State of Bihar as on 14.11.2000 which are awaiting apportionment (August 2024).</t>
  </si>
  <si>
    <t>Year 2021-22</t>
  </si>
  <si>
    <t>Grand Total as sum of rounded off totals of sub-head level (` lakh)</t>
  </si>
  <si>
    <t>Grand Total as per the absolute figures (` ) from VLC</t>
  </si>
  <si>
    <t>Grand total as rounded off from absolute figure (` lakh)</t>
  </si>
  <si>
    <t>Difference between (1) and (3) to be disclosed</t>
  </si>
  <si>
    <r>
      <t>Grand Total as per the absolute figures (</t>
    </r>
    <r>
      <rPr>
        <sz val="11"/>
        <rFont val="Rupee Foradian"/>
        <family val="2"/>
      </rPr>
      <t xml:space="preserve">` </t>
    </r>
    <r>
      <rPr>
        <sz val="11"/>
        <rFont val="Times New Roman"/>
        <family val="1"/>
      </rPr>
      <t>) from VLC</t>
    </r>
  </si>
  <si>
    <r>
      <t>Grand total as rounded off from absolute figure (</t>
    </r>
    <r>
      <rPr>
        <sz val="11"/>
        <rFont val="Rupee Foradian"/>
        <family val="2"/>
      </rPr>
      <t xml:space="preserve">` </t>
    </r>
    <r>
      <rPr>
        <sz val="11"/>
        <rFont val="Times New Roman"/>
        <family val="1"/>
      </rPr>
      <t>lakh)</t>
    </r>
  </si>
  <si>
    <t>A</t>
  </si>
  <si>
    <t>total (M)</t>
  </si>
  <si>
    <t>Total (A)</t>
  </si>
  <si>
    <t>OB Actual</t>
  </si>
  <si>
    <t>Round</t>
  </si>
  <si>
    <t xml:space="preserve"> 18. DETAILED STATEMENT ON LOANS AND ADVANCES GIVEN BY THE GOVERNMENT - contd.</t>
  </si>
  <si>
    <t>Section 2 : Major and Minor Head wise summary of Loans and Advances</t>
  </si>
  <si>
    <t>State Scheme</t>
  </si>
  <si>
    <t>Central Sector Scheme</t>
  </si>
  <si>
    <t>Centrally Assistance Scheme</t>
  </si>
  <si>
    <t xml:space="preserve">Total </t>
  </si>
  <si>
    <r>
      <t>(</t>
    </r>
    <r>
      <rPr>
        <i/>
        <sz val="11"/>
        <rFont val="Rupee Foradian"/>
        <family val="2"/>
      </rPr>
      <t>`</t>
    </r>
    <r>
      <rPr>
        <i/>
        <sz val="11"/>
        <rFont val="Arial"/>
        <family val="2"/>
      </rPr>
      <t xml:space="preserve"> in lakh)</t>
    </r>
  </si>
  <si>
    <t>6801- Loans for Power Projects</t>
  </si>
  <si>
    <t xml:space="preserve">                                                                Total</t>
  </si>
  <si>
    <t xml:space="preserve">As per the Notification dated 6 January , 2014 issued by the Energy Department, Government of Jharkhand State Electrcity Board (JSEB) was unbunduled and four companies are created , namely:- </t>
  </si>
  <si>
    <t xml:space="preserve">i. </t>
  </si>
  <si>
    <t>Jharkhand Bijli Vitran Nigam Limited (JBVNL).</t>
  </si>
  <si>
    <t xml:space="preserve">ii. </t>
  </si>
  <si>
    <t>Jharkhand Urja Utpadan Nigam Limited(JUUNL).</t>
  </si>
  <si>
    <t>iii.</t>
  </si>
  <si>
    <t xml:space="preserve">Jharkhand Urja Sancharan Nigam Limited(JUSNL). </t>
  </si>
  <si>
    <t>iv.</t>
  </si>
  <si>
    <t>Jharkhand Urja Vikas Nigam Limited(JUVNL).</t>
  </si>
  <si>
    <t xml:space="preserve">B. </t>
  </si>
  <si>
    <r>
      <t xml:space="preserve">As per para 4.2 of the Notification dated 06 January, 2014 outstanding State Government Loans and interest thereon receivable from Board will continue to be shown as recoverable from Board in the books of State Government, pending final adjustment between Board and State Government. A sum of </t>
    </r>
    <r>
      <rPr>
        <sz val="10"/>
        <rFont val="Rupee Foradian"/>
        <family val="2"/>
      </rPr>
      <t xml:space="preserve">` </t>
    </r>
    <r>
      <rPr>
        <sz val="11"/>
        <color theme="1"/>
        <rFont val="Calibri"/>
        <family val="2"/>
        <scheme val="minor"/>
      </rPr>
      <t>7,22,218.24 lakh is outstanding against JSEB as loan till 2013-14 i.e., prior to its unbundling. No information for the final adjustment of outstanding  loan lying against JSEB has been received from the State Government till date    (August 2024).</t>
    </r>
  </si>
  <si>
    <t xml:space="preserve"> 18. DETAILED STATEMENT ON LOANS AND ADVANCES MADE BY THE GOVERNMENT - contd.</t>
  </si>
  <si>
    <t>Section 3: Fresh loans and advances made during the year to the loanee entities from whom repayments of earlier loans are in arrears:-</t>
  </si>
  <si>
    <t>Loans Disbursed during the current year</t>
  </si>
  <si>
    <t xml:space="preserve">      Amount of arrears as on 31 March 2024</t>
  </si>
  <si>
    <t>Earlier Period to which arrears relate</t>
  </si>
  <si>
    <t>Reasons for disbursement during the current year</t>
  </si>
  <si>
    <r>
      <t xml:space="preserve">Rate of     Interest           </t>
    </r>
    <r>
      <rPr>
        <b/>
        <i/>
        <sz val="12"/>
        <rFont val="Times New Roman"/>
        <family val="1"/>
      </rPr>
      <t>(</t>
    </r>
    <r>
      <rPr>
        <b/>
        <sz val="12"/>
        <rFont val="Times New Roman"/>
        <family val="1"/>
      </rPr>
      <t>in</t>
    </r>
    <r>
      <rPr>
        <b/>
        <i/>
        <sz val="12"/>
        <rFont val="Times New Roman"/>
        <family val="1"/>
      </rPr>
      <t xml:space="preserve"> Per cent)</t>
    </r>
  </si>
  <si>
    <t>6215, 6216, 6217, 6425</t>
  </si>
  <si>
    <t>Municipalities/ Municipal Corporations</t>
  </si>
  <si>
    <t>For payment of Salary/ arrear salary revised on the recommendation of Sixth Pay Commission.</t>
  </si>
  <si>
    <t>6515 + Minerals</t>
  </si>
  <si>
    <t>Districts/ Other Local Committees</t>
  </si>
  <si>
    <t>2006-07</t>
  </si>
  <si>
    <t>For payment of Revised Salary allowance for difference of Third and Fourth Pay Commission.</t>
  </si>
  <si>
    <t>Jharkhand Bijili Vitran Nigam Limited, Jharkhand Urja Utpadan Nigam Limited, Jharkhand Urja Sancharan Nigam Limited, Jharkhand Urja Vikas Nigam Limited</t>
  </si>
  <si>
    <t xml:space="preserve">For resource gap, better Generation, Transmission and Distribution </t>
  </si>
  <si>
    <t xml:space="preserve"> 18. DETAILED STATEMENT ON LOANS AND ADVANCES GIVEN BY THE GOVERNMENT- contd.</t>
  </si>
  <si>
    <t>Additional Disclosure</t>
  </si>
  <si>
    <t>Fresh Loans and Advances made during the year 2023-24:-</t>
  </si>
  <si>
    <t>Number of Loans</t>
  </si>
  <si>
    <t>Total Amount of Loans</t>
  </si>
  <si>
    <t>Terms and Conditions</t>
  </si>
  <si>
    <r>
      <t>(</t>
    </r>
    <r>
      <rPr>
        <b/>
        <i/>
        <sz val="11"/>
        <rFont val="Rupee Foradian"/>
        <family val="2"/>
      </rPr>
      <t>`</t>
    </r>
    <r>
      <rPr>
        <b/>
        <i/>
        <sz val="11"/>
        <rFont val="Arial"/>
        <family val="2"/>
      </rPr>
      <t xml:space="preserve"> in lakh)</t>
    </r>
  </si>
  <si>
    <r>
      <t>Rate of Interest</t>
    </r>
    <r>
      <rPr>
        <b/>
        <i/>
        <sz val="11"/>
        <rFont val="Arial"/>
        <family val="2"/>
      </rPr>
      <t xml:space="preserve">             </t>
    </r>
    <r>
      <rPr>
        <b/>
        <i/>
        <sz val="10"/>
        <rFont val="Arial"/>
        <family val="2"/>
      </rPr>
      <t>(in Per cent)</t>
    </r>
  </si>
  <si>
    <t>Moratorum period, if any</t>
  </si>
  <si>
    <t>1 year</t>
  </si>
  <si>
    <t>Jharkhand Bijli Vitran Nigam Limited</t>
  </si>
  <si>
    <t>Jharkhand Urja Sancharan Nigam Limited</t>
  </si>
  <si>
    <t>Disclosures indicating extraordinary transactions relating to Loans and Advances:-</t>
  </si>
  <si>
    <t>1.   Following are the cases of a loan having been sanctioned as "Loan in perpetuity"</t>
  </si>
  <si>
    <t>Sl. no.</t>
  </si>
  <si>
    <t>Year of   Transaction</t>
  </si>
  <si>
    <t>Sanction no.</t>
  </si>
  <si>
    <t>Rate of Interest</t>
  </si>
  <si>
    <t>No such case</t>
  </si>
  <si>
    <t>2.  The following loans have been granted by the Government through the terms and conditions are yet to be settled:-</t>
  </si>
  <si>
    <t>Earlier period to which the loans relate</t>
  </si>
  <si>
    <t>19. DETAILED STATEMENT OF INVESTMENTS OF THE GOVERNMENT</t>
  </si>
  <si>
    <t xml:space="preserve">          Section-1.  Details of investments upto 2023-24</t>
  </si>
  <si>
    <t>Name of Concern</t>
  </si>
  <si>
    <t>Year (s) of investment</t>
  </si>
  <si>
    <t>Details of Investment (A)</t>
  </si>
  <si>
    <t>Amount Invested</t>
  </si>
  <si>
    <r>
      <rPr>
        <b/>
        <i/>
        <sz val="10"/>
        <rFont val="Times New Roman"/>
        <family val="1"/>
      </rPr>
      <t>Per cent</t>
    </r>
    <r>
      <rPr>
        <b/>
        <sz val="10"/>
        <rFont val="Times New Roman"/>
        <family val="1"/>
      </rPr>
      <t xml:space="preserve"> of Government investment to the total paid-up Capital</t>
    </r>
  </si>
  <si>
    <t>Dividend received and credited to Government during the year</t>
  </si>
  <si>
    <t>Dividend declared but not credited to Government Account        (B)</t>
  </si>
  <si>
    <t>Remarks</t>
  </si>
  <si>
    <t>Type</t>
  </si>
  <si>
    <t xml:space="preserve">Number of Shares </t>
  </si>
  <si>
    <t>Face value of each share</t>
  </si>
  <si>
    <r>
      <t>(</t>
    </r>
    <r>
      <rPr>
        <sz val="10"/>
        <rFont val="Rupee Foradian"/>
        <family val="2"/>
      </rPr>
      <t>`</t>
    </r>
    <r>
      <rPr>
        <i/>
        <sz val="11"/>
        <rFont val="Times New Roman"/>
        <family val="1"/>
      </rPr>
      <t xml:space="preserve"> in lakh</t>
    </r>
    <r>
      <rPr>
        <i/>
        <sz val="12"/>
        <rFont val="Times New Roman"/>
        <family val="1"/>
      </rPr>
      <t>)</t>
    </r>
  </si>
  <si>
    <t>I. Statutory Corporations(#)</t>
  </si>
  <si>
    <t>(i) Working Corporations (mention by name)</t>
  </si>
  <si>
    <t>(ii) Non-Working Corporations</t>
  </si>
  <si>
    <t>II.  Rural Banks</t>
  </si>
  <si>
    <t>Regional Rural Banks</t>
  </si>
  <si>
    <t>2001-02, 2007-08 to 2009-10</t>
  </si>
  <si>
    <t>…</t>
  </si>
  <si>
    <t>2011-12</t>
  </si>
  <si>
    <t>Total - (II)</t>
  </si>
  <si>
    <t>III. Government Companies</t>
  </si>
  <si>
    <t>(i) Working Companies</t>
  </si>
  <si>
    <t>Jharkhand State Police Housing  Corporation Limited</t>
  </si>
  <si>
    <t>2001-02</t>
  </si>
  <si>
    <t>Jharkhand State Forest Development Corporation Limited</t>
  </si>
  <si>
    <t>2003-04</t>
  </si>
  <si>
    <t xml:space="preserve">Tenughat Vidyut Nigam Limited </t>
  </si>
  <si>
    <t>2005-06</t>
  </si>
  <si>
    <t>($)</t>
  </si>
  <si>
    <t xml:space="preserve">Jharkhand State Mineral Development Corporation </t>
  </si>
  <si>
    <t>Jharkhand Industrial Infrastructure Development Corporation (JIIDCO)</t>
  </si>
  <si>
    <t>2004-05 to 2006-07</t>
  </si>
  <si>
    <t>2007-08 to 2010-11</t>
  </si>
  <si>
    <t>2014-15</t>
  </si>
  <si>
    <t>...</t>
  </si>
  <si>
    <t>2019-20</t>
  </si>
  <si>
    <t>2020-21</t>
  </si>
  <si>
    <t>($$)</t>
  </si>
  <si>
    <t>(#) There is no investment in Statutory Corporations.</t>
  </si>
  <si>
    <t>(*) Please see note (*) at page .......</t>
  </si>
  <si>
    <t>(A) Please see note (A) at page ......</t>
  </si>
  <si>
    <t>(B) Please see note (B) at page ......</t>
  </si>
  <si>
    <r>
      <t xml:space="preserve">($) Excludes </t>
    </r>
    <r>
      <rPr>
        <sz val="10"/>
        <rFont val="Rupee Foradian"/>
        <family val="2"/>
      </rPr>
      <t>`</t>
    </r>
    <r>
      <rPr>
        <sz val="10"/>
        <rFont val="Times New Roman"/>
        <family val="1"/>
      </rPr>
      <t>1,00,00 lakh invested during undivided Bihar is yet to be apportioned between Bihar and Jharkhand.</t>
    </r>
  </si>
  <si>
    <t>Minority Development and Finance Corporation</t>
  </si>
  <si>
    <t>2008-09 to 2012-13</t>
  </si>
  <si>
    <t>2018-19</t>
  </si>
  <si>
    <t xml:space="preserve">Jharkhand Tourism Development Corporation </t>
  </si>
  <si>
    <t>2002-03 to 2008-09</t>
  </si>
  <si>
    <t>2011-12 to 2012-13</t>
  </si>
  <si>
    <t>This figure may vary from the Company figure.</t>
  </si>
  <si>
    <t>Please see note (*) at page .......</t>
  </si>
  <si>
    <t>Jharkhand State Beverage  Corporation Ltd.</t>
  </si>
  <si>
    <t>Greater Ranchi Development Agency (GRDA)</t>
  </si>
  <si>
    <t>Building Construction Corporation</t>
  </si>
  <si>
    <t xml:space="preserve">Ranchi Smart City Corporation Ltd (RSCCL) </t>
  </si>
  <si>
    <t>Jharkhand Central Railway Project</t>
  </si>
  <si>
    <t>Jharkhand Urban Infrastructure Development Corporation Limited. (JUIDCOL)</t>
  </si>
  <si>
    <t>Jharkhand Hill Area Lift Irrigation Corporation Ltd. (JHALICO)</t>
  </si>
  <si>
    <t>Jharkhand State Silk Textiles and Handicraft Development Corporation Ltd. (JHARKRAFT)</t>
  </si>
  <si>
    <t>2008-09</t>
  </si>
  <si>
    <t>2010-11</t>
  </si>
  <si>
    <t>Jharkhand Urban  Transport Corporation Ltd. (JUTCOL)</t>
  </si>
  <si>
    <t xml:space="preserve">Jharkhand Rail Intrastructure Development Corporation Ltd. </t>
  </si>
  <si>
    <t>Goods and Services Tax Network (GSTN)</t>
  </si>
  <si>
    <t>Hotel Ashoka Vihar Ltd.</t>
  </si>
  <si>
    <t>Jharkhand Bilji Vitran Nigam Ltd.</t>
  </si>
  <si>
    <t>Jharkhand Exploration and Minining Corporation Ltd. (JEMCL)</t>
  </si>
  <si>
    <t>Total - (III)</t>
  </si>
  <si>
    <t>(C)</t>
  </si>
  <si>
    <t>(ii) Non-Working Companies (#)</t>
  </si>
  <si>
    <t>1. Karanpura Energy Ltd.</t>
  </si>
  <si>
    <t>-</t>
  </si>
  <si>
    <t>2. Patratu Energy Ltd.</t>
  </si>
  <si>
    <t>3. Jharbihar Colliery Ltd.</t>
  </si>
  <si>
    <t xml:space="preserve">IV. Joint Stock of Companies </t>
  </si>
  <si>
    <t xml:space="preserve">V. Partnership Concerns </t>
  </si>
  <si>
    <t>Total IV and V</t>
  </si>
  <si>
    <t>Please see footnote (*) at page ……</t>
  </si>
  <si>
    <t>(#)</t>
  </si>
  <si>
    <t>As reported by Commercial wing of Audit office there are three (03) Non-Working Companies.</t>
  </si>
  <si>
    <t xml:space="preserve">VI. Investment in Co-operative, Banks and Societies </t>
  </si>
  <si>
    <t>Credit Co-operatives</t>
  </si>
  <si>
    <t>2002-03 &amp; 2004-05</t>
  </si>
  <si>
    <t>2010-11 &amp; 2011-12</t>
  </si>
  <si>
    <t>Co-operative Societies/Institutions under Tribal Area Sub-plan</t>
  </si>
  <si>
    <t xml:space="preserve">2002-03 &amp; 2009-10 </t>
  </si>
  <si>
    <t>Lac Production and Marketing Union</t>
  </si>
  <si>
    <t>2003-04, 2004-05, 2006-07 to 2009-10</t>
  </si>
  <si>
    <t>2010-11 to 2012-13</t>
  </si>
  <si>
    <t>(*) Please see footnote (*) at page ......</t>
  </si>
  <si>
    <t>Share Capital of Co-operative Societies for Welfare of Scheduled Castes, Scheduled Tribes and other Backward Classes</t>
  </si>
  <si>
    <t>2003-04, 2004-05 &amp; 2009-10</t>
  </si>
  <si>
    <t>South Chotanagpur Tribal Co-operative Fruits and Vegetables Development Union Limited (VEGFED)</t>
  </si>
  <si>
    <t>2003-04, 2004-05, 2006-07 to 2009-210</t>
  </si>
  <si>
    <t>2010-11 &amp;  2011-12</t>
  </si>
  <si>
    <t>Share Capital of large and Multipurpose Co-operative Union/ Society (LAMPUS)</t>
  </si>
  <si>
    <t>2003-04, 2004-05, 2006-07 &amp; 2007-08</t>
  </si>
  <si>
    <t>Share Capital of Scheduled Castes/ Scheduled Tribes Co-operatives</t>
  </si>
  <si>
    <t>Share Capital of Primary Agriculture Credit Co-operative Society and Vyapar Mandal</t>
  </si>
  <si>
    <t>2006-07 &amp; 2007-08</t>
  </si>
  <si>
    <t>Share Capital of National Co-operative Development Corporation for finance of Refinery/ Cold Storage/ Godown Construction Project</t>
  </si>
  <si>
    <t>Share Capital of Jharkhand State Minor Forest Produce Marketing and Development Co-operative Union</t>
  </si>
  <si>
    <t>2007-08 to 2009-10</t>
  </si>
  <si>
    <t>Share Capital of District Central Co-operative Banks</t>
  </si>
  <si>
    <t>Share Capital of Integrated Child Development Programme financed by National Co-operative Development Corporation</t>
  </si>
  <si>
    <t>2007-08 to 2011-12</t>
  </si>
  <si>
    <t>Share Capital of special type of Co-operative Societies for the welfare of women of Scheduled Castes/ Tribes/ Backward classes</t>
  </si>
  <si>
    <t>2008-09 &amp; 2009-10</t>
  </si>
  <si>
    <t>Share Capital of Co-operative Societies</t>
  </si>
  <si>
    <t xml:space="preserve">2008-09 </t>
  </si>
  <si>
    <t>Share capital to Jharkhand State Development Co-operative Union</t>
  </si>
  <si>
    <t>Share capital to Jharkhand State co-operative Bank</t>
  </si>
  <si>
    <t>2011-12 &amp; 2012-13</t>
  </si>
  <si>
    <t>Share capital to Jharkhand State Co-operative Federation</t>
  </si>
  <si>
    <t>Share capital to Apex and Other Co-operative Societies</t>
  </si>
  <si>
    <t>Share capital to District Milk Organisation</t>
  </si>
  <si>
    <t xml:space="preserve">Share Capital to Milk Federation </t>
  </si>
  <si>
    <t>Tribal Co-oparative Development Corporation</t>
  </si>
  <si>
    <t>2009-10, 2010-11 to 2012-13</t>
  </si>
  <si>
    <t>Sidho-kanho Agriculture and Forest Produce State Co-operative federation Ltd.</t>
  </si>
  <si>
    <t>VI Total</t>
  </si>
  <si>
    <t xml:space="preserve"> (C)</t>
  </si>
  <si>
    <t>N.B.  Government investments in Statutory Corporations, Government Companies, Joint Stock Companies, Co-operative Banks and Societies of Composite State Bihar have not been allocated between the successor States, Bihar and Jharkhand.</t>
  </si>
  <si>
    <t>(*) The investment was made from Expenditure Head (Revenue Account).</t>
  </si>
  <si>
    <t>(A)  Details of investment have not been furnished by the Government.</t>
  </si>
  <si>
    <t>(B)  Information have not been furnished by State Government.</t>
  </si>
  <si>
    <r>
      <t xml:space="preserve">(C)   The above list does not include State Government's investment in the Share Capital of the following Corporations which were shown in their accounts. (i) Jharkhand State Agriculture Development Corporation Ltd, </t>
    </r>
    <r>
      <rPr>
        <sz val="8"/>
        <rFont val="Rupee Foradian"/>
        <family val="2"/>
      </rPr>
      <t xml:space="preserve">` </t>
    </r>
    <r>
      <rPr>
        <sz val="8"/>
        <rFont val="Times New Roman"/>
        <family val="1"/>
      </rPr>
      <t xml:space="preserve">2.crore; (ii) Jharkhand Medical &amp; Health Infrastructure Development and Procurement Corporation Ltd. </t>
    </r>
    <r>
      <rPr>
        <sz val="8"/>
        <rFont val="Rupee Foradian"/>
        <family val="2"/>
      </rPr>
      <t xml:space="preserve">` </t>
    </r>
    <r>
      <rPr>
        <sz val="8"/>
        <rFont val="Times New Roman"/>
        <family val="1"/>
      </rPr>
      <t>5 crore; (iii) Jharkhand Urja Vikas Nigam Ltd,</t>
    </r>
    <r>
      <rPr>
        <sz val="8"/>
        <rFont val="Rupee Foradian"/>
        <family val="2"/>
      </rPr>
      <t xml:space="preserve">` </t>
    </r>
    <r>
      <rPr>
        <sz val="8"/>
        <rFont val="Times New Roman"/>
        <family val="1"/>
      </rPr>
      <t xml:space="preserve">8.4 crore; (iv) Jharkhand State Food and Civil Supplies Corporation Ltd, </t>
    </r>
    <r>
      <rPr>
        <sz val="8"/>
        <rFont val="Rupee Foradian"/>
        <family val="2"/>
      </rPr>
      <t xml:space="preserve">` </t>
    </r>
    <r>
      <rPr>
        <sz val="8"/>
        <rFont val="Times New Roman"/>
        <family val="1"/>
      </rPr>
      <t xml:space="preserve">5 crore and (v) Damodar Valley Corporation (GoI Public sector Undertaking), </t>
    </r>
    <r>
      <rPr>
        <sz val="8"/>
        <rFont val="Rupee Foradian"/>
        <family val="2"/>
      </rPr>
      <t xml:space="preserve">` </t>
    </r>
    <r>
      <rPr>
        <sz val="8"/>
        <rFont val="Times New Roman"/>
        <family val="1"/>
      </rPr>
      <t>17,81.55 crore invested during undivided Bihar.                                                                                                                                                                                                                                                                                                                    Above differences have been reconciled and sent to State Government for confirmation. Information are awaited (August 2024)</t>
    </r>
  </si>
  <si>
    <t>19 - DETAILED STATEMENT OF INVESTMENT OF THE GOVERNMENT -contd.</t>
  </si>
  <si>
    <t>Section-2:  Major and Minor Head-wise details of Investments during the year 2023-24</t>
  </si>
  <si>
    <t>Serial No.</t>
  </si>
  <si>
    <t>Major/ Minor Head</t>
  </si>
  <si>
    <t>Investment at the end of previous year</t>
  </si>
  <si>
    <t>Investment during the year</t>
  </si>
  <si>
    <t>Dis-investment during the year</t>
  </si>
  <si>
    <r>
      <rPr>
        <i/>
        <sz val="10"/>
        <rFont val="Times New Roman"/>
        <family val="1"/>
      </rPr>
      <t>(</t>
    </r>
    <r>
      <rPr>
        <i/>
        <sz val="10"/>
        <rFont val="Rupee Foradian"/>
        <family val="2"/>
      </rPr>
      <t xml:space="preserve">` </t>
    </r>
    <r>
      <rPr>
        <i/>
        <sz val="10"/>
        <rFont val="Times New Roman"/>
        <family val="1"/>
      </rPr>
      <t>in lakh)</t>
    </r>
  </si>
  <si>
    <t>II</t>
  </si>
  <si>
    <t>Rural Banks</t>
  </si>
  <si>
    <t>Investment in Regional Rural Banks</t>
  </si>
  <si>
    <t>Capital Outlays on other General Economic Services</t>
  </si>
  <si>
    <t>Contribution to the share capital of State Government Kshetriya Gramin Banks Investment</t>
  </si>
  <si>
    <t>Share of State Government in share capital for Jharkhand Rural Bank, Ranchi</t>
  </si>
  <si>
    <t xml:space="preserve">Share of State Government in share capital of Vananchal Rural Bank, Dumka </t>
  </si>
  <si>
    <t xml:space="preserve">II - Total Rural Bank </t>
  </si>
  <si>
    <t>III</t>
  </si>
  <si>
    <t>Investment in Government Companies</t>
  </si>
  <si>
    <t>Contribution to the share capital of Police Housing Construction Corporation</t>
  </si>
  <si>
    <t>Capital Outlay on Forestry and Wild life</t>
  </si>
  <si>
    <t>Share capital in Jharkhand State Forest Development Corporation</t>
  </si>
  <si>
    <t>Investment in Tenughat Vidyut Nigam Limited</t>
  </si>
  <si>
    <t>Jharkhand State Mineral Development Corporation</t>
  </si>
  <si>
    <t>Tribal Area Sub-Plan</t>
  </si>
  <si>
    <t>Investment in Jharkhand Industrial Infrastructure Development Corporation (JIIDCO)</t>
  </si>
  <si>
    <t>2004-05</t>
  </si>
  <si>
    <t>Investments in Public sector and other undertakings</t>
  </si>
  <si>
    <t>Capital Outlay on Welfare of Scheduled Castes, Scheduled Tribes and Other Backward Classes and Minorities</t>
  </si>
  <si>
    <t>Share Capital of Jharkhand Tourism Development Corporation (JTDC)</t>
  </si>
  <si>
    <t>2002-03</t>
  </si>
  <si>
    <t>Capital outlay on other Fiscal Services</t>
  </si>
  <si>
    <t xml:space="preserve">Greater Ranchi Development Agency Limited </t>
  </si>
  <si>
    <t>Investment  in General Financial and Trading Institutions</t>
  </si>
  <si>
    <t>Grants to Ranchi Smart City Corporation Ltd (RSCCL) for Share Capital</t>
  </si>
  <si>
    <t>Investments in Public Sector and others undertakings</t>
  </si>
  <si>
    <t xml:space="preserve">Share capital for  Railway Projects (Jharkhand Central Railway Ltd). </t>
  </si>
  <si>
    <t>Assistance to Local Bodies, Corporations, Urban Development Authorities, Town Improvement Boards etc.</t>
  </si>
  <si>
    <t>Share Capital to Jharkhand Urban Infrastructure Development Corporation Limited (JUIDCOL)</t>
  </si>
  <si>
    <t>Assistance to Zilla Parishads / District level Panchayats</t>
  </si>
  <si>
    <t>Share Capital to Jharkhand  Hill Area Lift Irrigation Corporation (JHALICO)</t>
  </si>
  <si>
    <t>Share Capital to Jharkhand State Silk Textiles and Craft Corporation (JHARKRAFT)</t>
  </si>
  <si>
    <t>Share Capital to Jharkhand Urban Transport Corporation Ltd.</t>
  </si>
  <si>
    <t>Other Transport Service</t>
  </si>
  <si>
    <t xml:space="preserve">Share Capital to Jharkhand Rail Intrastructure Development Corporation Ltd. </t>
  </si>
  <si>
    <t>Goods and Service Tax Network (GSTN)</t>
  </si>
  <si>
    <t xml:space="preserve">Capital Outlay on Tourism </t>
  </si>
  <si>
    <t>Share Capital in Hotel Ashoka Vihar Ltd.</t>
  </si>
  <si>
    <t>Capital Outlay on Power Project</t>
  </si>
  <si>
    <t>Share Capital in Jharkhand Urja Sancharan Nigam Ltd.</t>
  </si>
  <si>
    <t>Share Capital in Jharkhand Bijli Vitran Nigam Ltd.</t>
  </si>
  <si>
    <t>Investments in public sector and other undertakings</t>
  </si>
  <si>
    <t>Share Capital in Jharkhand Exploration and Mining Corporation Ltd. (JEMCL)</t>
  </si>
  <si>
    <t>Total (III) Government Companies</t>
  </si>
  <si>
    <t>VI</t>
  </si>
  <si>
    <t>Investment in co-operative Banks and Societies</t>
  </si>
  <si>
    <t>Contribution to Share Capital of Primary Agriculture Credit Co-operative Society and Vyapar Mandals</t>
  </si>
  <si>
    <t>Capital outlay on Co-operation</t>
  </si>
  <si>
    <t>Investments in Credit Cooperatives</t>
  </si>
  <si>
    <t xml:space="preserve">Share Capital to Jharkhand State Co-operative Bank Limited </t>
  </si>
  <si>
    <t>Contribution to the Share Capital to Co-operative Societies for the welfare of Scheduled Castes, Scheduled Tribes and Other Backward Classes</t>
  </si>
  <si>
    <t>Contribution to Share Capital of Lac Production Marketing Union</t>
  </si>
  <si>
    <t>Share Capital to Jharkhand State Co-operative Lac Procurement and Marketing Union</t>
  </si>
  <si>
    <t>Contribution to the Share Capital to Co-operative Societies for the Welfare of Scheduled Castes,Scheduled Tribes and Other Backward Classes</t>
  </si>
  <si>
    <t>Contribution to the Share Capital to South Chotanagpur Tribal Co-operative Fruits and Vegetable Development Union</t>
  </si>
  <si>
    <t>Contribution to the Share Capital of Large and Multipurpose Co-operative Union/ Society (LAMPUS)</t>
  </si>
  <si>
    <t>Share Capital Contribution of Scheduled Castes/ Scheduled Tribes Members of Co-operatives Society and Vyapar Mandal</t>
  </si>
  <si>
    <t>Contribution to the Share Capital of Primary Agriculture Credit Co-operative Society and Vyapar Mandal</t>
  </si>
  <si>
    <t>Contribution to the Share Capital to National Co-operative Development Corporation for finance of Refinery/ Cold Storage/ Godown Construction Project</t>
  </si>
  <si>
    <t>Contribution to the Share Capital for the formation of Jharkhand State Minor Forest Produce Marketing and Development Co-operative Union (JHAMCOFED)</t>
  </si>
  <si>
    <t>Share capital for District Central Co-operative Banks</t>
  </si>
  <si>
    <t>Share capital of Integrated Child Development Programme financed by National Co-operative Development Corporation</t>
  </si>
  <si>
    <t>Assistance to Co-operatives</t>
  </si>
  <si>
    <t>Share Capital of special type of Co-operative Societies for the Welfare of Women of Scheduled Castes/ Tribes/ Backward classes</t>
  </si>
  <si>
    <t>Contribution to the Share Capital of Co-operative Society</t>
  </si>
  <si>
    <t xml:space="preserve">Share Capital to Jharkhand State Development Co-operative Union </t>
  </si>
  <si>
    <t>Share Capital to Jharkhand State Co-operative Bank</t>
  </si>
  <si>
    <t>Share Capital to Jharkhand State Co-operative Federation</t>
  </si>
  <si>
    <t>Share Capital Contribution to Apex and other Co-operative Societies.</t>
  </si>
  <si>
    <t>Share Capital to District Milk Organisation</t>
  </si>
  <si>
    <t>Share capital to Milk Federation</t>
  </si>
  <si>
    <t>Share of Tribal Co-operative Development Corporation</t>
  </si>
  <si>
    <t>Share capital and consultancy services to Sidho-Kanho Agriculture and Forest produce State Co-operative Federation Ltd.</t>
  </si>
  <si>
    <t>Total VI Investment in co-operative Banks and Societies</t>
  </si>
  <si>
    <t>20. DETAILED  STATEMENT OF GUARANTEES GIVEN BY THE GOVERNMENT</t>
  </si>
  <si>
    <t xml:space="preserve"> (i) Class wise details of Gurantees given by the State Government for repayment of loans, etc., raised by Satatutory corporations, Government Companies, Local Bodies and Other institutions during the year and sums guaranteed outstanding on the  31 March 2024 in various sectors are shown below:-</t>
  </si>
  <si>
    <t>Sector (no. of Guarntees within bracket)</t>
  </si>
  <si>
    <t xml:space="preserve">Maximum Amount guaranteed during the year </t>
  </si>
  <si>
    <t>Outstanding at the beginning of the year  2024-25</t>
  </si>
  <si>
    <t>Additions during the year  2024-25</t>
  </si>
  <si>
    <t>Deletions (other than invoked) during the year  2024-25</t>
  </si>
  <si>
    <t>Invoked during the year                  2023-24</t>
  </si>
  <si>
    <t>Outstanding at the end of the year   2024-25</t>
  </si>
  <si>
    <t>Economic Sector (Power)</t>
  </si>
  <si>
    <t>Outstanding at the beginning of the year  2023-24</t>
  </si>
  <si>
    <t>Additions during the year  2023-24</t>
  </si>
  <si>
    <t>Deletions (other than invoked) during the year  2023-24</t>
  </si>
  <si>
    <t>Outstanding at the end of the year   2023-24</t>
  </si>
  <si>
    <t>( ii) Class wise details for each class for letter of credit given by the State Government for repayment of loans, etc., raised by Statutory Corporations, Government Companies, Local Bodies and Other institutions during the year and sums guaranteed outstanding on the 31 March 2024 in various sectors are shown below:-</t>
  </si>
  <si>
    <t>No. of letter of comfort</t>
  </si>
  <si>
    <t>Total amount for which letters of comfort issued</t>
  </si>
  <si>
    <t>The format for opening of this additional letter of credit was signed by the DDO of Energy Department as State Guarantor.</t>
  </si>
  <si>
    <t>State Guarantee has been given with the condition that the debt Repayment will solely vested with Jharkhand Bijli Vitaran Nigam Ltd.</t>
  </si>
  <si>
    <t>8. Jharkhand State Food and Civil Supplies  Coporation Ltd (JSFCSC).</t>
  </si>
  <si>
    <t>9. Jharkhand State Food and Civil Supplies  Coporation Ltd (JSFCSC).</t>
  </si>
  <si>
    <t>EXPLANATORY NOTE</t>
  </si>
  <si>
    <r>
      <t>Guarantee Redemption Fund :</t>
    </r>
    <r>
      <rPr>
        <sz val="12"/>
        <rFont val="Times New Roman"/>
        <family val="1"/>
      </rPr>
      <t xml:space="preserve"> State Goveernment did not set up Gurantee Redemption Fund.</t>
    </r>
  </si>
  <si>
    <t>Jharkhand Fiscal Responsibility and Budget Management Act, 2007 provides:</t>
  </si>
  <si>
    <t>(i)  Managing guarantees and other contingent liabilities prudently, with particular reference to level of risk of such liabilities;</t>
  </si>
  <si>
    <t>(ii)  Should include an assessment of sustainability relating to the policies of the State Government for the current financial year relating to expenditure, borrowings and other liabilities, lending and investments and description of other activities, such as guarantees and activities of Public Sector Undertakings  which have potential budgetary implications.</t>
  </si>
  <si>
    <t xml:space="preserve">(iii)   The statement indicating institution-wise State Government guarantees given, default by these organizations in discharging debt servicing liabilities and contingent liability created in the State Government account on account of default of these organizations shall be placed in the Legislature.  </t>
  </si>
  <si>
    <r>
      <rPr>
        <b/>
        <sz val="12"/>
        <rFont val="Times New Roman"/>
        <family val="1"/>
      </rPr>
      <t xml:space="preserve">Note :  </t>
    </r>
    <r>
      <rPr>
        <sz val="12"/>
        <rFont val="Times New Roman"/>
        <family val="1"/>
      </rPr>
      <t>The apportionment of balances of the composite State of Bihar as on 14.11.2000 has not been done so far.  The information in regard to guarantees given by Government after re-organisation of the State was also not furnished by the State Government (August 2024).</t>
    </r>
  </si>
  <si>
    <t xml:space="preserve"> 21. DETAILED STATEMENT ON CONTINGENCY FUND AND OTHER PUBLIC ACCOUNT TRANSACTIONS</t>
  </si>
  <si>
    <t xml:space="preserve">Opening Balance as on 1 April 2023         </t>
  </si>
  <si>
    <t>Disbursement</t>
  </si>
  <si>
    <t>Closing Balance as on   31 March 2024</t>
  </si>
  <si>
    <t>Net Increase (+)/ Decrease (-)</t>
  </si>
  <si>
    <t>(` In lakh)</t>
  </si>
  <si>
    <t>Part-II Contingency Fund</t>
  </si>
  <si>
    <t>8000-</t>
  </si>
  <si>
    <t>Contingency Fund-</t>
  </si>
  <si>
    <t>Appropriation from the Consolidated Fund</t>
  </si>
  <si>
    <t>Cr.</t>
  </si>
  <si>
    <t>Total - 8000 - Contingency Fund</t>
  </si>
  <si>
    <t>Total - Part II - Contingency Fund</t>
  </si>
  <si>
    <r>
      <t xml:space="preserve">Part-III-Public Account </t>
    </r>
    <r>
      <rPr>
        <b/>
        <vertAlign val="superscript"/>
        <sz val="12"/>
        <rFont val="Times New Roman"/>
        <family val="1"/>
      </rPr>
      <t>1</t>
    </r>
  </si>
  <si>
    <t>Provident Funds-</t>
  </si>
  <si>
    <t>General Provident Funds</t>
  </si>
  <si>
    <t>All India Services Provident Fund</t>
  </si>
  <si>
    <t>Total- 01- Civil</t>
  </si>
  <si>
    <t>Total- 8009 - State Provident Funds</t>
  </si>
  <si>
    <t>Total- (b) Provident Fund</t>
  </si>
  <si>
    <t>Other Accounts-</t>
  </si>
  <si>
    <r>
      <t xml:space="preserve">Insurance and Pension Funds </t>
    </r>
    <r>
      <rPr>
        <b/>
        <vertAlign val="superscript"/>
        <sz val="12"/>
        <rFont val="Times New Roman"/>
        <family val="1"/>
      </rPr>
      <t>2</t>
    </r>
  </si>
  <si>
    <t>State Government Employees’ Group Insurance Scheme</t>
  </si>
  <si>
    <t>Total - 8011 - Insurance and Pension Funds</t>
  </si>
  <si>
    <t>Total-(c) Other Accounts</t>
  </si>
  <si>
    <t>Total - I - Small Savings, Provident Funds, etc.,</t>
  </si>
  <si>
    <r>
      <rPr>
        <b/>
        <vertAlign val="superscript"/>
        <sz val="12"/>
        <rFont val="Times New Roman"/>
        <family val="1"/>
      </rPr>
      <t>1</t>
    </r>
    <r>
      <rPr>
        <sz val="12"/>
        <rFont val="Times New Roman"/>
        <family val="1"/>
      </rPr>
      <t xml:space="preserve"> Allocation of balances as on 14.11.2000 of composite Bihar between the successor States, Bihar and Jharkhand have not been done so far (July 2022).</t>
    </r>
  </si>
  <si>
    <r>
      <rPr>
        <b/>
        <vertAlign val="superscript"/>
        <sz val="12"/>
        <rFont val="Times New Roman"/>
        <family val="1"/>
      </rPr>
      <t>2</t>
    </r>
    <r>
      <rPr>
        <sz val="12"/>
        <rFont val="Times New Roman"/>
        <family val="1"/>
      </rPr>
      <t xml:space="preserve"> Minus balances is due to non-allocation of balances of composite Bihar between the successor States, Bihar and Jharkhand (July 2022).</t>
    </r>
  </si>
  <si>
    <t>Part-III-Public Account -contd.</t>
  </si>
  <si>
    <t>Reserve Fund-</t>
  </si>
  <si>
    <t>Reserve Funds bearing Interest</t>
  </si>
  <si>
    <t>8121-General and Other Reserve Funds</t>
  </si>
  <si>
    <t>122-State Disaster Response Fund</t>
  </si>
  <si>
    <t>126-State Disaster Response Fund Investment Account</t>
  </si>
  <si>
    <t>Dr.</t>
  </si>
  <si>
    <t>129-State Compensatory Afforestation Fund (SCAF)</t>
  </si>
  <si>
    <t>Total-8121-General and other Reserve Funds</t>
  </si>
  <si>
    <t>Total-(a) Reserve Funds  bearing Interest</t>
  </si>
  <si>
    <t>8222-Sinking Funds</t>
  </si>
  <si>
    <t>01-Appropriation for reduction or avoidance of Debt</t>
  </si>
  <si>
    <t>101 - Sinking Funds</t>
  </si>
  <si>
    <t>02-Sinking Fund Investment Account</t>
  </si>
  <si>
    <t>101-Sinking Fund Investment Account</t>
  </si>
  <si>
    <t>Total-8222 - Sinking    Funds</t>
  </si>
  <si>
    <t>8235-General and Other Reserve Funds</t>
  </si>
  <si>
    <t>200-Other Funds</t>
  </si>
  <si>
    <t>201-Other Funds-Investment Account</t>
  </si>
  <si>
    <t xml:space="preserve">Total-8235- </t>
  </si>
  <si>
    <t>Total-(b) Reserve Funds  not bearing Interest</t>
  </si>
  <si>
    <t>Total-J- Reserve Funds</t>
  </si>
  <si>
    <t>8342- Other Deposits</t>
  </si>
  <si>
    <t>117- Defined Contribution Pension Scheme for
Government Employees</t>
  </si>
  <si>
    <t>Total-8342-Other Deposits</t>
  </si>
  <si>
    <t>Total-(a) Deposit bearing Interest</t>
  </si>
  <si>
    <t>8443- Civil Deposits</t>
  </si>
  <si>
    <t>101- Revenue Deposits</t>
  </si>
  <si>
    <t>102- Customs and opium Deposits</t>
  </si>
  <si>
    <t>103- Security Deposits</t>
  </si>
  <si>
    <t>104- Civil Courts Deposits</t>
  </si>
  <si>
    <t>105- Criminal Courts Deposits</t>
  </si>
  <si>
    <t>106-Personal Deposits</t>
  </si>
  <si>
    <t>108- Public Works Deposits</t>
  </si>
  <si>
    <t>109-Forest Deposits</t>
  </si>
  <si>
    <t>111- Other Departmental Deposits</t>
  </si>
  <si>
    <t>117- Deposits for work done for Public bodies or private individuals</t>
  </si>
  <si>
    <t>121- Deposits in connection with Elections</t>
  </si>
  <si>
    <t>122- Mines Labour Welfare Deposits</t>
  </si>
  <si>
    <t>800- Other Deposits</t>
  </si>
  <si>
    <t>Total 8443- Civil Deposits</t>
  </si>
  <si>
    <r>
      <rPr>
        <vertAlign val="superscript"/>
        <sz val="12"/>
        <rFont val="Times New Roman"/>
        <family val="1"/>
      </rPr>
      <t>3</t>
    </r>
    <r>
      <rPr>
        <sz val="12"/>
        <rFont val="Times New Roman"/>
        <family val="1"/>
      </rPr>
      <t xml:space="preserve">. </t>
    </r>
    <r>
      <rPr>
        <sz val="12"/>
        <rFont val="Rupee Foradian"/>
        <family val="2"/>
      </rPr>
      <t xml:space="preserve">` </t>
    </r>
    <r>
      <rPr>
        <sz val="12"/>
        <rFont val="Times New Roman"/>
        <family val="1"/>
      </rPr>
      <t>4,00,00.00 lakh invested from SDRF during 2012-13 as reported by the Department vide Letter No.  554 dated 23.07.2019</t>
    </r>
  </si>
  <si>
    <t>8448- Deposits of Local Funds</t>
  </si>
  <si>
    <t>101- District  Funds</t>
  </si>
  <si>
    <t>102- Municipal Funds</t>
  </si>
  <si>
    <t>103- Cantonment Funds</t>
  </si>
  <si>
    <t xml:space="preserve">105- State Transport Corporation Funds </t>
  </si>
  <si>
    <t xml:space="preserve">Cr. </t>
  </si>
  <si>
    <t>107- State Electricity Boards Working Funds</t>
  </si>
  <si>
    <t>108- State Housing Board Funds</t>
  </si>
  <si>
    <t>109- Panchayat Bodies Funds</t>
  </si>
  <si>
    <t>110- Education Funds</t>
  </si>
  <si>
    <t>111- Medical and Charitable Funds</t>
  </si>
  <si>
    <t xml:space="preserve">114- Jharkhand Areas Autonomous Council Fund </t>
  </si>
  <si>
    <t>120- Other Funds</t>
  </si>
  <si>
    <t>Total-8448- Deposits of Local Funds</t>
  </si>
  <si>
    <t>8449- Other Deposits-</t>
  </si>
  <si>
    <t>103-Subventions from Central Road Infrastructure Fund</t>
  </si>
  <si>
    <t>123-National Mineral Exploration Trust Deposits</t>
  </si>
  <si>
    <t>Total-8449- Other Deposits</t>
  </si>
  <si>
    <t>Total-(b) Deposit not bearing Interest</t>
  </si>
  <si>
    <t>8550-Civil Advances-</t>
  </si>
  <si>
    <t>101- Forest Advances</t>
  </si>
  <si>
    <t xml:space="preserve">Dr. </t>
  </si>
  <si>
    <t>Total- 8550-Civil Advances</t>
  </si>
  <si>
    <t>Total-(c) Advances</t>
  </si>
  <si>
    <t>Total-K- Deposits and Advances</t>
  </si>
  <si>
    <r>
      <rPr>
        <vertAlign val="superscript"/>
        <sz val="12"/>
        <rFont val="Times New Roman"/>
        <family val="1"/>
      </rPr>
      <t>4</t>
    </r>
    <r>
      <rPr>
        <sz val="12"/>
        <rFont val="Times New Roman"/>
        <family val="1"/>
      </rPr>
      <t xml:space="preserve"> Minus balance is due to non-allocation of balance between the successor States consequent upon the reorganisation of the composite State of Bihar (July 2024).</t>
    </r>
  </si>
  <si>
    <t>Suspense And Miscellaneous</t>
  </si>
  <si>
    <t>8658- Suspense Accounts</t>
  </si>
  <si>
    <t>101- Pay and Accounts Office -Suspense</t>
  </si>
  <si>
    <t>102- Suspense Account (Civil)</t>
  </si>
  <si>
    <t>109- Reserve Bank Suspense-Headquarters</t>
  </si>
  <si>
    <t>Dr</t>
  </si>
  <si>
    <t>110- Reserve Bank Suspense- Central Accounts Office</t>
  </si>
  <si>
    <t>112- Tax Deducted at Source (TDS) Suspense</t>
  </si>
  <si>
    <t>123- A.I.S. Officers' Group Insurance Scheme</t>
  </si>
  <si>
    <t>Total- 8658 - Suspense Accounts</t>
  </si>
  <si>
    <t>Total-(b) Suspense</t>
  </si>
  <si>
    <t>8671- Departmental Balances</t>
  </si>
  <si>
    <t>101- Civil</t>
  </si>
  <si>
    <t>8672- Permanent Cash Imprest</t>
  </si>
  <si>
    <t>8673- Cash Balance Investment Account</t>
  </si>
  <si>
    <t>101- Cash Balance Investment Account</t>
  </si>
  <si>
    <t>Total -(c) Other Accounts</t>
  </si>
  <si>
    <t>Miscellaneous-</t>
  </si>
  <si>
    <t>8680 - Miscellaneous Government Accounts</t>
  </si>
  <si>
    <t>102 Writes-off from Heads of Account closing to balance</t>
  </si>
  <si>
    <t>Total 8680 - Miscellaneous Government</t>
  </si>
  <si>
    <t>Total - (e) Miscellaneous</t>
  </si>
  <si>
    <t>Total - L - Suspense and Miscellaneous</t>
  </si>
  <si>
    <t>Part-III-Public Account -concld.</t>
  </si>
  <si>
    <t>Remittances-</t>
  </si>
  <si>
    <t>Money Orders and other Remittances-</t>
  </si>
  <si>
    <t>8782- Cash Remittances and adjustments between officers rendering accounts to the same Accounts Officer</t>
  </si>
  <si>
    <t>102- Public Works Remittances</t>
  </si>
  <si>
    <t>103- Forest Remittances</t>
  </si>
  <si>
    <t>Total - 8782 - Cash Remittances and adjustments between officers rendering accounts to the same Accounts Officer</t>
  </si>
  <si>
    <t>Total-(a) Money Orders and other Remittances</t>
  </si>
  <si>
    <t>Inter-Government Adjustment Account</t>
  </si>
  <si>
    <t>8793- Inter State Suspense Account</t>
  </si>
  <si>
    <t>Total-(b) Inter-Government Adjustments       Account</t>
  </si>
  <si>
    <t>Total-M- Remittances</t>
  </si>
  <si>
    <t>Total - Part III- Public Account</t>
  </si>
  <si>
    <t>Total- Receipts and Disbursements  (Part I, II and III)</t>
  </si>
  <si>
    <t>Cash Balance-</t>
  </si>
  <si>
    <t>8999- Cash Balance-</t>
  </si>
  <si>
    <t>Opening Balance</t>
  </si>
  <si>
    <t>Closing Balance</t>
  </si>
  <si>
    <t>Abstract of Opening and Closing Balances- Deposits with Reserve Bank</t>
  </si>
  <si>
    <r>
      <rPr>
        <b/>
        <vertAlign val="superscript"/>
        <sz val="12"/>
        <rFont val="Times New Roman"/>
        <family val="1"/>
      </rPr>
      <t>5</t>
    </r>
    <r>
      <rPr>
        <sz val="12"/>
        <rFont val="Times New Roman"/>
        <family val="1"/>
      </rPr>
      <t xml:space="preserve"> There was a difference of </t>
    </r>
    <r>
      <rPr>
        <sz val="12"/>
        <rFont val="Rupee Foradian"/>
        <family val="2"/>
      </rPr>
      <t>`</t>
    </r>
    <r>
      <rPr>
        <sz val="12"/>
        <rFont val="Times New Roman"/>
        <family val="1"/>
      </rPr>
      <t>4050.16 lakh (Net Credit) between the figures reflected in the accounts (</t>
    </r>
    <r>
      <rPr>
        <sz val="12"/>
        <rFont val="Rupee Foradian"/>
        <family val="2"/>
      </rPr>
      <t xml:space="preserve"> `</t>
    </r>
    <r>
      <rPr>
        <sz val="12"/>
        <rFont val="Times New Roman"/>
        <family val="1"/>
      </rPr>
      <t xml:space="preserve">8665.90 lakh Credit) and that intimated by Reserve Bank of India (` 4615.74 lakh Debit) regarding "Deposits with Reserve Bank" included in the Cash Balance. Discrepancy statement of `4050.16  lakh (Net Credit) for the year 2023-24 has been sent to Reserve Bank of India, Ranchi for reconcilation and necessary correction in RBD balance. </t>
    </r>
  </si>
  <si>
    <t>21 . DETAILED STATEMENT ON CONTINGENCY FUND AND OTHER PUBLIC ACCOUNT TRANSACTIONS contd.</t>
  </si>
  <si>
    <t>Annexure to Statement 21</t>
  </si>
  <si>
    <t>Analysis of Suspense Balances and Remittance Balances</t>
  </si>
  <si>
    <t xml:space="preserve">Sl. No. </t>
  </si>
  <si>
    <t>Head of Account &amp; Ministry/ Department with which pending</t>
  </si>
  <si>
    <t>Balances as on 31 March 2024</t>
  </si>
  <si>
    <t>Nature of transaction in brief</t>
  </si>
  <si>
    <t>Earliest year from which pending</t>
  </si>
  <si>
    <t xml:space="preserve">Impact of outstanding on </t>
  </si>
  <si>
    <t xml:space="preserve">Cash Balance  </t>
  </si>
  <si>
    <t>Accounts</t>
  </si>
  <si>
    <t>8658-Suspense Accounts</t>
  </si>
  <si>
    <t>101- Pay and  Accounts Office-Suspense</t>
  </si>
  <si>
    <t>Ministry of Transport &amp; Highway</t>
  </si>
  <si>
    <t>Reimbursement claimed from PAO, Ministry of Transport &amp; Highways, Government of India for expenditure on National Highways</t>
  </si>
  <si>
    <t>Increase in Cash Balance</t>
  </si>
  <si>
    <t>Suspense balance remained uncleared.</t>
  </si>
  <si>
    <t>Department of Expenditure, Ministry of Finance, New Delhi</t>
  </si>
  <si>
    <t>Claims of Civil Pension payments from CPAO(P), New Delhi</t>
  </si>
  <si>
    <t>Decrease in Cash Balance</t>
  </si>
  <si>
    <t xml:space="preserve">102-Suspense Account (Civil) </t>
  </si>
  <si>
    <t>a</t>
  </si>
  <si>
    <t>Account with Defence</t>
  </si>
  <si>
    <t>CDA(P) Allahabad</t>
  </si>
  <si>
    <t xml:space="preserve">Claims of Defence Pension from CDA (P), Allahabad </t>
  </si>
  <si>
    <t>b</t>
  </si>
  <si>
    <t>Account with Railway</t>
  </si>
  <si>
    <t>South Eastern Railway</t>
  </si>
  <si>
    <t>Claims of Railway Pension from FA&amp;CAO, South Eastern Railways</t>
  </si>
  <si>
    <t>c</t>
  </si>
  <si>
    <t xml:space="preserve">Accounts with Post </t>
  </si>
  <si>
    <t>Claims for reimbursement of Pension payments of Posts</t>
  </si>
  <si>
    <t>d</t>
  </si>
  <si>
    <t xml:space="preserve"> Eastern Railway</t>
  </si>
  <si>
    <t>Claims of Railway Pension from FA&amp;CAO,  Eastern Railways Kolkata</t>
  </si>
  <si>
    <t>e</t>
  </si>
  <si>
    <t>Amount under OB Suspense (Civil)</t>
  </si>
  <si>
    <t>Missing voucher in monthly accounts received from Treasuries.</t>
  </si>
  <si>
    <t>No impact on Cash Balance</t>
  </si>
  <si>
    <t>112-Tax Deducted at Source (TDS)</t>
  </si>
  <si>
    <t>Reimbursement of amount of TDS to ZAO, CBDT, Patna</t>
  </si>
  <si>
    <t>123-A.I.S Officers Group Insurance Scheme</t>
  </si>
  <si>
    <t xml:space="preserve"> Contributions/payments relating to Group Insurance Scheme of All India Service Officers.</t>
  </si>
  <si>
    <t>102-P.W.Remittances</t>
  </si>
  <si>
    <t>I- Public Works Remittances/ Banks</t>
  </si>
  <si>
    <t>Remittances made by PW Division to Treasury</t>
  </si>
  <si>
    <t>Balances under Public Works Remittances remained uncleared.</t>
  </si>
  <si>
    <t xml:space="preserve"> II-P.W.Cheques</t>
  </si>
  <si>
    <t>P.W.Cheques issued by P.W. Divisions and presented to Treasury</t>
  </si>
  <si>
    <t>2000-01</t>
  </si>
  <si>
    <t>103-Forest Remittances</t>
  </si>
  <si>
    <t>I-Forest Remittances</t>
  </si>
  <si>
    <t>Remittances made by Forest Divisions to Treasury</t>
  </si>
  <si>
    <t>Balances under Forest Remittances remained uncleared.</t>
  </si>
  <si>
    <t>II-Forest Cheques</t>
  </si>
  <si>
    <t>Forest Division's.Cheques issued by Forest Divisions and presented to Treasury</t>
  </si>
  <si>
    <t>8793-Inter-State Suspense Account</t>
  </si>
  <si>
    <t>The balances are outstanding due to delay in receipt of Outward Settlement Accounts</t>
  </si>
  <si>
    <t>Decrease in Cash Balance.</t>
  </si>
  <si>
    <t>22.   DETAILED STATEMENT ON INVESTMENTS OF EARMARKED FUNDS</t>
  </si>
  <si>
    <t>Name of Reserve Fund or Deposit Account</t>
  </si>
  <si>
    <t xml:space="preserve">    Cash </t>
  </si>
  <si>
    <t>Reserve Fund</t>
  </si>
  <si>
    <t>General and other Reserve Funds-</t>
  </si>
  <si>
    <t>122-</t>
  </si>
  <si>
    <t>State Disaster Response Fund-</t>
  </si>
  <si>
    <t>Cr</t>
  </si>
  <si>
    <t>126-</t>
  </si>
  <si>
    <t xml:space="preserve">State Disaster Response Fund- </t>
  </si>
  <si>
    <t>Investment Account</t>
  </si>
  <si>
    <t>129-</t>
  </si>
  <si>
    <t>State Compensatory Afforestation Fund (SCAF)</t>
  </si>
  <si>
    <t xml:space="preserve">TOTAL   -  8121                           Cash </t>
  </si>
  <si>
    <t xml:space="preserve">Total - (a)   Reserve  Funds bearing Interest      </t>
  </si>
  <si>
    <t>Cash</t>
  </si>
  <si>
    <r>
      <t>Dr</t>
    </r>
    <r>
      <rPr>
        <b/>
        <vertAlign val="superscript"/>
        <sz val="9"/>
        <rFont val="Times New Roman"/>
        <family val="1"/>
      </rPr>
      <t>1</t>
    </r>
  </si>
  <si>
    <t>Reserve Funds not  bearing Interest</t>
  </si>
  <si>
    <t xml:space="preserve">Sinking Fund </t>
  </si>
  <si>
    <t>Sinking Funds Investment Account</t>
  </si>
  <si>
    <t xml:space="preserve">TOTAL   -  8222                           Cash </t>
  </si>
  <si>
    <r>
      <t>Dr</t>
    </r>
    <r>
      <rPr>
        <vertAlign val="superscript"/>
        <sz val="12"/>
        <rFont val="Times New Roman"/>
        <family val="1"/>
      </rPr>
      <t>2</t>
    </r>
  </si>
  <si>
    <t>200-Other funds                           (Pension Redemption Fund)</t>
  </si>
  <si>
    <t>201-Other fund-Investment Account (Pension Redemption Fund)</t>
  </si>
  <si>
    <t xml:space="preserve">TOTAL   -  8235-General and other Reserve Fund                           Cash </t>
  </si>
  <si>
    <r>
      <t>Dr</t>
    </r>
    <r>
      <rPr>
        <vertAlign val="superscript"/>
        <sz val="12"/>
        <rFont val="Times New Roman"/>
        <family val="1"/>
      </rPr>
      <t>3</t>
    </r>
  </si>
  <si>
    <t xml:space="preserve"> (b)   Reserve  Funds not bearing Interest      </t>
  </si>
  <si>
    <t xml:space="preserve">TOTAL - J - Reserve Fund  </t>
  </si>
  <si>
    <r>
      <rPr>
        <sz val="12"/>
        <rFont val="Rupee Foradian"/>
        <family val="2"/>
      </rPr>
      <t>`</t>
    </r>
    <r>
      <rPr>
        <sz val="12"/>
        <rFont val="Times New Roman"/>
        <family val="1"/>
      </rPr>
      <t>4,00,00.00 lakh invested in different scheduled commercial banks during the year 2012-13 as intimated by the Home, Jail and Disaster Management Department, Government of Jharkhand vide letter no.03/-01/2016-554/ dated 23/07/2019.</t>
    </r>
  </si>
  <si>
    <r>
      <rPr>
        <sz val="12"/>
        <rFont val="Rupee Foradian"/>
        <family val="2"/>
      </rPr>
      <t>`</t>
    </r>
    <r>
      <rPr>
        <sz val="12"/>
        <rFont val="Times New Roman"/>
        <family val="1"/>
      </rPr>
      <t>1570,87.00 lakh invested in different spells during the year 2020-21,2021-22 ,2022-23 and 2023-24 as intimated by the Finance Department, GoJ vide their letter No. 29/BSG/-04/2015/379-Budget dated 07.08.2020 (</t>
    </r>
    <r>
      <rPr>
        <sz val="12"/>
        <rFont val="Rupee Foradian"/>
        <family val="2"/>
      </rPr>
      <t>`</t>
    </r>
    <r>
      <rPr>
        <sz val="12"/>
        <rFont val="Times New Roman"/>
        <family val="1"/>
      </rPr>
      <t>100,00.00 lakh), 29/BSG/-04/2015/492-Budget dated 02.11.2020 (</t>
    </r>
    <r>
      <rPr>
        <sz val="12"/>
        <rFont val="Rupee Foradian"/>
        <family val="2"/>
      </rPr>
      <t>`</t>
    </r>
    <r>
      <rPr>
        <sz val="12"/>
        <rFont val="Times New Roman"/>
        <family val="1"/>
      </rPr>
      <t>100,00.00 lakh), 29/BSG/-04/2015/55-Budget dated 03.02.2021 (</t>
    </r>
    <r>
      <rPr>
        <sz val="12"/>
        <rFont val="Rupee Foradian"/>
        <family val="2"/>
      </rPr>
      <t>`</t>
    </r>
    <r>
      <rPr>
        <sz val="12"/>
        <rFont val="Times New Roman"/>
        <family val="1"/>
      </rPr>
      <t>103,87.00 lakh) , 29/BSG/-04/2015/281-Budget dated 25.06.2021 (</t>
    </r>
    <r>
      <rPr>
        <sz val="12"/>
        <rFont val="Rupee Foradian"/>
        <family val="2"/>
      </rPr>
      <t>`</t>
    </r>
    <r>
      <rPr>
        <sz val="12"/>
        <rFont val="Times New Roman"/>
        <family val="1"/>
      </rPr>
      <t>200,00.00 lakh) , 29/BSG-04/2015/222-Budget dated 13.04.2023 (</t>
    </r>
    <r>
      <rPr>
        <sz val="12"/>
        <rFont val="Rupee Foradian"/>
        <family val="2"/>
      </rPr>
      <t>`</t>
    </r>
    <r>
      <rPr>
        <sz val="12"/>
        <rFont val="Times New Roman"/>
        <family val="1"/>
      </rPr>
      <t>500,00.00 lakh) and 29/BSG-04/2015/Budget dated 17.04.2023 (</t>
    </r>
    <r>
      <rPr>
        <sz val="12"/>
        <rFont val="Rupee Foradian"/>
        <family val="2"/>
      </rPr>
      <t>`</t>
    </r>
    <r>
      <rPr>
        <sz val="12"/>
        <rFont val="Times New Roman"/>
        <family val="1"/>
      </rPr>
      <t>567,00.00 lakh).</t>
    </r>
  </si>
  <si>
    <r>
      <rPr>
        <sz val="12"/>
        <rFont val="Rupee Foradian"/>
        <family val="2"/>
      </rPr>
      <t>`</t>
    </r>
    <r>
      <rPr>
        <sz val="12"/>
        <rFont val="Times New Roman"/>
        <family val="1"/>
      </rPr>
      <t>70008.28 lakh invested vide GoJ's sanction order No.ortho (30)-31/2023/765 dated 01.12.2023.</t>
    </r>
  </si>
  <si>
    <t>APPENDIX II - COMPARATIVE EXPENDITURE ON SUBSIDY</t>
  </si>
  <si>
    <r>
      <t>(</t>
    </r>
    <r>
      <rPr>
        <sz val="10"/>
        <rFont val="Rupee Foradian"/>
        <family val="2"/>
      </rPr>
      <t xml:space="preserve">` </t>
    </r>
    <r>
      <rPr>
        <sz val="10"/>
        <rFont val="Arial"/>
        <family val="2"/>
      </rPr>
      <t>in lakh)</t>
    </r>
  </si>
  <si>
    <t>Department</t>
  </si>
  <si>
    <t>State share</t>
  </si>
  <si>
    <t>CASC    (Including CSS)</t>
  </si>
  <si>
    <t>Agriculture Department</t>
  </si>
  <si>
    <t>Food Grain Crops</t>
  </si>
  <si>
    <t>A0</t>
  </si>
  <si>
    <t>National Mission for Sustainable Agriculture</t>
  </si>
  <si>
    <t>Grants</t>
  </si>
  <si>
    <t>A1</t>
  </si>
  <si>
    <t>AS</t>
  </si>
  <si>
    <t xml:space="preserve">Prampragat krishi Vikas Yojana </t>
  </si>
  <si>
    <t>Food grain crops</t>
  </si>
  <si>
    <t>BI</t>
  </si>
  <si>
    <t xml:space="preserve">Loan Waiver Scheme for Farmers </t>
  </si>
  <si>
    <t>BJ</t>
  </si>
  <si>
    <t>Scheme for Sugarcane Development</t>
  </si>
  <si>
    <t>BR</t>
  </si>
  <si>
    <t>Birsa Seed Production, Exchange, Distribution and Crop Diversification Scheme</t>
  </si>
  <si>
    <t>BS</t>
  </si>
  <si>
    <t>Soil Health Management Scheme</t>
  </si>
  <si>
    <t>BT</t>
  </si>
  <si>
    <t>State Horticulture Development Scheme</t>
  </si>
  <si>
    <t>BU</t>
  </si>
  <si>
    <t xml:space="preserve">Jharkhand State Horticulture Promotion Society &amp; Chamber of Farmers  </t>
  </si>
  <si>
    <t>BV</t>
  </si>
  <si>
    <t>Argi Export &amp; Agri Marketing cum Post Harvest Infrastructure Development Scheme</t>
  </si>
  <si>
    <t>BX</t>
  </si>
  <si>
    <t>Argi Smart Village Scheme</t>
  </si>
  <si>
    <t>103</t>
  </si>
  <si>
    <t>C1</t>
  </si>
  <si>
    <t xml:space="preserve">Sub Mission on Seed and Planting Material </t>
  </si>
  <si>
    <t>104</t>
  </si>
  <si>
    <t>BP</t>
  </si>
  <si>
    <t>Integrated Birsa Village Development Scheme- cum -farmer`s School</t>
  </si>
  <si>
    <t>105</t>
  </si>
  <si>
    <t>AV</t>
  </si>
  <si>
    <t>National Project on Management  of Soil Health and Fertility</t>
  </si>
  <si>
    <t>109</t>
  </si>
  <si>
    <t>Extension and Farmers'Training</t>
  </si>
  <si>
    <t>99</t>
  </si>
  <si>
    <t>National Mission on Agriculture Extension and Technology</t>
  </si>
  <si>
    <t>AG</t>
  </si>
  <si>
    <t>Pradhan Mantri Krishi Sinchayee Yojana</t>
  </si>
  <si>
    <t>BQ</t>
  </si>
  <si>
    <t>Agri Clinic</t>
  </si>
  <si>
    <t>113</t>
  </si>
  <si>
    <t>Agriculture Engineering</t>
  </si>
  <si>
    <t>AT</t>
  </si>
  <si>
    <t>Sub Mission  on Agricultural Mechanization</t>
  </si>
  <si>
    <t>BA</t>
  </si>
  <si>
    <t>Distribution of Agriculture Equipment to Farmars,Women SHG etc.</t>
  </si>
  <si>
    <t>114</t>
  </si>
  <si>
    <t>C0</t>
  </si>
  <si>
    <t>National Food Security Mission(Oilseeds)</t>
  </si>
  <si>
    <t>115</t>
  </si>
  <si>
    <t>AF</t>
  </si>
  <si>
    <t>Rastriy Krishi Vikas Yojna</t>
  </si>
  <si>
    <t>BO</t>
  </si>
  <si>
    <t xml:space="preserve">Farmer Floourishing (Prosperity) Scheme </t>
  </si>
  <si>
    <t>Rastriya Krishi Vikas Yojana ka Rajyansh</t>
  </si>
  <si>
    <t>Pradhan Mantri Krishi Sinchai Yojna</t>
  </si>
  <si>
    <t>Paramparagat Krishi Vikas Yojna</t>
  </si>
  <si>
    <t>Sub Mission on Agricultural Mechanization</t>
  </si>
  <si>
    <t>National Project on Management of Soil Health and Fertility</t>
  </si>
  <si>
    <t>Distribution of Agriculture Equipment to Farmers, Women SHG etc.</t>
  </si>
  <si>
    <t>789</t>
  </si>
  <si>
    <t>Loan Waiver Scheme for Farmers</t>
  </si>
  <si>
    <t>2401</t>
  </si>
  <si>
    <t>Integrated Birsa Village Development scheme-cum-farmer`s School</t>
  </si>
  <si>
    <t xml:space="preserve">Jharkhand State Horticulture Promotion Society &amp; Chamber of Farmers </t>
  </si>
  <si>
    <t>Agri Export &amp; Agri Marketing cum Post Harvest Infrastructure Development Scheme</t>
  </si>
  <si>
    <t>Agri Village Smart Scheme</t>
  </si>
  <si>
    <t>National Food Security Mission (Oilseeds)</t>
  </si>
  <si>
    <t xml:space="preserve">Soil and Water Conservation Scheme </t>
  </si>
  <si>
    <t xml:space="preserve">Rastriya Krishi Vikas Yojana </t>
  </si>
  <si>
    <t>Paramparagat Krishi Vikas Yojana</t>
  </si>
  <si>
    <t>Sub Mission On Agriculter Mechanization</t>
  </si>
  <si>
    <t>B3</t>
  </si>
  <si>
    <t>Interest Subvention</t>
  </si>
  <si>
    <t>796</t>
  </si>
  <si>
    <t>Integrated Birsa Village Development Scheme - cum -farmer`s School</t>
  </si>
  <si>
    <t>Agri Smart Village Scheme</t>
  </si>
  <si>
    <t>Total 2401</t>
  </si>
  <si>
    <t>Animal Husbandry Department</t>
  </si>
  <si>
    <t>101</t>
  </si>
  <si>
    <t>Pig Development/ Goat Development/ Broiler Poultry Development / Comercial Layer Bird Development/ Low Input layer bird Distribution Schemes</t>
  </si>
  <si>
    <t>106</t>
  </si>
  <si>
    <t>AI</t>
  </si>
  <si>
    <t>Pair OX Distribution Scheme</t>
  </si>
  <si>
    <t>Pig Development/ Goat Development/ Broiler Poultry Development / Comercial Layer Bird Development/ Low Input layer bird Distribution Scheme</t>
  </si>
  <si>
    <t>Pig Development/ Goat Development/ Broiler Poultry Development / Comercial Layer Bird Development / Low Input layer bird Distribution Scheme</t>
  </si>
  <si>
    <t>2403</t>
  </si>
  <si>
    <t xml:space="preserve">                Total 2403</t>
  </si>
  <si>
    <t>2404</t>
  </si>
  <si>
    <t>Dairy Development and Fisheries Department</t>
  </si>
  <si>
    <t>Beneficiaries Oriented Programme</t>
  </si>
  <si>
    <t xml:space="preserve">                  Total 2404</t>
  </si>
  <si>
    <t>2425</t>
  </si>
  <si>
    <t>108</t>
  </si>
  <si>
    <t>Co-operative Department</t>
  </si>
  <si>
    <t>Grant for Infor., Seminar, Monitoring, Evaluation and Documentarion etc. for Promotion of Co-operative related Activities and Grant for Skill Dev. And Trg. In  Cooper. Sector</t>
  </si>
  <si>
    <t>Grant for Infor., Seminar, Monitoring, Evaluation and Documentarion etc  for Promotion of Co-operative related Activities and Grant for Skill Dev And Trg In  Cooper Sector.</t>
  </si>
  <si>
    <t>Grant for Infor., Seminar, Monitoring, Evaluation and Documentarion etc. for Promotion of Co-operative related Activities and Grant for Skill Dev And Trg. In  Cooper Sector.</t>
  </si>
  <si>
    <t xml:space="preserve">                  Total 2425</t>
  </si>
  <si>
    <t>2435</t>
  </si>
  <si>
    <t>Other Agricuture Programme</t>
  </si>
  <si>
    <t>Marketing and Quality Control</t>
  </si>
  <si>
    <t xml:space="preserve">Establishment and Strengthening of Agriculture Laboratory </t>
  </si>
  <si>
    <t>Establishment &amp; Strengthening of Agriculture Laboratory</t>
  </si>
  <si>
    <t xml:space="preserve">                  Total 2435</t>
  </si>
  <si>
    <t>2801</t>
  </si>
  <si>
    <t>Energy Department</t>
  </si>
  <si>
    <t>Tariff Subsidy Scheme through  JBVNL for Consumers.</t>
  </si>
  <si>
    <t xml:space="preserve">                  Total 2801</t>
  </si>
  <si>
    <t>3053</t>
  </si>
  <si>
    <t>07</t>
  </si>
  <si>
    <t>Regional Connectivity Schemes (RCS) and Development of Airports</t>
  </si>
  <si>
    <t xml:space="preserve">                       Total  3053</t>
  </si>
  <si>
    <t>3456</t>
  </si>
  <si>
    <t xml:space="preserve">Distribution of Dhoti Saree Scheme to B.P.L. Families </t>
  </si>
  <si>
    <t>Priority House hold Scheme</t>
  </si>
  <si>
    <t>Antyoday Anna Yojna</t>
  </si>
  <si>
    <t>Foodgrains Distribution Scheme for Poor Persons not covered under NFSA</t>
  </si>
  <si>
    <t>68</t>
  </si>
  <si>
    <t>Scheme for Government Food Centre</t>
  </si>
  <si>
    <t>69</t>
  </si>
  <si>
    <t>Paaddy Procurement Scheme</t>
  </si>
  <si>
    <t>70</t>
  </si>
  <si>
    <t>Salt Distribution Scheme</t>
  </si>
  <si>
    <t>73</t>
  </si>
  <si>
    <t>Distribution of kerosen oil Scheme</t>
  </si>
  <si>
    <t>74</t>
  </si>
  <si>
    <t>Dakiya Scheme for Eligible Beneficiaries</t>
  </si>
  <si>
    <t>76</t>
  </si>
  <si>
    <t>CM-SUPPORT (Chief Minister Subsidy for Purchase of Petrol for Riding Tow-wheelers) Scheme</t>
  </si>
  <si>
    <t>77</t>
  </si>
  <si>
    <t>Scheme for Distribution of Pulses</t>
  </si>
  <si>
    <t>78</t>
  </si>
  <si>
    <t>Pradhanmantri Garib Kalyan Anna Uojana</t>
  </si>
  <si>
    <t>79</t>
  </si>
  <si>
    <t>Handling Transportation of Foodgrains and</t>
  </si>
  <si>
    <t>Distribution of Dhoti Saree Scheme to B.P.L Families</t>
  </si>
  <si>
    <t xml:space="preserve">Foodgrains Distribution Scheme for Poor Persons not covered under NFSA </t>
  </si>
  <si>
    <t>Paddy Procurement Scheme</t>
  </si>
  <si>
    <t>Distribution of Kerosene Oil Scheme</t>
  </si>
  <si>
    <t>Scheme for distribution of Pulses</t>
  </si>
  <si>
    <t>Pradhanmantri Garib Kalyan Anna Yojana (PMGKAY)</t>
  </si>
  <si>
    <t>`</t>
  </si>
  <si>
    <t>Distribution of Dhoti Saree Scheme to B.P.L. Families</t>
  </si>
  <si>
    <t>67</t>
  </si>
  <si>
    <t>Rice Fortification Scheme</t>
  </si>
  <si>
    <t>Scheme for Government food Center</t>
  </si>
  <si>
    <t>Puddy Procurement Scheme</t>
  </si>
  <si>
    <t>Distribution of Kerosene Oil</t>
  </si>
  <si>
    <t>Chief Minister Subsidy for Purchase of Petrol for Riding two-Whellers Scheme</t>
  </si>
  <si>
    <t xml:space="preserve">Handling Transportation of Foodgrains and </t>
  </si>
  <si>
    <t xml:space="preserve">                       Total  3456</t>
  </si>
  <si>
    <r>
      <t>* Differs from rounding-off of absolute figure by (+)</t>
    </r>
    <r>
      <rPr>
        <sz val="10"/>
        <rFont val="Rupee Foradian"/>
        <family val="2"/>
      </rPr>
      <t>`</t>
    </r>
    <r>
      <rPr>
        <sz val="10"/>
        <rFont val="Arial"/>
        <family val="2"/>
      </rPr>
      <t>0.00</t>
    </r>
  </si>
  <si>
    <t>Appendix III</t>
  </si>
  <si>
    <t>Grants-in-aid given by the State Government</t>
  </si>
  <si>
    <t>(र in Lakh)</t>
  </si>
  <si>
    <t>Institution-wise and scheme-wise</t>
  </si>
  <si>
    <t>Recipients</t>
  </si>
  <si>
    <t>TSP/ SCSP/ Normal/ FC/ EAP</t>
  </si>
  <si>
    <t>Of the total, amount sanctioned for creation of capital assets</t>
  </si>
  <si>
    <t>State Schemes &amp; CASS</t>
  </si>
  <si>
    <t>CASC (Including CSS)</t>
  </si>
  <si>
    <t xml:space="preserve">1. Secretary, Zila Parishad </t>
  </si>
  <si>
    <t>Assistance for revised Pay Allowances and other benefits to non-teaching staff of District Board</t>
  </si>
  <si>
    <t>Grant on recommendation of 15th Finance Commission</t>
  </si>
  <si>
    <t>Abua Aawas Yojana</t>
  </si>
  <si>
    <t>SCSP</t>
  </si>
  <si>
    <t>TASP</t>
  </si>
  <si>
    <t>Panchayat Gyan Kendra</t>
  </si>
  <si>
    <t>Special Fund for Non Backward Region Grant Fund &amp; Non Integrated Action Plan District</t>
  </si>
  <si>
    <t>Ambedkar Awas Yojana</t>
  </si>
  <si>
    <t>Panchayat Secretariat Strengthening</t>
  </si>
  <si>
    <t>Minimum needs Programme- Strengthening and Upgradation of J.S.R.R.D.A.</t>
  </si>
  <si>
    <t>Grants-in-aid Construction/ Repair/ Renovation of various Building Assets</t>
  </si>
  <si>
    <t>Grants-in-aid for Capacity Building and Training</t>
  </si>
  <si>
    <t>CSC- Community Service Center</t>
  </si>
  <si>
    <t>Rashtriya Gram Swaraj Abhiyan</t>
  </si>
  <si>
    <t>TOTAL 1</t>
  </si>
  <si>
    <t>T O T A L 1 (i) Zila Parishads</t>
  </si>
  <si>
    <t>2. Nagar Nigams in Jharkhand</t>
  </si>
  <si>
    <t>Grants-in-aid for Water and Sanitation, Circuit House, Darbar Charges, Miscellaneous and Contingent Expenditure</t>
  </si>
  <si>
    <t>Grants under recommendation of Finance Commission</t>
  </si>
  <si>
    <t>Grants to RDA for Land Acquisition, Infrastructure Development and Capacity Building</t>
  </si>
  <si>
    <t>Grants-in-aid for payment of salaries to their Permanent Employees ; Grants to Municipal Corporations for Incentive to Staffs</t>
  </si>
  <si>
    <t>TOTAL 2</t>
  </si>
  <si>
    <t>T O T A L 2 (i) Municipal Corporations</t>
  </si>
  <si>
    <t>3. Municipalities/ Nagar Panchayat/ Nagar Parishad/ Notified Area Committees</t>
  </si>
  <si>
    <t>Grants-in-aid for Schemes sponsored by MOEF, GOI-NRCP (including NLCP) &amp; NGRBA (State Share) including Namami Gange</t>
  </si>
  <si>
    <t xml:space="preserve">Grants-in-aid for Salary and Other Allowances to Executives and other Officers posted in ULBs. </t>
  </si>
  <si>
    <t xml:space="preserve">Grants-in Aid to Municipal Council / Municipality for payment of Salaries of their Permanent employees </t>
  </si>
  <si>
    <t>Grants-in-aid for Pradhan Mantri Awas Yojana (PMAY)</t>
  </si>
  <si>
    <t>Grants-in-aid for Water Supply and Sanitation</t>
  </si>
  <si>
    <t>Grants-in-Aid to Establishment of Appellate Tribunal in RRDA</t>
  </si>
  <si>
    <t>Grants-in-Aid to Establishment Expenses of Appellate Tribunal in RERA</t>
  </si>
  <si>
    <t>Grants to Municipal Corporations/ ULBs for payment of outstanding electricity bills</t>
  </si>
  <si>
    <t>TOTAL 3</t>
  </si>
  <si>
    <t>4. Nagar Nigam/Nagar Palika/ Nagar Parishad/ Nagar Panchayat/ Notified Area Committee/ R.R.D.A./Directorate of Urban Administration</t>
  </si>
  <si>
    <t>Grants to Municipal Councils/ municipalties for payment of outstanding electricity bills</t>
  </si>
  <si>
    <t>Urban Projects in Water Supply, Solid waste Managements, Sewerage &amp; Drainage civic infrastructure Housing etc.</t>
  </si>
  <si>
    <t>Grants-in-aid for distribution of Rickshaw, IHSDP/RAY, Land Acquisition and infrastructure development, Slum free City Plan, Transport System, Civic Amenities, Environment and Forest Schemes, Share Capital to JUIDCO</t>
  </si>
  <si>
    <t>State Share to PPP Projects</t>
  </si>
  <si>
    <t>TOTAL 4</t>
  </si>
  <si>
    <t>T O T A L 2 (ii) Municipalities/ Municipal Councils (3+4)</t>
  </si>
  <si>
    <t>5. Rural Road Development Authority, Ranchi</t>
  </si>
  <si>
    <t>Grants-in-aid for contribution to the Share Capital of Jharkhand state tribal Co-operative Fruits &amp; Vegetables Union ; youth and Skill Development through Co-operative Societies ; Grant to Apex and other Co-operative Societies</t>
  </si>
  <si>
    <t>Grants forJSRRDA under PMGSY - Road Connectivity Project for Left Wing Extremism (LWE) Affected Areas (RCPLWEA)</t>
  </si>
  <si>
    <t>Grants for JSRRDA under Prime Minister Gram Sadak Yojana for repair of roads and construction of Roads and Bridges.</t>
  </si>
  <si>
    <t>Grant for Infrastructure Development Regional Offices, LAMPS/ PACS ond other Co-operative Societies and Computerisation of Headquarter and PACS.</t>
  </si>
  <si>
    <t>TOTAL 5</t>
  </si>
  <si>
    <t>6. Chairman, Jharkhand Renewable Energy Development Agency Ltd., Ranchi</t>
  </si>
  <si>
    <t>Grant-in-Aid for Administrative Sanction and releasing fund for JREDA for Energy Conservation Fund ; Non conventional sources of Energy</t>
  </si>
  <si>
    <t>Atal Grameen Jyoti Yojana</t>
  </si>
  <si>
    <t>Power System Development Fund</t>
  </si>
  <si>
    <t>TOTAL 6</t>
  </si>
  <si>
    <t>T O T A L 3 (i) Government companies (5+6)</t>
  </si>
  <si>
    <t>7. Director, Agriculture, Jharkhand, Ranchi (#)</t>
  </si>
  <si>
    <t>Grant-in-aid to different Agriculture Corporations, Agencies and Missions</t>
  </si>
  <si>
    <t>Grant to FPOs</t>
  </si>
  <si>
    <t>TOTAL 7</t>
  </si>
  <si>
    <t>8. Director, Industry Department</t>
  </si>
  <si>
    <t>Grants-in-aid for establishment of District Industries Centre ; construction of buildings and renovation of old buildings ; Skill Development Scheme for Employment</t>
  </si>
  <si>
    <t>Cluster Development Scheme for Small Industries/ Jharkhand Small and Cottage entrepreneur Development Board</t>
  </si>
  <si>
    <t>Scheme for Strengthening of Craft Entrepreneurs</t>
  </si>
  <si>
    <t>Jharkhand Clay Art Board/ Jharkhand Matikala Board</t>
  </si>
  <si>
    <t>Establishment of Industrial Asistance Centre (Single Window system)</t>
  </si>
  <si>
    <t>TOTAL 8</t>
  </si>
  <si>
    <t>9. Managing Director, Jharkhand State Food Corporation</t>
  </si>
  <si>
    <t>Central Assistance for Non-Building Assets for Jharkhand State Food Commission</t>
  </si>
  <si>
    <t>Jharkhand State Contingent Foodgrains Fund</t>
  </si>
  <si>
    <t>TOTAL 9</t>
  </si>
  <si>
    <t>10. Managing Director, JHALCO, Ranchi</t>
  </si>
  <si>
    <t>Grants for Pay to Jharkhand State Water Society and JHALCO</t>
  </si>
  <si>
    <t>TOTAL 10</t>
  </si>
  <si>
    <t>11. Director, Tourism, Jharkhand, Ranchi</t>
  </si>
  <si>
    <t>Grants-in-aid to Institute of Hotel Management, Foodcraft Institute, Jharkhand Adventure Tourism Institute and Tourism Development Authority, Baba Baidynath Dham-Basukinath Shrine Area Development Authority etc.</t>
  </si>
  <si>
    <t>Grants-in-Aid for support to DTPC for Development of Tourist Places and Tourism Improvement</t>
  </si>
  <si>
    <t>Financial Assistance to JTDC,Ltd for Management, Cleanliness, Creation,Upgradation, Publicity,Maintenance and renovation of existing Properties etc.</t>
  </si>
  <si>
    <t>TOTAL 11</t>
  </si>
  <si>
    <t>12. Under Secretary, Civil Aviation Department, jharkhand, Ranchi</t>
  </si>
  <si>
    <t>Grants to Jharkhand flying Institute Society</t>
  </si>
  <si>
    <t>TOTAL 12</t>
  </si>
  <si>
    <t>13. Secy., Transport Department, Jharkhand, Ranchi</t>
  </si>
  <si>
    <t>Assistance to State Road Transport Corporation Jharkhand</t>
  </si>
  <si>
    <t>Grants-in- Aid for Jharkhand Mukhyamantri Gram Gadi Yojana</t>
  </si>
  <si>
    <t>State Share Capital of Joint Venture Company (JVC)</t>
  </si>
  <si>
    <t>TOTAL 13</t>
  </si>
  <si>
    <t>T O T A L 3 (ii) Statutory Corporations (7+8+9+10+11+12+13)</t>
  </si>
  <si>
    <t>14. Vinoba Bhave University, Hazaribagh</t>
  </si>
  <si>
    <t>Grants-in-aid to Vinoba Bhave University, Hazaribagh for non-financed education</t>
  </si>
  <si>
    <t>Grants-in-Aid for Pension and other retirement benefits to Vinobha Bhave University, Hazaribagh</t>
  </si>
  <si>
    <t>Grant-in-Aid to University for free education to Girls, Distance Learning, establishment of Coaching Centre &amp; conducting classes in two shifts</t>
  </si>
  <si>
    <t>TOTAL 14</t>
  </si>
  <si>
    <t>15. Ranchi University, Ranchi</t>
  </si>
  <si>
    <t>Grants-in-aid to Ranchi University for non-financed education</t>
  </si>
  <si>
    <t>Grants-in-aid for District Central Library, Divisional Library and Sub-Divisional Library</t>
  </si>
  <si>
    <t>Grants-in-Aid for Pension and other retirement benefits to Ranchi University, Ranchi</t>
  </si>
  <si>
    <t>Grants-in-aid for Dr. Shyama Prasad Mukherjee University, Ranchi</t>
  </si>
  <si>
    <t>Grants-in-aid for Pension and other retirement benefits to Dr. Shyama Prasad Mukherjee University, Ranchi</t>
  </si>
  <si>
    <t>TOTAL 15</t>
  </si>
  <si>
    <t>16. Kolhan University, Chaibasa</t>
  </si>
  <si>
    <t>Grants-in-aid to Kolhan University, Chaibasa for creation of Capital asset and development of Campus</t>
  </si>
  <si>
    <t>Grants-in-Aid for Pension and other retirement benefits to Kolhan University, Chaibasa</t>
  </si>
  <si>
    <t>TOTAL 16</t>
  </si>
  <si>
    <t>17. Nilamber Pitamber University Daltonganj</t>
  </si>
  <si>
    <t>Assistance grants to Non-financial Education for Nilamber Pitamber University</t>
  </si>
  <si>
    <t>Grants-in-Aid for Pension and other retirement benefits to Nilamber-Pitamber University, Palamu</t>
  </si>
  <si>
    <t>TOTAL 17</t>
  </si>
  <si>
    <t>18. Sidhu Kanhu University Dumka</t>
  </si>
  <si>
    <t>Grants-in-aid to Sidhu Kanhu University, Dumka for non-financed education</t>
  </si>
  <si>
    <t>Grants-in-Aid for Pension and other retirement benefits to Sidhu Kanhu Murmu University, Dumka</t>
  </si>
  <si>
    <t>TOTAL 18</t>
  </si>
  <si>
    <t>19. Binod Bihari Mahto Koyalanchal University, Dhanbad</t>
  </si>
  <si>
    <t>Grants-in-aid to Binod Bihar Mahto Koyalanchal University, Dhanbad</t>
  </si>
  <si>
    <t>Grants-in-aid for Pension and other retirement benefits</t>
  </si>
  <si>
    <t>TOTAL 19</t>
  </si>
  <si>
    <t>20. Jamshedpur Womens University, Jamshedpur</t>
  </si>
  <si>
    <t>Grants-in-aid to Jamshedpur Womens University, Jamshedpur</t>
  </si>
  <si>
    <t>Grants-in-aid for Pension and other retirement benefits to Jamshedpur Womens University, Jamshedpur</t>
  </si>
  <si>
    <t>TOTAL 20</t>
  </si>
  <si>
    <t>21. Jharkhand University of Technology</t>
  </si>
  <si>
    <t>Grants-in-aid to Jharkhand University of Technology</t>
  </si>
  <si>
    <t>Grant-in-aid to Technical Educational Institute</t>
  </si>
  <si>
    <t>TOTAL 21</t>
  </si>
  <si>
    <t>22. Director, Rajendra Institute of Medical Science, Ranchi</t>
  </si>
  <si>
    <t>Grants-in-aid to Rajendra Institute of Medical Science for Establishement Cost/ Development and Upgradation</t>
  </si>
  <si>
    <t>Ranchi Mental Hospital, Grants-in-aid to RINPASS, Kanke, Ranchi</t>
  </si>
  <si>
    <t>Mental Asylum</t>
  </si>
  <si>
    <t>Grants-in-aid to National Ayush Mission</t>
  </si>
  <si>
    <t>TOTAL 22</t>
  </si>
  <si>
    <t>23. Principal, Birsa Agriculture University Kanke, Ranchi</t>
  </si>
  <si>
    <t>Grants-in-aid to Birsa Agriculture University and other Institution,  'Pension amount distribution</t>
  </si>
  <si>
    <t>Gants in Aid to Birsa Agriculture University</t>
  </si>
  <si>
    <t>Grants-in-aid for Establishment of State Agriculture College</t>
  </si>
  <si>
    <t>TOTAL 23</t>
  </si>
  <si>
    <t>T O T A L 4 (i) Universities (14+15+16+17+18+19+20+21+22+23)</t>
  </si>
  <si>
    <t>24. Director, Jharkhand Space Application Centre, Ranchi</t>
  </si>
  <si>
    <t>Grants-in-aid to Jharkhand Space Application Centre for establishment cost</t>
  </si>
  <si>
    <t>TOTAL 24</t>
  </si>
  <si>
    <t>25. Jharkhand Council of Science and Technology, Ranchi</t>
  </si>
  <si>
    <t xml:space="preserve">Grants-in-aid to Jharkhand Council on Science and Technology </t>
  </si>
  <si>
    <t>Grants-in-aid to Government/ Non-Government Organisations</t>
  </si>
  <si>
    <t>Skill Development Mission (Social/District Grant)</t>
  </si>
  <si>
    <t>TOTAL 25</t>
  </si>
  <si>
    <t>26. Directorate of Urban Administration, Jharkhand, Ranchi</t>
  </si>
  <si>
    <t>Grants-in-aid for Urban Planning and Project Management, Urban Reforms</t>
  </si>
  <si>
    <t>Grants for Mukhyamantri SHRAMIK (Shahari Rojgar Manjuri for Kamgar) Yojana</t>
  </si>
  <si>
    <t>Grants-in-aid for National Urban Livelihood Mission (NULM)</t>
  </si>
  <si>
    <t>Grants-in-aid for Swachh Bharat Mission (Including solid Waste Management)</t>
  </si>
  <si>
    <t>Grants-in-aid for used Water Management under Swachh Bharat Mission (Urban) 2.0</t>
  </si>
  <si>
    <t>Grants-in-aid to ULBs for Urban Transport System</t>
  </si>
  <si>
    <t>Grants-in-aid for Skill Development/ Institutional Development and Capacity Building and Training</t>
  </si>
  <si>
    <t>Grants-in-aid for Externally Aided Projects (EAP)</t>
  </si>
  <si>
    <t>Grants-in-aid for Smart City</t>
  </si>
  <si>
    <t>PM-Ayushman Bharat Health Care Infrastructure Mission</t>
  </si>
  <si>
    <t>Grants-in-aid for Urban Renewal Mission- AMRUT</t>
  </si>
  <si>
    <t>Administrative &amp; Other Expenses (A&amp;OE) under AMRUT 2.0</t>
  </si>
  <si>
    <t>TOTAL 26</t>
  </si>
  <si>
    <t xml:space="preserve">27. Dy. Secretary (Personnel), Director- Army Welfare Directorate and Dy. Secretary (Home) </t>
  </si>
  <si>
    <t>Backward Class Commission/Backward Class State Commission, Sound and Light Show, Grants-in-aid, Upgradation of Libraries, Sainik Rally, Army Mela and Pension Adalat, Legal Aid to Poor, Backward Class  Vocational Training, Backward Class Commercial Training, Vocational Training/Skill Development</t>
  </si>
  <si>
    <t>TOTAL 27</t>
  </si>
  <si>
    <t>28. Under Secretary, Personnel, Administrative Reforms and Rajbhasha Department, Ranchi</t>
  </si>
  <si>
    <t>Soldier Board of Infantry, Navy and Airforce-Headquarters Charges</t>
  </si>
  <si>
    <t>TOTAL 28</t>
  </si>
  <si>
    <t>29. Managing Director- Dy. Secretary Planning and Construction (Greater Ranchi)</t>
  </si>
  <si>
    <t>Grants-in-aid to State Development Council</t>
  </si>
  <si>
    <t>TOTAL 29</t>
  </si>
  <si>
    <t>30. Director, N.R.H.M.</t>
  </si>
  <si>
    <t>Grants-in-aid for National Health Mission</t>
  </si>
  <si>
    <t>Grants-in-aid for National Rural Drinking Water Programme (NRDWP)</t>
  </si>
  <si>
    <t>Grants-in-aid for Rural Sanitation</t>
  </si>
  <si>
    <t>Mukhya Mantri Gambhir Bimari Upchar Yojana, Mukhya Mantri Nishulk Diognostic and Radiology Tests Scheme and Mukhya Mantri Nishulk Breast &amp; Cervical Cancer Screening Scheme</t>
  </si>
  <si>
    <t>India COVID-19-Emergency Response and Health System Preparedness-package-Phase-II</t>
  </si>
  <si>
    <t>Special Health Car Package for Primitive Tribes</t>
  </si>
  <si>
    <t>Health Sector Grants under recommendations of 15th Finance Commission</t>
  </si>
  <si>
    <t>TOTAL 30</t>
  </si>
  <si>
    <t>31. Director of concerned Institution</t>
  </si>
  <si>
    <t>Grants-in-aid to JHARPARKS</t>
  </si>
  <si>
    <t>Grants-in-aid to Jharkhand State Zoo Authority</t>
  </si>
  <si>
    <t>Grants-in- Aid to Palamau Tiger Conservation Foundation</t>
  </si>
  <si>
    <t>Grants for Direction and Administration</t>
  </si>
  <si>
    <t>Grants-in-aid to State Bio-diversity Board Authority</t>
  </si>
  <si>
    <t>TOTAL 31</t>
  </si>
  <si>
    <t>32. Addl. Secretary, Rural Development Department, Jharkhand, Ranchi (#)</t>
  </si>
  <si>
    <t>Grants-in-aid for Comprehensive Rural Employment Scheme - Over all Rural Employment scheme -National Rural Employment Guarantee Act</t>
  </si>
  <si>
    <t>Grants-in-aid for "Indira Awas Yojna"</t>
  </si>
  <si>
    <t xml:space="preserve">Grants-in-aid for Pradhan Mantri Krishi Sinchai Yojana </t>
  </si>
  <si>
    <t>Grants-in-aid for Swarna Jayanti Gram Swarojgar Yojana - D R D A Administration</t>
  </si>
  <si>
    <t>Grants-in-aid for Swarna Jayanti Gram Swarojgar Yojana - Scheme for General</t>
  </si>
  <si>
    <t>Shyama Prasad Mukharjee Rurban Yojana</t>
  </si>
  <si>
    <t xml:space="preserve"> Birsa Irrigation Well Enrichment Mission</t>
  </si>
  <si>
    <t>Mukhyamantri Aajeevika Samwardhan Yojna</t>
  </si>
  <si>
    <t>Watershed Scheme- NABARD</t>
  </si>
  <si>
    <t>Block Administration</t>
  </si>
  <si>
    <t>Lift Irrigation Scheme</t>
  </si>
  <si>
    <t>Social Audit Unit Jharkhand</t>
  </si>
  <si>
    <t>Atal Gramothan Yojana</t>
  </si>
  <si>
    <t>Johar</t>
  </si>
  <si>
    <t>Grant to  MGNREGA Workers</t>
  </si>
  <si>
    <t>Initiative for Horticulture Intervention on Microdrip Irrigation Scheme</t>
  </si>
  <si>
    <t>TOTAL 32</t>
  </si>
  <si>
    <t>33. Chairman, Jharkhand State Housing Board</t>
  </si>
  <si>
    <t>Land Acquisition and Development Works</t>
  </si>
  <si>
    <t>Grants to Housing Board for Capacity Building</t>
  </si>
  <si>
    <t>TOTAL 33</t>
  </si>
  <si>
    <t>34. Mineral Area Development Authority</t>
  </si>
  <si>
    <t>Grants-in-aid to Mineral Area Development Authority, Dhanbad</t>
  </si>
  <si>
    <t>TOTAL 34</t>
  </si>
  <si>
    <t>35. Dy. Secretary, Welfare Department, Jharkhand, Ranchi</t>
  </si>
  <si>
    <t>Grants-in-aid for SCA to TSP / Jharkhand State Scheduled Castes Co-operative Development Corporation, Ranchi/Education-Establishment grants &amp; grants-in-aid to Scheduled Castes Co-operative</t>
  </si>
  <si>
    <t>Grants to Jharkhand State Commission for Scheduled Castes</t>
  </si>
  <si>
    <t>Grants-in-Aid for Conservation cum Development (CCD)-PVTGs</t>
  </si>
  <si>
    <t>Grants for scheduled Caste residential School Run by NGO's</t>
  </si>
  <si>
    <t>Education- Establishment grants &amp; Grants-in-aid to Scheduled Castes Co-oprative</t>
  </si>
  <si>
    <t>Pradhan Mantri Anusuchit Jaati Abhyuday Yojna</t>
  </si>
  <si>
    <t>Chief Minister's Health Assistance Scheme</t>
  </si>
  <si>
    <t>Mukhymantri Pashudhan Vikas Yojna</t>
  </si>
  <si>
    <t>Establishment of different Commissions, Boards etc.</t>
  </si>
  <si>
    <t>TOTAL 35</t>
  </si>
  <si>
    <t>36. Tribal Welfare Commissioner, Jharkhand, Ranchi (#)</t>
  </si>
  <si>
    <t>Grants-in-aid for Commercial Training, Backward Class Development Corporation, Messo Rural Hospitals, Maintenance of Rural Hospitals, Birsa Munda School, Bundu,- Birsa Munda Ulihatu Primary School,  Education and Legal aid, Medical aid</t>
  </si>
  <si>
    <t>Grants-in-aid to Jharkhand Tribal Development Society, Ranchi - Jharkhand Tribal Empowerment and LivelIhood Project, Schemes run by Minority Development and Finance Corporation, Special Health Scheme to Tribals, Education-Grants for Jharkhand Tribal Development Programme (EAP)</t>
  </si>
  <si>
    <t>Grants for Special Central Assistance to Special Component Plan (Additional Central Assistance)</t>
  </si>
  <si>
    <t>Grants-in-aid for Jharkhand Tribal Advisory Council</t>
  </si>
  <si>
    <t>Grants-in-aid to T.C.D.C., Legal aid and Medical aid</t>
  </si>
  <si>
    <t>Other Welfare programme - Medical aid - Legal aid</t>
  </si>
  <si>
    <t>Grants-in-aid to Integrated Tribal Development Authorities (ITDA)</t>
  </si>
  <si>
    <t>Article 275(1) of the Constitution</t>
  </si>
  <si>
    <t>Grants-in-aid for Vocational education for Scheduled Tribes - Grants to Non-Government Institutions, Welfare of Paharia (Mid day Meal), Special Health Scheme for Paharia, Paharia Day School</t>
  </si>
  <si>
    <t>Grants to Scheduled Tribe Residential Schools run by NGOs</t>
  </si>
  <si>
    <t>Dr. Ram Dayal Munda Tribal Welfare Research Institute</t>
  </si>
  <si>
    <t>RSETI</t>
  </si>
  <si>
    <t>Support to Dr. Ramdayal Munda Jharkhand Tribal Research Institute, Ranchi/Dumka</t>
  </si>
  <si>
    <t>DRDA Admin Cost</t>
  </si>
  <si>
    <t>National Rural Economic Transformation Project</t>
  </si>
  <si>
    <t>Mahila Kisan Shashaktikiaran Pariyojana</t>
  </si>
  <si>
    <t>Dindayal Upadhyay Gramin Kaushal Yojana (DDU-GKY)-Aajeevia Skills</t>
  </si>
  <si>
    <t>Sart-up Village Entepreneurship Programme (SVEP)</t>
  </si>
  <si>
    <t>Grants-in-aid to the Tana Bhagat Development authority</t>
  </si>
  <si>
    <t>Birsa Vishist Janjati Vikash Yojna</t>
  </si>
  <si>
    <t>TOTAL 36</t>
  </si>
  <si>
    <t>37. Director, Jharkhand Silk Textile and Handicraft Development Corporation Ltd., Ranchi</t>
  </si>
  <si>
    <t>Grants-in-aid for Jharkhand Textile, Apparel and Footwear Policy-2016</t>
  </si>
  <si>
    <t>Grants-in-aid for Handloom Development Scheme ; National Handloom Development Programme ; Strengthening of Primary Weaver Co-operative, Management Grant for Jharkhand Silk Cloth Development</t>
  </si>
  <si>
    <t>Grants-in-aid for Tasar Worms Rearers &amp; Andi Worms Rearers ; Scheme for Development of Sericulture - Development of Infrastructure ; Matching grant for Central Project</t>
  </si>
  <si>
    <t>strengthening of Primary Weavers Co-operative Societies</t>
  </si>
  <si>
    <t>Pradhan Mantri Formalization of Micro Food Processing Enterprises (PMFME) Scheme</t>
  </si>
  <si>
    <t>Management Grant to Jharkhand State Khadi Gramodyog Board, Integrated Khadi Development</t>
  </si>
  <si>
    <t>Strengthening of Primary Weavers Co-operative Societies</t>
  </si>
  <si>
    <t xml:space="preserve">Grants-in-aid to Malwari Worms Research </t>
  </si>
  <si>
    <t>Grants-in-aid for Industrial Units under Jharkhand Industrial and Investment Promotion Policy-2016</t>
  </si>
  <si>
    <t>Jharkhand Food Processing Industry Policy- 2015</t>
  </si>
  <si>
    <t>Grants-in-aid to Industrial Units for Capital Investment ; Comprehensive Project Investment Subsidy (CPIS) to Industrial Units under Jharkhand Industrial Policy 2012</t>
  </si>
  <si>
    <t>Grants-in-Aid for Industrial Units Incentives under Jharkhand Industrial Policy</t>
  </si>
  <si>
    <t>Grants-in-aid for National Mission on Food Processing ; Industrial Units for Interest Grant ; Industrial Units for Outstanding Performance ; Land Acqusition and Development of Acquired Land ; Project and Feasibility Reports, Preparation of Consultancy Reports and Related Activities</t>
  </si>
  <si>
    <t>Grants-in-aid for Establishment of Export Promotion Air Cargo Complex/ICD ; Central Tools Room Facility ; Industrial Area Development Authority ; Incentive under Jharkhand Export Policy 2015</t>
  </si>
  <si>
    <t>TOTAL 37</t>
  </si>
  <si>
    <t>38. Asstt. Director, Dairy Development Directorate, Ranchi</t>
  </si>
  <si>
    <t>Technical Input Programme</t>
  </si>
  <si>
    <t>Grants-in-aid for Milk Procurement, Processing &amp; Marketing</t>
  </si>
  <si>
    <t>Grants-in-aid for Price Incentive to Milk Pourers</t>
  </si>
  <si>
    <t>TOTAL 38</t>
  </si>
  <si>
    <t>T O T A L 4 (ii) Development Authorities (24+25+26+27+28+29+30+31+32+33+34+35+36+37+38)</t>
  </si>
  <si>
    <t>39. Social Welfare Advisory Board and State Women Commission, Monitoring Cell, Old Age Home</t>
  </si>
  <si>
    <t>Grants-in-aid for Tejshwani Yojna (Socioeconomic Empowermentof Adolescent Girls and Young Women)</t>
  </si>
  <si>
    <t>National Action Plan for Drug Demand Reduction (NAPDDR)</t>
  </si>
  <si>
    <t>Grants-in-Aid for State Nutrition Mission</t>
  </si>
  <si>
    <t>Grants-in-aid for Establishment of Real Time Monitering Cell, Conducting of office of the Jharkhand Women Development Committee, Integrated Child Protection Scheme (ICPS)</t>
  </si>
  <si>
    <t>Women Help Line Scheme</t>
  </si>
  <si>
    <t>Beti Bachao Beti Padao</t>
  </si>
  <si>
    <t>Operation of Halfway Homes</t>
  </si>
  <si>
    <t>Operation of Schools/Rehabiliation Centre/Hostel/Homes etc.</t>
  </si>
  <si>
    <t>TOTAL 39</t>
  </si>
  <si>
    <t>40. Deputy Commissioners of districts / Dy. Secy. Disaster Management Deptt.</t>
  </si>
  <si>
    <t>Ex-gratia Payments to bereaved families</t>
  </si>
  <si>
    <t>Grant to Thunder affected families, victims of Cold wave, Re-construction of damaged houses</t>
  </si>
  <si>
    <t>Premium Subsidy and Other Expenditure for Crop Insurance Scheme and Subsidy for Compensation of Farmers Crops</t>
  </si>
  <si>
    <t>Agriculture Input Grant (Damaged Crops,more than 50%)</t>
  </si>
  <si>
    <t>Subsidy to farmers for Compensation of Crop</t>
  </si>
  <si>
    <t>Grants-in-Aid to the Lightening Striken affected People</t>
  </si>
  <si>
    <t>TOTAL 40</t>
  </si>
  <si>
    <t>41. Director, Jharkhand State Implementing Agency for Cows and Buffalo Department</t>
  </si>
  <si>
    <t>Grants-in-aid for Jharkhand State Implementing Agency for Cows and Buffalo Development ; Animal Welfare Board</t>
  </si>
  <si>
    <t>Grants-in-aid for Animal Wealth, Gou Sewa Ayog</t>
  </si>
  <si>
    <t>TOTAL 41</t>
  </si>
  <si>
    <t>42. General Manager, Southern Eastern Railways</t>
  </si>
  <si>
    <t>Assistance Grants to Railway for construction of various Railway Projects in Jharkhand State</t>
  </si>
  <si>
    <t>Grants-in-aid for Godda- Hansdiha Rail Link, Initial Share in Special Purpose Vehicle (SPV) for Railway Project</t>
  </si>
  <si>
    <t>Pirpainthi _ Jasidih  New Railway link</t>
  </si>
  <si>
    <t>TOTAL 42</t>
  </si>
  <si>
    <t>43. Judicial Tribunal Waqf Board and Haj Committee</t>
  </si>
  <si>
    <t>Grants-in-aid for Judicial Tribunal, Waqf Board and Haj Committee</t>
  </si>
  <si>
    <t>TOTAL 43</t>
  </si>
  <si>
    <t>T O T A L 4 (iv) Others (39+40+41+42+43)</t>
  </si>
  <si>
    <t>44. Director, Jharkhand Education Project Council</t>
  </si>
  <si>
    <t>Grants-in-aid for Sarva Siksha Abhiyan including NPEIL</t>
  </si>
  <si>
    <t>Grants-in-aid to J.S.E.P.C. for Strengthening of Infrastructure and facilities (Focusing on Educational Quality)</t>
  </si>
  <si>
    <t>Grants-in-aid to State Literacy Mission Authority for Sakshar Bharat Scheme</t>
  </si>
  <si>
    <t xml:space="preserve">Free distribution of School Kit to Children </t>
  </si>
  <si>
    <t>Free distribution of Text-Books</t>
  </si>
  <si>
    <t>Free Distribution of Uniform for Students of Class 1 to 8</t>
  </si>
  <si>
    <t>SSA for Assistant Teacher Honorarium</t>
  </si>
  <si>
    <t>Supplementary Nutrition (Egg/Fruit)</t>
  </si>
  <si>
    <t>Additional Honoratium to Cook-cum-Helper</t>
  </si>
  <si>
    <t>Saraswatiwahini (Mid Day Meal Programme</t>
  </si>
  <si>
    <t>Grants-in-aid for establishment of Model Schools</t>
  </si>
  <si>
    <t>Grants Received to Madarasa under SPQEM Scheme</t>
  </si>
  <si>
    <t>Grants-in-aid for Mukhyamantri Fellowship Schemes</t>
  </si>
  <si>
    <t>Adarsh School Plan</t>
  </si>
  <si>
    <t>Assistance to Non-Government Primary Schools</t>
  </si>
  <si>
    <t>TOTAL 44</t>
  </si>
  <si>
    <t>45. Principal, Kasturba Ghandhi Balika Vidyalaya, Hazaribagh</t>
  </si>
  <si>
    <t>Grants-in-aid to Kasturba Ghandhi Balika Vidyalaya</t>
  </si>
  <si>
    <t>TOTAL 45</t>
  </si>
  <si>
    <t>46. Principal, Sainik School, Tilaiya</t>
  </si>
  <si>
    <t>Grants-in-aid to Sainik School, Tilaiya</t>
  </si>
  <si>
    <t>TOTAL 46</t>
  </si>
  <si>
    <t>47. Principal, Netarhat Residential School, Netarhat</t>
  </si>
  <si>
    <t>Grants-in-aid to Netarhat Residential School for establishment expenditure</t>
  </si>
  <si>
    <t>Grants-in-aid for Salary of Personnel of Naterhat School Committee</t>
  </si>
  <si>
    <t>TOTAL 47</t>
  </si>
  <si>
    <t>48. Director, Secondary Education, Jharkhand, Ranchi</t>
  </si>
  <si>
    <t xml:space="preserve">Grants-in-aid to Non - Government Sanskrit Schools </t>
  </si>
  <si>
    <t>Grants-in-aid to Secondary, Multipurpose and Minority Schools</t>
  </si>
  <si>
    <t>Grants-in-aid to Recognised Secondary and Senior Secondary Non-Government Schools</t>
  </si>
  <si>
    <t>Grants-in-aid to Non-Government Madrasa</t>
  </si>
  <si>
    <t>TOTAL 48</t>
  </si>
  <si>
    <t>49. Director, Higher Education, Jharkhand, Ranchi (#)</t>
  </si>
  <si>
    <t>Grants-in-aid for Rastriya Uchhatar Shiksha Abhiyan (RUSA) under CSPS</t>
  </si>
  <si>
    <t>Grants-in-Aid to Universities and existing colleges for Infrastructure Development/Grant-in-aid for Infrastructure Development, Modernization and Furnising of Higher Educational Institutions</t>
  </si>
  <si>
    <t>Grants-in-Aid to Vitta rahit (non-finance) colleges</t>
  </si>
  <si>
    <t>Grants-in-Aid for Infrastructure Development to New Colleges and Universities</t>
  </si>
  <si>
    <t>Grants to Government/Non-Government Organisations</t>
  </si>
  <si>
    <t>Grants-in-Aid to Universities for Library, Laboratory, Computer Centers, Entrepreneurship Development Centre and ICT Infrastructure</t>
  </si>
  <si>
    <t>Grants-in-Aid for Training Conferences, Workshop and Visit to different places, Soft Skill, Consultancy Fees, Placement Cell, Start-up etc.</t>
  </si>
  <si>
    <t xml:space="preserve">Grants-in-aid for Land acquisition of ISM, Dhanbad &amp; Central University of Jharkhand </t>
  </si>
  <si>
    <t>Grant-in-Aid to University for free education to Girls, Distance Learning, establishment of Coaching Centre &amp; conducting classes in two shifts/Free &amp; Distance Eduction, Coaching Center, Workshop</t>
  </si>
  <si>
    <t>TOTAL 49</t>
  </si>
  <si>
    <t>50. Director, Art &amp; Culture Department, Jharkhand, Ranchi (#)</t>
  </si>
  <si>
    <t>Grants to sports promotion activities and consultancy &amp; Kamal Club for hockey and football/Youth Activities</t>
  </si>
  <si>
    <t>TOTAL 50</t>
  </si>
  <si>
    <t>51. Secretary, State Election Commission, Jharkhand, Ranchi and District's Election Officer</t>
  </si>
  <si>
    <t>Grants-in-aid for election of Local Urban Bodies</t>
  </si>
  <si>
    <t>TOTAL 51</t>
  </si>
  <si>
    <t>52. Member Secretary, Jharkhand State Electricity Board</t>
  </si>
  <si>
    <t>State Contribution for Rural Electrification under Deen Dayal Upadhayaya Gram Jyoti Yojana (DDUGJY)</t>
  </si>
  <si>
    <t>Rural and Urban Urban Electrification Under Mukhyamantri Ujjwal Jharkhand Yojna</t>
  </si>
  <si>
    <t>Tariff Subsidy Scheme through JBVNL for consumers</t>
  </si>
  <si>
    <t>Jharkhand Bijli Vitran Nigam Ltd. (JBVNL)</t>
  </si>
  <si>
    <t>Rural Electrification under Saubhagya Scheme for JBVNL</t>
  </si>
  <si>
    <t>Tilka Manjhi Krrishi Pump Yojna</t>
  </si>
  <si>
    <t>Grants-in-aid for Advisory and other works - Energy Efficiency Conservation ; Grants for State Load Dispatch Centre ; ,Grants for support to successor company of J.S.E.B., Consultancy Service, Audit Fees, Publicity/ Dissemination/ Seminar and Conferences</t>
  </si>
  <si>
    <t>Grants to Jharkhand State Electricity Regulatory Commission</t>
  </si>
  <si>
    <t>Grants-in-aid for smart Metering for the consumers of JBVNL</t>
  </si>
  <si>
    <t>TOTAL 52</t>
  </si>
  <si>
    <t>53. Executive Engineer, DW&amp;S Division, Ranchi (West)</t>
  </si>
  <si>
    <t>Jal Jiwan Mission</t>
  </si>
  <si>
    <t>Special Integrated Scheme for scheduled Castes</t>
  </si>
  <si>
    <t>TOTAL 53</t>
  </si>
  <si>
    <t>T O T A L 6 OTHERS (44+45+46+47+48+49+50+51+52+53)</t>
  </si>
  <si>
    <t>G R A N D  T O T A L</t>
  </si>
  <si>
    <t>Scheme/Project</t>
  </si>
  <si>
    <t>Expenditure</t>
  </si>
  <si>
    <t>Upto the year</t>
  </si>
  <si>
    <t>Loan</t>
  </si>
  <si>
    <t>Grant</t>
  </si>
  <si>
    <t>During the year</t>
  </si>
  <si>
    <t>World Bank</t>
  </si>
  <si>
    <t>TOTAL</t>
  </si>
  <si>
    <t>APPENDIX  V - PLAN SCHEME EXPENDITURE</t>
  </si>
  <si>
    <t>A - CENTRAL SCHEMES (CAS and CSS)</t>
  </si>
  <si>
    <t>Sl. No.</t>
  </si>
  <si>
    <t>GOI Scheme</t>
  </si>
  <si>
    <t xml:space="preserve"> State scheme under Expenditure Head of Account</t>
  </si>
  <si>
    <t>N/TSP/SCSP</t>
  </si>
  <si>
    <t>Budget Provision</t>
  </si>
  <si>
    <t>GOI Share</t>
  </si>
  <si>
    <t>State Share</t>
  </si>
  <si>
    <t>GOI Release</t>
  </si>
  <si>
    <t>GOI Releases</t>
  </si>
  <si>
    <r>
      <t>State and UT Grants under PMAY (Urban)</t>
    </r>
    <r>
      <rPr>
        <vertAlign val="superscript"/>
        <sz val="11"/>
        <rFont val="Times New Roman"/>
        <family val="1"/>
      </rPr>
      <t>[1]</t>
    </r>
  </si>
  <si>
    <t xml:space="preserve">Grants in aid for Pradhan Mantri Awaas Yojana (PMAY)                       (CAS)           </t>
  </si>
  <si>
    <t>TSP</t>
  </si>
  <si>
    <t xml:space="preserve"> Swachh Bharat Mission </t>
  </si>
  <si>
    <t xml:space="preserve">Swachh Bharat Mission                    (CAS)           </t>
  </si>
  <si>
    <t>Padhan Mantri Ayushman Bharat Health Infrastructure Mission (PM-ABHIM)(3991)</t>
  </si>
  <si>
    <t>National Education Mission</t>
  </si>
  <si>
    <t>Rashtriya Uchhatar Siksha Abhiyan (R.U.S.A.) under C.S.P.S. 65:35                   (CAS)</t>
  </si>
  <si>
    <t>Sarva Shiksha Abhiyan  (CAS)</t>
  </si>
  <si>
    <t>Formerly the scheme known as "Sardar Patel Urban Housing Scheme".</t>
  </si>
  <si>
    <t>Urban Rejuvenation Mission - 500 Habitations</t>
  </si>
  <si>
    <t>Urban Renewal Mission -AMRUT        (CAS)</t>
  </si>
  <si>
    <t>DAY- NULM (Deendayal Antodya Yojana- National Urban Livelihood Mission)</t>
  </si>
  <si>
    <t xml:space="preserve">Grants-in-aid for National Urban Livelihood Mission (NULM )                                        (CAS) </t>
  </si>
  <si>
    <t>National Ayush Mission</t>
  </si>
  <si>
    <t>National Ayush Mission (CAS)</t>
  </si>
  <si>
    <t>Indira Aawas Yojana-Scheme for General</t>
  </si>
  <si>
    <t>Indira Aawas Yojana</t>
  </si>
  <si>
    <t>Pradhan Mantri Matsya Sampada Yojana (PMMSY)(3890)</t>
  </si>
  <si>
    <t>Pradhan Mantri Matsya Sampada Yojana              (CAS)</t>
  </si>
  <si>
    <t>Over all Rural Employment Scheme-National Rural Employment Guarantee Act</t>
  </si>
  <si>
    <t xml:space="preserve">Indira Gandhi National Widow Pension Scheme </t>
  </si>
  <si>
    <t>Special Central Assistance to Scheduled Castes Sub Plan</t>
  </si>
  <si>
    <t>Special Central Assistance to Special Component Plan for Scheduled Castes (ACA) (CSS)</t>
  </si>
  <si>
    <t>Mahatma Gandhi National Rural Employment Guarantee Programme.</t>
  </si>
  <si>
    <t>Mahatma Gandhi National Rural Employment Guarantee Act.                                                                                       (CAS)</t>
  </si>
  <si>
    <t xml:space="preserve">Pradhan Mantri Krishi Sinchai Yojana </t>
  </si>
  <si>
    <t>Pradhan Mantri Krishi Sinchai Yojana              (CAS)</t>
  </si>
  <si>
    <t xml:space="preserve">Rastriy Gram Swaraj Abhiyan </t>
  </si>
  <si>
    <t>Development of Water Resources Information System</t>
  </si>
  <si>
    <t>Rationalisation of Minor Irrigation Statistics                                 ( CSS)</t>
  </si>
  <si>
    <t>National Career Service</t>
  </si>
  <si>
    <t>Setting up of Model Career Centre                 ( CSS)</t>
  </si>
  <si>
    <t>Special Scheme For Distribution of Welfare of Nutritious Food for Family and Child</t>
  </si>
  <si>
    <t>National Health Mission</t>
  </si>
  <si>
    <t>National Urban Health Mission  (CAS)</t>
  </si>
  <si>
    <t>Integrated Scheme on Agricultural Census and Statistics</t>
  </si>
  <si>
    <t>Agriculture Census                  ( CSS)</t>
  </si>
  <si>
    <t xml:space="preserve">Indira Gandhi National Old Age Pension Scheme </t>
  </si>
  <si>
    <t>Indira Gandhi National Old Age Pension Scheme</t>
  </si>
  <si>
    <t>Indira Gandhi National Old Age Pension Scheme (Additional Central Assistance)</t>
  </si>
  <si>
    <t xml:space="preserve">Swarna Jayanti Gram Swarojgar Yojana Scheme For General </t>
  </si>
  <si>
    <t xml:space="preserve">Grants-in-aid to Mid-day-meal Programme </t>
  </si>
  <si>
    <t>Paramparagat Krishi Vikas Yojana(9422)</t>
  </si>
  <si>
    <t>National Mission On Agriculture extension</t>
  </si>
  <si>
    <t>National Mission On Agriculture extension and Technology</t>
  </si>
  <si>
    <t>Poshan Abhiyan Scheme</t>
  </si>
  <si>
    <t>National Rural Livelihood Mission (9181)</t>
  </si>
  <si>
    <t>Mahila Kisan Shashaktikaran Pariyojana</t>
  </si>
  <si>
    <t>Post-Matric Scholarship For OBCS, EBCS anddnts-PM YASASVI(9494)</t>
  </si>
  <si>
    <t>Post-Matric Scholarship For OBCS</t>
  </si>
  <si>
    <t>Post-Matric ScholarshiP Trible (3373)</t>
  </si>
  <si>
    <t>Post-Matric Scholarship for Scheduled Tribe</t>
  </si>
  <si>
    <t>Pre-Matric ScholarshiP Trible (9272)</t>
  </si>
  <si>
    <t xml:space="preserve">Pre-Matric ScholarshiP Trible </t>
  </si>
  <si>
    <t>Swachh Bharat Mission-RURAL (DWS)(9151)</t>
  </si>
  <si>
    <t>Rural Sanitation (NBA)</t>
  </si>
  <si>
    <t>Infrastructure Maintenance</t>
  </si>
  <si>
    <t xml:space="preserve">Handling-Transportation of Foodgrains </t>
  </si>
  <si>
    <t>Construction of Roads and Bridges under PMGSY- Road Connectivitt Project for Left wing Extermism (LWE)Affected Area(RCPLWEA)</t>
  </si>
  <si>
    <t>Grant-in-Aid to Mid-Day-Meal Programme</t>
  </si>
  <si>
    <t xml:space="preserve">1. Gross Budget provision and actual expenditure of 'Centrally Sponsored Scheme' and 'Central Plan Scheme', incurred under Tribal Area Sub-plan, Special Component Plan for Scheduled Castes and Normal for the year 2023-24 are given below:-              
</t>
  </si>
  <si>
    <r>
      <t>(</t>
    </r>
    <r>
      <rPr>
        <i/>
        <sz val="12"/>
        <color theme="1"/>
        <rFont val="Rupee Foradian"/>
        <family val="2"/>
      </rPr>
      <t>`</t>
    </r>
    <r>
      <rPr>
        <i/>
        <sz val="12"/>
        <color theme="1"/>
        <rFont val="Times New Roman"/>
        <family val="1"/>
      </rPr>
      <t xml:space="preserve"> in lakh)</t>
    </r>
  </si>
  <si>
    <t>Nature</t>
  </si>
  <si>
    <t>Gross Budget Provision</t>
  </si>
  <si>
    <t>Actual Expenditure</t>
  </si>
  <si>
    <t>Normal</t>
  </si>
  <si>
    <t>Special Plan Component for Scheduled Castes</t>
  </si>
  <si>
    <t>APPENDIX V- PLAN SCHEME EXPENDITURE</t>
  </si>
  <si>
    <t>B. STATE PLAN SCHEME</t>
  </si>
  <si>
    <t>(Scheme wise expenditure with budget for the major 31 schemes in descending order of expenditure)</t>
  </si>
  <si>
    <t>SL. NO.</t>
  </si>
  <si>
    <t xml:space="preserve">Plan Outlay           </t>
  </si>
  <si>
    <t>Budget Allocation</t>
  </si>
  <si>
    <t>P.T.G. Dakiya Scheme</t>
  </si>
  <si>
    <t>Major roads</t>
  </si>
  <si>
    <t>Afforestation on Land Outside Notified Forest</t>
  </si>
  <si>
    <t xml:space="preserve">                                                     Total</t>
  </si>
  <si>
    <t>Annapurna Yojana (Additional Central Assistance)</t>
  </si>
  <si>
    <t>Additional Honorarium to Anganbari Sewikas/Sahayikas</t>
  </si>
  <si>
    <t>Office Building/Circuit House</t>
  </si>
  <si>
    <t>State Old Age Pension Scheme</t>
  </si>
  <si>
    <t>Construction of On-going Minor Irrigation Project</t>
  </si>
  <si>
    <t>Post-entrance Scholarships</t>
  </si>
  <si>
    <t>Pradhanmantri Garib Kalyan Anna Yojana</t>
  </si>
  <si>
    <t>Loan to Jharkhand Bijli Vitaran Nigam Ltd. for Annual Development Programme</t>
  </si>
  <si>
    <t>Free Distribution of School Kit to Children Grant to JEPC</t>
  </si>
  <si>
    <t xml:space="preserve">Jharkhand Balika Awasiya Vidyalaya Yojana </t>
  </si>
  <si>
    <t>Untied Fund for State Plan</t>
  </si>
  <si>
    <t>Swarnarekha Project</t>
  </si>
  <si>
    <t>Minimum Needs Programmes-Construction of Rural Roads</t>
  </si>
  <si>
    <t>Grants to J.S.R.R.D.A. under Prime Minister Gram Sadak Yojna</t>
  </si>
  <si>
    <t>Advisory and other works (including new technique)-Grants for support to successor company of J.S.E.B.</t>
  </si>
  <si>
    <t>Annuity Payment of BOT (Annuity) Project</t>
  </si>
  <si>
    <t>National Health Mission (NHM)</t>
  </si>
  <si>
    <t>Construction of NewOn-going Major and Medium Irrigation Project</t>
  </si>
  <si>
    <t>Adarsh Vidalaya Plan</t>
  </si>
  <si>
    <t>Adarsh Vidalaya Scheme</t>
  </si>
  <si>
    <t>Afforestation &amp; Soil conservation on Notified Forest Land</t>
  </si>
  <si>
    <t>GRAND TOTAL</t>
  </si>
  <si>
    <r>
      <t xml:space="preserve">Government of Jharkhand has spent </t>
    </r>
    <r>
      <rPr>
        <sz val="12"/>
        <rFont val="Rupee Foradian"/>
        <family val="2"/>
      </rPr>
      <t>`</t>
    </r>
    <r>
      <rPr>
        <sz val="12"/>
        <rFont val="Times New Roman"/>
        <family val="1"/>
      </rPr>
      <t xml:space="preserve"> 34,76,562.46 lakh and </t>
    </r>
    <r>
      <rPr>
        <sz val="12"/>
        <rFont val="Rupee Foradian"/>
        <family val="2"/>
      </rPr>
      <t>`</t>
    </r>
    <r>
      <rPr>
        <sz val="12"/>
        <rFont val="Times New Roman"/>
        <family val="1"/>
      </rPr>
      <t xml:space="preserve"> 40,93,108.65 lakh on State Plan Schemes in the year 2021-22 and 2022-23 respectively from the funds available in Consolidated Fund of the State. However, Government of India has also released grants towards State Plan to augment state resources for certain schemes. The details are given below :-</t>
    </r>
  </si>
  <si>
    <t>State Plan Grants details :</t>
  </si>
  <si>
    <t xml:space="preserve">Name of Scheme </t>
  </si>
  <si>
    <t>Releases</t>
  </si>
  <si>
    <t>Grants against external assistance received in kind</t>
  </si>
  <si>
    <t xml:space="preserve">Block Grants </t>
  </si>
  <si>
    <r>
      <t xml:space="preserve">Other Grants for State Plan Schemes </t>
    </r>
    <r>
      <rPr>
        <b/>
        <vertAlign val="superscript"/>
        <sz val="12"/>
        <rFont val="Times New Roman"/>
        <family val="1"/>
      </rPr>
      <t>1</t>
    </r>
  </si>
  <si>
    <t xml:space="preserve">Pradhan Mantri Awas Yojana - Rural </t>
  </si>
  <si>
    <t>Pradhan Mantri Awas Yojana - Urban</t>
  </si>
  <si>
    <t>Mahamta Gandhi National Rural Employment Guarantee Act (MGNREGA)</t>
  </si>
  <si>
    <t>Saksham Anganwadi and Poshan2.0 (Umbrella ICDS-Anganwadi Services Poshan Abhiyan Scheme For Adolescent Girls National Creche Scheme)</t>
  </si>
  <si>
    <t xml:space="preserve">National Urban Health Mission </t>
  </si>
  <si>
    <t>Urban Rejuvenation Mission-500 Cities</t>
  </si>
  <si>
    <t>National Programme of  Nutritional supprot to Primary Education (MDMs)</t>
  </si>
  <si>
    <t xml:space="preserve">Flexible Pool for RCH &amp; Health System Strenghtening </t>
  </si>
  <si>
    <t>Modernisation of Police forces</t>
  </si>
  <si>
    <t>National Rural Livelihood Mission (NRLM)</t>
  </si>
  <si>
    <t>Post Matric Scholarship tribal</t>
  </si>
  <si>
    <t>Prdhan Mantri Ayushaman Bharat Health Infrasturucture Mission (PM-ABHIM)</t>
  </si>
  <si>
    <t>Pradhan Mantri Krishi Sinchai Yojana (Watershed)</t>
  </si>
  <si>
    <t>Swachh Bharat Mission (Urban)</t>
  </si>
  <si>
    <t>Prdhan Mantri Anusuchit Jati Abhyuday Yojana (PM AJAY)</t>
  </si>
  <si>
    <t>Samegre Shiksha (3667)</t>
  </si>
  <si>
    <t xml:space="preserve">Prdhan Mantri Matsye Sanpade Yojana (Blue Revolution) </t>
  </si>
  <si>
    <t xml:space="preserve">Grants for State Roads </t>
  </si>
  <si>
    <t>Health Sector Grant for 'Building-less sub-centers, PHCs.</t>
  </si>
  <si>
    <t>Health Sector Grant for 'Urban Health and Wellness Centers</t>
  </si>
  <si>
    <t>Support to Diagnostic Infrastructure in the Primart Health care facilities of the Urban PHCs</t>
  </si>
  <si>
    <r>
      <rPr>
        <b/>
        <vertAlign val="superscript"/>
        <sz val="11"/>
        <rFont val="Times New Roman"/>
        <family val="1"/>
      </rPr>
      <t>1</t>
    </r>
    <r>
      <rPr>
        <sz val="11"/>
        <rFont val="Times New Roman"/>
        <family val="1"/>
      </rPr>
      <t xml:space="preserve"> The above amount is shown as released to the State Government as depicted in the PFMS portal. However it cannot be reconciled from the Government of India release for want of any specific sub major head for State Plan Scheme under "1601".</t>
    </r>
  </si>
  <si>
    <t xml:space="preserve">(Funds routed outside State Budgets) (Unaudited figures)  </t>
  </si>
  <si>
    <t xml:space="preserve">        (₹ in lakh)</t>
  </si>
  <si>
    <t>Government of India's Schemes</t>
  </si>
  <si>
    <t>Implementing Agencies</t>
  </si>
  <si>
    <t>Government of India releases</t>
  </si>
  <si>
    <t>PRADHAN MANTRI KISAN SAMMAN NIDHI (PM-Kisan)-[3624]</t>
  </si>
  <si>
    <t>AYUSHMAN BHARAT - PRADHAN MANTRI JAN AROGYA YOJANA (PMJAY)-[3685]</t>
  </si>
  <si>
    <t>Jharkhand State Aarogya Society, Jharkhand-[JHBO00005858]</t>
  </si>
  <si>
    <t>JAL JEEVAN MISSION(JJM)/NATIONAL RURAL DRINKING WATER MISSION-[9150]</t>
  </si>
  <si>
    <t>Jharkhand State Food &amp; Civil Supplies Corporation</t>
  </si>
  <si>
    <t>Jharkhand State Implementing Agency for Cattle and Buffalo Development</t>
  </si>
  <si>
    <t>MAHATMA GANDHI NATIONAL RURAL GURANTEE PROGRAM-[9219]</t>
  </si>
  <si>
    <t>Jharkhand State Rural Employment Guarantee Council</t>
  </si>
  <si>
    <t>Land Records Modernization Programme-[1811]</t>
  </si>
  <si>
    <t>Jharkhand Land Reforms Society-[JHAR123]</t>
  </si>
  <si>
    <t>National Hydrology Project-[1163]</t>
  </si>
  <si>
    <t>Livestock Health and Disease Control-[9979]</t>
  </si>
  <si>
    <t>PM VIKAS COMMITTED LIABILITIES (VIRASAT KA SAMVARDHAN)-[4173]</t>
  </si>
  <si>
    <t>Nai Disha</t>
  </si>
  <si>
    <t>CONSUMER WELFARE FUND-[3048]</t>
  </si>
  <si>
    <t>Blood Transfusion Services-[4061]</t>
  </si>
  <si>
    <t xml:space="preserve">Jharkhand State AIDS Control Society-[jha_sacs]
</t>
  </si>
  <si>
    <t>JHARKHAND STATE CO- OPERATIVE MILK PRODUCERS FEDERATION LTD.-[JHRA00004393]</t>
  </si>
  <si>
    <t>National Fellowship and Scholarship for higher education of ST Students-[1115]</t>
  </si>
  <si>
    <t>BIRLA INSTITUTE OF TECHNOLOGY, MESRA, RANCHI-[BITMESRA]</t>
  </si>
  <si>
    <t>National Tele Mental Health Programme-[4126]</t>
  </si>
  <si>
    <t>Jharkhand Rural Health Mission Society-[JRHMS]</t>
  </si>
  <si>
    <t>NATIONAL DIGITAL HEALTH MISSION-[3893]</t>
  </si>
  <si>
    <t>ABDM, Jharkhand-[JHRA00011979]</t>
  </si>
  <si>
    <t>Visionary Knowledge &amp; Management Services Pvt. Limited</t>
  </si>
  <si>
    <t>NATIONAL RURAL LIVELIHOOD MISSION-[9181]</t>
  </si>
  <si>
    <t>Jharkhand State Livelihood Promotion Society-[JSLPS]</t>
  </si>
  <si>
    <t>AGRICULTURE INFRASTRUCTURE FUND-[3894]</t>
  </si>
  <si>
    <t>Nodal Officer Agriculture Infrastructure Fund (AIF)-[JHRA00011514]</t>
  </si>
  <si>
    <t>Management Support to Rural Development Programs and Strengthening of District Planning Process-[0821]</t>
  </si>
  <si>
    <t>SIRD HEHAL RANCHI JHARKHAND-[SIRD0123]</t>
  </si>
  <si>
    <t>Atal Vayo Abhyuday Yojana (AVYAY)-[3968]</t>
  </si>
  <si>
    <t>FURIDA-[JHES00007357]</t>
  </si>
  <si>
    <t>Scheme of Residential Education for Students in High School in Targeted Area (SRESHTA) for SCs-[3964]</t>
  </si>
  <si>
    <t>Srijak samuh</t>
  </si>
  <si>
    <t>MPs Local Area Development Scheme MPLADs</t>
  </si>
  <si>
    <t>Deputy Commissioners/District Magistrates</t>
  </si>
  <si>
    <t>RASHTRIYA SWASTHYA BIMA YOJNA(erstwhile National Health Protection Scheme)-[9534]</t>
  </si>
  <si>
    <t>Food Subsidy for Decentralized Procurement of Foodgrains under NFSA-[9533]</t>
  </si>
  <si>
    <t>JHARKHAND STATE FOOD &amp; CIVIL SUPPLIES CORPORATION-[jharkhand834005]</t>
  </si>
  <si>
    <t>SAMARTHYA (BBBP Creche PMMVY Gender Budget Research Skilling Training etc)-[3980]</t>
  </si>
  <si>
    <t>Women, Child Development &amp; Social Security</t>
  </si>
  <si>
    <t>Establishment Expenditure (EF &amp; CC))-(3493)</t>
  </si>
  <si>
    <t>Rashtriya Gokul Mission</t>
  </si>
  <si>
    <t>National AIDS and STD Control Programme (NACO)</t>
  </si>
  <si>
    <t>Jharkhand State AIDS Control Society</t>
  </si>
  <si>
    <t>Jharkhand Plastic Park Limited</t>
  </si>
  <si>
    <t>Research Training and Studies and Other Road Safety Schemes-[0848]</t>
  </si>
  <si>
    <t>JHARKHAND STATE ROAD SAFETY FUND-[JHRA00011174]</t>
  </si>
  <si>
    <t>National Programme for Dairy Development-[9148]</t>
  </si>
  <si>
    <t>TECHNOLOGY CENTRE SYSTEMS PROGRAMME (TCSP) EAP-[4118]</t>
  </si>
  <si>
    <t>Indo Danish Tool Room , Jamshedpur-[IDTRJSR]</t>
  </si>
  <si>
    <t>Amended Technology Upgradation Fund Scheme(ATUFS)-[1878]</t>
  </si>
  <si>
    <t>SURAJ LOGISTIX PRIVATE LIMITED-[JHSK00006408]</t>
  </si>
  <si>
    <t>PRADHAN MANTRI AYUSHMAN BHARAT HEALTH INFRASTRUCTURE MISSION (PM-ABHIM)-[3991]</t>
  </si>
  <si>
    <t>AGRICULTURE CENSUS (OCE)-[4141]</t>
  </si>
  <si>
    <t>Assistant Director (Agriculture Census), Jharkhand-[JHRA00011300]</t>
  </si>
  <si>
    <t>WORKS UNDER ROADS WING-[0833]</t>
  </si>
  <si>
    <t>DLAO Deoghar-[JHDE00009530]</t>
  </si>
  <si>
    <t>EXPLORATIION ACTIVITIES UNDER NATIONAL MINERAL EXPLORATION TRUST-[3583]</t>
  </si>
  <si>
    <t>Director Geology Jharkhand Ranchi-[JHRA00012898]</t>
  </si>
  <si>
    <t>MICRO AND SMALL ENTERPRISE CLUSTER DEVELOPMENT PROGRAMME (MSE-CDP)-[4170]</t>
  </si>
  <si>
    <t>Directorate of Industry , Jharkhand-[JHRA00011618]</t>
  </si>
  <si>
    <t>DLAO-[JHDE00009940]</t>
  </si>
  <si>
    <t>AGRICULTURE ECONOMICS AND STATISTICS-[4136]</t>
  </si>
  <si>
    <t>Birsa Agricultural University, Kanke, Ranchi, Jharkhand-[BAUNI]</t>
  </si>
  <si>
    <t>Rashtriya Gram Swaraj Abhiyan(RGSA)-[3617]</t>
  </si>
  <si>
    <t>Gram Panchayat Kapilo-[JHGI00009874]</t>
  </si>
  <si>
    <t>Agriculture Census and Statistics-[9005]</t>
  </si>
  <si>
    <t>Integrated Management of Public Distribution System-[3543]</t>
  </si>
  <si>
    <t>National Child Labour Project Including Grants-in aid to Voluntary Agencies and reimbursement of assistane to bonded labour</t>
  </si>
  <si>
    <t>Child Labour Project Society, sahebganj</t>
  </si>
  <si>
    <t>Department of Mines and Geology, Jharkhand-[JHRA00011766]</t>
  </si>
  <si>
    <t>JANHIT SANSKRITIK KALA KENDRA-[JH/2009/0016637]</t>
  </si>
  <si>
    <t>DEVELOPMENT OF SKILLS-[3212]</t>
  </si>
  <si>
    <t>ESTABLISHMENT EXPENDITURE ELECTION COMMISSION OF INDIA-[3605]</t>
  </si>
  <si>
    <t>Chief Electoral Officer, Jharkhand-[ceo1-jkd]</t>
  </si>
  <si>
    <t>Investigation of Panchayat-[1813]</t>
  </si>
  <si>
    <t>Zila East Singhbhum- JHES00006501</t>
  </si>
  <si>
    <t>Development of Skills</t>
  </si>
  <si>
    <t>Jan Shikshan Sansthan, Hazaribag</t>
  </si>
  <si>
    <t>Assistant Director (Agriculture Census), Jharkhand-[JHRA</t>
  </si>
  <si>
    <t>JAN SHIKSHAN SANSTHAN SIMDEGA-[JHSD00003953]</t>
  </si>
  <si>
    <t>SDRP GLOBAL PVT. LTD.-[JHDH00007240]</t>
  </si>
  <si>
    <t>Amended Technology Upgradation Fund Scheme (ATUFS)</t>
  </si>
  <si>
    <t>Skill Development Initiatives</t>
  </si>
  <si>
    <t>Janhit Sanskritik Kala Kendra</t>
  </si>
  <si>
    <t>Jan Shikshan Sansthan, Ranchi</t>
  </si>
  <si>
    <t>Grants-in-aid to Voluntary Organisation Working for the Welfare of Scheduled Tribes</t>
  </si>
  <si>
    <t>Bharat Sevashram Sangha(Jamshedpur Branch)</t>
  </si>
  <si>
    <t>ESTABLISHMENT EXPENDITURE (EF&amp;CC)-[3493]</t>
  </si>
  <si>
    <t>Centenaries and Anniversaries, Celebrations and Schemes-[1913]</t>
  </si>
  <si>
    <t>YUVA RANG MANCH-[YRN]</t>
  </si>
  <si>
    <t>Other Implementing Agencies</t>
  </si>
  <si>
    <t>APPENDIX VII-ACCEPTANCE AND RECONCILIATION OF BALANCE</t>
  </si>
  <si>
    <t>(As depicted in Statement 18 and 21)</t>
  </si>
  <si>
    <t>1. Acceptance of Balances</t>
  </si>
  <si>
    <t>Instances where verification and acceptance of balances involving large amounts have been delayed in respect of loans the detailed accounts of which are kept by Accountant General (A&amp;E)</t>
  </si>
  <si>
    <t>Sl.No</t>
  </si>
  <si>
    <t>Head of Account and name of Institutions</t>
  </si>
  <si>
    <t>Number of acceptances awaited</t>
  </si>
  <si>
    <t>Earliest year from which acceptance awaited</t>
  </si>
  <si>
    <t>Amount of difference from the earliest year to 31 March 2023</t>
  </si>
  <si>
    <r>
      <t>(</t>
    </r>
    <r>
      <rPr>
        <i/>
        <sz val="11"/>
        <rFont val="Rupee Foradian"/>
        <family val="2"/>
      </rPr>
      <t xml:space="preserve">` </t>
    </r>
    <r>
      <rPr>
        <i/>
        <sz val="12"/>
        <rFont val="Rupee Foradian"/>
        <family val="2"/>
      </rPr>
      <t>in lakh)</t>
    </r>
  </si>
  <si>
    <t xml:space="preserve">6215 Loans for Water Supply and Sanitation </t>
  </si>
  <si>
    <t>Loans to Ranchi Nagar Nigam</t>
  </si>
  <si>
    <t>Loans to Local Bodies</t>
  </si>
  <si>
    <t>Loans to Dhanbad Nagar Nigam</t>
  </si>
  <si>
    <t xml:space="preserve">6216 Loans for Housing </t>
  </si>
  <si>
    <t>6217 Loans for Urban Development</t>
  </si>
  <si>
    <t>Loans to Deoghar Nagar Nigam</t>
  </si>
  <si>
    <t>Loans to Chas  Nagar Nigam</t>
  </si>
  <si>
    <t>6425 Loans for Co-operation</t>
  </si>
  <si>
    <t>Loans to Registrar Co-operative Societies</t>
  </si>
  <si>
    <t>6515 Loans for other Rural Development Programme</t>
  </si>
  <si>
    <t>Loans to Zila Parishad</t>
  </si>
  <si>
    <t>6801 Loans for Power Projects</t>
  </si>
  <si>
    <t>Loans to Jharkhand Urja Utpadan Nigam Limited.</t>
  </si>
  <si>
    <t>Loans to Jharkhand Bijli Vitran Nigam Limited.</t>
  </si>
  <si>
    <t>Loans to Jharkhand Urja Sancharan Nigam Limited.</t>
  </si>
  <si>
    <t>6885 Other Loans to Industries and Minerals</t>
  </si>
  <si>
    <t>Loans to Bihar Sponge Iron Ltd., Chandil</t>
  </si>
  <si>
    <t>Loans for Emergency Debt to Closed and Sick Industrial Units</t>
  </si>
  <si>
    <t>APPENDIX VII ACCEPTANCE AND RECONCILIATION OF BALANCE</t>
  </si>
  <si>
    <t xml:space="preserve">2. Unreconciled differences between Ledger and broadsheet </t>
  </si>
  <si>
    <t xml:space="preserve">Particulars of details/information awaited from Departmental/Treasury Officers in conection with reconciliation of balancees.        </t>
  </si>
  <si>
    <t xml:space="preserve">Head of accounts         </t>
  </si>
  <si>
    <t>Earliest year to which the difference relates</t>
  </si>
  <si>
    <t>Amount of difference</t>
  </si>
  <si>
    <t>Departmental officers/  Treasury officers, with whom difference is under reconciliation etc.   documents details</t>
  </si>
  <si>
    <t>Particulars of  awaited/ documents details etc.</t>
  </si>
  <si>
    <t xml:space="preserve"> Reconciliation is pending (July 2024)</t>
  </si>
  <si>
    <t xml:space="preserve">                                                                                                                                                                                                                                                                                                                                                                                                                                                                                                                                                                                       </t>
  </si>
  <si>
    <t>APPENDIX  VIII - FINANCIAL RESULTS OF IRRIGATION SCHEMES</t>
  </si>
  <si>
    <t>(i) - FINANCIAL RESULTS OF IRRIGATION WORKS</t>
  </si>
  <si>
    <r>
      <t>(</t>
    </r>
    <r>
      <rPr>
        <sz val="14"/>
        <rFont val="Rupee Foradian"/>
        <family val="2"/>
      </rPr>
      <t xml:space="preserve"> `</t>
    </r>
    <r>
      <rPr>
        <sz val="14"/>
        <rFont val="Times New Roman"/>
        <family val="1"/>
      </rPr>
      <t xml:space="preserve"> in lakh )</t>
    </r>
  </si>
  <si>
    <t>Name of Project</t>
  </si>
  <si>
    <t>Capital Outlay during the year 2023-24  (Budget Estimate)</t>
  </si>
  <si>
    <t>Capital Outlay to end of the year 2023-24   (Revised Estimate)</t>
  </si>
  <si>
    <t>Revenue Receipts during the year  2023-24</t>
  </si>
  <si>
    <t>Revenue foregone or remission of revenue during the year   2023-24</t>
  </si>
  <si>
    <t>Total revenue during the year   2023-24 (columns 11 and 12)</t>
  </si>
  <si>
    <t>Working Expenses and Maintenance charges during  2023-24</t>
  </si>
  <si>
    <t>Net Revenue excluding interest</t>
  </si>
  <si>
    <t>Net Profit or loss after meeting interest</t>
  </si>
  <si>
    <t>Direct</t>
  </si>
  <si>
    <t>Indirect</t>
  </si>
  <si>
    <t>Direct Revenue</t>
  </si>
  <si>
    <t>Indirect Receipts</t>
  </si>
  <si>
    <t>Surplus of revenue (column 13) over expenditure (column 16) (+) or excess of expenditure (col. 16) over revenue     (col. 13) (-)</t>
  </si>
  <si>
    <t>Rate percent on capital outlay to the end of the year  2023-24</t>
  </si>
  <si>
    <t>Interest on direct Capital Outlay</t>
  </si>
  <si>
    <t>Surplus of revenue over expenditure (+) or excess of expenditure over revenue (-)</t>
  </si>
  <si>
    <t>Rate percent on capital outlay to end of the year     2023-24</t>
  </si>
  <si>
    <t>Subarnarekha Multipurpose Project</t>
  </si>
  <si>
    <t>Raise Reservoir Scheme</t>
  </si>
  <si>
    <t>Suru Reservoir Scheme</t>
  </si>
  <si>
    <t>Punasi  Reservoir Scheme</t>
  </si>
  <si>
    <t>Konar Irrigation Scheme</t>
  </si>
  <si>
    <t>North Koel  Reservoir Scheme</t>
  </si>
  <si>
    <t>Bateshwarsthan Pump Canal Scheme</t>
  </si>
  <si>
    <t>Budhai Reservoir Scheme</t>
  </si>
  <si>
    <t>CADWM work of  Mayurakshi L. M. C.</t>
  </si>
  <si>
    <t>CADWM work of  Kanchi Irrigation Scheme</t>
  </si>
  <si>
    <t>Dugani Barrage scheme</t>
  </si>
  <si>
    <t>Tardiha Barrage Scheme</t>
  </si>
  <si>
    <t>Saidapur weir Scheme</t>
  </si>
  <si>
    <t>Pipeline Scheme of Garhwa District</t>
  </si>
  <si>
    <t>Const of 2 nos. Check Dam in D/S of Bhairwa Reservoir Scheme</t>
  </si>
  <si>
    <t>Bhairwa  Reservoir Scheme</t>
  </si>
  <si>
    <t>Nakti  Reservoir Scheme</t>
  </si>
  <si>
    <t>Ramrekha  Reservoir Scheme</t>
  </si>
  <si>
    <t>Batane Reservoir Scheme</t>
  </si>
  <si>
    <t>Kesho  Reservoir Scheme</t>
  </si>
  <si>
    <t>Uppershankh  Reservoir Scheme</t>
  </si>
  <si>
    <t>Masaliya Mega Lift Irrigation Scheme</t>
  </si>
  <si>
    <t>Pillaring work in Subernarekha River (Nagri to Angara)</t>
  </si>
  <si>
    <t>Sikatiya Mega Lift</t>
  </si>
  <si>
    <t>Restoration and ERM Scheme of M&amp;M Irrigation</t>
  </si>
  <si>
    <t>Capacity Building &amp; Strengthening under M&amp;M Irrigation Dam safety</t>
  </si>
  <si>
    <t xml:space="preserve">Minor (Ongoing) Scheme and New Scheme &amp; Ground Water </t>
  </si>
  <si>
    <t>Misc. Work and JHALCO Grand under MI (Capcity Build)</t>
  </si>
  <si>
    <t>Restoration of MI Scheme</t>
  </si>
  <si>
    <t xml:space="preserve">Flood (Ongoing Scheme and New Scheme </t>
  </si>
  <si>
    <t>100% CSPS(N.H.P. &amp; M.I. Census)</t>
  </si>
  <si>
    <t>Note: The above information have been received from Water Resource Department, Jharkhand, Ranchi vide letter No.9/वि.अ.-02-01/310    dated 06.06.2024</t>
  </si>
  <si>
    <t>APPENDIX  VIII - FINANCIAL RESULTS OF IRRIGATION SCHEMES - concld.</t>
  </si>
  <si>
    <t>(ii) FINANCIAL RESULTS OF ELECTRICITY SCHEMES</t>
  </si>
  <si>
    <t>Name of Projects</t>
  </si>
  <si>
    <t>Direct     Capital        Outlay</t>
  </si>
  <si>
    <t>Gross Revenue during  2023-24</t>
  </si>
  <si>
    <t>Working expenses</t>
  </si>
  <si>
    <t>Interest on Capital Outlay</t>
  </si>
  <si>
    <t>Net profit or loss after meeting interests</t>
  </si>
  <si>
    <t>During                     2023-24</t>
  </si>
  <si>
    <t xml:space="preserve"> To end of            2023-24</t>
  </si>
  <si>
    <t>Depreciation</t>
  </si>
  <si>
    <t>Direct working expenses</t>
  </si>
  <si>
    <t>Total working expenses</t>
  </si>
  <si>
    <t>Rate per cent on capital to end of the year</t>
  </si>
  <si>
    <t>Rate per cent on capital outlay to end of the year</t>
  </si>
  <si>
    <t>(In lakhs of rupees)</t>
  </si>
  <si>
    <t>No information has been received from State Government ( August 2024).</t>
  </si>
  <si>
    <t>APPENDIX IX - COMMITMENTS OF THE GOVERNMENT - LIST OF INCOMPLETE CAPITAL WORKS</t>
  </si>
  <si>
    <t>S.No</t>
  </si>
  <si>
    <t>Name Of the Project/Works (English)</t>
  </si>
  <si>
    <t>Estimated Cost of work</t>
  </si>
  <si>
    <t>Dt. Of Sanction</t>
  </si>
  <si>
    <t>Year of Commencement of Work</t>
  </si>
  <si>
    <t>Target year of Completion</t>
  </si>
  <si>
    <t>Physical Progress of Works (in percent)</t>
  </si>
  <si>
    <t>Expenditure during the year</t>
  </si>
  <si>
    <t>Progressive expenditure to the end of the Year</t>
  </si>
  <si>
    <t>Pending Payment</t>
  </si>
  <si>
    <t>Revised cost, if any/ date of revision</t>
  </si>
  <si>
    <t>Road Construction Depatment</t>
  </si>
  <si>
    <t>Construction Of High Level Bridge  Over Konar River In Gobindpur Bokaro Thermal Power Station Road Near Kathara (Including Construction Of Approach Road)</t>
  </si>
  <si>
    <t xml:space="preserve">Construction Of High Level Bridge  Pm Local Nala In 19 Km Of Dumari Nawadih Phusaro Road </t>
  </si>
  <si>
    <t>Reconstruction Of Dantu To Sillisadam - Kathara Road Including Sillisadam To Chalkari Link Rod (Total Length - 31.825 Km) Including Construction Of Bridge</t>
  </si>
  <si>
    <t>Widening And Strengthening / Reconstruction Of Jagannathpur (Mongra) - Swamba - Mailpi - Barkela Road.( Length -0.00Km To 44.420Km) Under Rcd Road Division Chaibasa.</t>
  </si>
  <si>
    <t>Construction Of High Level Bridge  Over Khuntishot River At 2.350Km, Sushma River At 4.515 Km, Dhuriya River At 8.90 Km. And Amravati River At Ch. 18Th Km Of Bishrampur To Belhara Via Pandu Road For The Year 2019-20</t>
  </si>
  <si>
    <t>01.08.2019</t>
  </si>
  <si>
    <t>Widening And Strengthening/ Reconstruction Of Baratand More - Kurwa - Rangamatiya - Palojori (On Sh-15) (Total Length - 25.594 Km) (Including Bridge  Construction)</t>
  </si>
  <si>
    <t>Widening And Strengthening/ Reconstruction Of Pichhdibaad (On Mdr-229) - Sangramlodhiya-Deosang More (Deoghar) (On Baijnathpur-Koriyasa  Road) (Total Length - 16.075 Km) (Including Bridge  Construction)</t>
  </si>
  <si>
    <t>Widening And Strengthening Of Ghiya More (On Sarath-Basti-Palojori Road) -Madhupur-Basbutiya -Kunjbona (On Mdr-223) (Total Length 10.753 Km)</t>
  </si>
  <si>
    <t xml:space="preserve">Widening And Strengthening/ Reconstruction Of Mahuda -Sindri  Road Under Plan Head For The Year 2018-19.  </t>
  </si>
  <si>
    <t>Construction Of High Level Bridge  In Mugma-Chirkunda Road Over Barakar River Under Crf Fund Plan Head For The Year 2018-19</t>
  </si>
  <si>
    <t>Construction Of Box Cell Culvert (Including Construction Of Approach Road) In 1St K.M. Of Bhuli More To Aara More Road (Near Wasseypur) Under Plan Head For The Year 2019-20</t>
  </si>
  <si>
    <t>Construction Of Jama- Barapalsi Road (Length-7.00 Km) And High Level Bridge  Over Mayurakshi River.</t>
  </si>
  <si>
    <t>Reconstruction/Widening And Strengthening Of Nonihatwari Bridge- Sitpahari (Sithpahari- Sigriharko Pwd Road ) Total Length-7.550Km</t>
  </si>
  <si>
    <t>Widening And Strengthening/Reconstruction Work Of Dumka City Roads (Dumka North) Its (I) Kusumdih To Airport Road Via Bandarjori Road (Total Length-3.166Km) (Ii)Nakti Chowk To Dighi Srg Camp Road (Length-3.566Km) (Total Length-6.732Km)</t>
  </si>
  <si>
    <t>Widening And Strengthening/Reconstruction Work Of Dumka City Roads (Dumka East) Its (I) Gidhni Pahari To Baghdubhi, Police Line Road (Total Length-3.25 Km) (Ii) Kurwa To Dumka Rampurhat Bypass Road (Total Length-2.813 Km) (Total Length-6.063 Km.</t>
  </si>
  <si>
    <t>Recostruction Of Bhawnathpur-Kandi Via Kailan Road In Km. 0.00 To 25.866</t>
  </si>
  <si>
    <t>Reconstruction Of Nagaruntari - Dhurki - Ambakhoriya Road (Mdr-139) Total Length 24.940 Km. Under Central Road Fund.</t>
  </si>
  <si>
    <t>Reconstruction Of Garhwa - Majhiaon - Kandi - Sone Bridge  Road (Total Length 47.45 Km.) Under Central Road Fund.</t>
  </si>
  <si>
    <t>Improvement Of Riding Quality Pavement Work Of Ketar - Kandi Road From Km. 0.00 To 24.00 Under Road Division, Garhwa</t>
  </si>
  <si>
    <t>Widening And Strengthening Of Domanpahari To Chugali, Dhurgargi Via Vijaydih Road In Km. 0 To 21.265 For The Year 2018-19</t>
  </si>
  <si>
    <t>Widening And Strenthening And Reconstruction Of Hesla-Beko Road(Including Bridges)(Total Length=29.925 Km) For The Year 2019-20</t>
  </si>
  <si>
    <t>Widening And Strengthening Of Govindpur-Tundi-Giridih Road (Part Of Sh-13) In Km. 43.77 To 51.67 (Total Length 7.90 Km.) (With Construction Of Bridge) For The Year 2018-19</t>
  </si>
  <si>
    <t>Widening And Strengthening And Reconstruction Of Hesla (Nh-02) To Aura (Nh-02) Via Tirla, Alkadih Road (Total L. 14.020 Km.) For The Year 2022-23</t>
  </si>
  <si>
    <t>Widening And Strengthening Of Sarotiya(On Mdr- 200) -Belari-Pathra (On Nh- 133) Road (Total Length- 5.718 Km) For The Year 2020-21.</t>
  </si>
  <si>
    <t>Remaining Work Of Reconstruction Of Road (Including Bridges) (I) Firozpur-Bhagayai  And (Ii) Meharma-Wazidpur-Budhasan(Jharkhand-Bihar Border) Including Bazidpur-Khirondhi Link Road (Total Length- 22.44 K.M.) Under Road Division, Godda.</t>
  </si>
  <si>
    <t>Remaining Work Of Widening Strengthening / Re Construction Of Nunajor-Shahpur Beldiha-Parsa (Mdr- 206) Road (Km 00.00 To 16.60)</t>
  </si>
  <si>
    <t>Improvement Of Riding Quality Pavement And Strengthening Work Of Kargil Chowk To Godda Bus Stand Via Sadar Hospital Road (Length- 1.00 Km) Under Road Division, Godda For The Year 2022-23</t>
  </si>
  <si>
    <t>Construction Of High Level  Bridge  In Musabani Dumaria Astakowali Up To Orissa Border(19No.Bridge) With Approach  Road.</t>
  </si>
  <si>
    <t>Widening, Strengthening / Reconstruction Of Bhadudih(Bonta)-Satnala-Bodam-Madhopur(West Bengal Border) Road . Total Length -  19.09Km  For The Year 2017-18</t>
  </si>
  <si>
    <t>Widening And  Strengthening Reconstruction Of Nh-33 Pipla More To Govindpur-Annachowk Viaghorabandha Road. Length 11.710 K.M.</t>
  </si>
  <si>
    <t>Widening And Strengthening Reconstruction For Nh-33 Bansda To Pathra. Length 12.987 K.M For Yrs 18-19</t>
  </si>
  <si>
    <t>Widening And Strengthening Of Kasida-Hulung Road. Length: 14.725 K.M. For The Year 2017-18 Under Crf The State Of Jharkhand  Job No.Crf-Jhr-2017-18/49.</t>
  </si>
  <si>
    <t>Widening And Strengthening/Re-Construction Of Road From Gura Musabani - Dumaria- Asthi Koima Road) Jiyan -Dhalbhumgarh Nh-33 Road. Total Length 24.99 Km For The Year 2018-19</t>
  </si>
  <si>
    <t>Reconstruction Of Kowali - Dumaria Road Mdr-169  Total Length -  32.80Km For The Year 2018-19</t>
  </si>
  <si>
    <t xml:space="preserve">Reconstruction Of Kowali-Laylam Ghati To Orissa Boarder Road Length 6.275Km  </t>
  </si>
  <si>
    <t>Widening, Strengthening And Reconstruction Of Road From Ghatshila Rajstate To Nh-33 Sonakhun Via. Ghatsila Jail. Length: 5.944 K.M.</t>
  </si>
  <si>
    <t>Reconstruction Of Dhalbhumgarh Airport Approach Road. Length 3.670 Km) For The Year 2019-20.</t>
  </si>
  <si>
    <t>Improvement Of Riding Quality Pavement Strengthening  Work Of Part  Mango Suman Hotel To Anand Bihar Colony  Length 1.523 Km.</t>
  </si>
  <si>
    <t>Reconstruction Work Of Tilaiya (Pipradih)-Jainagar-Bagro(On Domchanch-Pipcho Road) (Total Length-0.00 To 18.550 Km) Under Road Division Koderma For The Year 2019-20</t>
  </si>
  <si>
    <t>Strengthening/Reconstruction Of Dhab-Pihra-Satgawan Road  In Km. 0.00 To Km. 21.325 (Total Length 21.325Km.) Under Road Division Koderma For The Year 2021-22</t>
  </si>
  <si>
    <t>Construction Of High Level R.C.C. Bridge   Over Auranga River At Chainage 3Rd Km. Of Latehar Saryu Kotam Road (Mdr-249).</t>
  </si>
  <si>
    <t>Widening And Strengthening/ Reconstruction Work Of Ishakpur (Shaitankhana More ) To Manirampur- Chandpur( On N.H.133A) Road And Link Road( Length – 10.145Km) For The Year 2021-22.  Under Road Division, Pakur.</t>
  </si>
  <si>
    <t>Widening And Strengthening Reconstruction Of Chengadanga To Hamrul Up To West Bengal Border Road (Length 0.00 To 4.178 Km) For The Year 2022-23 Under Road Division, Pakur.</t>
  </si>
  <si>
    <t>Construction Of High Level Bridge  At Chainage (A) 2360 Mtr. (B) 4580 Mtr. (C) 5825 Mtr. &amp; (D) 19025 Mtr. In Nh-33 Ashok Cinema To Nh-320 Chhattarpur Road</t>
  </si>
  <si>
    <t>Widening And Strengthening Of Kadojora (On Nh-23)-Ghagra- Pandeypara (Mdr-01) Road (Total Length- 7.621 Km) For The Year 2021-22.</t>
  </si>
  <si>
    <t>Widening And Strengthening Of Itki Sanatorium (On Itki More To Brambe Road)  To Moro -Nari -Changani (On Kesa More – Mander Road) Road (Total Length-9.856 Km) For The Year 2021-22.</t>
  </si>
  <si>
    <t>Ranchi Railway Station (1) Construction Of Road Starting From Shaheed Gorkha Chowk Near Nepal House To Back Side Of Ranchi Railway Station (2) Construction Of Road From Rajendra Chowk Situated On Mahatma Gandhi Road To Panchwati Chowk For The Year 2021-22.</t>
  </si>
  <si>
    <t>Widening, Strengthening And Reconstruction In Four Lane Road Of Birsa Chowk To Dhurwa Golchakkar (Length-2.60 Km) (Including Bicycle Track And Footpath) And Improvement Of Riding Quality  Work In Dhurwa Golchakkar To Project Building (Length-1.50 Km) (Total Length-4.10 Km) For The Year 2022-23.</t>
  </si>
  <si>
    <t>Widening And Strengthening Of Chatti To Kuru (Tati Chouk) &amp; Kairo Naya Toli To Zingi More Road From K.M. 0.00 To 36.535</t>
  </si>
  <si>
    <t>Irqp Work Of Shankh-Chatra (Lukaiya More) Road (Length - 21.35 K.M. = 21350 M.)</t>
  </si>
  <si>
    <t>Consultancy Services For Preparation Of Detailed Project Report (Dpr) For Widening And Strengthening/Reconstruction Of Existing Pavement Up To Two Lane Including Replacement Of Culverts And Bridges Of Nh-23 From Km-2.9 To Km-211 In The State Of Jharkhand</t>
  </si>
  <si>
    <t>Consultancy Services For Preparation Of Dpr  Of Khori Mahua Barmasia Koderma Road Including Replacement Of Bridges Culverts Drains Guard Walls Retaining Walls Preparation Of Lap,Forest Diversion Proposal In The State Of Jharkhand</t>
  </si>
  <si>
    <t>Consultancy Services For Preparation Of Detailed Project Report  Of Culverts And Bridges Starting Of Stretch From Petarwar  On Nh 23 Tenughat Gomia Narki Budgadda Penk Dumri On Nh 2 In The  State Of Jharkhand</t>
  </si>
  <si>
    <t>Consultancy Service For Preparation Of Dpr For Widening Strengthening Reconstruction Of  Godda On Nh 133 Ramgarh Guhiyajori Dumk On Nh-114A In The State Of Jharkhand</t>
  </si>
  <si>
    <t>Consultancy Services For Preparation Of Dpr Of Tantnagar Bharbharia Andhari Manjhgoan Road  In The State Of Jharkhand</t>
  </si>
  <si>
    <t>Consultancy Services For Preparation Of Dpr Of  1 Lohardagga Karro Road Including Circuit House To Bs College Road Tentative Length 28 Km 2 Kuru Chanpi Nawadi Road  Tentative Length 22 Km 3 Lohardagga Banari Road Tentative Length 40 Km In The State Of Jharkhand</t>
  </si>
  <si>
    <t>Consultancy Services For Preparation Of Dpr Of 1 Pesrar Latehar Station Road Tentative Length 25 Km 2 Pesrar Bishnupur Road Tentative  Length 22 Km 3 Kandra Serendag Hisir Road Tentative Length 27Km 4 Bhandra To Senha Road Tentative Length 20Km  Under Package 2 In The  State Of Jharkhand.</t>
  </si>
  <si>
    <t>Consultancy Services For Preparation Of Detailed Project Report Of Stretch From Tamar On Nh 30 Arki Khunti On Nh 75E Dorma Kamdara Tapkara Kolebira On Nh 23 In The State Of Jharkhand.</t>
  </si>
  <si>
    <t>Consultancy Services For Preparation Of Dpr Of 4Laneing Of Govindpur Jamtara Dumka Sahebganj Road On Ppp Mode  In The State Of Jharkhand.</t>
  </si>
  <si>
    <t>Construction Of High Leval Rcc Bridge Over Sanjay River In 7Th K.M Of Seraikella-Kharsawan Road  For The Year 2012-13</t>
  </si>
  <si>
    <t>1219.117 
/13.06.2023</t>
  </si>
  <si>
    <t>Widening And Strengthening/Re-Construction Of Chandil P.H.E.D. More To Jamdih Via Sukhsari Road From Km 0.00 To Km.12.432 For The Year 2021-22</t>
  </si>
  <si>
    <t xml:space="preserve">Construction Of Burudih Bypass On Seraikella-Kharsawan Road (Mdr-144) (Total Length-1.553 Km.) </t>
  </si>
  <si>
    <t>Construction Of Bridge  Across Amanat River In Village Dhub (Block Panki) And Village Chhatarpur (Block Tarhasi) Under Block Panki.</t>
  </si>
  <si>
    <t>25.05.2017</t>
  </si>
  <si>
    <t>Construction Of Bridge  Across Amanat River Vill. Tatididri And Gargawn, Block Panki.</t>
  </si>
  <si>
    <t>21.08.2018</t>
  </si>
  <si>
    <t>Construction Of Bridge  Across Amanat River Vill. Taiya And Vill-Sildiliya Block-Panki And Tarhasi, Palamau.</t>
  </si>
  <si>
    <t>07.03.2019</t>
  </si>
  <si>
    <t>Rural Development Department
R D Spl Divisions</t>
  </si>
  <si>
    <t>Construction Of Bridge Over Pathaljor Joriya On Pathaljhor To Dhanpalasi Ghat Road In Sarath Block, District Deoghar</t>
  </si>
  <si>
    <t>Construction Of Bridge  Over Joriya River Between Chasnala Basti And Chasnala Musabani Colony Under Ward No - 52 In Dhanbad District</t>
  </si>
  <si>
    <t>Construction Of Bridge Over Damodar River  Between Hafawa And Kirigadha Baghra  Road Under Panchyat Bundu Block Keredari Dist Hazaribag</t>
  </si>
  <si>
    <t xml:space="preserve">Construction Of Bridge Over Konar River Between Village And Paanchyat  Govind Pur And Mangro Under Bishnugarh Block Dist Hazaribag </t>
  </si>
  <si>
    <t>Construction Of Bridge Over Damodar River At Domuhan Under Barkagaon Block District Hazaribagh</t>
  </si>
  <si>
    <t>Construction Of Bridge Over Barakar River At 5 No Gate Between Tilaiya Basti And Dhamray In Kolhuakala Panchayat Under Barhi Block District Hazaribagh</t>
  </si>
  <si>
    <t>Construction Of Bridge Over Siwane River Infornt Of Shiv Mandir In Basobar Village Of Daru Panchayat Under Daru Block District Hazaribagh</t>
  </si>
  <si>
    <t>Construction Of Bridge Over Sewane River On Road Connecting Lupung Village And Bahimar Ichayak Road Beside Sadwa Mahadev In Katkamsandi Block District Hazaribag</t>
  </si>
  <si>
    <t>Construction Of  High Level  Rcc  Bridge  Over  Bohta  River At Chatakpur Panchayat Between  Chatakpur To Potmadih  Road Block Mahuadanr Of Latehar District</t>
  </si>
  <si>
    <t>Construction Of High Level Bridge  Over Swarnrekha River In Garadih Village At Dulmi Panchayat Under Sonahatu Block, Ranchi District.</t>
  </si>
  <si>
    <t>Construction Of Bridge  Over Ghaghari River Between Sarsa And Jahana Village In Lapung Block Ranchi District</t>
  </si>
  <si>
    <t>Const Of H/L Bridge Over Gumani River Between Nurai Gram And Rupaspur Gram In Rupaspur Panchayat Under Barharwa Block</t>
  </si>
  <si>
    <t>Construction Of Bridge Over Dev River In Toniya To Bano Road Under Jaldega Block</t>
  </si>
  <si>
    <t>Construction Of High Level Rcc Bridge Across Shankh River On Koranjo To Bolba Baliyajor Under T.Tanger Block Dist- Simdega</t>
  </si>
  <si>
    <t>Strengthening Of Road From Kusmundo To Biyada Via Bhutkuru</t>
  </si>
  <si>
    <t xml:space="preserve">Strengthening Of Road From House Of  Shamsher Singh At Saram Butwariya Tola To Swang Guest House
</t>
  </si>
  <si>
    <t xml:space="preserve"> Construction Of Road From Modidih Tola To Maheshpur R.E.O. Road Via Rawatdih School</t>
  </si>
  <si>
    <t>Rural Works Department</t>
  </si>
  <si>
    <t>Construction Of Road From Goyra Reo Road To Jamdih Via Mindisoya, Kairam (L-7.300 Km.)</t>
  </si>
  <si>
    <t>Strengthening Of Road From Billa R.E.O. Main Road To Tunia Via Jhilruwan Project School (L-6.500Km.)</t>
  </si>
  <si>
    <t>Strengthening Of Road From Saitwa To Rowauli Via Dindapani (L-4.500 Km.)</t>
  </si>
  <si>
    <t>Construction Of Road From Khijuriya More (Asanathan) To Bihar Border (Khonadabour)</t>
  </si>
  <si>
    <t>Strengthening Of Road From Pwd Path Simra More Tp Rangamatia Jamua Kundaro Pul.</t>
  </si>
  <si>
    <t>Construction Of Road From Koradih To Pathel Lera</t>
  </si>
  <si>
    <t>Construction Of Road From Gram Pathaljor Madhupur Giridih Nh 114A To Tola Khamarbad.</t>
  </si>
  <si>
    <t>Strengthening Of Road From Jamdar Reo Road To Kanhai More Pwd Road</t>
  </si>
  <si>
    <t>Construction Of Road From Panchyat At Pihra East Bindo Modi Tola To Ghaghra Pool Pwd Road Via Karbala Kunda Thakur Baba</t>
  </si>
  <si>
    <t>Construction Of Road From Dedagir To Kolkiyari</t>
  </si>
  <si>
    <t>Construction Of Road From Pwd Road Gurha More To Khutar Gurho Via Brakar River</t>
  </si>
  <si>
    <t>Construction. Of Road From Nh (Near Chamratoli) To Bhandaria</t>
  </si>
  <si>
    <t>Construction Of Road From Raikera Bazartanr To Jaria Pitch Road Via Raikera Tolangatoli, L-3.2Km</t>
  </si>
  <si>
    <t>Construction Of Road From Katkamsandi Basti To Ulanj (L - 1.800)</t>
  </si>
  <si>
    <t>Construction Of Road From Marhand To Bes In Bespanchayat (L - 2.380)</t>
  </si>
  <si>
    <t xml:space="preserve">Construction Of Road From Kakrajharna To Kotopa. </t>
  </si>
  <si>
    <t>Construction Of Road From Bara Khursi Pmgsy Road To Kashiya.</t>
  </si>
  <si>
    <t>Strengthening Of Road From Khunti Siladon Main Road (Chamri) To Maranghada</t>
  </si>
  <si>
    <t>Strengthening Of Road From Kalamati To Argori Via Teram</t>
  </si>
  <si>
    <t>Strengthening Of Road From Jamhar Dakshing Cabin To Urikel Via Chapi</t>
  </si>
  <si>
    <t>Strengthening Of Road From Sonahatu To Sarmali Via Garadih</t>
  </si>
  <si>
    <t>Construction Of Road From Nh 33 Kirtandih To Lodhma Road Via Bordih</t>
  </si>
  <si>
    <t>Construction of Road from Bazarmara To Tungritola</t>
  </si>
  <si>
    <t>Burmu Main Road To Dahutola (Devlal Munda Huose Via Raj Kishor High School And Kharij Talab</t>
  </si>
  <si>
    <t>Mcluskiganj Munna Agrawal House To Main Road Via Konka Vill. And Upto Thana Via Substation</t>
  </si>
  <si>
    <t>Lapra Budh Bazar Via Kishore Bora House To Mcluskiganj Chandwa Main Road And Construction Of Rcc Culvert In Nala Of Konka Dhurwa More Road</t>
  </si>
  <si>
    <t xml:space="preserve">Bridge Near Iicm To Prem Nagar With Rcc Culvert </t>
  </si>
  <si>
    <t>Plama More To Bazartanr Last Point Via Rahmatnagar Tribindha Chowk</t>
  </si>
  <si>
    <t>Construction Of Road From Panchayat Bhawan Jaidiha To Ganeshpur</t>
  </si>
  <si>
    <t xml:space="preserve">Sikidiri Main Road To Bhagalpur </t>
  </si>
  <si>
    <t>Panchayat Chandaghasi Village Churu Banglatoli Pwd Road Tetari Mahlitoli</t>
  </si>
  <si>
    <t>Const Of Road From Sridhar Colony No 9 To Colony No 10.</t>
  </si>
  <si>
    <t>Construction Of Road From Gamharia Village Rajatalab, Salgaria To Jumal. (Length: 4.65 K.M.)</t>
  </si>
  <si>
    <t>Construction Of Road From Nh-143 Road Simdega Jona Birto Kirto Pratima To Pindatanar</t>
  </si>
  <si>
    <t>Construction Of Road From Reo Road Jamdoir To Dongapani Pmgsy Road</t>
  </si>
  <si>
    <t>09/08/2019</t>
  </si>
  <si>
    <t>D.W &amp; S. Department</t>
  </si>
  <si>
    <t>Chandrapura Rural Water Supply Scheme</t>
  </si>
  <si>
    <t>Pandu Rural Pipe Water Supply Scheme</t>
  </si>
  <si>
    <t>Nimiya Rural Pipe Water Supply Scheme</t>
  </si>
  <si>
    <t>Detailed Survey,Check Dam Etc  Sustainability Of Kherabera Rural Water Supply Scheme, District-Dhanbad</t>
  </si>
  <si>
    <t>Barkagaon Rural Pipe Water Supply Scheme</t>
  </si>
  <si>
    <t>Musabani And Its Adjoining Villages Of Musabani Block Rural Piped Water Supply Scheme Under State Plan.</t>
  </si>
  <si>
    <t>Construction Of Guest House At Netarhat. F.Y. - 2023-24</t>
  </si>
  <si>
    <t>Margomunda Block Rural Water Supply Scheme</t>
  </si>
  <si>
    <t>Proposed Construction Of  Sdo Office Building At Lohardaga, Jharkhand</t>
  </si>
  <si>
    <t>Proposed Enhancing Built Environment Accessibility Of Secretariat Ranchi.</t>
  </si>
  <si>
    <t>Construction Of Foundation And Istallation Of Bronze Sculpture (Freedom Fighters Of Jharkhand) At Rajbhawan, Ranchi.</t>
  </si>
  <si>
    <t>Agreement No-SBD-02/2018-19 Reorganization of Kapali Rural Water Supply Scheme</t>
  </si>
  <si>
    <t>21/11/2017</t>
  </si>
  <si>
    <t>Agreement No-SBD-03/2018-19 Reorganization of Chandil Rural Water Supply Scheme</t>
  </si>
  <si>
    <t>18/06/2018</t>
  </si>
  <si>
    <t>Water Resource Department
M.I.Divisions</t>
  </si>
  <si>
    <t>Construction Of 14 Nos. Checkdam Under West Singhbhum</t>
  </si>
  <si>
    <t>Construction Of  Series Of Check Dam On Bagjhopa Joriya (Kathikund)</t>
  </si>
  <si>
    <t>Construction Of  Series Of Check Dam On Saldaha Joriya (Kathikund)</t>
  </si>
  <si>
    <t>Residual Work Of Charki Pahari M.I.Scheme Under Tisri Block Of Giridih District</t>
  </si>
  <si>
    <t>Renovation Of Bada Ahar At Chunglo Under Girdiih Block</t>
  </si>
  <si>
    <t>Renovation Of Dhargulli Mi Scheme Under Block-Bagodar, Dist-Giridih</t>
  </si>
  <si>
    <t>Renovation Of Jobhiya Dam Ahar Mi Scheme Vill And Gp Sangrampur Block Gola Distt Ramgarh</t>
  </si>
  <si>
    <t>20-04-2018</t>
  </si>
  <si>
    <t>Construction Of Melani L.I Scheme, Block-Chanho, Distt-Ranchi</t>
  </si>
  <si>
    <t>Construction Of Suru Reservoir Scheme On Turn-Key Basis</t>
  </si>
  <si>
    <t>Preparation Of Detail Project Report (Dpr) For Construction Of Dugani Barrage Scheme Across Sanjay River At Dugani As Per Latest Guideline Of Central Water Commission, New Delhi. The Site Will Be Situated About 400M Down Stream From Ram Baha Ashram.</t>
  </si>
  <si>
    <t>Construction Of Head Works Of Dugni Barrage On Sanjay River With Gates And Its Allied Works Including Civil With Detail Construction Drawing And Design And  Mechanical Works</t>
  </si>
  <si>
    <t>Water Resource Department
(Irrigation Divisions)</t>
  </si>
  <si>
    <t>Construction Of Spillway-Cum-Gate Punasi Reservoir Scheme</t>
  </si>
  <si>
    <t>Restoration (Erm) And Lining Work Of Kajhiya Weir Scheme.</t>
  </si>
  <si>
    <t>Kehuniya Nala Augmentation Scheme</t>
  </si>
  <si>
    <t>Engineering Procurement And Const Work Of Sone Kanhar Underground Pipeline Project On Design Build Operate And Transfer Basis  Part B</t>
  </si>
  <si>
    <t>Erm And P.C.C.Lining Of Chandan High Level Canal Scheme Of Jharkhand Part From  Ch.1224(Km 37.31)To Ch.1331(Km40.57)Dakai To Triveni Weir Link Canal</t>
  </si>
  <si>
    <t>26.08.2019</t>
  </si>
  <si>
    <t>Restoration Of Latratu Dam Under Latratu Reservior Scheme Including Construction Of Road Slope Drain Berm Drain And Turfing On Dam Slope</t>
  </si>
  <si>
    <t>Construction. Of  C.D Work At Km 10.079 And 13.600 Of Icha Left Main Canal</t>
  </si>
  <si>
    <t>Construction Of Wbm Road From Km. 0.00 To Km. 17.835 Of Icha Left Main Canal And  Fixing Boundary Pillars And Area Joint Verification At Kumardungi Circle And Majhgaon Circle West Singhbhum.</t>
  </si>
  <si>
    <t>Water Resource Department
(River Valley Projects)</t>
  </si>
  <si>
    <t>Construction Of Slr Bridge At Km 5.794,6.284 And 7.166Of Icha Left Main Canal</t>
  </si>
  <si>
    <t xml:space="preserve">Const. Of Earth Work, Lining, Structure Of Galudih Left Main Canal From Km 18.36 To 23.40 </t>
  </si>
  <si>
    <t>Const. Of Earth Work, Lining, Structure Of Galudih Left Main Canal From Km 23.40 To 29.36</t>
  </si>
  <si>
    <t>Construction Of Ramsol Distry. (Under Ground Pipe Line) Ex. From Km 24.766 Of Galudih Left Main Canal.</t>
  </si>
  <si>
    <t>Construction Of Residual Earth Work ,Wbm Road ,Pcc Lining And Structures From Km 56.00 To 65.70 Of Galudih Left Main Canal.</t>
  </si>
  <si>
    <t>Repair And Maintenance Of Lining, Dowel, Parapet, Drain And Embankment In Between Km 0.00 To Km 56.40 Of Galudih Right Main Canal</t>
  </si>
  <si>
    <t>Residual Construction Of Earth Work, Pcc Lining, Structure And Wbm Road In Angarpara Minor Ex. Km. 3.94 Of Pl-5 Of Galudih Right Main Canal</t>
  </si>
  <si>
    <t>E/W And Pcc Lining Of Edal Distributory From Km. 11.00 To
20.52 Ex Km 6.818 Of Haludpokhar  Distributory Of Irmc</t>
  </si>
  <si>
    <t>Construction Of Fall At Km 13.320,13.560,15.240,17.340,17.520,17.700 And 19.380 Of Edal Distributory Ex Km 6.818 Of Haludpokhar Distributory.</t>
  </si>
  <si>
    <t>Construction Of Slr Bridge At Km 11.400/11.280,12.180/12.490,12.970,13.765/14.055,14.667/15.092,15.180/15.490 And Dlr Bridge At Km 11.915/12.250,13.215/13.532 And Dlr Bridge Cum Fall At Km 14.265/14.529 Of Edal Distributory Ex Km 6.818 Of Haludpokhar Distributory.</t>
  </si>
  <si>
    <t>Construction Of Earth Work, Lining, Structure Of All Minor, Sub Minor And Water Course Of Or-60 Chingra Minor Ex Km - 121.10 Of Chandil Left Main Canal.</t>
  </si>
  <si>
    <t>Construction Of E/W And P.C.C Lininig Work From K.M. 0.00 To K.M. 27.180 Of Kalikapur Distributory ( Ex. 30.21 Km Of Icha Right Main Canal )</t>
  </si>
  <si>
    <t>Construction Of L.D, Syphone At Km, 11.210, 18.320, 21.920 And 24.765 At Kalikapur Distributory Ex Km, 30.21 Of Icha Right Main Canal.</t>
  </si>
  <si>
    <t>Construction Of Cr Cum Slr Bridge  At Km. 15.180, Slr Bridge  At Km. 17.107 And Slr Cum Hr At Km, 22.280 Of Kalikapur Distributory (Ex Km, 30.21 Of Icha Right Main Canal)</t>
  </si>
  <si>
    <t>Construction Of Residual Earth Work Lining Structure And Water Bound Macadam Road In Main Trunk Of Outlet Right-41, Exit Kilometre 89.57 Of Chandil Left Main Canal.</t>
  </si>
  <si>
    <t>Construction Of Under Ground Pipe Line (On Farm Development) Of Outlet Right-36, Exit Kilometre 80.78 Of Chandil Left Main Canal.</t>
  </si>
  <si>
    <t>Construction Of  Earth Work , Lining , Structure And Water Bound Macadam Service Road Of Outlet Of Left -55, Kilometer 114.885 Of Chandil Left Main Canal.</t>
  </si>
  <si>
    <t>Preparation Of Dpr For Construction Of Murakati Branch Canal Including Minor Distribution System Up To Water Courses.</t>
  </si>
  <si>
    <t>Construction Of Earthwork, Lining And Structure From Km 23.605 To 25.100 Km. Including Barrel Type C.D. At Km. 23.900, Fall At Km. 24.350, C.D. At Km 24.470 And C.D. At Km 24.710 Of Kharkai Right Main Canal.</t>
  </si>
  <si>
    <t>Construction Of Water Course Of Or-06 (Amchuriya Minor) Ex. Km. 2.280 Mahulia Distributary. New</t>
  </si>
  <si>
    <t>Residual Earth Work, Lining And Structure In Or-15, Or-16, Or-17 And Or-18 Water  Courses Of Mahulia Distributory.</t>
  </si>
  <si>
    <t>Construction Of Ugpl Jarapal Distributory At Km-53.890 Of Galudih Left Main Canal</t>
  </si>
  <si>
    <t>Construction Of Right And Left Afflux Bund Of Kharkai Barrage At Ganjia Including Wbm Road, Lighting System And Pillaring Of Ca Land In Gamharia And Seraikela Circle.</t>
  </si>
  <si>
    <t>Construction Of Wbm Road At Km. 6.39 To Km. 20.07 Of Irmc.</t>
  </si>
  <si>
    <t xml:space="preserve">Construction Of  Wbm  ( Water Bound Macadam ) Service Road From Km. 0.00 To 16.50 Of Jadugora Distributary. (Ex. K.M. 17.220 Of Krmc (Kharkai Right Main Canal))
</t>
  </si>
  <si>
    <t>Construction of kharkai Dam at Icha with gates and its allied works including civil mechanical Design of gates Electrical and SCADA system under SMP</t>
  </si>
  <si>
    <t>Renovation of Earth work and  lining  of left  and right canal  and its  all structures of  Moorum Sona  Weir Scheme.</t>
  </si>
  <si>
    <t>08/02/2019</t>
  </si>
  <si>
    <t>Building Construction Depatment</t>
  </si>
  <si>
    <t>Construction of S.D.O Office at Bagodar Sariya, Giridih.</t>
  </si>
  <si>
    <t>11/01/2021</t>
  </si>
  <si>
    <t>Proposed Construction of  SDO Office Building at Lohardaga, Jharkhand</t>
  </si>
  <si>
    <t>16/07/2021</t>
  </si>
  <si>
    <t>Proposed Enhancing Built Environment Accessibility of Secretariat Ranchi.</t>
  </si>
  <si>
    <t>26.08.2021</t>
  </si>
  <si>
    <t>Construction of Foundation and Istallation of Bronze Sculpture (Freedom Fighters of Jharkhand) at Rajbhawan, Ranchi.</t>
  </si>
  <si>
    <t>12/04/2019</t>
  </si>
  <si>
    <t xml:space="preserve">Note- Data based on the basis of information received from State Government's Public Works Divisions. </t>
  </si>
  <si>
    <t>APPENDIX-  X MAINTENANCE EXPENDITURE WITH SEGREGATION OF SALARY AND NON-SALARY PORTION</t>
  </si>
  <si>
    <t>Grant No.</t>
  </si>
  <si>
    <t>Name of Grant</t>
  </si>
  <si>
    <t>Head of Expenditure</t>
  </si>
  <si>
    <t>Components of Expenditure</t>
  </si>
  <si>
    <t>Non-salary</t>
  </si>
  <si>
    <t>Agriculture, Animal Husbandry and Co-operative Department (Agriculture Division)</t>
  </si>
  <si>
    <t>2401-00-103-01-00-0543</t>
  </si>
  <si>
    <t>2401-00-107-09-00-0543</t>
  </si>
  <si>
    <t>2401-00-109-01-00-0543</t>
  </si>
  <si>
    <t>2401-00-119-01-00-0543</t>
  </si>
  <si>
    <t>2415-01-277-02-00-0543</t>
  </si>
  <si>
    <t>Agriculture, Animal Husbandry and Co-operative Department (Animal Husbandry Division)</t>
  </si>
  <si>
    <t>2403-00-001-A9-00-0543</t>
  </si>
  <si>
    <t>2403-00-101-24-00-0543</t>
  </si>
  <si>
    <t>2403-00-106-37-00-0543</t>
  </si>
  <si>
    <t>2403-00-109-86-00-543</t>
  </si>
  <si>
    <t>2403-00-796-24-00-0543</t>
  </si>
  <si>
    <t>2403-00-796-37-001-0543</t>
  </si>
  <si>
    <t>2403-00-796-86-001-0543</t>
  </si>
  <si>
    <t>2403-00-796-A9-00-0543</t>
  </si>
  <si>
    <t>Building Construction Department</t>
  </si>
  <si>
    <t>2059-80-001-11-00-0543</t>
  </si>
  <si>
    <t>2059-80-053-13-00-0543</t>
  </si>
  <si>
    <t>2216-05-053-04-00-0543</t>
  </si>
  <si>
    <t>Transport Department (Civil Aviation Division)</t>
  </si>
  <si>
    <t>3053-80-003-07-00-0543</t>
  </si>
  <si>
    <t>2059-80-001-10-00-0543</t>
  </si>
  <si>
    <t>2059-80-053-14-00-0543</t>
  </si>
  <si>
    <t>Commercial Tax Department</t>
  </si>
  <si>
    <t>2040-00-101-17-00-0543</t>
  </si>
  <si>
    <t>Forest, Environment and Climate Change Department</t>
  </si>
  <si>
    <t>2406-01-001-01-00-0543</t>
  </si>
  <si>
    <t>2406-01-003-02-00-0543</t>
  </si>
  <si>
    <t>2406-01-004-02-00-0543</t>
  </si>
  <si>
    <t>2406-01-005-12-00-0543</t>
  </si>
  <si>
    <t>2406-01-070-01-00-0543</t>
  </si>
  <si>
    <t>2406-01-070-02-00-0543</t>
  </si>
  <si>
    <t>2406-01-101-01-00-0543</t>
  </si>
  <si>
    <t>2406-01-101-03-00-0543</t>
  </si>
  <si>
    <t>2406-01-101-06-00-0543</t>
  </si>
  <si>
    <t>2406-02-110-01-00-0543</t>
  </si>
  <si>
    <t xml:space="preserve">Health, Medical Education and Family Welfare Department </t>
  </si>
  <si>
    <t>2210-05-105-39-00-0543</t>
  </si>
  <si>
    <t>Home, Jail and Disaster Management Department (Home Division)</t>
  </si>
  <si>
    <t>2055-00-001-04-00-0543</t>
  </si>
  <si>
    <t>2055-00-003-01-00-0543</t>
  </si>
  <si>
    <t>2055-00-003-02-00-0543</t>
  </si>
  <si>
    <t>2055-00-003-03-00-0543</t>
  </si>
  <si>
    <t>2055-00-003-04-00-0543</t>
  </si>
  <si>
    <t>2055-00-003-AL-00-0543</t>
  </si>
  <si>
    <t>2055-00-003-AM-00-0543</t>
  </si>
  <si>
    <t>2055-00-101-07-00-0543</t>
  </si>
  <si>
    <t>2055-00-104-02-00-0543</t>
  </si>
  <si>
    <t>2055-00-104-04-00-0543</t>
  </si>
  <si>
    <t>2055-00-104-05-00-0543</t>
  </si>
  <si>
    <t>2055-00-109-01-00-0543</t>
  </si>
  <si>
    <t>2055-00-113-01-00-0543</t>
  </si>
  <si>
    <t>2055-00-115-01-00-0543</t>
  </si>
  <si>
    <t>Industries Department</t>
  </si>
  <si>
    <t>2851-00-102-08-00-0543</t>
  </si>
  <si>
    <t>2851-00-102-68-00-0543</t>
  </si>
  <si>
    <t>2851-00-104-01-00-0543</t>
  </si>
  <si>
    <t>2851-00-107-06-00-0543</t>
  </si>
  <si>
    <t>2851-00-107-13-00-0543</t>
  </si>
  <si>
    <t>2851-00-107-70-00-0543</t>
  </si>
  <si>
    <t>2851-00-796-42-00-0543</t>
  </si>
  <si>
    <t>2851-00-796-68-00-0543</t>
  </si>
  <si>
    <t>2851-00-796-70-00-0543</t>
  </si>
  <si>
    <t>Information and Public Relation Department</t>
  </si>
  <si>
    <t>2220-60-796-03-00-0543</t>
  </si>
  <si>
    <t>Mines and Geology Department</t>
  </si>
  <si>
    <t>2853-02-102-01-00-0543</t>
  </si>
  <si>
    <t>2853-02-102-20-00-0543</t>
  </si>
  <si>
    <t>2011-02-103-01-00-0543</t>
  </si>
  <si>
    <t>2011-02-103-02-00-0543</t>
  </si>
  <si>
    <t>Jharkhand Public Service Commission</t>
  </si>
  <si>
    <t>2051-00-102-01-00-0543</t>
  </si>
  <si>
    <t>Drinking Water and Sanitation Department</t>
  </si>
  <si>
    <t>2215-01-101-09-00-0543</t>
  </si>
  <si>
    <t>2215-01-102-03-00-0543</t>
  </si>
  <si>
    <t>2215-01-102-14-01-0543</t>
  </si>
  <si>
    <t>2215-01-796-14-01-0543</t>
  </si>
  <si>
    <t>2215-02-105-04-00-0543</t>
  </si>
  <si>
    <t>4215-01-102-03-01-0543</t>
  </si>
  <si>
    <t>4215-01-796-03-01-0543</t>
  </si>
  <si>
    <t>Home, Jail and Disaster Management Department (Disaster Management Division)</t>
  </si>
  <si>
    <t>2245-02-102-03-00-0543</t>
  </si>
  <si>
    <t>2245-02-113-02-00-0543</t>
  </si>
  <si>
    <t>2245-02-114-01-00-0543</t>
  </si>
  <si>
    <t>Revenue, Registration and Land Reforms Deparment (Revenue and Land Reforms Division)</t>
  </si>
  <si>
    <t>2070-00-115-03-00-0543</t>
  </si>
  <si>
    <t>Road Construction Department</t>
  </si>
  <si>
    <t>3054-01-337-01-00-0543</t>
  </si>
  <si>
    <t>3054-03-337-01-00-0543</t>
  </si>
  <si>
    <t xml:space="preserve">Rural Development Department (Rural Development Division) </t>
  </si>
  <si>
    <t>2515-00-796-09-00-0543</t>
  </si>
  <si>
    <t>Transport Department (Transport Division)</t>
  </si>
  <si>
    <t>2041-00-101-02-00-0543</t>
  </si>
  <si>
    <t>Scheduled Tribes, Scheduled Caste, Minority and Backward class Welfare Department (Scheduled Tribes, Scheduled Caste, Minority and Backward class Welfare Division)</t>
  </si>
  <si>
    <t>2225-01-789-88-00-0543</t>
  </si>
  <si>
    <t>2225-02-277-92-00-0543</t>
  </si>
  <si>
    <t>2225-02-796-20-00-0543</t>
  </si>
  <si>
    <t>2225-02-796-39-01-0543</t>
  </si>
  <si>
    <t>2225-02-796-92-01-0543</t>
  </si>
  <si>
    <t>2225-02-796-98-01-0543</t>
  </si>
  <si>
    <t>2225-03-277-84-01-0543</t>
  </si>
  <si>
    <t>2225-03-796-84-01-0543</t>
  </si>
  <si>
    <t>Tourism, Art, Culture, Sports and Youth Affairs Department (Art, Culture, Sports and Youth Affairs  Division)</t>
  </si>
  <si>
    <t>2204-00-104-56-00-0543</t>
  </si>
  <si>
    <t>2204-00-796-56-00-0543</t>
  </si>
  <si>
    <t>Agriculture, Animal Husbandry and Co-operative Department (Fishery Division)</t>
  </si>
  <si>
    <t>2405-00-001-01-00-0543</t>
  </si>
  <si>
    <t>2405-00-101-06-00-0543</t>
  </si>
  <si>
    <t>2405-00-101-06-01-0543</t>
  </si>
  <si>
    <t>2405-00-796-06-00-0543</t>
  </si>
  <si>
    <t>2405-00-796-06-01-0543</t>
  </si>
  <si>
    <t>Agriculture, Animal Husbndry and Co-oppretive Department (Dairy Division)</t>
  </si>
  <si>
    <t>2404-00-102-77-01-0543</t>
  </si>
  <si>
    <t>Rural Development Department (Rural Works Division)</t>
  </si>
  <si>
    <t>2515-00-001-28-00-0543</t>
  </si>
  <si>
    <t>2515-00-001-83-01-0543</t>
  </si>
  <si>
    <t>2515-00-796-83-01-0543</t>
  </si>
  <si>
    <t>Rural Development Department (Panchayati Raj Division)</t>
  </si>
  <si>
    <t>2515-00-001-59-00-0543</t>
  </si>
  <si>
    <t>2515-00-789-59-00-0543</t>
  </si>
  <si>
    <t>2515-00-796-59-00-0543</t>
  </si>
  <si>
    <t>School Education and Literacy Department (Secondary Education Division)</t>
  </si>
  <si>
    <t>2202-02-109-03-00-0543</t>
  </si>
  <si>
    <t>Women, Child Development and Social Security Department</t>
  </si>
  <si>
    <t>2235-02-102-A8-01-0543</t>
  </si>
  <si>
    <t>2235-02-103-AD-02-0543</t>
  </si>
  <si>
    <t>2235-02-796-A4-00-0543</t>
  </si>
  <si>
    <t>2235-02-796-A8-00-0543</t>
  </si>
  <si>
    <t>2235-02-796-A8-01-0543</t>
  </si>
  <si>
    <t>2235-02-796-AD-02-0543</t>
  </si>
  <si>
    <t>APPENDIX XI - MAJOR POLICY DECISIONS OF DURING THE YEAR OR NEW SCHEMES PROPOSED IN THE BUDGET</t>
  </si>
  <si>
    <r>
      <rPr>
        <sz val="12"/>
        <rFont val="Times New Roman"/>
        <family val="1"/>
      </rPr>
      <t>(</t>
    </r>
    <r>
      <rPr>
        <sz val="12"/>
        <rFont val="Rupee Foradian"/>
        <family val="2"/>
      </rPr>
      <t xml:space="preserve">` </t>
    </r>
    <r>
      <rPr>
        <sz val="12"/>
        <rFont val="Times New Roman"/>
        <family val="1"/>
      </rPr>
      <t>in lakh)</t>
    </r>
  </si>
  <si>
    <t>Sl.   no.</t>
  </si>
  <si>
    <t>Nature of the policy Decision/ New Scheme</t>
  </si>
  <si>
    <t xml:space="preserve"> Receipt/ Expenditure/ Both</t>
  </si>
  <si>
    <t>Recurring/ One Time</t>
  </si>
  <si>
    <t>In case of recurring, annual estimates of impact on net cash flows</t>
  </si>
  <si>
    <t>Annual Expenditure</t>
  </si>
  <si>
    <t>Likely source from which Expenditure on new scheme to be met</t>
  </si>
  <si>
    <t>If one time, indicate the impact</t>
  </si>
  <si>
    <t>Definite period (specify the period)</t>
  </si>
  <si>
    <t>Permanent</t>
  </si>
  <si>
    <t>Revenue</t>
  </si>
  <si>
    <t>Capital</t>
  </si>
  <si>
    <t>State's own resources</t>
  </si>
  <si>
    <t>Central Transfers</t>
  </si>
  <si>
    <t>Raising Debt (Specify)</t>
  </si>
  <si>
    <t>Payment of Pension liability to Bihar Government as per Bihar Reorganisation Act, 2000</t>
  </si>
  <si>
    <t>Additional burden on budget to liquidate liabilities on retiral benefits</t>
  </si>
  <si>
    <t xml:space="preserve">Recurring </t>
  </si>
  <si>
    <t>For 20 years</t>
  </si>
  <si>
    <t>73,682.00  (As per Re-organigation Act, 2000)</t>
  </si>
  <si>
    <t>Non-Recurring</t>
  </si>
  <si>
    <t>NB: This statement has been prepared from information given in Budget documents for 2023-24</t>
  </si>
  <si>
    <t>APPENDIX XII - COMMITTED LIABILITIES OF THE GOVERNMENT</t>
  </si>
  <si>
    <r>
      <t>(</t>
    </r>
    <r>
      <rPr>
        <b/>
        <i/>
        <sz val="12"/>
        <rFont val="Rupee Foradian"/>
        <family val="2"/>
      </rPr>
      <t>`</t>
    </r>
    <r>
      <rPr>
        <b/>
        <i/>
        <sz val="12"/>
        <rFont val="Times New Roman"/>
        <family val="1"/>
      </rPr>
      <t xml:space="preserve"> in lakh)</t>
    </r>
  </si>
  <si>
    <t>Nature of Liability</t>
  </si>
  <si>
    <t>Plan</t>
  </si>
  <si>
    <t>Non-Plan</t>
  </si>
  <si>
    <t>Likely sources from which proposed to be met</t>
  </si>
  <si>
    <t>Likely year of the discharge</t>
  </si>
  <si>
    <t>Liabilities discharged during the current year</t>
  </si>
  <si>
    <t>Balance Remaining</t>
  </si>
  <si>
    <t>State Own Resources</t>
  </si>
  <si>
    <t>Central Transfer</t>
  </si>
  <si>
    <t>Raising Debt (please specify)</t>
  </si>
  <si>
    <t>I.</t>
  </si>
  <si>
    <t>Account Payable</t>
  </si>
  <si>
    <t>Interest payments</t>
  </si>
  <si>
    <t>Repayment of Loans</t>
  </si>
  <si>
    <t>II.</t>
  </si>
  <si>
    <t>State Share in Centrally Sponsored Schemes</t>
  </si>
  <si>
    <t>Information not received from State Government (August 2024)</t>
  </si>
  <si>
    <t>III.</t>
  </si>
  <si>
    <t xml:space="preserve">Liabilities in the form of transfer of Plan Schemes to Non-Plan Heads </t>
  </si>
  <si>
    <t>IV.</t>
  </si>
  <si>
    <t>Liabilities arises from Incomplete Projects</t>
  </si>
  <si>
    <t>V.</t>
  </si>
  <si>
    <t>Others/ Miscellaneous</t>
  </si>
  <si>
    <t>Arrears of Grants-in-aid to Local Bodies</t>
  </si>
  <si>
    <t>APPENDIX XIII -  RE-ORGANISATION OF STATES - ITEMS FOR WHICH ALLOCATION OF BALANCES BETWEEN/ AMONG THE STATES HAS NOT BEEN FINALIZED</t>
  </si>
  <si>
    <t>(Refer para 6 (b) of Notes to Finance Accounts)</t>
  </si>
  <si>
    <t>Item (Loans, Deposits etc.)</t>
  </si>
  <si>
    <t>Head of Account as per Finance Accounts 2000-2001 of Composite Bihar (14.11.2000)</t>
  </si>
  <si>
    <t>Amount to be allocated between successor States Jharkhand &amp; Bihar</t>
  </si>
  <si>
    <t xml:space="preserve">At the time of Re-organisation                                     </t>
  </si>
  <si>
    <t>Present position as at 31 March 2024</t>
  </si>
  <si>
    <t>A. Capital Account of General Services</t>
  </si>
  <si>
    <t xml:space="preserve">4059-Capital Outlay on Public Works </t>
  </si>
  <si>
    <t>4075- Capital Outlay on Miscellaneous General Services</t>
  </si>
  <si>
    <t>B. Capital Account of Social Services</t>
  </si>
  <si>
    <t>4202- Capital Outlay on Education, Sports, Art and Culture</t>
  </si>
  <si>
    <t>4210- Capital Outlay on Medical and Public Health</t>
  </si>
  <si>
    <t xml:space="preserve">4211- Capital Outlay on Family Welfare </t>
  </si>
  <si>
    <t xml:space="preserve">4215- Capital Outlay on Water Supply and Sanitation </t>
  </si>
  <si>
    <t>4216- Capital Outlay on Housing</t>
  </si>
  <si>
    <t>4217- Capital Outlay on Urban Development</t>
  </si>
  <si>
    <t>4225- Capital Outlay on Welfare of Scheduled Castes Scheduled Tribes and other Backward Classes</t>
  </si>
  <si>
    <t xml:space="preserve">4235- Capital Outlay on  Social Security and Welfare </t>
  </si>
  <si>
    <t>4250- Capital Outlay on other Social Services</t>
  </si>
  <si>
    <t>C. Capital Account of Economic Services</t>
  </si>
  <si>
    <t xml:space="preserve">4401- Capital Outlay on Crop Husbandry </t>
  </si>
  <si>
    <t>4402- Capital Outlay on Soil and Water Conservation</t>
  </si>
  <si>
    <t>4403- Capital Outlay on Animal Husbandry</t>
  </si>
  <si>
    <t>4404- Capital Outlay on Dairy Development</t>
  </si>
  <si>
    <t>4405- Capital Outlay on Fisheries</t>
  </si>
  <si>
    <t>4406- Capital Outlay on Forestry and Wild life</t>
  </si>
  <si>
    <t>4408- Capital Outlay on Food Storage and Warehousing</t>
  </si>
  <si>
    <t xml:space="preserve">4415- Capital Outlay on Agriculture Research and Education </t>
  </si>
  <si>
    <t>4425- Capital Outlay on Co-operation</t>
  </si>
  <si>
    <t>4435- Capital Outlay on other Agricultural Programmes</t>
  </si>
  <si>
    <t>4515- Capital Outlay on Other Rural Development Programmes</t>
  </si>
  <si>
    <t xml:space="preserve">4701- Capital Outlay on  Medium Irrigation </t>
  </si>
  <si>
    <t xml:space="preserve">4702- Capital Outlay on Minor Irrigation </t>
  </si>
  <si>
    <t>4705- Capital Outlay on Command Area Development</t>
  </si>
  <si>
    <t>4711- Capital Outlay on Flood Control Projects</t>
  </si>
  <si>
    <t>4801- Capital Outlay on Power Projects</t>
  </si>
  <si>
    <t>4851- Capital Outlay on Village and Small Industries</t>
  </si>
  <si>
    <t xml:space="preserve">4853- Capital Outlay on Non-ferrous Mining and Metallurgical Industries </t>
  </si>
  <si>
    <t>4855- Capital Outlay on Fertilizer Industries</t>
  </si>
  <si>
    <t>4857- Capital Outlay on Chemical and Pharmaceutical Industries</t>
  </si>
  <si>
    <t>4858- Other Capital Outlay on Engineering Industries</t>
  </si>
  <si>
    <t>4859- Capital Outlay on Telecommunication and Electronic Industries</t>
  </si>
  <si>
    <t>4860- Capital Outlay on Consumer Industries</t>
  </si>
  <si>
    <t>4875- Capital Outlay on other Industries</t>
  </si>
  <si>
    <t>4885- Other Capital Outlay on Industries and Minerals</t>
  </si>
  <si>
    <t xml:space="preserve">5053- Capital Outlay on Civil Aviation </t>
  </si>
  <si>
    <t>5054- Capital Outlay on Roads and Bridges</t>
  </si>
  <si>
    <t>5055- Capital Outlay on Road Transport</t>
  </si>
  <si>
    <t>5075- Capital Outlay on other Transport Services</t>
  </si>
  <si>
    <t>5452- Capital Outlay on Tourism</t>
  </si>
  <si>
    <t xml:space="preserve">5465- Investments in General Financial and Trading Institutions </t>
  </si>
  <si>
    <t>5475- Capital Outlay on other General Economic Services</t>
  </si>
  <si>
    <t xml:space="preserve">F. Loans and Advances </t>
  </si>
  <si>
    <t xml:space="preserve">6202- Loans for Education, Sports, Art and Culture </t>
  </si>
  <si>
    <t>6215- Loans for Water Supply and Sanitation</t>
  </si>
  <si>
    <t xml:space="preserve">6216- Loans for Housing </t>
  </si>
  <si>
    <t xml:space="preserve">6217-Loans for Urban Development </t>
  </si>
  <si>
    <t>6235-Loans for Social Security and Welfare</t>
  </si>
  <si>
    <t>6245- Loans for Relief on account of Natural Calamities</t>
  </si>
  <si>
    <t>6250- Loans for other Social Services</t>
  </si>
  <si>
    <t>6401- Loans for Crop Husbandry</t>
  </si>
  <si>
    <t>6402- Loans for Soil and Water Conservation</t>
  </si>
  <si>
    <t xml:space="preserve">6404- Loans for Dairy Development </t>
  </si>
  <si>
    <t xml:space="preserve">6405- Loans for Fishries </t>
  </si>
  <si>
    <t>6406- Loans for Forestry and Wild Life</t>
  </si>
  <si>
    <t>6408- Loans for Food Storage and Warehousing</t>
  </si>
  <si>
    <t xml:space="preserve">6425- Loans for Co-operation </t>
  </si>
  <si>
    <t>6435- Loans for Other Agricultural Programmes</t>
  </si>
  <si>
    <t>6506- Loans for Land Reforms</t>
  </si>
  <si>
    <t>6515- Loans for other Rural Development Programmes</t>
  </si>
  <si>
    <t xml:space="preserve">6701- Loans for Major and Medium Irrigation </t>
  </si>
  <si>
    <t>6702- Loans for Minor Irrigation</t>
  </si>
  <si>
    <t>6705- Loans for Command Area Development</t>
  </si>
  <si>
    <t>6851- Loans for Village and Small Industries</t>
  </si>
  <si>
    <t>6853- Loans for Non-ferrous Mining and Metallurgical Industries</t>
  </si>
  <si>
    <t>6854- Loans for Cement and Non-Metalic Mineral Industries</t>
  </si>
  <si>
    <t>6857- Loans for Chemical and Pharmaceutical Industries</t>
  </si>
  <si>
    <t xml:space="preserve">6858- Loans for Engineering Industries </t>
  </si>
  <si>
    <t>6859- Loans for Telecommunication and Electronic Industries</t>
  </si>
  <si>
    <t xml:space="preserve">6860- Loans for Consumer Industries </t>
  </si>
  <si>
    <t>6885- Other Loans to Industries and Minerals</t>
  </si>
  <si>
    <t>7055- Loans for Road Transport</t>
  </si>
  <si>
    <t>7075- Loans for other Transport Services</t>
  </si>
  <si>
    <t>7465- Loans for General Financial and Trading Institutions</t>
  </si>
  <si>
    <t>7610- Loans to Government Servants etc.</t>
  </si>
  <si>
    <t>7615- Miscellaneous Loans</t>
  </si>
  <si>
    <t>I. Small Savings, Provident Funds, etc.</t>
  </si>
  <si>
    <t>8009- State Provident Funds</t>
  </si>
  <si>
    <t>8011- Insurance and Pension Funds</t>
  </si>
  <si>
    <t>J. Reserve Fund</t>
  </si>
  <si>
    <t>8115- Depreciation/Renewal Reserve Fund</t>
  </si>
  <si>
    <t>8223- Famine Relief Fund</t>
  </si>
  <si>
    <t>8229- Development and Welfare Funds</t>
  </si>
  <si>
    <t>8235- General and Other Reserve Funds</t>
  </si>
  <si>
    <t>K. Deposits and Advances</t>
  </si>
  <si>
    <t>8336- Civil Deposits</t>
  </si>
  <si>
    <t xml:space="preserve"> (-) 55.39</t>
  </si>
  <si>
    <t>8449- Other Deposits</t>
  </si>
  <si>
    <t>8550- Civil Advances</t>
  </si>
  <si>
    <t>L. Suspense And Miscellaneous</t>
  </si>
  <si>
    <t>8679- Accounts with Government of other Countries</t>
  </si>
  <si>
    <t>M. Remittances</t>
  </si>
  <si>
    <t>8786- Adjusting Account between Central and State Governments</t>
  </si>
  <si>
    <r>
      <t xml:space="preserve">Total:- Capital Section (Net)  </t>
    </r>
    <r>
      <rPr>
        <b/>
        <sz val="8"/>
        <rFont val="Rupee Foradian"/>
        <family val="2"/>
      </rPr>
      <t>`</t>
    </r>
    <r>
      <rPr>
        <b/>
        <sz val="8"/>
        <rFont val="Times New Roman"/>
        <family val="1"/>
      </rPr>
      <t xml:space="preserve"> 11,935.23 Crore : Loans and Advances (Net) </t>
    </r>
    <r>
      <rPr>
        <b/>
        <sz val="8"/>
        <rFont val="Rupee Foradian"/>
        <family val="2"/>
      </rPr>
      <t xml:space="preserve">` </t>
    </r>
    <r>
      <rPr>
        <b/>
        <sz val="8"/>
        <rFont val="Times New Roman"/>
        <family val="1"/>
      </rPr>
      <t xml:space="preserve">6,583.36 Crore and Public Account (Net)  </t>
    </r>
    <r>
      <rPr>
        <b/>
        <sz val="8"/>
        <rFont val="Rupee Foradian"/>
        <family val="2"/>
      </rPr>
      <t xml:space="preserve">` </t>
    </r>
    <r>
      <rPr>
        <b/>
        <sz val="8"/>
        <rFont val="Times New Roman"/>
        <family val="1"/>
      </rPr>
      <t>7,443.90 Crore</t>
    </r>
  </si>
  <si>
    <r>
      <rPr>
        <b/>
        <vertAlign val="superscript"/>
        <sz val="10"/>
        <rFont val="Times New Roman"/>
        <family val="1"/>
      </rPr>
      <t>1</t>
    </r>
    <r>
      <rPr>
        <sz val="8"/>
        <rFont val="Times New Roman"/>
        <family val="1"/>
      </rPr>
      <t xml:space="preserve"> The reduction in figures under Major Head 8443 &amp; 8448 indicate amount of Civil Deposit and Local Funds under some minor heads which pertain to Jharkhand state have been identified and adopted in Finance Accounts in the financial year 2008-2009.</t>
    </r>
  </si>
  <si>
    <t xml:space="preserve">  4. STATEMENT OF EXPENDITURE </t>
  </si>
  <si>
    <t xml:space="preserve">(CONSOLIDATED FUND) </t>
  </si>
  <si>
    <t>A. EXPENDITURE BY FUNCTION</t>
  </si>
  <si>
    <t>A.1</t>
  </si>
  <si>
    <t>Parliament/ State/ Union Territory Legislatures</t>
  </si>
  <si>
    <t>President, Vice-President/ Governor/ Administrator of Union Territories</t>
  </si>
  <si>
    <t>A.2</t>
  </si>
  <si>
    <t>A.3</t>
  </si>
  <si>
    <t>Vigliance</t>
  </si>
  <si>
    <t>A.4</t>
  </si>
  <si>
    <t>Pensions and  Miscellaneous General Services</t>
  </si>
  <si>
    <t>Pensions and other
Retirement Benefits</t>
  </si>
  <si>
    <t>Total General Services</t>
  </si>
  <si>
    <t>B.1</t>
  </si>
  <si>
    <t>B.2</t>
  </si>
  <si>
    <t>B.3</t>
  </si>
  <si>
    <t>B.4</t>
  </si>
  <si>
    <t>B.5</t>
  </si>
  <si>
    <t>Welfare of Scheduled Caste, Scheduled Tribes and Other Backward Classes</t>
  </si>
  <si>
    <t>B.6</t>
  </si>
  <si>
    <t>B.7</t>
  </si>
  <si>
    <t>B.8</t>
  </si>
  <si>
    <t>Total Social Services</t>
  </si>
  <si>
    <t>C.1</t>
  </si>
  <si>
    <t>Forestry and Wild life</t>
  </si>
  <si>
    <t>Food, Storage and Warehousing</t>
  </si>
  <si>
    <t xml:space="preserve">Investments in Agriculture Financial institutions </t>
  </si>
  <si>
    <t>C.2</t>
  </si>
  <si>
    <t>C.3</t>
  </si>
  <si>
    <t>Command Area Development</t>
  </si>
  <si>
    <t>Flood Control  and Drainage</t>
  </si>
  <si>
    <t>C.4</t>
  </si>
  <si>
    <t>C.5</t>
  </si>
  <si>
    <t>Non-Ferrous Mining and Metallurgical Industries</t>
  </si>
  <si>
    <t>Other Outlays on Industries and Minerals</t>
  </si>
  <si>
    <t>C.6</t>
  </si>
  <si>
    <t>C.7</t>
  </si>
  <si>
    <t>Secretariat-Economic Services</t>
  </si>
  <si>
    <t>Investments in General Financal and Trading Institutions</t>
  </si>
  <si>
    <t>Total Economic Services</t>
  </si>
  <si>
    <t>Grants-in-aid and  Contributions</t>
  </si>
  <si>
    <t>Compensation and Assignments to Local Bodies and Panchayati Raj Institutions</t>
  </si>
  <si>
    <t>Total Loans, Grants-in-aid and Contributions</t>
  </si>
  <si>
    <t>Total Consolidated Fund Expenditure</t>
  </si>
  <si>
    <t xml:space="preserve">4. STATEMENT OF EXPENDITURE (CONSOLIDATED FUND) </t>
  </si>
  <si>
    <t xml:space="preserve">B.  EXPENDITURE BY NATURE   </t>
  </si>
  <si>
    <t>Object of Expenditure</t>
  </si>
  <si>
    <t>Salaries</t>
  </si>
  <si>
    <r>
      <t>Grants-in-aid (Non-Salary)</t>
    </r>
    <r>
      <rPr>
        <b/>
        <sz val="12"/>
        <rFont val="Times New Roman"/>
        <family val="1"/>
      </rPr>
      <t xml:space="preserve"> </t>
    </r>
  </si>
  <si>
    <t>Major works (State Plan)</t>
  </si>
  <si>
    <t>Grants-in-aid for Capital assets</t>
  </si>
  <si>
    <r>
      <t>Pensionary Charges</t>
    </r>
    <r>
      <rPr>
        <b/>
        <sz val="12"/>
        <rFont val="Times New Roman"/>
        <family val="1"/>
      </rPr>
      <t xml:space="preserve"> </t>
    </r>
  </si>
  <si>
    <t>Grants-in-aid (Salary)</t>
  </si>
  <si>
    <t>Repayment of borrowings</t>
  </si>
  <si>
    <t>Supplies and Materials</t>
  </si>
  <si>
    <t>Scholarships/ stipend</t>
  </si>
  <si>
    <t>Lump-sum</t>
  </si>
  <si>
    <t>Maintenance and repair</t>
  </si>
  <si>
    <t>Cash relief</t>
  </si>
  <si>
    <t>Honorarium</t>
  </si>
  <si>
    <t>Office expenses</t>
  </si>
  <si>
    <t>Contributions</t>
  </si>
  <si>
    <t>Wages</t>
  </si>
  <si>
    <t>Travelling Expenses</t>
  </si>
  <si>
    <t>Professional Services</t>
  </si>
  <si>
    <t>Medical Store Supply</t>
  </si>
  <si>
    <t>Motor-vehicle</t>
  </si>
  <si>
    <t>Contractual Allowances</t>
  </si>
  <si>
    <t>Electricity Expenditure</t>
  </si>
  <si>
    <t>Uniform</t>
  </si>
  <si>
    <t>Cost of Ration</t>
  </si>
  <si>
    <t>Advertising and Publicity</t>
  </si>
  <si>
    <t>Training Allowance</t>
  </si>
  <si>
    <t>Other Administrative expenses</t>
  </si>
  <si>
    <t>Seminar, Exhibition and Publicity</t>
  </si>
  <si>
    <t>State share of Central Sponsored Scheme</t>
  </si>
  <si>
    <t>Information, Communication and Transmission (ITC) Services</t>
  </si>
  <si>
    <t>Expenditure on training</t>
  </si>
  <si>
    <t>Taxes/ duties/ Rent, Rates, Taxes</t>
  </si>
  <si>
    <t>Purchase of new motor-vehicle</t>
  </si>
  <si>
    <t>Arms and Ammunition</t>
  </si>
  <si>
    <t>Printing</t>
  </si>
  <si>
    <t>Publication</t>
  </si>
  <si>
    <t>Telephone</t>
  </si>
  <si>
    <t>Renovation</t>
  </si>
  <si>
    <t>Compensation</t>
  </si>
  <si>
    <t>Legal Charges</t>
  </si>
  <si>
    <t>Trasfer Travelling Allowance</t>
  </si>
  <si>
    <t>Sports Incentive</t>
  </si>
  <si>
    <t>Land Acquisition</t>
  </si>
  <si>
    <r>
      <t xml:space="preserve">Others (Includes expenditure less than </t>
    </r>
    <r>
      <rPr>
        <sz val="12"/>
        <rFont val="Rupee Foradian"/>
        <family val="2"/>
      </rPr>
      <t>`</t>
    </r>
    <r>
      <rPr>
        <sz val="12"/>
        <rFont val="Times New Roman"/>
        <family val="1"/>
      </rPr>
      <t xml:space="preserve"> 10 crore under each object head) </t>
    </r>
  </si>
  <si>
    <t>Gross Expenditure</t>
  </si>
  <si>
    <t>Deduct- Recoveries</t>
  </si>
  <si>
    <t>Net Expenditure</t>
  </si>
  <si>
    <r>
      <t xml:space="preserve">Differs from rounding-off of absolute figure by (+) </t>
    </r>
    <r>
      <rPr>
        <sz val="10"/>
        <rFont val="Rupee Foradian"/>
        <family val="2"/>
      </rPr>
      <t>`</t>
    </r>
    <r>
      <rPr>
        <sz val="10"/>
        <rFont val="Times New Roman"/>
        <family val="1"/>
      </rPr>
      <t>0.00 crore</t>
    </r>
  </si>
  <si>
    <r>
      <t xml:space="preserve">It inclueds </t>
    </r>
    <r>
      <rPr>
        <sz val="10"/>
        <rFont val="Rupee Foradian"/>
        <family val="2"/>
      </rPr>
      <t>`</t>
    </r>
    <r>
      <rPr>
        <sz val="10"/>
        <rFont val="Times New Roman"/>
        <family val="1"/>
      </rPr>
      <t xml:space="preserve"> 567.00 crore of Servicing of Debt</t>
    </r>
  </si>
  <si>
    <r>
      <t xml:space="preserve"> Refund of untiliised loan amount of </t>
    </r>
    <r>
      <rPr>
        <sz val="10"/>
        <rFont val="Rupee Foradian"/>
        <family val="2"/>
      </rPr>
      <t>`</t>
    </r>
    <r>
      <rPr>
        <sz val="10"/>
        <rFont val="Times New Roman"/>
        <family val="1"/>
      </rPr>
      <t xml:space="preserve"> 7230.80 crore pertaining to previous year receive under 6801-Power-901-Deduct -Receipts &amp; Recoveries on Capital Account.</t>
    </r>
  </si>
  <si>
    <t>(i)  Sector Wise details of Guarantees given by the State Government for repayment of loans, etc., raised by Statutory Corporations, Government Companies, Local Bodies and Other  institutions during the year and sums guaranteed outstanding on 31 March 2024 in various sectors are shown below.:-</t>
  </si>
  <si>
    <t>Outstanding at the begining of the year 2023-24</t>
  </si>
  <si>
    <t>Additions during the year 2023-24</t>
  </si>
  <si>
    <t>Deletions (other than invoked ) during the year                 2023-24</t>
  </si>
  <si>
    <t>Invoked during the year 2023-24</t>
  </si>
  <si>
    <t>Outstanding at the end of the year 2023-24</t>
  </si>
  <si>
    <t>Note:</t>
  </si>
  <si>
    <t>Sl. No. 3 to 8 have been incorporated vide Finance Department Government of Jharkhand, letter no. Arthopay (30)-17/2022/310/Budget dated 03.05.2023.</t>
  </si>
  <si>
    <t>( ii) Sector wise details for each class for letter of credit given by the State Government for repayment of loans, etc., raised by Statutory Corporations, Government Companies, Local Bodies and Other institutions during the year and sums guaranteed outstanding on the 31 March 2022 in various sectors are shown below:-</t>
  </si>
  <si>
    <t>Detail for Sl. No. 3 to 8 not availabe in Finance Department, Government of Jharkhand, letter no. Arthopay (30)-17/2022/310/Budget dated 03.05.2023.</t>
  </si>
  <si>
    <r>
      <t>(</t>
    </r>
    <r>
      <rPr>
        <b/>
        <i/>
        <sz val="12"/>
        <rFont val="Rupee Foradian"/>
        <family val="2"/>
      </rPr>
      <t>`</t>
    </r>
    <r>
      <rPr>
        <b/>
        <i/>
        <sz val="12"/>
        <rFont val="Times New Roman"/>
        <family val="1"/>
      </rPr>
      <t xml:space="preserve"> in Lakh)</t>
    </r>
  </si>
  <si>
    <t>Aid  Agency</t>
  </si>
  <si>
    <t>Total approved assistance</t>
  </si>
  <si>
    <t>Amount received</t>
  </si>
  <si>
    <t>Amount repaid</t>
  </si>
  <si>
    <t>International Fund for Agriculture Development</t>
  </si>
  <si>
    <t>Jharkhand Tribal Empowerment and Livelihood Project</t>
  </si>
  <si>
    <t>Additional Central Assistance for Externally Aided Projects</t>
  </si>
  <si>
    <t>Externally Aided Project for Reforms and Improvement in Vocational Training Services Rendered by Central and State</t>
  </si>
  <si>
    <t xml:space="preserve">National Vector Brone Disease Control Programme - Rural (Externally Aided Component) </t>
  </si>
  <si>
    <t>World Bank Assisted Technical Education Quality Improvement Programme (Existing and New Phase)</t>
  </si>
  <si>
    <t>World Bank Assisted I.C.D.S. Programme</t>
  </si>
  <si>
    <t xml:space="preserve">National AIDS and STD Control Programme </t>
  </si>
  <si>
    <t>Skills Strengthening for Industrial Value Enhancement (STRIVE)</t>
  </si>
  <si>
    <t>[2]</t>
  </si>
  <si>
    <t>Prime Minister Gramin Sadak Yojana</t>
  </si>
  <si>
    <t>10,77,04.85</t>
  </si>
  <si>
    <t>Pradhan Mantri Krishi Sinchai Yojana (Watershed Development Programme)</t>
  </si>
  <si>
    <t>86,72.16</t>
  </si>
  <si>
    <t>Asian Development Bank</t>
  </si>
  <si>
    <t>Jharkhand State Roads Project (Loan No. 2594-IND)</t>
  </si>
  <si>
    <t>Second Jharkhand State Roads Project (ADB-II, 3276-IND)</t>
  </si>
  <si>
    <t>IDA</t>
  </si>
  <si>
    <t>Tejaswini Socioeconomic Empowerment of Adolescent Girl and young women (EAP).</t>
  </si>
  <si>
    <t>IBRD</t>
  </si>
  <si>
    <t>POSHAN Abhiyan</t>
  </si>
  <si>
    <t>National Nutrition Mission</t>
  </si>
  <si>
    <t>Jharkhand Opportunities for Harnessing Rural Growth Project (EAP).</t>
  </si>
  <si>
    <t>Jharkhand Power System Improvement Project(IBRD,8908-IN)</t>
  </si>
  <si>
    <t>Jharkhand Municipal Development Project (8911)</t>
  </si>
  <si>
    <t>GOJP (JAPAN)</t>
  </si>
  <si>
    <t>Jharkhand Horticulture Intensification by Micro Drip Irrigation Project.</t>
  </si>
  <si>
    <t>Jharkhand Urban water supply Improvment Project. (ADB-II,4092)</t>
  </si>
  <si>
    <t>Externally Aided Project</t>
  </si>
  <si>
    <t>Pradhan Mantri Ayushman Bharat Health Infrastructure Mission (PM-ABHIM)</t>
  </si>
  <si>
    <r>
      <rPr>
        <vertAlign val="superscript"/>
        <sz val="10"/>
        <rFont val="Times New Roman"/>
        <family val="1"/>
      </rPr>
      <t>[2]</t>
    </r>
    <r>
      <rPr>
        <sz val="10"/>
        <rFont val="Times New Roman"/>
        <family val="1"/>
      </rPr>
      <t xml:space="preserve"> Includes State share.</t>
    </r>
  </si>
  <si>
    <r>
      <rPr>
        <vertAlign val="superscript"/>
        <sz val="10"/>
        <rFont val="Times New Roman"/>
        <family val="1"/>
      </rPr>
      <t xml:space="preserve">[3] </t>
    </r>
    <r>
      <rPr>
        <sz val="10"/>
        <rFont val="Times New Roman"/>
        <family val="1"/>
      </rPr>
      <t xml:space="preserve">During previous year an amount of </t>
    </r>
    <r>
      <rPr>
        <sz val="10"/>
        <rFont val="Rupee foradian"/>
      </rPr>
      <t>`</t>
    </r>
    <r>
      <rPr>
        <sz val="10"/>
        <rFont val="Times New Roman"/>
        <family val="1"/>
      </rPr>
      <t xml:space="preserve"> 347.41 lakh pertraining to Jharkhand State Road Project Loan No.2594-IND incorrectly included under Second Jharkhand State Roads (ADB-II,3276-IND) is correctly shown under Loan no 2594-IND.</t>
    </r>
  </si>
  <si>
    <r>
      <t xml:space="preserve">APPENDIX- IV : DETAILS OF EXTERNALLY AIDED PROJECTS </t>
    </r>
    <r>
      <rPr>
        <b/>
        <vertAlign val="superscript"/>
        <sz val="14"/>
        <rFont val="Times New Roman"/>
        <family val="1"/>
      </rPr>
      <t>[1]</t>
    </r>
    <r>
      <rPr>
        <b/>
        <sz val="14"/>
        <rFont val="Times New Roman"/>
        <family val="1"/>
      </rPr>
      <t xml:space="preserve"> 2023-24</t>
    </r>
  </si>
  <si>
    <t>[1] The Appendix has been prepared from the accounts compiled on the basis of RBI transactions.</t>
  </si>
  <si>
    <r>
      <rPr>
        <b/>
        <sz val="10"/>
        <rFont val="Times New Roman"/>
        <family val="1"/>
      </rPr>
      <t>Note:</t>
    </r>
    <r>
      <rPr>
        <sz val="10"/>
        <rFont val="Times New Roman"/>
        <family val="1"/>
      </rPr>
      <t xml:space="preserve"> The necessary infromation is awaited from State Government (August 2024).</t>
    </r>
  </si>
  <si>
    <t>[*] Worrld Bank assisted scheme not forming part of Major Head 1601-06-102</t>
  </si>
  <si>
    <t>The adverse balance is under reconciliation.</t>
  </si>
  <si>
    <t>*****</t>
  </si>
  <si>
    <t>******</t>
  </si>
  <si>
    <r>
      <rPr>
        <b/>
        <sz val="8"/>
        <rFont val="Arial"/>
        <family val="2"/>
      </rPr>
      <t xml:space="preserve">NB: </t>
    </r>
    <r>
      <rPr>
        <sz val="8"/>
        <rFont val="Arial"/>
        <family val="2"/>
      </rPr>
      <t>Apportionment of balances of the composite State of Bihar as on 14.11.2000 between the successor States, Bihar and Jharkhand have not been done so far. Hence, negative figures may appear where balances  have not been transferred, but recoveries have been received (August 2024).</t>
    </r>
  </si>
  <si>
    <t xml:space="preserve"> Jharkhand State Water &amp; Sanitation Mission-[JH303]
</t>
  </si>
  <si>
    <t>Jharkhand State Ne FMS-[JSNEFMS316]</t>
  </si>
  <si>
    <t xml:space="preserve"> Dept of Agriculture, Jharkhand-[JHRA00010534]</t>
  </si>
  <si>
    <t>Other Schemes for which each release is less than ` 30.00 lakh</t>
  </si>
  <si>
    <t xml:space="preserve"> Water Resources Department, Government of Jharkhand-[JHRA00004384 </t>
  </si>
  <si>
    <t xml:space="preserve"> State Forest Development Agency Jharkhand-[sfdajharkhand]
 </t>
  </si>
  <si>
    <t xml:space="preserve"> St. Mariam’s School-[JHPL00009719]</t>
  </si>
  <si>
    <t>National Action Plan for drug demand reduction (SJE)</t>
  </si>
  <si>
    <t xml:space="preserve">Promotion of Petro Chemical </t>
  </si>
  <si>
    <t xml:space="preserve"> Directorate of Food &amp; Consumer Affairs, Jharkhand-[JHRA00004459]
</t>
  </si>
  <si>
    <t xml:space="preserve"> Jharkhand Rural Health Mission Society-[JRHMS]</t>
  </si>
  <si>
    <t xml:space="preserve"> Birsa Agricultural University, Kanke, Ranchi, Jharkhand</t>
  </si>
  <si>
    <r>
      <t xml:space="preserve">JAN SHIKSHAN SANSTHAN PAKUR-[JHPK00004743]
</t>
    </r>
    <r>
      <rPr>
        <b/>
        <sz val="10"/>
        <color rgb="FF006699"/>
        <rFont val="Calibri"/>
        <family val="2"/>
      </rPr>
      <t/>
    </r>
  </si>
  <si>
    <r>
      <t xml:space="preserve"> JAN SHIKSHAN SANSTHAN PALAMU-[JHPL00009694]
</t>
    </r>
    <r>
      <rPr>
        <b/>
        <sz val="10"/>
        <color rgb="FF006699"/>
        <rFont val="Calibri"/>
        <family val="2"/>
      </rPr>
      <t/>
    </r>
  </si>
  <si>
    <t xml:space="preserve"> Jan Shikshan Sansthan Giridih-</t>
  </si>
  <si>
    <r>
      <t xml:space="preserve">JAN SHIKSHAN SANSTHAN LATEHAR-[JHLA00006008]
</t>
    </r>
    <r>
      <rPr>
        <b/>
        <sz val="10"/>
        <color rgb="FF006699"/>
        <rFont val="Calibri"/>
        <family val="2"/>
      </rPr>
      <t/>
    </r>
  </si>
  <si>
    <t xml:space="preserve"> JAN SHIKSHAN SANSTHAN RAMGARH-[JHRM00002939]
 </t>
  </si>
  <si>
    <r>
      <t xml:space="preserve">JAN SHIKSHAN SANSTHAN VIKAS BHARTI GARHWA-[JHGA00006569]
</t>
    </r>
    <r>
      <rPr>
        <b/>
        <sz val="10"/>
        <color rgb="FF006699"/>
        <rFont val="Calibri"/>
        <family val="2"/>
      </rPr>
      <t/>
    </r>
  </si>
  <si>
    <r>
      <t xml:space="preserve"> Jan Shikshan Sansthan Vikas Bharti Gumla-[JHGU00007350]
</t>
    </r>
    <r>
      <rPr>
        <b/>
        <sz val="10"/>
        <color rgb="FF006699"/>
        <rFont val="Calibri"/>
        <family val="2"/>
      </rPr>
      <t/>
    </r>
  </si>
  <si>
    <t xml:space="preserve">SDRP GLOBAL PVT. LTD. </t>
  </si>
  <si>
    <r>
      <t xml:space="preserve"> Jan Shikshan Sansthan Vikas Bharti Dumka-[JHDU00011109]
</t>
    </r>
    <r>
      <rPr>
        <b/>
        <sz val="10"/>
        <color rgb="FF006699"/>
        <rFont val="Calibri"/>
        <family val="2"/>
      </rPr>
      <t/>
    </r>
  </si>
  <si>
    <r>
      <t xml:space="preserve"> JAN SHIKSHAN SANSTHAN VIKAS BHARTI KHUNTI-[JHKH00004352]
</t>
    </r>
    <r>
      <rPr>
        <b/>
        <sz val="10"/>
        <color rgb="FF006699"/>
        <rFont val="Calibri"/>
        <family val="2"/>
      </rPr>
      <t/>
    </r>
  </si>
  <si>
    <t>Assistance to State Agencies for intra-state movement of foodgrains and FPS dealers margin under NFSA-[3424]</t>
  </si>
  <si>
    <t>Climate Change Action Plan-[1738]</t>
  </si>
  <si>
    <t>Birla Institute of Technolgy, Mesra, Ranchi</t>
  </si>
  <si>
    <t>Comprehensive Handloom Cluster Development Programme - Handloom Mega Cluster</t>
  </si>
  <si>
    <t>Jharkhand Silk Textile &amp; Handicraft Development Corporation Ltd., Ranchi</t>
  </si>
  <si>
    <t xml:space="preserve"> Vikas Bharti Bishunpur </t>
  </si>
  <si>
    <t>Jan Shikshan Sansthan, Bokaro</t>
  </si>
  <si>
    <t>Jan Jyoti educational charitable trust</t>
  </si>
  <si>
    <t>Development Programme (3935)</t>
  </si>
  <si>
    <t>Digital India Land Records Modernisation Programme (DILRMP)</t>
  </si>
  <si>
    <t>Jharkhand Land Reforms Society</t>
  </si>
  <si>
    <t>Ramakrishna Mission Ashrama, Morabadi, Ranchi, Jharkhand</t>
  </si>
  <si>
    <t>Bharat Sevashram Sangha (Dumka Branch)</t>
  </si>
  <si>
    <t>Bharat Sevashram Sangha, Barajuri Branch</t>
  </si>
  <si>
    <t>Bharat Sevashram Sangha(Ranchi Branch)</t>
  </si>
  <si>
    <t>Infrastructure Development and Capacity Building EAP component (MSME)</t>
  </si>
  <si>
    <t>Indo Danish Tool Room , Jamshedpur</t>
  </si>
  <si>
    <t>Innocation, Technology Development and  Deployment-[1819]</t>
  </si>
  <si>
    <t>Integrated Development of Tourist Circuits around specific themes (Swadesh Darshan)-[9368]</t>
  </si>
  <si>
    <t>Jharkhand tourism development corporation limited</t>
  </si>
  <si>
    <t>Nai Manzil- The Integrated Education and Livelihood Initiative</t>
  </si>
  <si>
    <t>National Rural Employment Guarantee Scheme (MGNREGA)</t>
  </si>
  <si>
    <t xml:space="preserve">National Rural Livelihood Mission </t>
  </si>
  <si>
    <t>Jharkhand State Livelihood Promotion Society</t>
  </si>
  <si>
    <t xml:space="preserve">National Service Scheme </t>
  </si>
  <si>
    <t>Jharkhand State NSS Cell</t>
  </si>
  <si>
    <t>Official Development Assistance for Sustainable Development Goals (EAP Component)-[3961]</t>
  </si>
  <si>
    <t xml:space="preserve"> SPV - Aspirational -Simdega</t>
  </si>
  <si>
    <t xml:space="preserve"> SPV - Aspirational - Dumka
</t>
  </si>
  <si>
    <t xml:space="preserve"> SPV - Aspirational - Garhwa-[JHGA00006450]
</t>
  </si>
  <si>
    <t xml:space="preserve"> SPV - Aspirational - Khunti</t>
  </si>
  <si>
    <t xml:space="preserve"> SPV - Aspirational -Sahibganj</t>
  </si>
  <si>
    <t xml:space="preserve"> SPV - Aspirational - Gumla
</t>
  </si>
  <si>
    <t xml:space="preserve"> SPV - Aspirational-Lohardaga </t>
  </si>
  <si>
    <t>Pilgrimage Rejuvenation and Spiritual Heritage Augmentation Drive (PRASHAD)9369</t>
  </si>
  <si>
    <t>Pradhan Mantri Matsya Sampada Yojana (PMMSY)-[3890]</t>
  </si>
  <si>
    <t xml:space="preserve"> MD JHASCOFISH-[JHRA00011572]
</t>
  </si>
  <si>
    <t>Rashtriya Pashudhan Vikas Yojana (3935)</t>
  </si>
  <si>
    <t>SAMBAL (One Stop Centre Mahila Police Volunteer Women helpline Swadhar Ujjawala Widow homes etc)-[3979]</t>
  </si>
  <si>
    <t>Science and Technology Institutional and Human Capacity Building (1817)</t>
  </si>
  <si>
    <t>Birla Institute of Technology, Mesra, Ranchi</t>
  </si>
  <si>
    <t>Seekho Aur Kamao- Skill Development Initiatives</t>
  </si>
  <si>
    <t>Solar Power-Grid Interactive</t>
  </si>
  <si>
    <t>Jharkhand Renewable Energy Development Agency</t>
  </si>
  <si>
    <r>
      <t xml:space="preserve"> Jharkhand State Electricity Board - JSEB-[JSEB]
</t>
    </r>
    <r>
      <rPr>
        <b/>
        <sz val="10"/>
        <color rgb="FF006699"/>
        <rFont val="Calibri"/>
        <family val="2"/>
      </rPr>
      <t/>
    </r>
  </si>
  <si>
    <t>Sub- Mission on Seed and Planting Material-[3031]</t>
  </si>
  <si>
    <r>
      <t xml:space="preserve"> IARI JHARKHAND-[JHHA00006159]
</t>
    </r>
    <r>
      <rPr>
        <b/>
        <sz val="10"/>
        <color rgb="FF006699"/>
        <rFont val="Calibri"/>
        <family val="2"/>
      </rPr>
      <t/>
    </r>
  </si>
  <si>
    <t>Sugar subsidy payable under PDS</t>
  </si>
  <si>
    <t>Works under Road wing</t>
  </si>
  <si>
    <r>
      <t xml:space="preserve"> DLAO Deoghar-[JHDE00009530]
</t>
    </r>
    <r>
      <rPr>
        <b/>
        <sz val="10"/>
        <color rgb="FF006699"/>
        <rFont val="Calibri"/>
        <family val="2"/>
      </rPr>
      <t/>
    </r>
  </si>
  <si>
    <r>
      <rPr>
        <b/>
        <vertAlign val="superscript"/>
        <sz val="12"/>
        <rFont val="Times New Roman"/>
        <family val="1"/>
      </rPr>
      <t>1</t>
    </r>
    <r>
      <rPr>
        <vertAlign val="superscript"/>
        <sz val="12"/>
        <rFont val="Times New Roman"/>
        <family val="1"/>
      </rPr>
      <t xml:space="preserve"> </t>
    </r>
    <r>
      <rPr>
        <sz val="12"/>
        <rFont val="Times New Roman"/>
        <family val="1"/>
      </rPr>
      <t xml:space="preserve"> The figures are taken from the 'Financial Management System (PFMS)' portal of the Controller General of Accounts. These are unaudited figures.</t>
    </r>
  </si>
  <si>
    <r>
      <rPr>
        <b/>
        <vertAlign val="superscript"/>
        <sz val="12"/>
        <rFont val="Times New Roman"/>
        <family val="1"/>
      </rPr>
      <t>2</t>
    </r>
    <r>
      <rPr>
        <sz val="12"/>
        <rFont val="Times New Roman"/>
        <family val="1"/>
      </rPr>
      <t xml:space="preserve">  The  releases shown in this appendix  are included State Government Institutioins, State Government PSUs, Registered Socities (Govt. Autonous Bodies, NGOs),  Statutory Bodies,Private Institutions and Local Bodies.</t>
    </r>
  </si>
  <si>
    <t>APPENDIX I COMPARATIVE EXPENDITURE ON SALARY</t>
  </si>
  <si>
    <t>(Figures in Italics represent Charged Expenditure)</t>
  </si>
  <si>
    <r>
      <t>(</t>
    </r>
    <r>
      <rPr>
        <b/>
        <i/>
        <sz val="10"/>
        <rFont val="Rupee Foradian"/>
        <family val="2"/>
      </rPr>
      <t>`</t>
    </r>
    <r>
      <rPr>
        <b/>
        <i/>
        <sz val="10"/>
        <rFont val="Arial"/>
        <family val="2"/>
      </rPr>
      <t xml:space="preserve"> in lakh)</t>
    </r>
  </si>
  <si>
    <t>Department(#)</t>
  </si>
  <si>
    <t>Major Head</t>
  </si>
  <si>
    <t>EXPENDITURE HEADS</t>
  </si>
  <si>
    <t>Revenue Account</t>
  </si>
  <si>
    <t>President/ Vice-President/ Governor Administrator of Union Territories</t>
  </si>
  <si>
    <t xml:space="preserve">Total (a) </t>
  </si>
  <si>
    <t>Fiscal services</t>
  </si>
  <si>
    <t>Collection of Taxes on Property and Capital transactions</t>
  </si>
  <si>
    <t>Total - (ii) Collection of Taxes on Property and Capital transactions</t>
  </si>
  <si>
    <t>Collection of taxes on Commodities and Services</t>
  </si>
  <si>
    <t>Taxes on Sales,Trades etc.</t>
  </si>
  <si>
    <t>(#) Department wise expenditure on Salary is not maintained.</t>
  </si>
  <si>
    <t xml:space="preserve">Revenue Account contd. </t>
  </si>
  <si>
    <t>General Services Concld.</t>
  </si>
  <si>
    <t>Fiscal services - concld.</t>
  </si>
  <si>
    <t>Pensions and Other Retirement benefits</t>
  </si>
  <si>
    <t>Total - A General Services</t>
  </si>
  <si>
    <t>Social  Services</t>
  </si>
  <si>
    <t>Total (c) Water Supply, Sanitation, Housing  and Urban Development</t>
  </si>
  <si>
    <t>Social  Services- concld.</t>
  </si>
  <si>
    <t>Welfare of Scheduled Castes, Scheduled Tribes and Other Backward Classes and Minorities</t>
  </si>
  <si>
    <t>Total  (e) Welfare of Scheduled Castes, Scheduled Tribes and Other Backward Classes</t>
  </si>
  <si>
    <t>Total  (f) Labour and Labour Welfare</t>
  </si>
  <si>
    <t>C</t>
  </si>
  <si>
    <t>Total - (a) Agriculture and Allied Activities.</t>
  </si>
  <si>
    <t>Other Rural Development Programmes.</t>
  </si>
  <si>
    <t>Total  (b) Rural Development</t>
  </si>
  <si>
    <t>Total  (f) Industry and Minerals</t>
  </si>
  <si>
    <t xml:space="preserve">Revenue Account concld. </t>
  </si>
  <si>
    <t xml:space="preserve">Economic Services Concld. </t>
  </si>
  <si>
    <t>Secretariat  Economic Services</t>
  </si>
  <si>
    <t>Total-C Economic Services</t>
  </si>
  <si>
    <t>Total Expenditure Heads (Revenue Account )</t>
  </si>
  <si>
    <t xml:space="preserve">Capital Account  </t>
  </si>
  <si>
    <t>Capital Accounts of Economic Services</t>
  </si>
  <si>
    <t xml:space="preserve">Capital Outlay on other Rural Development Programmes </t>
  </si>
  <si>
    <t xml:space="preserve">Capital Outlay on Roads  and Bridges </t>
  </si>
  <si>
    <t>Total (g) Capital Account of Transport</t>
  </si>
  <si>
    <t>Total (j) Capital Account of General Economic Services</t>
  </si>
  <si>
    <t>Total C Capital Accounts of Economic Services</t>
  </si>
  <si>
    <t>Total Expenditure Heads (Capital Account)</t>
  </si>
  <si>
    <r>
      <t>Differs from rounding-off of absolute figure by (+)</t>
    </r>
    <r>
      <rPr>
        <sz val="10"/>
        <rFont val="Rupee Foradian"/>
        <family val="2"/>
      </rPr>
      <t>`</t>
    </r>
    <r>
      <rPr>
        <sz val="10"/>
        <rFont val="Arial"/>
        <family val="2"/>
      </rPr>
      <t>0.00 lakh</t>
    </r>
  </si>
  <si>
    <t>-3,79,91,50,157.57</t>
  </si>
  <si>
    <r>
      <t>Grand Total as sum of rounded off  (</t>
    </r>
    <r>
      <rPr>
        <sz val="12"/>
        <rFont val="Rupee Foradian"/>
        <family val="2"/>
      </rPr>
      <t>` lakh</t>
    </r>
    <r>
      <rPr>
        <sz val="12"/>
        <rFont val="Times New Roman"/>
        <family val="1"/>
      </rPr>
      <t>)</t>
    </r>
  </si>
  <si>
    <r>
      <t>Grand Total as per the absolute figures (</t>
    </r>
    <r>
      <rPr>
        <sz val="12"/>
        <rFont val="Rupee Foradian"/>
        <family val="2"/>
      </rPr>
      <t xml:space="preserve">` </t>
    </r>
    <r>
      <rPr>
        <sz val="12"/>
        <rFont val="Times New Roman"/>
        <family val="1"/>
      </rPr>
      <t>) from VLC</t>
    </r>
  </si>
  <si>
    <r>
      <t>Grand total as rounded off from absolute figure (</t>
    </r>
    <r>
      <rPr>
        <sz val="12"/>
        <rFont val="Rupee Foradian"/>
        <family val="2"/>
      </rPr>
      <t xml:space="preserve">` </t>
    </r>
    <r>
      <rPr>
        <sz val="12"/>
        <rFont val="Times New Roman"/>
        <family val="1"/>
      </rPr>
      <t>lakh)</t>
    </r>
  </si>
  <si>
    <t>Receipt(Revenue+Capital+Public Debt)</t>
  </si>
  <si>
    <t>Payment(Revenue+Capital+Public Debt)</t>
  </si>
  <si>
    <t>(a) Receipt head (Revenue Account) +Total E Public Debt + Total F Loans and Advances</t>
  </si>
  <si>
    <t>(b) Total Part-1 CONSOLIDATED FUND</t>
  </si>
  <si>
    <t>(-)100.00</t>
  </si>
  <si>
    <r>
      <rPr>
        <b/>
        <vertAlign val="superscript"/>
        <sz val="10"/>
        <rFont val="Rupee Foradian"/>
        <family val="2"/>
      </rPr>
      <t>*</t>
    </r>
    <r>
      <rPr>
        <sz val="10"/>
        <rFont val="Rupee Foradian"/>
        <family val="2"/>
      </rPr>
      <t>Differs from rounding-off of absolute figure by `</t>
    </r>
  </si>
</sst>
</file>

<file path=xl/styles.xml><?xml version="1.0" encoding="utf-8"?>
<styleSheet xmlns="http://schemas.openxmlformats.org/spreadsheetml/2006/main" xmlns:mc="http://schemas.openxmlformats.org/markup-compatibility/2006" xmlns:x14ac="http://schemas.microsoft.com/office/spreadsheetml/2009/9/ac" mc:Ignorable="x14ac">
  <numFmts count="73">
    <numFmt numFmtId="43" formatCode="_ * #,##0.00_ ;_ * \-#,##0.00_ ;_ * &quot;-&quot;??_ ;_ @_ "/>
    <numFmt numFmtId="164" formatCode="_(* #,##0.00_);_(* \(#,##0.00\);_(* &quot;-&quot;??_);_(@_)"/>
    <numFmt numFmtId="165" formatCode="#\,##\,##\,##.00"/>
    <numFmt numFmtId="166" formatCode="##.00"/>
    <numFmt numFmtId="167" formatCode="#\,##.00"/>
    <numFmt numFmtId="168" formatCode="#.00"/>
    <numFmt numFmtId="169" formatCode="#\,##\,##.00"/>
    <numFmt numFmtId="170" formatCode="_ * #,##0.00_ ;_ * \(\-\)#,##0.00_ ;_ * 0.00\ ;_ @_ "/>
    <numFmt numFmtId="171" formatCode="##\,##.00"/>
    <numFmt numFmtId="172" formatCode="##\,##\,##.00"/>
    <numFmt numFmtId="173" formatCode="0.000000000"/>
    <numFmt numFmtId="174" formatCode="0.0"/>
    <numFmt numFmtId="175" formatCode="0.0000000000000"/>
    <numFmt numFmtId="176" formatCode="0.000000000000"/>
    <numFmt numFmtId="177" formatCode="##\,##.00;\(\-\)##\,##.00"/>
    <numFmt numFmtId="178" formatCode="#\,##.00;\(\-\)#\,##.00"/>
    <numFmt numFmtId="179" formatCode="#\,##.00;\(\-\)##.00"/>
    <numFmt numFmtId="180" formatCode="###\,##.00"/>
    <numFmt numFmtId="181" formatCode="_ * #,##0.00_ ;_ * \-#,##0.00_ ;_ * 0.00;_ @_ "/>
    <numFmt numFmtId="182" formatCode="#######.00"/>
    <numFmt numFmtId="183" formatCode="_ * #,##0.00_ ;_ * \(\-\)#,##0.00_ ;_ * &quot;-&quot;??_ ;_ @_ "/>
    <numFmt numFmtId="184" formatCode="##.00;\(\-\)##.00"/>
    <numFmt numFmtId="185" formatCode="#,##0.00_ ;\-#,##0.00\ "/>
    <numFmt numFmtId="186" formatCode="0.00000000000000000"/>
    <numFmt numFmtId="187" formatCode="0.00_ ;\-0.00\ "/>
    <numFmt numFmtId="188" formatCode="0.##"/>
    <numFmt numFmtId="189" formatCode="0.##;\(\-\)0.##"/>
    <numFmt numFmtId="190" formatCode="##\,###.00"/>
    <numFmt numFmtId="191" formatCode="0.00_);\(0.00\)"/>
    <numFmt numFmtId="192" formatCode="#\,###.00;\(\-\)#\,###.00"/>
    <numFmt numFmtId="193" formatCode="##\,##.00;\(\-\)##\,###.00"/>
    <numFmt numFmtId="194" formatCode="##"/>
    <numFmt numFmtId="195" formatCode="_ * #,##0.00_ ;_ * \-#,##0.00_ ;_ * 0.00\ ;_ @_ "/>
    <numFmt numFmtId="196" formatCode="_-* #,##0.00_-;\-* #,##0.00_-;_-* &quot;-&quot;??_-;_-@_-"/>
    <numFmt numFmtId="197" formatCode="0.00_)"/>
    <numFmt numFmtId="198" formatCode="0_)"/>
    <numFmt numFmtId="199" formatCode="###0.00;\(\-\)###0.00"/>
    <numFmt numFmtId="200" formatCode="#\,##\,##.00;\(\-\)#\,##\,##.00"/>
    <numFmt numFmtId="201" formatCode="#\,##\,##.00;\(\-\)#####.00"/>
    <numFmt numFmtId="202" formatCode="_ * #,##0.00_ ;_ * \(\-\)#,##0.00_ ;_ 0.00\ ;_ @_ "/>
    <numFmt numFmtId="203" formatCode="###\,##.00;\(\-\)###\,##.00"/>
    <numFmt numFmtId="204" formatCode="_(* #,##0.00_);_(* \(\-\)#,##0.00;_(* &quot;-&quot;??_);_(@_)"/>
    <numFmt numFmtId="205" formatCode="##\##\,##\,##\,###.00"/>
    <numFmt numFmtId="206" formatCode="##0.00;\(\-\)##0.00"/>
    <numFmt numFmtId="207" formatCode="_ * #,##0.00_ ;_ *(\-\)#,##0.00_ ;_ * &quot;0.00&quot;??_ ;_ @_ "/>
    <numFmt numFmtId="208" formatCode="_ * #,##0.00_ ;_ * \(\-\)#,##0.00_ ;_ * &quot;0.00&quot;??_ ;_ @_ "/>
    <numFmt numFmtId="209" formatCode="_ * #,##0.00_ ;_ * \(\-\)#,##0.00_ ;_ * &quot;0.00&quot;??_ ;_ @_ \ "/>
    <numFmt numFmtId="210" formatCode="_ * #,##0.00_ ;_ * \(\-\)#,##0.00_ ;_ * &quot;0.00&quot;??_ ;_ @_ \ \ "/>
    <numFmt numFmtId="211" formatCode="###.00"/>
    <numFmt numFmtId="212" formatCode="#\,##.00;\(\-\)###.00"/>
    <numFmt numFmtId="213" formatCode="#####.00"/>
    <numFmt numFmtId="214" formatCode="####.00"/>
    <numFmt numFmtId="215" formatCode="_-* #,##0.00_-;\(\-\)\ #,##0.00_-;_-* &quot;-&quot;??_-;_-@_-"/>
    <numFmt numFmtId="216" formatCode="_-* #,##0.00_-;\(\-\)#,##0.00_-;_-* &quot;-&quot;??_-;_-@_-"/>
    <numFmt numFmtId="217" formatCode="#\,##\,##\,##\,##\,##.00;\(\-\)#\,##\,##\,##\,##\,##.00;"/>
    <numFmt numFmtId="218" formatCode="#\,##\,##\,##\,##\,##.00;\(\-\)##\,##\,##\,##\,##.00;"/>
    <numFmt numFmtId="219" formatCode="#\,##\,##\,##\,##\,##.00;\(\-\)##\,##\,##\,##.00;"/>
    <numFmt numFmtId="220" formatCode="##\,##\,##\,##.00"/>
    <numFmt numFmtId="221" formatCode="##\,##\,##\,##\,##.00"/>
    <numFmt numFmtId="222" formatCode="#,###.00"/>
    <numFmt numFmtId="223" formatCode="#,###.00;\(\-\)#,###.00"/>
    <numFmt numFmtId="224" formatCode="##.00;\(\-\)##.00;"/>
    <numFmt numFmtId="225" formatCode=".00"/>
    <numFmt numFmtId="226" formatCode="0.0000000000"/>
    <numFmt numFmtId="227" formatCode="##\,##\,###.00"/>
    <numFmt numFmtId="228" formatCode="_ * #,##0.00_ ;_ * \(\-\)##\,##\,##0.00_ ;_ * 0.00\ ;_ @_ "/>
    <numFmt numFmtId="229" formatCode="_ * #,##0.00_ ;_ * \(\-\)#,##0.00_ ;_ 0.00;_ @_ "/>
    <numFmt numFmtId="230" formatCode="&quot;₹&quot;\ #,##0.00;[Red]&quot;₹&quot;\ #,##0.00"/>
    <numFmt numFmtId="231" formatCode="0.0000"/>
    <numFmt numFmtId="232" formatCode="0.000"/>
    <numFmt numFmtId="233" formatCode="dd\-mm\-yyyy;@"/>
    <numFmt numFmtId="234" formatCode="0_ ;\-0\ "/>
    <numFmt numFmtId="235" formatCode="[$-14009]#,##0.00;\-#,##0.00"/>
  </numFmts>
  <fonts count="212">
    <font>
      <sz val="11"/>
      <color theme="1"/>
      <name val="Calibri"/>
      <family val="2"/>
      <scheme val="minor"/>
    </font>
    <font>
      <sz val="11"/>
      <color theme="1"/>
      <name val="Calibri"/>
      <family val="2"/>
      <scheme val="minor"/>
    </font>
    <font>
      <b/>
      <sz val="12"/>
      <color theme="1"/>
      <name val="Times New Roman"/>
      <family val="1"/>
    </font>
    <font>
      <sz val="12"/>
      <color theme="1"/>
      <name val="Times New Roman"/>
      <family val="1"/>
    </font>
    <font>
      <sz val="8"/>
      <color theme="1"/>
      <name val="Times New Roman"/>
      <family val="1"/>
    </font>
    <font>
      <b/>
      <vertAlign val="superscript"/>
      <sz val="12"/>
      <color indexed="8"/>
      <name val="Times New Roman"/>
      <family val="1"/>
    </font>
    <font>
      <b/>
      <i/>
      <sz val="12"/>
      <color theme="1"/>
      <name val="Times New Roman"/>
      <family val="1"/>
    </font>
    <font>
      <b/>
      <sz val="12"/>
      <color indexed="8"/>
      <name val="Times New Roman"/>
      <family val="1"/>
    </font>
    <font>
      <b/>
      <sz val="8"/>
      <color theme="1"/>
      <name val="Times New Roman"/>
      <family val="1"/>
    </font>
    <font>
      <b/>
      <i/>
      <sz val="12"/>
      <color indexed="8"/>
      <name val="Rupee Foradian"/>
      <family val="2"/>
    </font>
    <font>
      <b/>
      <i/>
      <sz val="12"/>
      <color indexed="8"/>
      <name val="Times New Roman"/>
      <family val="1"/>
    </font>
    <font>
      <i/>
      <sz val="12"/>
      <color theme="1"/>
      <name val="Times New Roman"/>
      <family val="1"/>
    </font>
    <font>
      <sz val="10"/>
      <color theme="1"/>
      <name val="Arial"/>
      <family val="2"/>
    </font>
    <font>
      <sz val="8"/>
      <color indexed="8"/>
      <name val="Times New Roman"/>
      <family val="1"/>
    </font>
    <font>
      <vertAlign val="superscript"/>
      <sz val="12"/>
      <color indexed="8"/>
      <name val="Times New Roman"/>
      <family val="1"/>
    </font>
    <font>
      <vertAlign val="superscript"/>
      <sz val="8"/>
      <color theme="1"/>
      <name val="Times New Roman"/>
      <family val="1"/>
    </font>
    <font>
      <sz val="10"/>
      <color theme="1"/>
      <name val="Times New Roman"/>
      <family val="1"/>
    </font>
    <font>
      <sz val="8"/>
      <color indexed="8"/>
      <name val="Rupee Foradian"/>
      <family val="2"/>
    </font>
    <font>
      <i/>
      <sz val="12"/>
      <color indexed="8"/>
      <name val="Rupee Foradian"/>
      <family val="2"/>
    </font>
    <font>
      <i/>
      <sz val="12"/>
      <color indexed="8"/>
      <name val="Times New Roman"/>
      <family val="1"/>
    </font>
    <font>
      <vertAlign val="superscript"/>
      <sz val="10"/>
      <color theme="1"/>
      <name val="Times New Roman"/>
      <family val="1"/>
    </font>
    <font>
      <b/>
      <vertAlign val="superscript"/>
      <sz val="10"/>
      <color indexed="8"/>
      <name val="Times New Roman"/>
      <family val="1"/>
    </font>
    <font>
      <sz val="10"/>
      <color indexed="8"/>
      <name val="Times New Roman"/>
      <family val="1"/>
    </font>
    <font>
      <b/>
      <sz val="10"/>
      <color theme="1"/>
      <name val="Times New Roman"/>
      <family val="1"/>
    </font>
    <font>
      <b/>
      <vertAlign val="superscript"/>
      <sz val="8"/>
      <color indexed="8"/>
      <name val="Times New Roman"/>
      <family val="1"/>
    </font>
    <font>
      <b/>
      <sz val="9"/>
      <color indexed="81"/>
      <name val="Tahoma"/>
      <family val="2"/>
    </font>
    <font>
      <sz val="9"/>
      <color indexed="81"/>
      <name val="Tahoma"/>
      <family val="2"/>
    </font>
    <font>
      <b/>
      <sz val="9"/>
      <color indexed="81"/>
      <name val="Tahoma"/>
      <charset val="1"/>
    </font>
    <font>
      <sz val="9"/>
      <color indexed="81"/>
      <name val="Tahoma"/>
      <charset val="1"/>
    </font>
    <font>
      <b/>
      <sz val="12"/>
      <name val="Times New Roman"/>
      <family val="1"/>
    </font>
    <font>
      <sz val="10"/>
      <name val="Times New Roman"/>
      <family val="1"/>
    </font>
    <font>
      <sz val="12"/>
      <name val="Times New Roman"/>
      <family val="1"/>
    </font>
    <font>
      <b/>
      <i/>
      <sz val="12"/>
      <name val="Times New Roman"/>
      <family val="1"/>
    </font>
    <font>
      <b/>
      <i/>
      <sz val="12"/>
      <name val="Rupee Foradian"/>
      <family val="2"/>
    </font>
    <font>
      <i/>
      <sz val="12"/>
      <name val="Times New Roman"/>
      <family val="1"/>
    </font>
    <font>
      <vertAlign val="superscript"/>
      <sz val="12"/>
      <name val="Times New Roman"/>
      <family val="1"/>
    </font>
    <font>
      <sz val="11"/>
      <name val="Times New Roman"/>
      <family val="1"/>
    </font>
    <font>
      <i/>
      <sz val="11"/>
      <name val="Times New Roman"/>
      <family val="1"/>
    </font>
    <font>
      <sz val="12"/>
      <color rgb="FF00B050"/>
      <name val="Times New Roman"/>
      <family val="1"/>
    </font>
    <font>
      <sz val="11"/>
      <color theme="1"/>
      <name val="Times New Roman"/>
      <family val="1"/>
    </font>
    <font>
      <b/>
      <sz val="11"/>
      <name val="Times New Roman"/>
      <family val="1"/>
    </font>
    <font>
      <sz val="11"/>
      <color rgb="FF00B050"/>
      <name val="Times New Roman"/>
      <family val="1"/>
    </font>
    <font>
      <vertAlign val="superscript"/>
      <sz val="11"/>
      <name val="Times New Roman"/>
      <family val="1"/>
    </font>
    <font>
      <b/>
      <sz val="10"/>
      <name val="Times New Roman"/>
      <family val="1"/>
    </font>
    <font>
      <b/>
      <vertAlign val="superscript"/>
      <sz val="12"/>
      <name val="Times New Roman"/>
      <family val="1"/>
    </font>
    <font>
      <b/>
      <sz val="10"/>
      <name val="Arial"/>
      <family val="2"/>
    </font>
    <font>
      <sz val="12"/>
      <color rgb="FFFF0000"/>
      <name val="Times New Roman"/>
      <family val="1"/>
    </font>
    <font>
      <vertAlign val="superscript"/>
      <sz val="16"/>
      <name val="Times New Roman"/>
      <family val="1"/>
    </font>
    <font>
      <sz val="16"/>
      <name val="Arial"/>
      <family val="2"/>
    </font>
    <font>
      <sz val="12"/>
      <name val="Arial"/>
      <family val="2"/>
    </font>
    <font>
      <b/>
      <sz val="12"/>
      <color rgb="FF00B050"/>
      <name val="Times New Roman"/>
      <family val="1"/>
    </font>
    <font>
      <sz val="14"/>
      <name val="Times New Roman"/>
      <family val="1"/>
    </font>
    <font>
      <vertAlign val="superscript"/>
      <sz val="9"/>
      <name val="Times New Roman"/>
      <family val="1"/>
    </font>
    <font>
      <sz val="9"/>
      <name val="Times New Roman"/>
      <family val="1"/>
    </font>
    <font>
      <b/>
      <sz val="9"/>
      <name val="Times New Roman"/>
      <family val="1"/>
    </font>
    <font>
      <sz val="9"/>
      <name val="Rupee Foradian"/>
      <family val="2"/>
    </font>
    <font>
      <sz val="12"/>
      <name val="Rupee Foradian"/>
      <family val="2"/>
    </font>
    <font>
      <b/>
      <sz val="14"/>
      <name val="Times New Roman"/>
      <family val="1"/>
    </font>
    <font>
      <i/>
      <sz val="12"/>
      <color rgb="FFFF0000"/>
      <name val="Times New Roman"/>
      <family val="1"/>
    </font>
    <font>
      <vertAlign val="superscript"/>
      <sz val="10"/>
      <name val="Times New Roman"/>
      <family val="1"/>
    </font>
    <font>
      <b/>
      <vertAlign val="superscript"/>
      <sz val="10"/>
      <name val="Times New Roman"/>
      <family val="1"/>
    </font>
    <font>
      <sz val="10"/>
      <name val="Rupee Foradian"/>
      <family val="2"/>
    </font>
    <font>
      <b/>
      <sz val="12"/>
      <color rgb="FFFF0000"/>
      <name val="Times New Roman"/>
      <family val="1"/>
    </font>
    <font>
      <b/>
      <i/>
      <sz val="10"/>
      <name val="Rupee Foradian"/>
      <family val="2"/>
    </font>
    <font>
      <sz val="9"/>
      <name val="Arial"/>
      <family val="2"/>
    </font>
    <font>
      <b/>
      <sz val="12"/>
      <name val="Rupee Foradian"/>
      <family val="2"/>
    </font>
    <font>
      <i/>
      <sz val="12"/>
      <name val="Rupee Foradian"/>
      <family val="2"/>
    </font>
    <font>
      <sz val="11"/>
      <color rgb="FFFF0000"/>
      <name val="Calibri"/>
      <family val="2"/>
      <scheme val="minor"/>
    </font>
    <font>
      <b/>
      <sz val="11"/>
      <color theme="1"/>
      <name val="Calibri"/>
      <family val="2"/>
      <scheme val="minor"/>
    </font>
    <font>
      <vertAlign val="superscript"/>
      <sz val="12"/>
      <color theme="1"/>
      <name val="Times New Roman"/>
      <family val="1"/>
    </font>
    <font>
      <b/>
      <vertAlign val="superscript"/>
      <sz val="9"/>
      <name val="Times New Roman"/>
      <family val="1"/>
    </font>
    <font>
      <sz val="9"/>
      <name val="Cambria"/>
      <family val="1"/>
    </font>
    <font>
      <b/>
      <sz val="10"/>
      <name val="Rupee Foradian"/>
      <family val="2"/>
    </font>
    <font>
      <sz val="10"/>
      <name val="Arial"/>
      <family val="2"/>
    </font>
    <font>
      <b/>
      <sz val="8"/>
      <name val="Times New Roman"/>
      <family val="1"/>
    </font>
    <font>
      <b/>
      <sz val="12"/>
      <name val="Arial"/>
      <family val="2"/>
    </font>
    <font>
      <b/>
      <sz val="11"/>
      <name val="Arial"/>
      <family val="2"/>
    </font>
    <font>
      <b/>
      <i/>
      <sz val="10"/>
      <name val="Arial"/>
      <family val="2"/>
    </font>
    <font>
      <sz val="11"/>
      <name val="Arial"/>
      <family val="2"/>
    </font>
    <font>
      <b/>
      <i/>
      <sz val="11"/>
      <name val="Times New Roman"/>
      <family val="1"/>
    </font>
    <font>
      <b/>
      <sz val="11"/>
      <name val="Rupee Foradian"/>
      <family val="2"/>
    </font>
    <font>
      <sz val="11"/>
      <color rgb="FFFF0000"/>
      <name val="Arial"/>
      <family val="2"/>
    </font>
    <font>
      <vertAlign val="superscript"/>
      <sz val="11"/>
      <name val="Arial"/>
      <family val="2"/>
    </font>
    <font>
      <sz val="8"/>
      <name val="Times New Roman"/>
      <family val="1"/>
    </font>
    <font>
      <b/>
      <sz val="13"/>
      <name val="Times New Roman"/>
      <family val="1"/>
    </font>
    <font>
      <b/>
      <sz val="16"/>
      <color theme="1"/>
      <name val="Calibri"/>
      <family val="2"/>
      <scheme val="minor"/>
    </font>
    <font>
      <b/>
      <i/>
      <sz val="12"/>
      <color theme="1"/>
      <name val="Calibri"/>
      <family val="2"/>
      <scheme val="minor"/>
    </font>
    <font>
      <b/>
      <i/>
      <sz val="11"/>
      <color theme="1"/>
      <name val="Rupee Foradian"/>
      <family val="2"/>
    </font>
    <font>
      <b/>
      <sz val="12"/>
      <color theme="1"/>
      <name val="Calibri"/>
      <family val="2"/>
      <scheme val="minor"/>
    </font>
    <font>
      <b/>
      <i/>
      <sz val="11"/>
      <color theme="1"/>
      <name val="Calibri"/>
      <family val="2"/>
      <scheme val="minor"/>
    </font>
    <font>
      <b/>
      <vertAlign val="superscript"/>
      <sz val="11"/>
      <color theme="1"/>
      <name val="Calibri"/>
      <family val="2"/>
      <scheme val="minor"/>
    </font>
    <font>
      <vertAlign val="superscript"/>
      <sz val="10"/>
      <color theme="1"/>
      <name val="Calibri"/>
      <family val="2"/>
      <scheme val="minor"/>
    </font>
    <font>
      <sz val="8"/>
      <color theme="1"/>
      <name val="Calibri"/>
      <family val="2"/>
      <scheme val="minor"/>
    </font>
    <font>
      <b/>
      <sz val="8"/>
      <color theme="1"/>
      <name val="Calibri"/>
      <family val="2"/>
      <scheme val="minor"/>
    </font>
    <font>
      <b/>
      <sz val="11"/>
      <color theme="1"/>
      <name val="Times New Roman"/>
      <family val="1"/>
    </font>
    <font>
      <sz val="11"/>
      <color theme="1"/>
      <name val="Rupee Foradian"/>
      <family val="2"/>
    </font>
    <font>
      <i/>
      <sz val="11"/>
      <color theme="1"/>
      <name val="Times New Roman"/>
      <family val="1"/>
    </font>
    <font>
      <i/>
      <sz val="11"/>
      <color theme="1"/>
      <name val="Calibri"/>
      <family val="2"/>
      <scheme val="minor"/>
    </font>
    <font>
      <b/>
      <vertAlign val="superscript"/>
      <sz val="11"/>
      <color theme="1"/>
      <name val="Times New Roman"/>
      <family val="1"/>
    </font>
    <font>
      <b/>
      <i/>
      <sz val="11"/>
      <color theme="1"/>
      <name val="Times New Roman"/>
      <family val="1"/>
    </font>
    <font>
      <b/>
      <vertAlign val="superscript"/>
      <sz val="11"/>
      <name val="Times New Roman"/>
      <family val="1"/>
    </font>
    <font>
      <sz val="12"/>
      <color theme="1"/>
      <name val="Rupee Foradian"/>
      <family val="2"/>
    </font>
    <font>
      <sz val="12"/>
      <color indexed="8"/>
      <name val="Times New Roman"/>
      <family val="1"/>
    </font>
    <font>
      <sz val="12"/>
      <color indexed="64"/>
      <name val="Times New Roman"/>
      <family val="1"/>
    </font>
    <font>
      <sz val="13"/>
      <name val="Arial"/>
      <family val="2"/>
    </font>
    <font>
      <sz val="13"/>
      <color rgb="FFFF0000"/>
      <name val="Arial"/>
      <family val="2"/>
    </font>
    <font>
      <sz val="13"/>
      <color rgb="FFFF0000"/>
      <name val="Times New Roman"/>
      <family val="1"/>
    </font>
    <font>
      <sz val="13"/>
      <name val="Times New Roman"/>
      <family val="1"/>
    </font>
    <font>
      <i/>
      <sz val="10"/>
      <name val="Times New Roman"/>
      <family val="1"/>
    </font>
    <font>
      <b/>
      <i/>
      <sz val="10"/>
      <name val="Times New Roman"/>
      <family val="1"/>
    </font>
    <font>
      <i/>
      <sz val="10"/>
      <name val="Rupee Foradian"/>
      <family val="2"/>
    </font>
    <font>
      <b/>
      <sz val="10"/>
      <color rgb="FF00B050"/>
      <name val="Times New Roman"/>
      <family val="1"/>
    </font>
    <font>
      <b/>
      <i/>
      <sz val="10"/>
      <color theme="1"/>
      <name val="Times New Roman"/>
      <family val="1"/>
    </font>
    <font>
      <i/>
      <sz val="10"/>
      <color rgb="FF00B050"/>
      <name val="Times New Roman"/>
      <family val="1"/>
    </font>
    <font>
      <b/>
      <i/>
      <sz val="10"/>
      <color rgb="FF00B050"/>
      <name val="Times New Roman"/>
      <family val="1"/>
    </font>
    <font>
      <i/>
      <sz val="10"/>
      <color theme="1"/>
      <name val="Times New Roman"/>
      <family val="1"/>
    </font>
    <font>
      <b/>
      <sz val="10"/>
      <color rgb="FFFF0000"/>
      <name val="Times New Roman"/>
      <family val="1"/>
    </font>
    <font>
      <sz val="10"/>
      <color rgb="FF00B050"/>
      <name val="Times New Roman"/>
      <family val="1"/>
    </font>
    <font>
      <b/>
      <sz val="9"/>
      <name val="Times New Roman"/>
      <family val="2"/>
    </font>
    <font>
      <b/>
      <sz val="9"/>
      <name val="Rupee Foradian"/>
      <family val="2"/>
    </font>
    <font>
      <vertAlign val="superscript"/>
      <sz val="8"/>
      <name val="Times New Roman"/>
      <family val="1"/>
    </font>
    <font>
      <b/>
      <vertAlign val="superscript"/>
      <sz val="8"/>
      <name val="Times New Roman"/>
      <family val="1"/>
    </font>
    <font>
      <sz val="8"/>
      <name val="Rupee Foradian"/>
      <family val="2"/>
    </font>
    <font>
      <sz val="10"/>
      <color rgb="FFFF0000"/>
      <name val="Times New Roman"/>
      <family val="1"/>
    </font>
    <font>
      <b/>
      <sz val="10"/>
      <color theme="1"/>
      <name val="Rupee Foradian"/>
      <family val="2"/>
    </font>
    <font>
      <b/>
      <sz val="11"/>
      <color rgb="FFFF0000"/>
      <name val="Arial"/>
      <family val="2"/>
    </font>
    <font>
      <sz val="8"/>
      <name val="Arial"/>
      <family val="2"/>
    </font>
    <font>
      <sz val="10"/>
      <color rgb="FF00B0F0"/>
      <name val="Times New Roman"/>
      <family val="1"/>
    </font>
    <font>
      <sz val="10"/>
      <color theme="9" tint="-0.249977111117893"/>
      <name val="Times New Roman"/>
      <family val="1"/>
    </font>
    <font>
      <sz val="11"/>
      <color rgb="FFC00000"/>
      <name val="Times New Roman"/>
      <family val="1"/>
    </font>
    <font>
      <sz val="11"/>
      <color rgb="FF00B0F0"/>
      <name val="Times New Roman"/>
      <family val="1"/>
    </font>
    <font>
      <b/>
      <sz val="10"/>
      <color rgb="FF00B0F0"/>
      <name val="Times New Roman"/>
      <family val="1"/>
    </font>
    <font>
      <b/>
      <sz val="10"/>
      <color theme="9" tint="-0.249977111117893"/>
      <name val="Times New Roman"/>
      <family val="1"/>
    </font>
    <font>
      <b/>
      <sz val="10"/>
      <color rgb="FFC00000"/>
      <name val="Times New Roman"/>
      <family val="1"/>
    </font>
    <font>
      <b/>
      <sz val="11"/>
      <color rgb="FFC00000"/>
      <name val="Times New Roman"/>
      <family val="1"/>
    </font>
    <font>
      <b/>
      <sz val="11"/>
      <color rgb="FF00B0F0"/>
      <name val="Times New Roman"/>
      <family val="1"/>
    </font>
    <font>
      <b/>
      <sz val="10"/>
      <color rgb="FF00B0F0"/>
      <name val="Arial"/>
      <family val="2"/>
    </font>
    <font>
      <sz val="11"/>
      <color rgb="FFFF0000"/>
      <name val="Times New Roman"/>
      <family val="1"/>
    </font>
    <font>
      <sz val="11"/>
      <color theme="9" tint="-0.249977111117893"/>
      <name val="Times New Roman"/>
      <family val="1"/>
    </font>
    <font>
      <sz val="12"/>
      <color rgb="FF00B0F0"/>
      <name val="Times New Roman"/>
      <family val="1"/>
    </font>
    <font>
      <sz val="10"/>
      <color rgb="FF00B0F0"/>
      <name val="Arial"/>
      <family val="2"/>
    </font>
    <font>
      <sz val="10"/>
      <color rgb="FFC00000"/>
      <name val="Times New Roman"/>
      <family val="1"/>
    </font>
    <font>
      <b/>
      <sz val="11"/>
      <color theme="9" tint="-0.249977111117893"/>
      <name val="Times New Roman"/>
      <family val="1"/>
    </font>
    <font>
      <b/>
      <sz val="10"/>
      <color rgb="FFFF0000"/>
      <name val="Arial"/>
      <family val="2"/>
    </font>
    <font>
      <b/>
      <sz val="11"/>
      <color rgb="FFFF0000"/>
      <name val="Times New Roman"/>
      <family val="1"/>
    </font>
    <font>
      <b/>
      <sz val="11"/>
      <color rgb="FF00B050"/>
      <name val="Times New Roman"/>
      <family val="1"/>
    </font>
    <font>
      <sz val="10"/>
      <color rgb="FFFF0000"/>
      <name val="Arial"/>
      <family val="2"/>
    </font>
    <font>
      <sz val="10"/>
      <color rgb="FF00B050"/>
      <name val="Arial"/>
      <family val="2"/>
    </font>
    <font>
      <b/>
      <sz val="12"/>
      <color rgb="FFFF0000"/>
      <name val="Arial"/>
      <family val="2"/>
    </font>
    <font>
      <sz val="10"/>
      <color theme="9" tint="-0.249977111117893"/>
      <name val="Arial"/>
      <family val="2"/>
    </font>
    <font>
      <sz val="11"/>
      <color rgb="FFC00000"/>
      <name val="Arial"/>
      <family val="2"/>
    </font>
    <font>
      <sz val="11"/>
      <color rgb="FF00B0F0"/>
      <name val="Arial"/>
      <family val="2"/>
    </font>
    <font>
      <vertAlign val="subscript"/>
      <sz val="11"/>
      <name val="Times New Roman"/>
      <family val="1"/>
    </font>
    <font>
      <b/>
      <sz val="11"/>
      <color rgb="FF92D050"/>
      <name val="Times New Roman"/>
      <family val="1"/>
    </font>
    <font>
      <b/>
      <sz val="12"/>
      <color rgb="FF92D050"/>
      <name val="Times New Roman"/>
      <family val="1"/>
    </font>
    <font>
      <b/>
      <sz val="10.5"/>
      <name val="Times New Roman"/>
      <family val="1"/>
    </font>
    <font>
      <b/>
      <vertAlign val="superscript"/>
      <sz val="10"/>
      <name val="Rupee Foradian"/>
      <family val="2"/>
    </font>
    <font>
      <b/>
      <sz val="12"/>
      <color rgb="FF000000"/>
      <name val="Times New Roman"/>
      <family val="1"/>
    </font>
    <font>
      <sz val="12"/>
      <color rgb="FF000000"/>
      <name val="Times New Roman"/>
      <family val="1"/>
    </font>
    <font>
      <sz val="12"/>
      <color rgb="FF000000"/>
      <name val="Rupee Foradian"/>
      <family val="2"/>
    </font>
    <font>
      <b/>
      <sz val="11"/>
      <color rgb="FF000000"/>
      <name val="Times New Roman"/>
      <family val="1"/>
    </font>
    <font>
      <sz val="11"/>
      <color rgb="FF000000"/>
      <name val="Times New Roman"/>
      <family val="1"/>
    </font>
    <font>
      <b/>
      <sz val="10.8"/>
      <color theme="1"/>
      <name val="Times New Roman"/>
      <family val="1"/>
    </font>
    <font>
      <u/>
      <sz val="12"/>
      <name val="Times New Roman"/>
      <family val="1"/>
    </font>
    <font>
      <sz val="12"/>
      <color theme="9" tint="-0.249977111117893"/>
      <name val="Times New Roman"/>
      <family val="1"/>
    </font>
    <font>
      <i/>
      <sz val="11"/>
      <name val="Rupee Foradian"/>
      <family val="2"/>
    </font>
    <font>
      <i/>
      <sz val="10"/>
      <name val="Arial"/>
      <family val="2"/>
    </font>
    <font>
      <b/>
      <sz val="9"/>
      <name val="Arial"/>
      <family val="2"/>
    </font>
    <font>
      <vertAlign val="superscript"/>
      <sz val="10"/>
      <name val="Arial"/>
      <family val="2"/>
    </font>
    <font>
      <b/>
      <sz val="9.5"/>
      <name val="Arial"/>
      <family val="2"/>
    </font>
    <font>
      <sz val="10"/>
      <name val="India"/>
    </font>
    <font>
      <b/>
      <vertAlign val="superscript"/>
      <sz val="10"/>
      <name val="Arial"/>
      <family val="2"/>
    </font>
    <font>
      <b/>
      <sz val="8"/>
      <name val="Arial"/>
      <family val="2"/>
    </font>
    <font>
      <sz val="11"/>
      <name val="Rupee Foradian"/>
      <family val="2"/>
    </font>
    <font>
      <i/>
      <sz val="11"/>
      <name val="Arial"/>
      <family val="2"/>
    </font>
    <font>
      <b/>
      <i/>
      <sz val="11"/>
      <name val="Arial"/>
      <family val="2"/>
    </font>
    <font>
      <b/>
      <i/>
      <sz val="11"/>
      <name val="Rupee Foradian"/>
      <family val="2"/>
    </font>
    <font>
      <b/>
      <u/>
      <sz val="10"/>
      <name val="Times New Roman"/>
      <family val="1"/>
    </font>
    <font>
      <vertAlign val="superscript"/>
      <sz val="12"/>
      <name val="Arial"/>
      <family val="2"/>
    </font>
    <font>
      <sz val="12"/>
      <color rgb="FFFF0000"/>
      <name val="Arial"/>
      <family val="2"/>
    </font>
    <font>
      <b/>
      <sz val="10"/>
      <color rgb="FF00B050"/>
      <name val="Arial"/>
      <family val="2"/>
    </font>
    <font>
      <sz val="10"/>
      <color theme="9" tint="-0.499984740745262"/>
      <name val="Arial"/>
      <family val="2"/>
    </font>
    <font>
      <b/>
      <sz val="10"/>
      <color theme="9" tint="-0.499984740745262"/>
      <name val="Arial"/>
      <family val="2"/>
    </font>
    <font>
      <b/>
      <sz val="14"/>
      <name val="Arial"/>
      <family val="2"/>
    </font>
    <font>
      <b/>
      <sz val="12"/>
      <color indexed="64"/>
      <name val="Times New Roman"/>
      <family val="1"/>
    </font>
    <font>
      <b/>
      <u/>
      <sz val="11"/>
      <color theme="1"/>
      <name val="Times New Roman"/>
      <family val="1"/>
    </font>
    <font>
      <i/>
      <sz val="12"/>
      <color theme="1"/>
      <name val="Rupee Foradian"/>
      <family val="2"/>
    </font>
    <font>
      <sz val="11"/>
      <name val="Calibri"/>
      <family val="2"/>
      <scheme val="minor"/>
    </font>
    <font>
      <b/>
      <sz val="11"/>
      <name val="Calibri"/>
      <family val="2"/>
      <scheme val="minor"/>
    </font>
    <font>
      <sz val="11"/>
      <color rgb="FFFF0000"/>
      <name val="Calibri"/>
      <family val="2"/>
    </font>
    <font>
      <sz val="11"/>
      <name val="Calibri"/>
      <family val="2"/>
    </font>
    <font>
      <sz val="14"/>
      <name val="Rupee Foradian"/>
      <family val="2"/>
    </font>
    <font>
      <sz val="14"/>
      <color rgb="FFFF0000"/>
      <name val="Times New Roman"/>
      <family val="1"/>
    </font>
    <font>
      <b/>
      <sz val="14"/>
      <color rgb="FFFF0000"/>
      <name val="Times New Roman"/>
      <family val="1"/>
    </font>
    <font>
      <b/>
      <sz val="14"/>
      <color theme="1"/>
      <name val="Times New Roman"/>
      <family val="1"/>
    </font>
    <font>
      <sz val="12"/>
      <color theme="1"/>
      <name val="Calibri"/>
      <family val="2"/>
      <scheme val="minor"/>
    </font>
    <font>
      <sz val="11"/>
      <color indexed="8"/>
      <name val="Times New Roman"/>
      <family val="1"/>
    </font>
    <font>
      <sz val="12"/>
      <color rgb="FF00B050"/>
      <name val="Arial"/>
      <family val="2"/>
    </font>
    <font>
      <sz val="11"/>
      <color rgb="FF333333"/>
      <name val="Times New Roman"/>
      <family val="1"/>
    </font>
    <font>
      <sz val="14"/>
      <color theme="1"/>
      <name val="Arial Narrow"/>
      <family val="2"/>
    </font>
    <font>
      <sz val="12"/>
      <color indexed="64"/>
      <name val="Calibri"/>
      <family val="2"/>
      <scheme val="minor"/>
    </font>
    <font>
      <b/>
      <vertAlign val="superscript"/>
      <sz val="12"/>
      <color theme="1"/>
      <name val="Times New Roman"/>
      <family val="1"/>
    </font>
    <font>
      <sz val="12"/>
      <color rgb="FFC00000"/>
      <name val="Times New Roman"/>
      <family val="1"/>
    </font>
    <font>
      <b/>
      <sz val="8"/>
      <name val="Rupee Foradian"/>
      <family val="2"/>
    </font>
    <font>
      <b/>
      <vertAlign val="superscript"/>
      <sz val="12"/>
      <color indexed="64"/>
      <name val="Times New Roman"/>
      <family val="1"/>
    </font>
    <font>
      <b/>
      <vertAlign val="superscript"/>
      <sz val="14"/>
      <name val="Times New Roman"/>
      <family val="1"/>
    </font>
    <font>
      <sz val="10"/>
      <name val="Rupee foradian"/>
    </font>
    <font>
      <b/>
      <sz val="10"/>
      <color rgb="FF006699"/>
      <name val="Calibri"/>
      <family val="2"/>
    </font>
    <font>
      <b/>
      <i/>
      <vertAlign val="superscript"/>
      <sz val="10"/>
      <name val="Arial"/>
      <family val="2"/>
    </font>
    <font>
      <sz val="12"/>
      <color indexed="64"/>
      <name val="MS Sans Serif"/>
      <family val="2"/>
    </font>
    <font>
      <sz val="12"/>
      <color theme="1"/>
      <name val="Arial"/>
      <family val="2"/>
    </font>
    <font>
      <b/>
      <sz val="12"/>
      <color theme="1"/>
      <name val="Arial"/>
      <family val="2"/>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s>
  <borders count="18">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right/>
      <top style="thin">
        <color indexed="64"/>
      </top>
      <bottom style="medium">
        <color indexed="64"/>
      </bottom>
      <diagonal/>
    </border>
    <border>
      <left/>
      <right/>
      <top style="medium">
        <color indexed="64"/>
      </top>
      <bottom/>
      <diagonal/>
    </border>
    <border>
      <left style="thin">
        <color indexed="64"/>
      </left>
      <right style="thin">
        <color indexed="64"/>
      </right>
      <top/>
      <bottom/>
      <diagonal/>
    </border>
  </borders>
  <cellStyleXfs count="10">
    <xf numFmtId="0" fontId="0"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5" fontId="1" fillId="0" borderId="0" applyFont="0" applyFill="0" applyBorder="0" applyAlignment="0" applyProtection="0"/>
    <xf numFmtId="0" fontId="73" fillId="0" borderId="0"/>
    <xf numFmtId="0" fontId="73" fillId="0" borderId="0"/>
    <xf numFmtId="0" fontId="73" fillId="0" borderId="0"/>
    <xf numFmtId="9" fontId="73" fillId="0" borderId="0" applyFont="0" applyFill="0" applyBorder="0" applyAlignment="0" applyProtection="0"/>
    <xf numFmtId="43" fontId="73" fillId="0" borderId="0" applyFont="0" applyFill="0" applyBorder="0" applyAlignment="0" applyProtection="0"/>
  </cellStyleXfs>
  <cellXfs count="3576">
    <xf numFmtId="0" fontId="0" fillId="0" borderId="0" xfId="0"/>
    <xf numFmtId="0" fontId="3" fillId="0" borderId="0" xfId="0" applyFont="1" applyAlignment="1">
      <alignment vertical="center"/>
    </xf>
    <xf numFmtId="0" fontId="2" fillId="0" borderId="2" xfId="0" applyFont="1" applyBorder="1" applyAlignment="1">
      <alignment horizontal="center" vertical="center"/>
    </xf>
    <xf numFmtId="0" fontId="2" fillId="0" borderId="0" xfId="0" applyFont="1" applyAlignment="1">
      <alignment vertical="center"/>
    </xf>
    <xf numFmtId="0" fontId="2" fillId="0" borderId="1" xfId="0" applyFont="1" applyBorder="1" applyAlignment="1">
      <alignment vertical="center"/>
    </xf>
    <xf numFmtId="0" fontId="2" fillId="0" borderId="1" xfId="0" applyFont="1" applyBorder="1" applyAlignment="1">
      <alignment horizontal="left" vertic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3" fillId="0" borderId="0" xfId="0" applyFont="1" applyAlignment="1">
      <alignment horizontal="left" vertical="top"/>
    </xf>
    <xf numFmtId="0" fontId="3" fillId="0" borderId="0" xfId="0" applyFont="1" applyAlignment="1">
      <alignment horizontal="center" vertical="top" wrapText="1"/>
    </xf>
    <xf numFmtId="0" fontId="3" fillId="0" borderId="0" xfId="0" applyFont="1" applyAlignment="1">
      <alignment horizontal="center" vertical="top"/>
    </xf>
    <xf numFmtId="0" fontId="3" fillId="0" borderId="0" xfId="0" applyFont="1"/>
    <xf numFmtId="0" fontId="2" fillId="0" borderId="0" xfId="0" applyFont="1" applyAlignment="1">
      <alignment vertical="top" wrapText="1"/>
    </xf>
    <xf numFmtId="2" fontId="3" fillId="0" borderId="0" xfId="0" applyNumberFormat="1" applyFont="1" applyAlignment="1">
      <alignment horizontal="right" vertical="top" wrapText="1"/>
    </xf>
    <xf numFmtId="2" fontId="3" fillId="0" borderId="0" xfId="0" applyNumberFormat="1" applyFont="1"/>
    <xf numFmtId="0" fontId="11" fillId="0" borderId="0" xfId="0" applyFont="1" applyAlignment="1">
      <alignment horizontal="left" vertical="top"/>
    </xf>
    <xf numFmtId="0" fontId="3" fillId="0" borderId="0" xfId="0" applyFont="1" applyAlignment="1">
      <alignment vertical="top" wrapText="1"/>
    </xf>
    <xf numFmtId="166" fontId="3" fillId="0" borderId="0" xfId="0" applyNumberFormat="1" applyFont="1" applyAlignment="1">
      <alignment horizontal="right" vertical="top" wrapText="1"/>
    </xf>
    <xf numFmtId="167" fontId="3" fillId="0" borderId="0" xfId="0" applyNumberFormat="1" applyFont="1" applyAlignment="1">
      <alignment horizontal="right" vertical="top" wrapText="1"/>
    </xf>
    <xf numFmtId="168" fontId="3" fillId="0" borderId="0" xfId="0" applyNumberFormat="1" applyFont="1" applyAlignment="1">
      <alignment horizontal="right" vertical="top" wrapText="1"/>
    </xf>
    <xf numFmtId="0" fontId="3" fillId="0" borderId="0" xfId="0" applyFont="1" applyAlignment="1">
      <alignment horizontal="center"/>
    </xf>
    <xf numFmtId="169" fontId="3" fillId="0" borderId="0" xfId="0" applyNumberFormat="1" applyFont="1"/>
    <xf numFmtId="169" fontId="3" fillId="0" borderId="0" xfId="0" applyNumberFormat="1" applyFont="1" applyAlignment="1">
      <alignment horizontal="right" vertical="top" wrapText="1"/>
    </xf>
    <xf numFmtId="0" fontId="2" fillId="0" borderId="1" xfId="0" applyFont="1" applyBorder="1" applyAlignment="1">
      <alignment vertical="top" wrapText="1"/>
    </xf>
    <xf numFmtId="0" fontId="3" fillId="0" borderId="1" xfId="0" applyFont="1" applyBorder="1" applyAlignment="1">
      <alignment horizontal="center" vertical="top"/>
    </xf>
    <xf numFmtId="166" fontId="3" fillId="0" borderId="1" xfId="0" applyNumberFormat="1" applyFont="1" applyBorder="1" applyAlignment="1">
      <alignment horizontal="right" vertical="top" wrapText="1"/>
    </xf>
    <xf numFmtId="2" fontId="3" fillId="0" borderId="1" xfId="0" applyNumberFormat="1" applyFont="1" applyBorder="1" applyAlignment="1">
      <alignment horizontal="right" vertical="top" wrapText="1"/>
    </xf>
    <xf numFmtId="0" fontId="16" fillId="0" borderId="0" xfId="0" applyFont="1"/>
    <xf numFmtId="2" fontId="2" fillId="0" borderId="0" xfId="0" applyNumberFormat="1" applyFont="1" applyAlignment="1">
      <alignment vertical="center"/>
    </xf>
    <xf numFmtId="0" fontId="11" fillId="0" borderId="0" xfId="0" applyFont="1" applyAlignment="1">
      <alignment horizontal="center"/>
    </xf>
    <xf numFmtId="0" fontId="2" fillId="0" borderId="2" xfId="0" applyFont="1" applyBorder="1" applyAlignment="1">
      <alignment vertical="center"/>
    </xf>
    <xf numFmtId="169" fontId="2" fillId="0" borderId="2" xfId="0" applyNumberFormat="1" applyFont="1" applyBorder="1" applyAlignment="1">
      <alignment horizontal="right" vertical="center" wrapText="1"/>
    </xf>
    <xf numFmtId="0" fontId="23" fillId="0" borderId="0" xfId="0" applyFont="1"/>
    <xf numFmtId="171" fontId="3" fillId="0" borderId="0" xfId="0" applyNumberFormat="1" applyFont="1" applyAlignment="1">
      <alignment horizontal="right" vertical="top" wrapText="1"/>
    </xf>
    <xf numFmtId="3" fontId="3" fillId="0" borderId="0" xfId="0" applyNumberFormat="1" applyFont="1"/>
    <xf numFmtId="166" fontId="3" fillId="0" borderId="0" xfId="0" applyNumberFormat="1" applyFont="1"/>
    <xf numFmtId="169" fontId="2" fillId="0" borderId="0" xfId="0" applyNumberFormat="1" applyFont="1" applyAlignment="1">
      <alignment horizontal="right" vertical="top" wrapText="1"/>
    </xf>
    <xf numFmtId="0" fontId="2" fillId="0" borderId="2" xfId="0" applyFont="1" applyBorder="1" applyAlignment="1">
      <alignment horizontal="center" vertical="center" wrapText="1"/>
    </xf>
    <xf numFmtId="0" fontId="3" fillId="0" borderId="2" xfId="0" applyFont="1" applyBorder="1" applyAlignment="1">
      <alignment horizontal="center" vertical="center"/>
    </xf>
    <xf numFmtId="0" fontId="2" fillId="3" borderId="0" xfId="0" applyFont="1" applyFill="1" applyAlignment="1">
      <alignment vertical="center"/>
    </xf>
    <xf numFmtId="2" fontId="2" fillId="3" borderId="0" xfId="0" applyNumberFormat="1" applyFont="1" applyFill="1" applyAlignment="1">
      <alignment vertical="center"/>
    </xf>
    <xf numFmtId="0" fontId="30" fillId="0" borderId="0" xfId="0" applyFont="1" applyAlignment="1">
      <alignment vertical="center"/>
    </xf>
    <xf numFmtId="2" fontId="30" fillId="0" borderId="0" xfId="0" applyNumberFormat="1" applyFont="1" applyAlignment="1">
      <alignment vertical="center"/>
    </xf>
    <xf numFmtId="2" fontId="29" fillId="0" borderId="2" xfId="0" applyNumberFormat="1" applyFont="1" applyBorder="1" applyAlignment="1">
      <alignment horizontal="justify" vertical="center" wrapText="1"/>
    </xf>
    <xf numFmtId="2" fontId="29" fillId="0" borderId="2" xfId="0" applyNumberFormat="1" applyFont="1" applyBorder="1" applyAlignment="1">
      <alignment horizontal="center" vertical="center" wrapText="1"/>
    </xf>
    <xf numFmtId="0" fontId="29" fillId="0" borderId="2" xfId="0" applyFont="1" applyBorder="1" applyAlignment="1">
      <alignment horizontal="justify" vertical="center" wrapText="1"/>
    </xf>
    <xf numFmtId="0" fontId="30" fillId="0" borderId="0" xfId="0" applyFont="1" applyAlignment="1">
      <alignment horizontal="justify" vertical="center" wrapText="1"/>
    </xf>
    <xf numFmtId="2" fontId="30" fillId="0" borderId="0" xfId="0" applyNumberFormat="1" applyFont="1" applyAlignment="1">
      <alignment horizontal="justify" vertical="center" wrapText="1"/>
    </xf>
    <xf numFmtId="0" fontId="31" fillId="0" borderId="1" xfId="0" applyFont="1" applyBorder="1" applyAlignment="1">
      <alignment vertical="center" wrapText="1"/>
    </xf>
    <xf numFmtId="165" fontId="29" fillId="0" borderId="1" xfId="0" applyNumberFormat="1" applyFont="1" applyBorder="1" applyAlignment="1">
      <alignment horizontal="right" vertical="center" wrapText="1"/>
    </xf>
    <xf numFmtId="2" fontId="29" fillId="0" borderId="1" xfId="0" applyNumberFormat="1" applyFont="1" applyBorder="1" applyAlignment="1">
      <alignment horizontal="center" vertical="center" wrapText="1"/>
    </xf>
    <xf numFmtId="0" fontId="29" fillId="0" borderId="1" xfId="0" applyFont="1" applyBorder="1" applyAlignment="1">
      <alignment vertical="center" wrapText="1"/>
    </xf>
    <xf numFmtId="0" fontId="30" fillId="0" borderId="0" xfId="0" applyFont="1" applyAlignment="1">
      <alignment vertical="top"/>
    </xf>
    <xf numFmtId="2" fontId="30" fillId="0" borderId="0" xfId="0" applyNumberFormat="1" applyFont="1" applyAlignment="1">
      <alignment vertical="top"/>
    </xf>
    <xf numFmtId="0" fontId="30" fillId="0" borderId="0" xfId="0" applyFont="1" applyAlignment="1">
      <alignment horizontal="center" vertical="top"/>
    </xf>
    <xf numFmtId="0" fontId="34" fillId="0" borderId="0" xfId="0" applyFont="1" applyAlignment="1">
      <alignment horizontal="center" vertical="top" wrapText="1"/>
    </xf>
    <xf numFmtId="2" fontId="30" fillId="0" borderId="0" xfId="0" applyNumberFormat="1" applyFont="1" applyAlignment="1">
      <alignment horizontal="center" vertical="top"/>
    </xf>
    <xf numFmtId="0" fontId="29" fillId="0" borderId="0" xfId="0" applyFont="1" applyAlignment="1">
      <alignment horizontal="center" vertical="top" wrapText="1"/>
    </xf>
    <xf numFmtId="169" fontId="32" fillId="0" borderId="0" xfId="0" applyNumberFormat="1" applyFont="1" applyAlignment="1">
      <alignment horizontal="center" vertical="top" wrapText="1"/>
    </xf>
    <xf numFmtId="0" fontId="32" fillId="0" borderId="0" xfId="0" applyFont="1" applyAlignment="1">
      <alignment horizontal="center" vertical="top" wrapText="1"/>
    </xf>
    <xf numFmtId="0" fontId="29" fillId="0" borderId="0" xfId="0" applyFont="1" applyAlignment="1">
      <alignment horizontal="left" vertical="top" wrapText="1"/>
    </xf>
    <xf numFmtId="169" fontId="29" fillId="0" borderId="0" xfId="0" applyNumberFormat="1" applyFont="1" applyAlignment="1">
      <alignment horizontal="right" vertical="top" wrapText="1"/>
    </xf>
    <xf numFmtId="0" fontId="31" fillId="0" borderId="0" xfId="0" applyFont="1" applyAlignment="1">
      <alignment vertical="top" wrapText="1"/>
    </xf>
    <xf numFmtId="172" fontId="3" fillId="0" borderId="0" xfId="0" applyNumberFormat="1" applyFont="1" applyAlignment="1">
      <alignment vertical="top"/>
    </xf>
    <xf numFmtId="169" fontId="31" fillId="3" borderId="0" xfId="0" applyNumberFormat="1" applyFont="1" applyFill="1" applyAlignment="1">
      <alignment vertical="top" wrapText="1"/>
    </xf>
    <xf numFmtId="2" fontId="31" fillId="0" borderId="0" xfId="0" applyNumberFormat="1" applyFont="1" applyAlignment="1">
      <alignment vertical="top" wrapText="1"/>
    </xf>
    <xf numFmtId="0" fontId="31" fillId="0" borderId="0" xfId="0" applyFont="1" applyAlignment="1">
      <alignment vertical="top"/>
    </xf>
    <xf numFmtId="169" fontId="3" fillId="0" borderId="0" xfId="0" applyNumberFormat="1" applyFont="1" applyAlignment="1">
      <alignment vertical="top"/>
    </xf>
    <xf numFmtId="0" fontId="36" fillId="0" borderId="0" xfId="0" applyFont="1" applyAlignment="1">
      <alignment vertical="top"/>
    </xf>
    <xf numFmtId="0" fontId="29" fillId="0" borderId="0" xfId="0" applyFont="1" applyAlignment="1">
      <alignment vertical="top" wrapText="1"/>
    </xf>
    <xf numFmtId="0" fontId="37" fillId="0" borderId="0" xfId="0" applyFont="1" applyAlignment="1">
      <alignment horizontal="center" vertical="top" wrapText="1"/>
    </xf>
    <xf numFmtId="0" fontId="3" fillId="0" borderId="0" xfId="0" applyFont="1" applyAlignment="1">
      <alignment vertical="top"/>
    </xf>
    <xf numFmtId="171" fontId="3" fillId="0" borderId="0" xfId="0" applyNumberFormat="1" applyFont="1" applyAlignment="1">
      <alignment vertical="top"/>
    </xf>
    <xf numFmtId="169" fontId="31" fillId="0" borderId="0" xfId="0" applyNumberFormat="1" applyFont="1" applyAlignment="1">
      <alignment vertical="top"/>
    </xf>
    <xf numFmtId="171" fontId="38" fillId="0" borderId="0" xfId="0" applyNumberFormat="1" applyFont="1" applyAlignment="1">
      <alignment vertical="top"/>
    </xf>
    <xf numFmtId="0" fontId="34" fillId="0" borderId="0" xfId="0" applyFont="1" applyAlignment="1">
      <alignment horizontal="left" vertical="top" wrapText="1"/>
    </xf>
    <xf numFmtId="173" fontId="36" fillId="0" borderId="0" xfId="0" applyNumberFormat="1" applyFont="1" applyAlignment="1">
      <alignment vertical="top"/>
    </xf>
    <xf numFmtId="171" fontId="31" fillId="0" borderId="0" xfId="0" applyNumberFormat="1" applyFont="1" applyAlignment="1">
      <alignment vertical="top" wrapText="1"/>
    </xf>
    <xf numFmtId="171" fontId="31" fillId="0" borderId="0" xfId="0" applyNumberFormat="1" applyFont="1" applyAlignment="1">
      <alignment vertical="top"/>
    </xf>
    <xf numFmtId="0" fontId="31" fillId="0" borderId="0" xfId="0" applyFont="1" applyAlignment="1">
      <alignment horizontal="left" vertical="top" wrapText="1"/>
    </xf>
    <xf numFmtId="2" fontId="39" fillId="0" borderId="0" xfId="0" applyNumberFormat="1" applyFont="1" applyAlignment="1">
      <alignment vertical="top"/>
    </xf>
    <xf numFmtId="0" fontId="39" fillId="0" borderId="0" xfId="0" applyFont="1" applyAlignment="1">
      <alignment vertical="top"/>
    </xf>
    <xf numFmtId="169" fontId="2" fillId="3" borderId="0" xfId="0" applyNumberFormat="1" applyFont="1" applyFill="1" applyAlignment="1">
      <alignment vertical="center"/>
    </xf>
    <xf numFmtId="169" fontId="29" fillId="3" borderId="0" xfId="0" applyNumberFormat="1" applyFont="1" applyFill="1" applyAlignment="1">
      <alignment vertical="center"/>
    </xf>
    <xf numFmtId="0" fontId="40" fillId="0" borderId="0" xfId="0" applyFont="1" applyAlignment="1">
      <alignment vertical="top" wrapText="1"/>
    </xf>
    <xf numFmtId="2" fontId="36" fillId="0" borderId="0" xfId="0" applyNumberFormat="1" applyFont="1" applyAlignment="1">
      <alignment vertical="top"/>
    </xf>
    <xf numFmtId="0" fontId="41" fillId="0" borderId="0" xfId="0" applyFont="1" applyAlignment="1">
      <alignment vertical="top"/>
    </xf>
    <xf numFmtId="174" fontId="30" fillId="0" borderId="0" xfId="0" applyNumberFormat="1" applyFont="1" applyAlignment="1">
      <alignment vertical="top"/>
    </xf>
    <xf numFmtId="171" fontId="39" fillId="0" borderId="0" xfId="0" applyNumberFormat="1" applyFont="1" applyAlignment="1">
      <alignment vertical="top"/>
    </xf>
    <xf numFmtId="0" fontId="36" fillId="0" borderId="0" xfId="0" applyFont="1" applyAlignment="1">
      <alignment vertical="top" wrapText="1"/>
    </xf>
    <xf numFmtId="171" fontId="36" fillId="0" borderId="0" xfId="0" applyNumberFormat="1" applyFont="1" applyAlignment="1">
      <alignment vertical="top"/>
    </xf>
    <xf numFmtId="171" fontId="41" fillId="0" borderId="0" xfId="0" applyNumberFormat="1" applyFont="1" applyAlignment="1">
      <alignment vertical="top"/>
    </xf>
    <xf numFmtId="2" fontId="29" fillId="0" borderId="0" xfId="0" applyNumberFormat="1" applyFont="1" applyAlignment="1">
      <alignment vertical="top" wrapText="1"/>
    </xf>
    <xf numFmtId="171" fontId="31" fillId="0" borderId="0" xfId="0" applyNumberFormat="1" applyFont="1" applyAlignment="1">
      <alignment horizontal="right" vertical="top" wrapText="1"/>
    </xf>
    <xf numFmtId="0" fontId="36" fillId="0" borderId="0" xfId="0" applyFont="1" applyAlignment="1">
      <alignment horizontal="right" vertical="top" wrapText="1"/>
    </xf>
    <xf numFmtId="2" fontId="34" fillId="0" borderId="0" xfId="0" applyNumberFormat="1" applyFont="1" applyAlignment="1">
      <alignment horizontal="center" vertical="top" wrapText="1"/>
    </xf>
    <xf numFmtId="0" fontId="31" fillId="0" borderId="0" xfId="0" applyFont="1" applyAlignment="1">
      <alignment horizontal="right" vertical="top" wrapText="1"/>
    </xf>
    <xf numFmtId="171" fontId="3" fillId="0" borderId="0" xfId="0" applyNumberFormat="1" applyFont="1" applyAlignment="1">
      <alignment horizontal="right" vertical="top"/>
    </xf>
    <xf numFmtId="175" fontId="30" fillId="0" borderId="0" xfId="0" applyNumberFormat="1" applyFont="1" applyAlignment="1">
      <alignment vertical="top"/>
    </xf>
    <xf numFmtId="0" fontId="29" fillId="0" borderId="1" xfId="0" applyFont="1" applyBorder="1" applyAlignment="1">
      <alignment vertical="top" wrapText="1"/>
    </xf>
    <xf numFmtId="2" fontId="31" fillId="0" borderId="1" xfId="0" applyNumberFormat="1" applyFont="1" applyBorder="1" applyAlignment="1">
      <alignment vertical="top" wrapText="1"/>
    </xf>
    <xf numFmtId="0" fontId="34" fillId="0" borderId="1" xfId="0" applyFont="1" applyBorder="1" applyAlignment="1">
      <alignment horizontal="left" vertical="top" wrapText="1"/>
    </xf>
    <xf numFmtId="171" fontId="31" fillId="0" borderId="1" xfId="0" applyNumberFormat="1" applyFont="1" applyBorder="1" applyAlignment="1">
      <alignment vertical="top"/>
    </xf>
    <xf numFmtId="169" fontId="30" fillId="0" borderId="0" xfId="0" applyNumberFormat="1" applyFont="1" applyAlignment="1">
      <alignment vertical="top"/>
    </xf>
    <xf numFmtId="176" fontId="30" fillId="0" borderId="0" xfId="0" applyNumberFormat="1" applyFont="1" applyAlignment="1">
      <alignment vertical="top"/>
    </xf>
    <xf numFmtId="0" fontId="31" fillId="0" borderId="2" xfId="0" applyFont="1" applyBorder="1" applyAlignment="1">
      <alignment vertical="center" wrapText="1"/>
    </xf>
    <xf numFmtId="0" fontId="31" fillId="0" borderId="0" xfId="0" applyFont="1" applyAlignment="1">
      <alignment vertical="center" wrapText="1"/>
    </xf>
    <xf numFmtId="2" fontId="31" fillId="0" borderId="0" xfId="0" applyNumberFormat="1" applyFont="1" applyAlignment="1">
      <alignment vertical="top"/>
    </xf>
    <xf numFmtId="0" fontId="34" fillId="0" borderId="0" xfId="0" applyFont="1" applyAlignment="1">
      <alignment vertical="top" wrapText="1"/>
    </xf>
    <xf numFmtId="169" fontId="38" fillId="0" borderId="0" xfId="0" applyNumberFormat="1" applyFont="1" applyAlignment="1">
      <alignment vertical="top"/>
    </xf>
    <xf numFmtId="0" fontId="29" fillId="0" borderId="2" xfId="0" applyFont="1" applyBorder="1" applyAlignment="1">
      <alignment vertical="top" wrapText="1"/>
    </xf>
    <xf numFmtId="169" fontId="29" fillId="0" borderId="2" xfId="0" applyNumberFormat="1" applyFont="1" applyBorder="1" applyAlignment="1">
      <alignment vertical="top" wrapText="1"/>
    </xf>
    <xf numFmtId="2" fontId="29" fillId="0" borderId="2" xfId="0" applyNumberFormat="1" applyFont="1" applyBorder="1" applyAlignment="1">
      <alignment vertical="top" wrapText="1"/>
    </xf>
    <xf numFmtId="0" fontId="29" fillId="0" borderId="2" xfId="0" applyFont="1" applyBorder="1" applyAlignment="1">
      <alignment horizontal="left" vertical="top" wrapText="1"/>
    </xf>
    <xf numFmtId="169" fontId="29" fillId="3" borderId="2" xfId="0" applyNumberFormat="1" applyFont="1" applyFill="1" applyBorder="1" applyAlignment="1">
      <alignment vertical="top"/>
    </xf>
    <xf numFmtId="2" fontId="40" fillId="0" borderId="0" xfId="0" applyNumberFormat="1" applyFont="1" applyAlignment="1">
      <alignment vertical="top"/>
    </xf>
    <xf numFmtId="0" fontId="40" fillId="0" borderId="0" xfId="0" applyFont="1" applyAlignment="1">
      <alignment vertical="top"/>
    </xf>
    <xf numFmtId="2" fontId="29" fillId="0" borderId="2" xfId="0" applyNumberFormat="1" applyFont="1" applyBorder="1" applyAlignment="1">
      <alignment vertical="top"/>
    </xf>
    <xf numFmtId="171" fontId="29" fillId="0" borderId="2" xfId="0" applyNumberFormat="1" applyFont="1" applyBorder="1" applyAlignment="1">
      <alignment vertical="top" wrapText="1"/>
    </xf>
    <xf numFmtId="0" fontId="43" fillId="0" borderId="0" xfId="0" applyFont="1" applyAlignment="1">
      <alignment vertical="top"/>
    </xf>
    <xf numFmtId="2" fontId="43" fillId="0" borderId="0" xfId="0" applyNumberFormat="1" applyFont="1" applyAlignment="1">
      <alignment vertical="top"/>
    </xf>
    <xf numFmtId="0" fontId="32" fillId="0" borderId="0" xfId="0" applyFont="1" applyAlignment="1">
      <alignment vertical="top" wrapText="1"/>
    </xf>
    <xf numFmtId="0" fontId="32" fillId="0" borderId="8" xfId="0" applyFont="1" applyBorder="1" applyAlignment="1">
      <alignment vertical="top" wrapText="1"/>
    </xf>
    <xf numFmtId="2" fontId="31" fillId="0" borderId="2" xfId="0" applyNumberFormat="1" applyFont="1" applyBorder="1" applyAlignment="1">
      <alignment vertical="top" wrapText="1"/>
    </xf>
    <xf numFmtId="171" fontId="29" fillId="0" borderId="2" xfId="0" applyNumberFormat="1" applyFont="1" applyBorder="1" applyAlignment="1">
      <alignment vertical="top"/>
    </xf>
    <xf numFmtId="166" fontId="3" fillId="0" borderId="0" xfId="0" applyNumberFormat="1" applyFont="1" applyAlignment="1">
      <alignment vertical="top"/>
    </xf>
    <xf numFmtId="2" fontId="3" fillId="0" borderId="0" xfId="0" applyNumberFormat="1" applyFont="1" applyAlignment="1">
      <alignment vertical="top"/>
    </xf>
    <xf numFmtId="2" fontId="38" fillId="0" borderId="0" xfId="0" applyNumberFormat="1" applyFont="1" applyAlignment="1">
      <alignment vertical="top"/>
    </xf>
    <xf numFmtId="171" fontId="3" fillId="0" borderId="0" xfId="0" applyNumberFormat="1" applyFont="1" applyAlignment="1">
      <alignment vertical="top" wrapText="1"/>
    </xf>
    <xf numFmtId="170" fontId="45" fillId="0" borderId="1" xfId="0" applyNumberFormat="1" applyFont="1" applyBorder="1" applyAlignment="1">
      <alignment vertical="top" wrapText="1"/>
    </xf>
    <xf numFmtId="0" fontId="46" fillId="0" borderId="0" xfId="0" applyFont="1" applyAlignment="1">
      <alignment vertical="top"/>
    </xf>
    <xf numFmtId="166" fontId="2" fillId="0" borderId="2" xfId="0" applyNumberFormat="1" applyFont="1" applyBorder="1" applyAlignment="1">
      <alignment vertical="top" wrapText="1"/>
    </xf>
    <xf numFmtId="0" fontId="29" fillId="0" borderId="2" xfId="0" applyFont="1" applyBorder="1" applyAlignment="1">
      <alignment horizontal="center" vertical="center" wrapText="1"/>
    </xf>
    <xf numFmtId="2" fontId="29" fillId="0" borderId="0" xfId="0" applyNumberFormat="1" applyFont="1" applyAlignment="1">
      <alignment horizontal="center" vertical="center" wrapText="1"/>
    </xf>
    <xf numFmtId="0" fontId="29" fillId="0" borderId="0" xfId="0" applyFont="1" applyAlignment="1">
      <alignment horizontal="right" vertical="center" wrapText="1"/>
    </xf>
    <xf numFmtId="177" fontId="3" fillId="0" borderId="0" xfId="0" applyNumberFormat="1" applyFont="1" applyAlignment="1">
      <alignment vertical="top"/>
    </xf>
    <xf numFmtId="169" fontId="41" fillId="0" borderId="0" xfId="0" applyNumberFormat="1" applyFont="1" applyAlignment="1">
      <alignment vertical="top"/>
    </xf>
    <xf numFmtId="0" fontId="29" fillId="0" borderId="0" xfId="0" applyFont="1" applyAlignment="1">
      <alignment vertical="top"/>
    </xf>
    <xf numFmtId="178" fontId="3" fillId="0" borderId="0" xfId="0" applyNumberFormat="1" applyFont="1" applyAlignment="1">
      <alignment vertical="top"/>
    </xf>
    <xf numFmtId="178" fontId="31" fillId="0" borderId="0" xfId="0" applyNumberFormat="1" applyFont="1" applyAlignment="1">
      <alignment vertical="top"/>
    </xf>
    <xf numFmtId="178" fontId="29" fillId="0" borderId="0" xfId="0" applyNumberFormat="1" applyFont="1" applyAlignment="1">
      <alignment vertical="top"/>
    </xf>
    <xf numFmtId="178" fontId="50" fillId="0" borderId="0" xfId="0" applyNumberFormat="1" applyFont="1" applyAlignment="1">
      <alignment vertical="top"/>
    </xf>
    <xf numFmtId="178" fontId="29" fillId="0" borderId="2" xfId="0" applyNumberFormat="1" applyFont="1" applyBorder="1" applyAlignment="1">
      <alignment vertical="top"/>
    </xf>
    <xf numFmtId="0" fontId="31" fillId="0" borderId="2" xfId="0" applyFont="1" applyBorder="1" applyAlignment="1">
      <alignment vertical="top" wrapText="1"/>
    </xf>
    <xf numFmtId="171" fontId="29" fillId="0" borderId="0" xfId="0" applyNumberFormat="1" applyFont="1" applyAlignment="1">
      <alignment vertical="top" wrapText="1"/>
    </xf>
    <xf numFmtId="169" fontId="29" fillId="0" borderId="8" xfId="0" applyNumberFormat="1" applyFont="1" applyBorder="1" applyAlignment="1">
      <alignment vertical="top" wrapText="1"/>
    </xf>
    <xf numFmtId="0" fontId="29" fillId="0" borderId="8" xfId="0" applyFont="1" applyBorder="1" applyAlignment="1">
      <alignment vertical="top" wrapText="1"/>
    </xf>
    <xf numFmtId="2" fontId="29" fillId="0" borderId="8" xfId="0" applyNumberFormat="1" applyFont="1" applyBorder="1" applyAlignment="1">
      <alignment vertical="top" wrapText="1"/>
    </xf>
    <xf numFmtId="0" fontId="34" fillId="0" borderId="1" xfId="0" applyFont="1" applyBorder="1" applyAlignment="1">
      <alignment vertical="top" wrapText="1"/>
    </xf>
    <xf numFmtId="2" fontId="29" fillId="0" borderId="1" xfId="0" applyNumberFormat="1" applyFont="1" applyBorder="1" applyAlignment="1">
      <alignment vertical="top" wrapText="1"/>
    </xf>
    <xf numFmtId="0" fontId="29" fillId="0" borderId="0" xfId="0" applyFont="1" applyAlignment="1">
      <alignment horizontal="center" vertical="top"/>
    </xf>
    <xf numFmtId="2" fontId="36" fillId="0" borderId="0" xfId="0" applyNumberFormat="1" applyFont="1" applyAlignment="1">
      <alignment horizontal="right" vertical="top" wrapText="1"/>
    </xf>
    <xf numFmtId="167" fontId="3" fillId="0" borderId="0" xfId="0" applyNumberFormat="1" applyFont="1" applyAlignment="1">
      <alignment vertical="top" wrapText="1"/>
    </xf>
    <xf numFmtId="167" fontId="31" fillId="0" borderId="0" xfId="0" applyNumberFormat="1" applyFont="1" applyAlignment="1">
      <alignment vertical="top" wrapText="1"/>
    </xf>
    <xf numFmtId="167" fontId="38" fillId="0" borderId="0" xfId="0" applyNumberFormat="1" applyFont="1" applyAlignment="1">
      <alignment vertical="top" wrapText="1"/>
    </xf>
    <xf numFmtId="169" fontId="3" fillId="0" borderId="0" xfId="0" applyNumberFormat="1" applyFont="1" applyAlignment="1">
      <alignment vertical="top" wrapText="1"/>
    </xf>
    <xf numFmtId="169" fontId="31" fillId="0" borderId="0" xfId="0" applyNumberFormat="1" applyFont="1" applyAlignment="1">
      <alignment vertical="top" wrapText="1"/>
    </xf>
    <xf numFmtId="167" fontId="3" fillId="0" borderId="0" xfId="0" applyNumberFormat="1" applyFont="1" applyAlignment="1">
      <alignment vertical="top"/>
    </xf>
    <xf numFmtId="167" fontId="31" fillId="0" borderId="0" xfId="0" applyNumberFormat="1" applyFont="1" applyAlignment="1">
      <alignment vertical="top"/>
    </xf>
    <xf numFmtId="169" fontId="29" fillId="3" borderId="2" xfId="0" applyNumberFormat="1" applyFont="1" applyFill="1" applyBorder="1" applyAlignment="1">
      <alignment vertical="top" wrapText="1"/>
    </xf>
    <xf numFmtId="172" fontId="29" fillId="3" borderId="2" xfId="0" applyNumberFormat="1" applyFont="1" applyFill="1" applyBorder="1" applyAlignment="1">
      <alignment vertical="top" wrapText="1"/>
    </xf>
    <xf numFmtId="2" fontId="29" fillId="0" borderId="0" xfId="0" applyNumberFormat="1" applyFont="1" applyAlignment="1">
      <alignment vertical="top"/>
    </xf>
    <xf numFmtId="179" fontId="29" fillId="0" borderId="2" xfId="0" applyNumberFormat="1" applyFont="1" applyBorder="1" applyAlignment="1">
      <alignment vertical="top" wrapText="1"/>
    </xf>
    <xf numFmtId="166" fontId="29" fillId="0" borderId="2" xfId="0" applyNumberFormat="1" applyFont="1" applyBorder="1" applyAlignment="1">
      <alignment vertical="top" wrapText="1"/>
    </xf>
    <xf numFmtId="0" fontId="51" fillId="0" borderId="0" xfId="0" applyFont="1" applyAlignment="1">
      <alignment vertical="top"/>
    </xf>
    <xf numFmtId="2" fontId="51" fillId="0" borderId="0" xfId="0" applyNumberFormat="1" applyFont="1" applyAlignment="1">
      <alignment vertical="top"/>
    </xf>
    <xf numFmtId="49" fontId="35" fillId="0" borderId="0" xfId="0" applyNumberFormat="1" applyFont="1" applyAlignment="1">
      <alignment horizontal="left" vertical="top"/>
    </xf>
    <xf numFmtId="49" fontId="31" fillId="0" borderId="0" xfId="0" applyNumberFormat="1" applyFont="1" applyAlignment="1">
      <alignment horizontal="left" vertical="top"/>
    </xf>
    <xf numFmtId="0" fontId="29" fillId="0" borderId="0" xfId="0" applyFont="1" applyAlignment="1">
      <alignment vertical="center" wrapText="1"/>
    </xf>
    <xf numFmtId="0" fontId="31" fillId="0" borderId="0" xfId="0" applyFont="1" applyAlignment="1">
      <alignment horizontal="center" vertical="top"/>
    </xf>
    <xf numFmtId="0" fontId="29" fillId="0" borderId="2" xfId="0" applyFont="1" applyBorder="1" applyAlignment="1">
      <alignment horizontal="center" vertical="top" wrapText="1"/>
    </xf>
    <xf numFmtId="0" fontId="29" fillId="0" borderId="0" xfId="0" applyFont="1" applyAlignment="1">
      <alignment horizontal="right" vertical="top" wrapText="1"/>
    </xf>
    <xf numFmtId="166" fontId="31" fillId="0" borderId="0" xfId="0" applyNumberFormat="1" applyFont="1" applyAlignment="1">
      <alignment vertical="top"/>
    </xf>
    <xf numFmtId="2" fontId="31" fillId="0" borderId="0" xfId="0" applyNumberFormat="1" applyFont="1" applyAlignment="1">
      <alignment horizontal="right" vertical="top" wrapText="1"/>
    </xf>
    <xf numFmtId="2" fontId="29" fillId="0" borderId="0" xfId="0" applyNumberFormat="1" applyFont="1" applyAlignment="1">
      <alignment horizontal="right" vertical="top" wrapText="1"/>
    </xf>
    <xf numFmtId="171" fontId="29" fillId="0" borderId="0" xfId="0" applyNumberFormat="1" applyFont="1" applyAlignment="1">
      <alignment horizontal="right" vertical="top" wrapText="1"/>
    </xf>
    <xf numFmtId="2" fontId="29" fillId="0" borderId="2" xfId="0" applyNumberFormat="1" applyFont="1" applyBorder="1" applyAlignment="1">
      <alignment horizontal="center" vertical="top" wrapText="1"/>
    </xf>
    <xf numFmtId="171" fontId="29" fillId="0" borderId="2" xfId="0" applyNumberFormat="1" applyFont="1" applyBorder="1" applyAlignment="1">
      <alignment horizontal="right" vertical="top" wrapText="1"/>
    </xf>
    <xf numFmtId="0" fontId="31" fillId="0" borderId="0" xfId="0" applyFont="1" applyAlignment="1">
      <alignment horizontal="justify" vertical="top" wrapText="1"/>
    </xf>
    <xf numFmtId="0" fontId="2" fillId="0" borderId="0" xfId="0" applyFont="1" applyAlignment="1">
      <alignment vertical="top"/>
    </xf>
    <xf numFmtId="2" fontId="31" fillId="0" borderId="0" xfId="0" applyNumberFormat="1" applyFont="1" applyAlignment="1">
      <alignment horizontal="left" vertical="top" wrapText="1"/>
    </xf>
    <xf numFmtId="180" fontId="3" fillId="0" borderId="0" xfId="0" applyNumberFormat="1" applyFont="1" applyAlignment="1">
      <alignment vertical="top"/>
    </xf>
    <xf numFmtId="180" fontId="3" fillId="0" borderId="2" xfId="0" applyNumberFormat="1" applyFont="1" applyBorder="1" applyAlignment="1">
      <alignment vertical="top"/>
    </xf>
    <xf numFmtId="0" fontId="54" fillId="0" borderId="0" xfId="0" applyFont="1" applyAlignment="1">
      <alignment horizontal="center" vertical="top"/>
    </xf>
    <xf numFmtId="0" fontId="54" fillId="0" borderId="0" xfId="0" applyFont="1" applyAlignment="1">
      <alignment vertical="top"/>
    </xf>
    <xf numFmtId="0" fontId="54" fillId="0" borderId="0" xfId="0" applyFont="1" applyAlignment="1">
      <alignment horizontal="justify" vertical="top"/>
    </xf>
    <xf numFmtId="0" fontId="53" fillId="0" borderId="0" xfId="0" applyFont="1" applyAlignment="1">
      <alignment horizontal="justify" vertical="top"/>
    </xf>
    <xf numFmtId="0" fontId="31" fillId="0" borderId="1" xfId="0" applyFont="1" applyBorder="1" applyAlignment="1">
      <alignment horizontal="left" vertical="top"/>
    </xf>
    <xf numFmtId="0" fontId="31" fillId="0" borderId="1" xfId="0" applyFont="1" applyBorder="1" applyAlignment="1">
      <alignment horizontal="justify" vertical="top" wrapText="1"/>
    </xf>
    <xf numFmtId="0" fontId="31" fillId="0" borderId="0" xfId="0" applyFont="1" applyAlignment="1">
      <alignment horizontal="left" vertical="top"/>
    </xf>
    <xf numFmtId="43" fontId="29" fillId="0" borderId="2" xfId="1" applyNumberFormat="1" applyFont="1" applyFill="1" applyBorder="1" applyAlignment="1">
      <alignment horizontal="center" vertical="center"/>
    </xf>
    <xf numFmtId="0" fontId="31" fillId="0" borderId="0" xfId="0" applyFont="1" applyAlignment="1">
      <alignment vertical="center"/>
    </xf>
    <xf numFmtId="43" fontId="31" fillId="0" borderId="0" xfId="1" applyNumberFormat="1" applyFont="1" applyFill="1" applyBorder="1" applyAlignment="1">
      <alignment vertical="top"/>
    </xf>
    <xf numFmtId="43" fontId="56" fillId="0" borderId="0" xfId="1" applyNumberFormat="1" applyFont="1" applyFill="1" applyBorder="1" applyAlignment="1">
      <alignment vertical="top"/>
    </xf>
    <xf numFmtId="169" fontId="29" fillId="0" borderId="0" xfId="0" applyNumberFormat="1" applyFont="1" applyAlignment="1">
      <alignment horizontal="center" vertical="top" wrapText="1"/>
    </xf>
    <xf numFmtId="0" fontId="29" fillId="0" borderId="0" xfId="0" applyFont="1" applyAlignment="1">
      <alignment horizontal="left" vertical="center"/>
    </xf>
    <xf numFmtId="181" fontId="29" fillId="0" borderId="0" xfId="1" applyNumberFormat="1" applyFont="1" applyFill="1" applyBorder="1" applyAlignment="1">
      <alignment horizontal="right" vertical="top"/>
    </xf>
    <xf numFmtId="181" fontId="34" fillId="0" borderId="0" xfId="1" applyNumberFormat="1" applyFont="1" applyFill="1" applyBorder="1" applyAlignment="1">
      <alignment horizontal="right" vertical="top"/>
    </xf>
    <xf numFmtId="181" fontId="58" fillId="0" borderId="0" xfId="1" applyNumberFormat="1" applyFont="1" applyFill="1" applyBorder="1" applyAlignment="1">
      <alignment horizontal="right" vertical="top"/>
    </xf>
    <xf numFmtId="181" fontId="29" fillId="0" borderId="0" xfId="1" applyNumberFormat="1" applyFont="1" applyFill="1" applyBorder="1" applyAlignment="1">
      <alignment horizontal="right" vertical="top" wrapText="1"/>
    </xf>
    <xf numFmtId="181" fontId="31" fillId="0" borderId="0" xfId="1" applyNumberFormat="1" applyFont="1" applyFill="1" applyAlignment="1">
      <alignment horizontal="right" vertical="center" wrapText="1"/>
    </xf>
    <xf numFmtId="0" fontId="31" fillId="0" borderId="0" xfId="0" applyFont="1" applyAlignment="1">
      <alignment horizontal="left" vertical="center"/>
    </xf>
    <xf numFmtId="181" fontId="31" fillId="0" borderId="0" xfId="1" applyNumberFormat="1" applyFont="1" applyFill="1" applyAlignment="1">
      <alignment horizontal="right" vertical="top"/>
    </xf>
    <xf numFmtId="181" fontId="46" fillId="0" borderId="0" xfId="1" applyNumberFormat="1" applyFont="1" applyFill="1" applyAlignment="1">
      <alignment horizontal="right" vertical="top"/>
    </xf>
    <xf numFmtId="181" fontId="31" fillId="0" borderId="1" xfId="1" applyNumberFormat="1" applyFont="1" applyFill="1" applyBorder="1" applyAlignment="1">
      <alignment horizontal="right" vertical="center" wrapText="1"/>
    </xf>
    <xf numFmtId="169" fontId="29" fillId="0" borderId="2" xfId="0" applyNumberFormat="1" applyFont="1" applyBorder="1" applyAlignment="1">
      <alignment vertical="center" wrapText="1"/>
    </xf>
    <xf numFmtId="169" fontId="29" fillId="0" borderId="2" xfId="0" applyNumberFormat="1" applyFont="1" applyBorder="1" applyAlignment="1">
      <alignment vertical="center"/>
    </xf>
    <xf numFmtId="43" fontId="29" fillId="0" borderId="2" xfId="1" applyNumberFormat="1" applyFont="1" applyFill="1" applyBorder="1" applyAlignment="1">
      <alignment horizontal="right" vertical="center" wrapText="1"/>
    </xf>
    <xf numFmtId="0" fontId="29" fillId="0" borderId="0" xfId="0" applyFont="1" applyAlignment="1">
      <alignment vertical="center"/>
    </xf>
    <xf numFmtId="169" fontId="29" fillId="0" borderId="0" xfId="0" applyNumberFormat="1" applyFont="1" applyAlignment="1">
      <alignment horizontal="left" vertical="center" wrapText="1"/>
    </xf>
    <xf numFmtId="0" fontId="29" fillId="0" borderId="0" xfId="0" applyFont="1" applyAlignment="1">
      <alignment horizontal="center" vertical="center"/>
    </xf>
    <xf numFmtId="43" fontId="29" fillId="0" borderId="0" xfId="1" applyNumberFormat="1" applyFont="1" applyFill="1" applyBorder="1" applyAlignment="1">
      <alignment horizontal="right" vertical="center"/>
    </xf>
    <xf numFmtId="43" fontId="29" fillId="0" borderId="0" xfId="1" applyNumberFormat="1" applyFont="1" applyFill="1" applyBorder="1" applyAlignment="1">
      <alignment horizontal="right" vertical="top"/>
    </xf>
    <xf numFmtId="49" fontId="31" fillId="0" borderId="0" xfId="0" applyNumberFormat="1" applyFont="1" applyAlignment="1">
      <alignment horizontal="left" vertical="center"/>
    </xf>
    <xf numFmtId="49" fontId="29" fillId="0" borderId="0" xfId="0" applyNumberFormat="1" applyFont="1" applyAlignment="1">
      <alignment vertical="top" wrapText="1"/>
    </xf>
    <xf numFmtId="2" fontId="31" fillId="0" borderId="0" xfId="1" applyNumberFormat="1" applyFont="1" applyFill="1" applyAlignment="1">
      <alignment horizontal="right" vertical="top" wrapText="1"/>
    </xf>
    <xf numFmtId="49" fontId="31" fillId="0" borderId="0" xfId="0" applyNumberFormat="1" applyFont="1" applyAlignment="1">
      <alignment horizontal="left" vertical="center" wrapText="1"/>
    </xf>
    <xf numFmtId="43" fontId="31" fillId="0" borderId="0" xfId="1" applyNumberFormat="1" applyFont="1" applyFill="1" applyAlignment="1">
      <alignment horizontal="right" vertical="top" wrapText="1"/>
    </xf>
    <xf numFmtId="43" fontId="31" fillId="0" borderId="0" xfId="1" applyNumberFormat="1" applyFont="1" applyFill="1" applyAlignment="1">
      <alignment vertical="top" wrapText="1"/>
    </xf>
    <xf numFmtId="0" fontId="29" fillId="0" borderId="2" xfId="0" applyFont="1" applyBorder="1" applyAlignment="1">
      <alignment horizontal="left" vertical="center"/>
    </xf>
    <xf numFmtId="0" fontId="29" fillId="0" borderId="2" xfId="0" applyFont="1" applyBorder="1" applyAlignment="1">
      <alignment vertical="center" wrapText="1"/>
    </xf>
    <xf numFmtId="181" fontId="29" fillId="0" borderId="0" xfId="0" applyNumberFormat="1" applyFont="1" applyAlignment="1">
      <alignment horizontal="center" vertical="top" wrapText="1"/>
    </xf>
    <xf numFmtId="181" fontId="29" fillId="0" borderId="0" xfId="0" applyNumberFormat="1" applyFont="1" applyAlignment="1">
      <alignment vertical="center"/>
    </xf>
    <xf numFmtId="181" fontId="31" fillId="0" borderId="0" xfId="0" applyNumberFormat="1" applyFont="1" applyAlignment="1">
      <alignment vertical="center" wrapText="1"/>
    </xf>
    <xf numFmtId="181" fontId="29" fillId="0" borderId="0" xfId="1" applyNumberFormat="1" applyFont="1" applyFill="1" applyBorder="1" applyAlignment="1">
      <alignment vertical="center"/>
    </xf>
    <xf numFmtId="181" fontId="29" fillId="0" borderId="0" xfId="0" applyNumberFormat="1" applyFont="1" applyAlignment="1">
      <alignment horizontal="justify" vertical="center"/>
    </xf>
    <xf numFmtId="181" fontId="31" fillId="0" borderId="0" xfId="0" applyNumberFormat="1" applyFont="1" applyAlignment="1">
      <alignment vertical="top" wrapText="1"/>
    </xf>
    <xf numFmtId="181" fontId="31" fillId="0" borderId="0" xfId="0" applyNumberFormat="1" applyFont="1" applyAlignment="1">
      <alignment vertical="center"/>
    </xf>
    <xf numFmtId="181" fontId="31" fillId="0" borderId="0" xfId="1" applyNumberFormat="1" applyFont="1" applyFill="1" applyBorder="1" applyAlignment="1">
      <alignment vertical="top"/>
    </xf>
    <xf numFmtId="181" fontId="29" fillId="0" borderId="0" xfId="1" applyNumberFormat="1" applyFont="1" applyFill="1" applyAlignment="1">
      <alignment vertical="top"/>
    </xf>
    <xf numFmtId="181" fontId="29" fillId="0" borderId="0" xfId="0" applyNumberFormat="1" applyFont="1" applyAlignment="1">
      <alignment vertical="top" wrapText="1"/>
    </xf>
    <xf numFmtId="181" fontId="31" fillId="0" borderId="0" xfId="1" applyNumberFormat="1" applyFont="1" applyFill="1" applyAlignment="1">
      <alignment vertical="top"/>
    </xf>
    <xf numFmtId="181" fontId="29" fillId="0" borderId="0" xfId="1" applyNumberFormat="1" applyFont="1" applyFill="1" applyBorder="1" applyAlignment="1">
      <alignment vertical="top" wrapText="1"/>
    </xf>
    <xf numFmtId="181" fontId="31" fillId="0" borderId="0" xfId="1" applyNumberFormat="1" applyFont="1" applyFill="1" applyBorder="1" applyAlignment="1">
      <alignment vertical="top" wrapText="1"/>
    </xf>
    <xf numFmtId="181" fontId="29" fillId="0" borderId="2" xfId="0" applyNumberFormat="1" applyFont="1" applyBorder="1" applyAlignment="1">
      <alignment horizontal="center" vertical="center" wrapText="1"/>
    </xf>
    <xf numFmtId="181" fontId="29" fillId="0" borderId="2" xfId="0" applyNumberFormat="1" applyFont="1" applyBorder="1" applyAlignment="1">
      <alignment horizontal="left" vertical="center"/>
    </xf>
    <xf numFmtId="181" fontId="29" fillId="0" borderId="2" xfId="0" applyNumberFormat="1" applyFont="1" applyBorder="1" applyAlignment="1">
      <alignment vertical="center" wrapText="1"/>
    </xf>
    <xf numFmtId="181" fontId="29" fillId="0" borderId="2" xfId="1" applyNumberFormat="1" applyFont="1" applyFill="1" applyBorder="1" applyAlignment="1">
      <alignment horizontal="right" vertical="center" wrapText="1"/>
    </xf>
    <xf numFmtId="181" fontId="29" fillId="0" borderId="2" xfId="0" applyNumberFormat="1" applyFont="1" applyBorder="1" applyAlignment="1">
      <alignment vertical="top" wrapText="1"/>
    </xf>
    <xf numFmtId="181" fontId="29" fillId="0" borderId="2" xfId="0" applyNumberFormat="1" applyFont="1" applyBorder="1" applyAlignment="1">
      <alignment vertical="center"/>
    </xf>
    <xf numFmtId="181" fontId="29" fillId="0" borderId="2" xfId="1" applyNumberFormat="1" applyFont="1" applyFill="1" applyBorder="1" applyAlignment="1">
      <alignment vertical="center" wrapText="1"/>
    </xf>
    <xf numFmtId="181" fontId="29" fillId="0" borderId="0" xfId="0" applyNumberFormat="1" applyFont="1" applyAlignment="1">
      <alignment horizontal="center" vertical="center"/>
    </xf>
    <xf numFmtId="181" fontId="29" fillId="0" borderId="0" xfId="0" applyNumberFormat="1" applyFont="1" applyAlignment="1">
      <alignment vertical="center" wrapText="1"/>
    </xf>
    <xf numFmtId="181" fontId="29" fillId="0" borderId="0" xfId="1" applyNumberFormat="1" applyFont="1" applyFill="1" applyBorder="1" applyAlignment="1">
      <alignment horizontal="center" vertical="center"/>
    </xf>
    <xf numFmtId="181" fontId="29" fillId="0" borderId="0" xfId="0" applyNumberFormat="1" applyFont="1" applyAlignment="1">
      <alignment horizontal="center" vertical="center" wrapText="1"/>
    </xf>
    <xf numFmtId="181" fontId="29" fillId="0" borderId="0" xfId="1" applyNumberFormat="1" applyFont="1" applyFill="1" applyBorder="1" applyAlignment="1">
      <alignment horizontal="center" vertical="top" wrapText="1"/>
    </xf>
    <xf numFmtId="181" fontId="31" fillId="0" borderId="0" xfId="0" applyNumberFormat="1" applyFont="1" applyAlignment="1">
      <alignment horizontal="justify" vertical="center"/>
    </xf>
    <xf numFmtId="181" fontId="29" fillId="0" borderId="2" xfId="0" applyNumberFormat="1" applyFont="1" applyBorder="1" applyAlignment="1">
      <alignment horizontal="center" vertical="top" wrapText="1"/>
    </xf>
    <xf numFmtId="181" fontId="31" fillId="0" borderId="2" xfId="0" applyNumberFormat="1" applyFont="1" applyBorder="1" applyAlignment="1">
      <alignment vertical="top" wrapText="1"/>
    </xf>
    <xf numFmtId="181" fontId="29" fillId="0" borderId="2" xfId="1" applyNumberFormat="1" applyFont="1" applyFill="1" applyBorder="1" applyAlignment="1">
      <alignment vertical="top"/>
    </xf>
    <xf numFmtId="181" fontId="29" fillId="0" borderId="0" xfId="0" applyNumberFormat="1" applyFont="1" applyAlignment="1">
      <alignment horizontal="left" vertical="center"/>
    </xf>
    <xf numFmtId="181" fontId="29" fillId="0" borderId="0" xfId="1" applyNumberFormat="1" applyFont="1" applyFill="1" applyBorder="1" applyAlignment="1">
      <alignment horizontal="right" vertical="center" wrapText="1"/>
    </xf>
    <xf numFmtId="181" fontId="31" fillId="0" borderId="0" xfId="1" applyNumberFormat="1" applyFont="1" applyFill="1" applyAlignment="1">
      <alignment vertical="top" wrapText="1"/>
    </xf>
    <xf numFmtId="181" fontId="29" fillId="0" borderId="0" xfId="0" applyNumberFormat="1" applyFont="1" applyAlignment="1">
      <alignment vertical="top"/>
    </xf>
    <xf numFmtId="181" fontId="29" fillId="0" borderId="0" xfId="1" applyNumberFormat="1" applyFont="1" applyFill="1" applyAlignment="1">
      <alignment vertical="center"/>
    </xf>
    <xf numFmtId="0" fontId="29" fillId="0" borderId="0" xfId="0" applyFont="1" applyAlignment="1">
      <alignment horizontal="justify" vertical="center"/>
    </xf>
    <xf numFmtId="181" fontId="29" fillId="0" borderId="2" xfId="0" applyNumberFormat="1" applyFont="1" applyBorder="1" applyAlignment="1">
      <alignment vertical="top"/>
    </xf>
    <xf numFmtId="181" fontId="29" fillId="0" borderId="2" xfId="1" applyNumberFormat="1" applyFont="1" applyFill="1" applyBorder="1" applyAlignment="1">
      <alignment horizontal="right" vertical="top" wrapText="1"/>
    </xf>
    <xf numFmtId="181" fontId="29" fillId="0" borderId="1" xfId="1" applyNumberFormat="1" applyFont="1" applyFill="1" applyBorder="1" applyAlignment="1">
      <alignment vertical="top"/>
    </xf>
    <xf numFmtId="181" fontId="29" fillId="0" borderId="1" xfId="0" applyNumberFormat="1" applyFont="1" applyBorder="1" applyAlignment="1">
      <alignment horizontal="center" vertical="center" wrapText="1"/>
    </xf>
    <xf numFmtId="181" fontId="29" fillId="0" borderId="2" xfId="0" applyNumberFormat="1" applyFont="1" applyBorder="1" applyAlignment="1">
      <alignment horizontal="justify" vertical="center" wrapText="1"/>
    </xf>
    <xf numFmtId="169" fontId="59" fillId="0" borderId="0" xfId="0" applyNumberFormat="1" applyFont="1" applyAlignment="1">
      <alignment vertical="top"/>
    </xf>
    <xf numFmtId="43" fontId="29" fillId="0" borderId="0" xfId="1" applyNumberFormat="1" applyFont="1" applyFill="1" applyBorder="1" applyAlignment="1">
      <alignment horizontal="left" vertical="center"/>
    </xf>
    <xf numFmtId="0" fontId="49" fillId="0" borderId="0" xfId="0" applyFont="1"/>
    <xf numFmtId="0" fontId="29" fillId="0" borderId="0" xfId="0" applyFont="1" applyAlignment="1">
      <alignment horizontal="center" vertical="center" wrapText="1"/>
    </xf>
    <xf numFmtId="0" fontId="31" fillId="0" borderId="0" xfId="0" applyFont="1" applyAlignment="1">
      <alignment horizontal="justify" vertical="top"/>
    </xf>
    <xf numFmtId="0" fontId="29" fillId="0" borderId="8" xfId="0" applyFont="1" applyBorder="1" applyAlignment="1">
      <alignment horizontal="center" vertical="center"/>
    </xf>
    <xf numFmtId="0" fontId="29" fillId="0" borderId="8" xfId="0" applyFont="1" applyBorder="1" applyAlignment="1">
      <alignment horizontal="center" vertical="top" wrapText="1"/>
    </xf>
    <xf numFmtId="0" fontId="31" fillId="0" borderId="0" xfId="0" applyFont="1"/>
    <xf numFmtId="2" fontId="62" fillId="0" borderId="0" xfId="0" applyNumberFormat="1" applyFont="1" applyAlignment="1">
      <alignment vertical="center"/>
    </xf>
    <xf numFmtId="0" fontId="29" fillId="0" borderId="0" xfId="0" applyFont="1" applyAlignment="1">
      <alignment horizontal="right" vertical="center"/>
    </xf>
    <xf numFmtId="0" fontId="29" fillId="0" borderId="8" xfId="0" applyFont="1" applyBorder="1" applyAlignment="1">
      <alignment horizontal="center" vertical="center" wrapText="1"/>
    </xf>
    <xf numFmtId="165" fontId="29" fillId="0" borderId="8" xfId="0" applyNumberFormat="1" applyFont="1" applyBorder="1" applyAlignment="1">
      <alignment horizontal="center" vertical="center" wrapText="1"/>
    </xf>
    <xf numFmtId="164" fontId="31" fillId="0" borderId="0" xfId="1" applyFont="1" applyFill="1"/>
    <xf numFmtId="165" fontId="29" fillId="0" borderId="2" xfId="0" applyNumberFormat="1" applyFont="1" applyBorder="1" applyAlignment="1">
      <alignment horizontal="center" vertical="center"/>
    </xf>
    <xf numFmtId="164" fontId="31" fillId="0" borderId="0" xfId="1" applyFont="1" applyFill="1" applyAlignment="1">
      <alignment vertical="center"/>
    </xf>
    <xf numFmtId="0" fontId="31" fillId="0" borderId="2" xfId="0" applyFont="1" applyBorder="1" applyAlignment="1">
      <alignment horizontal="center"/>
    </xf>
    <xf numFmtId="0" fontId="31" fillId="0" borderId="1" xfId="0" applyFont="1" applyBorder="1" applyAlignment="1">
      <alignment horizontal="center" vertical="top" wrapText="1"/>
    </xf>
    <xf numFmtId="0" fontId="31" fillId="0" borderId="1" xfId="0" applyFont="1" applyBorder="1" applyAlignment="1">
      <alignment horizontal="center" vertical="center"/>
    </xf>
    <xf numFmtId="0" fontId="31" fillId="0" borderId="2" xfId="0" applyFont="1" applyBorder="1" applyAlignment="1">
      <alignment horizontal="center" vertical="center"/>
    </xf>
    <xf numFmtId="164" fontId="31" fillId="0" borderId="0" xfId="1" applyFont="1" applyFill="1" applyAlignment="1">
      <alignment horizontal="center"/>
    </xf>
    <xf numFmtId="0" fontId="31" fillId="0" borderId="0" xfId="0" applyFont="1" applyAlignment="1">
      <alignment horizontal="center"/>
    </xf>
    <xf numFmtId="0" fontId="29" fillId="0" borderId="0" xfId="0" applyFont="1" applyAlignment="1">
      <alignment horizontal="left"/>
    </xf>
    <xf numFmtId="2" fontId="31" fillId="0" borderId="0" xfId="0" applyNumberFormat="1" applyFont="1" applyAlignment="1">
      <alignment vertical="center"/>
    </xf>
    <xf numFmtId="2" fontId="34" fillId="0" borderId="8" xfId="0" applyNumberFormat="1" applyFont="1" applyBorder="1" applyAlignment="1">
      <alignment vertical="center"/>
    </xf>
    <xf numFmtId="2" fontId="58" fillId="0" borderId="8" xfId="0" applyNumberFormat="1" applyFont="1" applyBorder="1" applyAlignment="1">
      <alignment vertical="center"/>
    </xf>
    <xf numFmtId="165" fontId="32" fillId="0" borderId="8" xfId="0" applyNumberFormat="1" applyFont="1" applyBorder="1" applyAlignment="1">
      <alignment vertical="center"/>
    </xf>
    <xf numFmtId="0" fontId="29" fillId="0" borderId="0" xfId="0" applyFont="1" applyAlignment="1">
      <alignment horizontal="left" vertical="top"/>
    </xf>
    <xf numFmtId="2" fontId="29" fillId="0" borderId="0" xfId="0" applyNumberFormat="1" applyFont="1" applyAlignment="1">
      <alignment vertical="center"/>
    </xf>
    <xf numFmtId="170" fontId="31" fillId="0" borderId="0" xfId="1" applyNumberFormat="1" applyFont="1" applyFill="1" applyBorder="1" applyAlignment="1">
      <alignment vertical="center"/>
    </xf>
    <xf numFmtId="170" fontId="31" fillId="0" borderId="0" xfId="1" applyNumberFormat="1" applyFont="1" applyFill="1" applyBorder="1" applyAlignment="1">
      <alignment horizontal="right" vertical="center"/>
    </xf>
    <xf numFmtId="170" fontId="29" fillId="0" borderId="0" xfId="1" applyNumberFormat="1" applyFont="1" applyFill="1" applyBorder="1" applyAlignment="1">
      <alignment vertical="center"/>
    </xf>
    <xf numFmtId="0" fontId="31" fillId="0" borderId="0" xfId="0" applyFont="1" applyAlignment="1">
      <alignment horizontal="left" vertical="center" wrapText="1"/>
    </xf>
    <xf numFmtId="0" fontId="29" fillId="0" borderId="0" xfId="0" applyFont="1" applyAlignment="1">
      <alignment horizontal="left" vertical="center" wrapText="1"/>
    </xf>
    <xf numFmtId="170" fontId="29" fillId="0" borderId="2" xfId="1" applyNumberFormat="1" applyFont="1" applyFill="1" applyBorder="1" applyAlignment="1">
      <alignment horizontal="right" vertical="center"/>
    </xf>
    <xf numFmtId="164" fontId="29" fillId="0" borderId="0" xfId="1" applyFont="1" applyFill="1" applyAlignment="1">
      <alignment vertical="center"/>
    </xf>
    <xf numFmtId="170" fontId="29" fillId="0" borderId="0" xfId="1" applyNumberFormat="1" applyFont="1" applyFill="1" applyBorder="1" applyAlignment="1">
      <alignment horizontal="right" vertical="center"/>
    </xf>
    <xf numFmtId="170" fontId="31" fillId="0" borderId="1" xfId="1" applyNumberFormat="1" applyFont="1" applyFill="1" applyBorder="1" applyAlignment="1">
      <alignment vertical="center"/>
    </xf>
    <xf numFmtId="164" fontId="29" fillId="0" borderId="0" xfId="1" applyFont="1" applyFill="1" applyBorder="1" applyAlignment="1">
      <alignment vertical="center"/>
    </xf>
    <xf numFmtId="0" fontId="46" fillId="0" borderId="0" xfId="0" applyFont="1" applyAlignment="1">
      <alignment horizontal="left" vertical="top"/>
    </xf>
    <xf numFmtId="0" fontId="46" fillId="0" borderId="0" xfId="0" applyFont="1" applyAlignment="1">
      <alignment horizontal="left" vertical="top" wrapText="1"/>
    </xf>
    <xf numFmtId="164" fontId="46" fillId="0" borderId="0" xfId="1" applyFont="1" applyFill="1" applyAlignment="1">
      <alignment vertical="center"/>
    </xf>
    <xf numFmtId="0" fontId="46" fillId="0" borderId="0" xfId="0" applyFont="1" applyAlignment="1">
      <alignment vertical="center"/>
    </xf>
    <xf numFmtId="164" fontId="31" fillId="0" borderId="0" xfId="1" applyFont="1" applyFill="1" applyAlignment="1">
      <alignment horizontal="right" vertical="top"/>
    </xf>
    <xf numFmtId="0" fontId="31" fillId="0" borderId="0" xfId="0" applyFont="1" applyAlignment="1">
      <alignment horizontal="right" vertical="top"/>
    </xf>
    <xf numFmtId="0" fontId="29" fillId="0" borderId="1" xfId="0" applyFont="1" applyBorder="1" applyAlignment="1">
      <alignment horizontal="left" vertical="center"/>
    </xf>
    <xf numFmtId="0" fontId="29" fillId="0" borderId="1" xfId="0" applyFont="1" applyBorder="1" applyAlignment="1">
      <alignment horizontal="left" vertical="center" wrapText="1"/>
    </xf>
    <xf numFmtId="170" fontId="44" fillId="0" borderId="2" xfId="1" applyNumberFormat="1" applyFont="1" applyFill="1" applyBorder="1" applyAlignment="1">
      <alignment horizontal="right" vertical="top"/>
    </xf>
    <xf numFmtId="2" fontId="44" fillId="0" borderId="0" xfId="0" applyNumberFormat="1" applyFont="1" applyAlignment="1">
      <alignment horizontal="right" vertical="top"/>
    </xf>
    <xf numFmtId="2" fontId="0" fillId="0" borderId="0" xfId="0" applyNumberFormat="1"/>
    <xf numFmtId="2" fontId="0" fillId="0" borderId="0" xfId="0" applyNumberFormat="1" applyAlignment="1">
      <alignment horizontal="center"/>
    </xf>
    <xf numFmtId="183" fontId="31" fillId="0" borderId="0" xfId="1" applyNumberFormat="1" applyFont="1" applyFill="1" applyBorder="1" applyAlignment="1">
      <alignment horizontal="center" vertical="top" wrapText="1"/>
    </xf>
    <xf numFmtId="0" fontId="64" fillId="0" borderId="0" xfId="0" applyFont="1"/>
    <xf numFmtId="0" fontId="30" fillId="0" borderId="0" xfId="0" applyFont="1" applyAlignment="1">
      <alignment horizontal="left" vertical="top" wrapText="1"/>
    </xf>
    <xf numFmtId="0" fontId="34" fillId="0" borderId="0" xfId="0" applyFont="1" applyAlignment="1">
      <alignment horizontal="center"/>
    </xf>
    <xf numFmtId="0" fontId="29" fillId="0" borderId="0" xfId="0" applyFont="1" applyAlignment="1">
      <alignment horizontal="center"/>
    </xf>
    <xf numFmtId="0" fontId="31" fillId="0" borderId="0" xfId="0" applyFont="1" applyAlignment="1">
      <alignment horizontal="center" vertical="center"/>
    </xf>
    <xf numFmtId="165" fontId="29" fillId="0" borderId="0" xfId="0" applyNumberFormat="1" applyFont="1" applyAlignment="1">
      <alignment horizontal="center" vertical="center"/>
    </xf>
    <xf numFmtId="2" fontId="31" fillId="0" borderId="0" xfId="0" applyNumberFormat="1" applyFont="1" applyAlignment="1">
      <alignment horizontal="justify" vertical="center"/>
    </xf>
    <xf numFmtId="0" fontId="31" fillId="0" borderId="0" xfId="0" applyFont="1" applyAlignment="1">
      <alignment horizontal="justify" vertical="center"/>
    </xf>
    <xf numFmtId="165" fontId="35" fillId="0" borderId="0" xfId="0" applyNumberFormat="1" applyFont="1" applyAlignment="1">
      <alignment vertical="center"/>
    </xf>
    <xf numFmtId="2" fontId="35" fillId="0" borderId="0" xfId="0" applyNumberFormat="1" applyFont="1" applyAlignment="1">
      <alignment vertical="center"/>
    </xf>
    <xf numFmtId="0" fontId="31" fillId="0" borderId="1" xfId="0" applyFont="1" applyBorder="1" applyAlignment="1">
      <alignment horizontal="center"/>
    </xf>
    <xf numFmtId="0" fontId="31" fillId="0" borderId="1" xfId="0" applyFont="1" applyBorder="1" applyAlignment="1">
      <alignment horizontal="center" vertical="top"/>
    </xf>
    <xf numFmtId="2" fontId="31" fillId="0" borderId="1" xfId="0" applyNumberFormat="1" applyFont="1" applyBorder="1" applyAlignment="1">
      <alignment vertical="top"/>
    </xf>
    <xf numFmtId="165" fontId="35" fillId="0" borderId="1" xfId="0" applyNumberFormat="1" applyFont="1" applyBorder="1" applyAlignment="1">
      <alignment vertical="center"/>
    </xf>
    <xf numFmtId="2" fontId="31" fillId="0" borderId="1" xfId="0" applyNumberFormat="1" applyFont="1" applyBorder="1" applyAlignment="1">
      <alignment vertical="center"/>
    </xf>
    <xf numFmtId="0" fontId="31" fillId="0" borderId="0" xfId="0" applyFont="1" applyAlignment="1">
      <alignment horizontal="left"/>
    </xf>
    <xf numFmtId="0" fontId="31" fillId="0" borderId="8" xfId="0" applyFont="1" applyBorder="1" applyAlignment="1">
      <alignment horizontal="left" vertical="top" wrapText="1"/>
    </xf>
    <xf numFmtId="2" fontId="31" fillId="0" borderId="8" xfId="0" applyNumberFormat="1" applyFont="1" applyBorder="1" applyAlignment="1">
      <alignment vertical="center"/>
    </xf>
    <xf numFmtId="0" fontId="31" fillId="0" borderId="5" xfId="0" applyFont="1" applyBorder="1" applyAlignment="1">
      <alignment horizontal="center" vertical="center" wrapText="1"/>
    </xf>
    <xf numFmtId="165" fontId="31" fillId="0" borderId="5" xfId="0" applyNumberFormat="1" applyFont="1" applyBorder="1" applyAlignment="1">
      <alignment horizontal="center" vertical="center" wrapText="1"/>
    </xf>
    <xf numFmtId="165" fontId="31" fillId="0" borderId="5" xfId="0" applyNumberFormat="1" applyFont="1" applyBorder="1" applyAlignment="1">
      <alignment horizontal="left" vertical="center" wrapText="1" indent="1"/>
    </xf>
    <xf numFmtId="182" fontId="31" fillId="0" borderId="5" xfId="0" applyNumberFormat="1" applyFont="1" applyBorder="1" applyAlignment="1">
      <alignment horizontal="center" vertical="center" wrapText="1"/>
    </xf>
    <xf numFmtId="0" fontId="31" fillId="0" borderId="5" xfId="0" applyFont="1" applyBorder="1" applyAlignment="1">
      <alignment horizontal="left"/>
    </xf>
    <xf numFmtId="2" fontId="31" fillId="0" borderId="5" xfId="0" applyNumberFormat="1" applyFont="1" applyBorder="1" applyAlignment="1">
      <alignment vertical="center"/>
    </xf>
    <xf numFmtId="0" fontId="31" fillId="0" borderId="5" xfId="0" applyFont="1" applyBorder="1" applyAlignment="1">
      <alignment horizontal="right" vertical="center"/>
    </xf>
    <xf numFmtId="0" fontId="31" fillId="0" borderId="5" xfId="0" applyFont="1" applyBorder="1" applyAlignment="1">
      <alignment horizontal="center" vertical="top" wrapText="1"/>
    </xf>
    <xf numFmtId="0" fontId="31" fillId="0" borderId="5" xfId="0" applyFont="1" applyBorder="1" applyAlignment="1">
      <alignment horizontal="center" vertical="center"/>
    </xf>
    <xf numFmtId="0" fontId="31" fillId="0" borderId="2" xfId="0" applyFont="1" applyBorder="1" applyAlignment="1">
      <alignment horizontal="center" vertical="top" wrapText="1"/>
    </xf>
    <xf numFmtId="0" fontId="35" fillId="0" borderId="0" xfId="0" applyFont="1" applyAlignment="1">
      <alignment horizontal="right"/>
    </xf>
    <xf numFmtId="0" fontId="56" fillId="0" borderId="0" xfId="0" applyFont="1" applyAlignment="1">
      <alignment horizontal="left" vertical="top" wrapText="1"/>
    </xf>
    <xf numFmtId="2" fontId="46" fillId="0" borderId="0" xfId="0" applyNumberFormat="1" applyFont="1" applyAlignment="1">
      <alignment vertical="center"/>
    </xf>
    <xf numFmtId="0" fontId="30" fillId="0" borderId="8" xfId="0" applyFont="1" applyBorder="1" applyAlignment="1">
      <alignment vertical="top" wrapText="1"/>
    </xf>
    <xf numFmtId="0" fontId="32" fillId="0" borderId="0" xfId="0" applyFont="1"/>
    <xf numFmtId="165" fontId="29" fillId="0" borderId="8" xfId="0" applyNumberFormat="1" applyFont="1" applyBorder="1" applyAlignment="1">
      <alignment horizontal="center" vertical="top" wrapText="1"/>
    </xf>
    <xf numFmtId="165" fontId="32" fillId="0" borderId="2" xfId="0" applyNumberFormat="1" applyFont="1" applyBorder="1" applyAlignment="1">
      <alignment horizontal="center" vertical="top" wrapText="1"/>
    </xf>
    <xf numFmtId="165" fontId="32" fillId="0" borderId="2" xfId="0" applyNumberFormat="1" applyFont="1" applyBorder="1" applyAlignment="1">
      <alignment horizontal="right" vertical="top" wrapText="1"/>
    </xf>
    <xf numFmtId="0" fontId="34" fillId="0" borderId="2" xfId="0" applyFont="1" applyBorder="1" applyAlignment="1">
      <alignment horizontal="center" vertical="top" wrapText="1"/>
    </xf>
    <xf numFmtId="0" fontId="2" fillId="0" borderId="2" xfId="0" applyFont="1" applyBorder="1" applyAlignment="1">
      <alignment vertical="top"/>
    </xf>
    <xf numFmtId="0" fontId="2" fillId="0" borderId="2" xfId="0" applyFont="1" applyBorder="1" applyAlignment="1">
      <alignment horizontal="justify" vertical="top"/>
    </xf>
    <xf numFmtId="4" fontId="29" fillId="0" borderId="2" xfId="0" applyNumberFormat="1" applyFont="1" applyBorder="1" applyAlignment="1">
      <alignment horizontal="right" vertical="top" wrapText="1"/>
    </xf>
    <xf numFmtId="166" fontId="29" fillId="0" borderId="2" xfId="0" applyNumberFormat="1" applyFont="1" applyBorder="1" applyAlignment="1">
      <alignment horizontal="right" vertical="top" wrapText="1"/>
    </xf>
    <xf numFmtId="2" fontId="29" fillId="0" borderId="2" xfId="2" applyNumberFormat="1" applyFont="1" applyBorder="1" applyAlignment="1">
      <alignment horizontal="right" vertical="top" wrapText="1"/>
    </xf>
    <xf numFmtId="0" fontId="29" fillId="0" borderId="0" xfId="0" applyFont="1"/>
    <xf numFmtId="0" fontId="3" fillId="0" borderId="0" xfId="0" applyFont="1" applyAlignment="1">
      <alignment horizontal="justify" vertical="top"/>
    </xf>
    <xf numFmtId="4" fontId="3" fillId="0" borderId="0" xfId="0" applyNumberFormat="1" applyFont="1" applyAlignment="1">
      <alignment horizontal="right" vertical="top" wrapText="1"/>
    </xf>
    <xf numFmtId="1" fontId="69" fillId="0" borderId="0" xfId="0" applyNumberFormat="1" applyFont="1" applyAlignment="1">
      <alignment horizontal="left" vertical="top" wrapText="1"/>
    </xf>
    <xf numFmtId="2" fontId="29" fillId="0" borderId="0" xfId="2" applyNumberFormat="1" applyFont="1" applyBorder="1" applyAlignment="1">
      <alignment horizontal="right" vertical="top" wrapText="1"/>
    </xf>
    <xf numFmtId="0" fontId="4" fillId="0" borderId="0" xfId="0" applyFont="1" applyAlignment="1">
      <alignment horizontal="left" vertical="top" wrapText="1"/>
    </xf>
    <xf numFmtId="184" fontId="3" fillId="0" borderId="0" xfId="0" applyNumberFormat="1" applyFont="1" applyAlignment="1">
      <alignment horizontal="right" vertical="top" wrapText="1"/>
    </xf>
    <xf numFmtId="2" fontId="31" fillId="0" borderId="0" xfId="0" applyNumberFormat="1" applyFont="1"/>
    <xf numFmtId="0" fontId="69" fillId="0" borderId="0" xfId="0" applyFont="1" applyAlignment="1">
      <alignment horizontal="left" vertical="top" wrapText="1"/>
    </xf>
    <xf numFmtId="2" fontId="29" fillId="0" borderId="2" xfId="0" applyNumberFormat="1" applyFont="1" applyBorder="1" applyAlignment="1">
      <alignment horizontal="right" vertical="top" wrapText="1"/>
    </xf>
    <xf numFmtId="0" fontId="3" fillId="0" borderId="0" xfId="0" quotePrefix="1" applyFont="1" applyAlignment="1">
      <alignment horizontal="right"/>
    </xf>
    <xf numFmtId="166" fontId="31" fillId="0" borderId="0" xfId="0" applyNumberFormat="1" applyFont="1" applyAlignment="1">
      <alignment horizontal="right" vertical="top" wrapText="1"/>
    </xf>
    <xf numFmtId="0" fontId="3" fillId="0" borderId="0" xfId="0" quotePrefix="1" applyFont="1" applyAlignment="1">
      <alignment horizontal="right" vertical="top"/>
    </xf>
    <xf numFmtId="4" fontId="44" fillId="0" borderId="2" xfId="0" applyNumberFormat="1" applyFont="1" applyBorder="1" applyAlignment="1">
      <alignment horizontal="left" vertical="top" wrapText="1"/>
    </xf>
    <xf numFmtId="0" fontId="31" fillId="0" borderId="2" xfId="0" applyFont="1" applyBorder="1"/>
    <xf numFmtId="165" fontId="29" fillId="0" borderId="2" xfId="0" applyNumberFormat="1" applyFont="1" applyBorder="1" applyAlignment="1">
      <alignment horizontal="center" vertical="top" wrapText="1"/>
    </xf>
    <xf numFmtId="165" fontId="34" fillId="0" borderId="0" xfId="0" applyNumberFormat="1" applyFont="1" applyAlignment="1">
      <alignment horizontal="center" vertical="top" wrapText="1"/>
    </xf>
    <xf numFmtId="165" fontId="29" fillId="0" borderId="0" xfId="0" applyNumberFormat="1" applyFont="1" applyAlignment="1">
      <alignment horizontal="center" vertical="top" wrapText="1"/>
    </xf>
    <xf numFmtId="4" fontId="31" fillId="0" borderId="0" xfId="0" applyNumberFormat="1" applyFont="1" applyAlignment="1">
      <alignment horizontal="right" vertical="top" wrapText="1"/>
    </xf>
    <xf numFmtId="2" fontId="31" fillId="0" borderId="0" xfId="2" applyNumberFormat="1" applyFont="1" applyBorder="1" applyAlignment="1">
      <alignment horizontal="right" vertical="top" wrapText="1"/>
    </xf>
    <xf numFmtId="0" fontId="31" fillId="0" borderId="1" xfId="0" applyFont="1" applyBorder="1"/>
    <xf numFmtId="0" fontId="3" fillId="0" borderId="1" xfId="0" applyFont="1" applyBorder="1" applyAlignment="1">
      <alignment vertical="top" wrapText="1"/>
    </xf>
    <xf numFmtId="0" fontId="31" fillId="0" borderId="0" xfId="0" applyFont="1" applyAlignment="1">
      <alignment horizontal="center" vertical="center" wrapText="1"/>
    </xf>
    <xf numFmtId="171" fontId="29" fillId="0" borderId="0" xfId="0" applyNumberFormat="1" applyFont="1" applyAlignment="1">
      <alignment horizontal="justify" vertical="top" wrapText="1"/>
    </xf>
    <xf numFmtId="0" fontId="43" fillId="0" borderId="3" xfId="0" applyFont="1" applyBorder="1" applyAlignment="1">
      <alignment vertical="center"/>
    </xf>
    <xf numFmtId="0" fontId="43" fillId="0" borderId="8" xfId="0" applyFont="1" applyBorder="1" applyAlignment="1">
      <alignment horizontal="center" vertical="center"/>
    </xf>
    <xf numFmtId="0" fontId="43" fillId="0" borderId="4" xfId="0" applyFont="1" applyBorder="1" applyAlignment="1">
      <alignment vertical="center"/>
    </xf>
    <xf numFmtId="0" fontId="43" fillId="0" borderId="1" xfId="0" applyFont="1" applyBorder="1" applyAlignment="1">
      <alignment horizontal="center" vertical="center"/>
    </xf>
    <xf numFmtId="0" fontId="30" fillId="0" borderId="4" xfId="0" applyFont="1" applyBorder="1" applyAlignment="1">
      <alignment horizontal="center" vertical="center"/>
    </xf>
    <xf numFmtId="0" fontId="30" fillId="0" borderId="2" xfId="0" applyFont="1" applyBorder="1" applyAlignment="1">
      <alignment horizontal="center" vertical="center"/>
    </xf>
    <xf numFmtId="0" fontId="43" fillId="0" borderId="5" xfId="0" applyFont="1" applyBorder="1" applyAlignment="1">
      <alignment horizontal="center" vertical="center"/>
    </xf>
    <xf numFmtId="0" fontId="30" fillId="0" borderId="2" xfId="0" quotePrefix="1" applyFon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31" fillId="0" borderId="1" xfId="0" applyFont="1" applyBorder="1" applyAlignment="1">
      <alignment horizontal="left" vertical="top" wrapText="1"/>
    </xf>
    <xf numFmtId="0" fontId="29" fillId="0" borderId="9" xfId="0" applyFont="1" applyBorder="1" applyAlignment="1">
      <alignment horizontal="center" vertical="center" wrapText="1"/>
    </xf>
    <xf numFmtId="0" fontId="29" fillId="0" borderId="10" xfId="0" applyFont="1" applyBorder="1" applyAlignment="1">
      <alignment horizontal="center" vertical="center" wrapText="1"/>
    </xf>
    <xf numFmtId="0" fontId="31" fillId="0" borderId="10" xfId="0" applyFont="1" applyBorder="1" applyAlignment="1">
      <alignment horizontal="center" vertical="center" wrapText="1"/>
    </xf>
    <xf numFmtId="0" fontId="29" fillId="0" borderId="0" xfId="0" applyFont="1" applyAlignment="1">
      <alignment horizontal="justify" vertical="top" wrapText="1"/>
    </xf>
    <xf numFmtId="4" fontId="31" fillId="0" borderId="0" xfId="0" applyNumberFormat="1" applyFont="1" applyAlignment="1">
      <alignment horizontal="right" vertical="top"/>
    </xf>
    <xf numFmtId="166" fontId="3" fillId="0" borderId="0" xfId="2" applyNumberFormat="1" applyFont="1" applyBorder="1" applyAlignment="1">
      <alignment horizontal="right" vertical="top" wrapText="1"/>
    </xf>
    <xf numFmtId="166" fontId="31" fillId="0" borderId="0" xfId="2" applyNumberFormat="1" applyFont="1" applyBorder="1" applyAlignment="1">
      <alignment horizontal="right" vertical="top" wrapText="1"/>
    </xf>
    <xf numFmtId="4" fontId="29" fillId="0" borderId="1" xfId="0" applyNumberFormat="1" applyFont="1" applyBorder="1" applyAlignment="1">
      <alignment horizontal="right" vertical="top" wrapText="1"/>
    </xf>
    <xf numFmtId="166" fontId="2" fillId="0" borderId="2" xfId="2" applyNumberFormat="1" applyFont="1" applyBorder="1" applyAlignment="1">
      <alignment horizontal="right" vertical="top" wrapText="1"/>
    </xf>
    <xf numFmtId="186" fontId="29" fillId="0" borderId="0" xfId="0" applyNumberFormat="1" applyFont="1"/>
    <xf numFmtId="10" fontId="31" fillId="0" borderId="0" xfId="2" applyNumberFormat="1" applyFont="1" applyBorder="1"/>
    <xf numFmtId="2" fontId="31" fillId="0" borderId="0" xfId="2" applyNumberFormat="1" applyFont="1" applyBorder="1"/>
    <xf numFmtId="165" fontId="29" fillId="0" borderId="2" xfId="0" applyNumberFormat="1" applyFont="1" applyBorder="1" applyAlignment="1">
      <alignment horizontal="left" vertical="top" wrapText="1"/>
    </xf>
    <xf numFmtId="1" fontId="32" fillId="0" borderId="0" xfId="0" applyNumberFormat="1" applyFont="1" applyAlignment="1">
      <alignment horizontal="center" vertical="top"/>
    </xf>
    <xf numFmtId="0" fontId="29" fillId="0" borderId="0" xfId="0" applyFont="1" applyAlignment="1">
      <alignment horizontal="justify" vertical="top"/>
    </xf>
    <xf numFmtId="165" fontId="31" fillId="0" borderId="0" xfId="0" applyNumberFormat="1" applyFont="1" applyAlignment="1">
      <alignment vertical="top"/>
    </xf>
    <xf numFmtId="2" fontId="31" fillId="0" borderId="0" xfId="0" applyNumberFormat="1" applyFont="1" applyAlignment="1">
      <alignment horizontal="right" vertical="top"/>
    </xf>
    <xf numFmtId="188" fontId="31" fillId="0" borderId="0" xfId="0" applyNumberFormat="1" applyFont="1" applyAlignment="1">
      <alignment vertical="top"/>
    </xf>
    <xf numFmtId="2" fontId="31" fillId="0" borderId="0" xfId="2" applyNumberFormat="1" applyFont="1" applyFill="1" applyBorder="1" applyAlignment="1">
      <alignment horizontal="right" vertical="top"/>
    </xf>
    <xf numFmtId="166" fontId="31" fillId="0" borderId="0" xfId="2" applyNumberFormat="1" applyFont="1" applyFill="1" applyBorder="1" applyAlignment="1">
      <alignment horizontal="right" vertical="top"/>
    </xf>
    <xf numFmtId="189" fontId="31" fillId="0" borderId="0" xfId="0" applyNumberFormat="1" applyFont="1" applyAlignment="1">
      <alignment vertical="top"/>
    </xf>
    <xf numFmtId="1" fontId="44" fillId="0" borderId="0" xfId="0" applyNumberFormat="1" applyFont="1" applyAlignment="1">
      <alignment horizontal="left" vertical="top"/>
    </xf>
    <xf numFmtId="0" fontId="29" fillId="0" borderId="2" xfId="0" applyFont="1" applyBorder="1" applyAlignment="1">
      <alignment horizontal="center" vertical="top"/>
    </xf>
    <xf numFmtId="0" fontId="29" fillId="0" borderId="2" xfId="0" applyFont="1" applyBorder="1" applyAlignment="1">
      <alignment horizontal="left" vertical="top"/>
    </xf>
    <xf numFmtId="166" fontId="29" fillId="0" borderId="2" xfId="0" applyNumberFormat="1" applyFont="1" applyBorder="1" applyAlignment="1">
      <alignment vertical="top"/>
    </xf>
    <xf numFmtId="166" fontId="29" fillId="0" borderId="2" xfId="2" applyNumberFormat="1" applyFont="1" applyFill="1" applyBorder="1" applyAlignment="1">
      <alignment horizontal="right" vertical="top"/>
    </xf>
    <xf numFmtId="190" fontId="31" fillId="0" borderId="0" xfId="1" applyNumberFormat="1" applyFont="1" applyFill="1" applyBorder="1" applyAlignment="1">
      <alignment vertical="top"/>
    </xf>
    <xf numFmtId="49" fontId="74" fillId="0" borderId="0" xfId="1" applyNumberFormat="1" applyFont="1" applyFill="1" applyBorder="1" applyAlignment="1">
      <alignment vertical="top"/>
    </xf>
    <xf numFmtId="164" fontId="31" fillId="0" borderId="0" xfId="1" applyFont="1" applyFill="1" applyBorder="1" applyAlignment="1">
      <alignment vertical="top"/>
    </xf>
    <xf numFmtId="191" fontId="31" fillId="0" borderId="0" xfId="1" applyNumberFormat="1" applyFont="1" applyFill="1" applyBorder="1" applyAlignment="1">
      <alignment horizontal="right" vertical="top"/>
    </xf>
    <xf numFmtId="169" fontId="31" fillId="0" borderId="0" xfId="0" applyNumberFormat="1" applyFont="1" applyAlignment="1">
      <alignment vertical="center"/>
    </xf>
    <xf numFmtId="192" fontId="31" fillId="0" borderId="0" xfId="0" applyNumberFormat="1" applyFont="1" applyAlignment="1">
      <alignment vertical="center"/>
    </xf>
    <xf numFmtId="192" fontId="31" fillId="0" borderId="0" xfId="2" applyNumberFormat="1" applyFont="1" applyFill="1" applyBorder="1" applyAlignment="1">
      <alignment vertical="center"/>
    </xf>
    <xf numFmtId="166" fontId="31" fillId="0" borderId="0" xfId="0" applyNumberFormat="1" applyFont="1" applyAlignment="1">
      <alignment vertical="center"/>
    </xf>
    <xf numFmtId="189" fontId="31" fillId="0" borderId="0" xfId="2" applyNumberFormat="1" applyFont="1" applyFill="1" applyBorder="1" applyAlignment="1">
      <alignment horizontal="right" vertical="center"/>
    </xf>
    <xf numFmtId="2" fontId="31" fillId="0" borderId="0" xfId="2" applyNumberFormat="1" applyFont="1" applyFill="1" applyBorder="1" applyAlignment="1">
      <alignment vertical="center"/>
    </xf>
    <xf numFmtId="0" fontId="29" fillId="0" borderId="2" xfId="0" applyFont="1" applyBorder="1" applyAlignment="1">
      <alignment vertical="center"/>
    </xf>
    <xf numFmtId="190" fontId="29" fillId="0" borderId="2" xfId="0" applyNumberFormat="1" applyFont="1" applyBorder="1" applyAlignment="1">
      <alignment vertical="center"/>
    </xf>
    <xf numFmtId="193" fontId="29" fillId="0" borderId="2" xfId="1" applyNumberFormat="1" applyFont="1" applyFill="1" applyBorder="1" applyAlignment="1">
      <alignment vertical="center"/>
    </xf>
    <xf numFmtId="2" fontId="29" fillId="0" borderId="2" xfId="0" applyNumberFormat="1" applyFont="1" applyBorder="1" applyAlignment="1">
      <alignment vertical="center"/>
    </xf>
    <xf numFmtId="190" fontId="29" fillId="0" borderId="2" xfId="1" applyNumberFormat="1" applyFont="1" applyFill="1" applyBorder="1" applyAlignment="1">
      <alignment vertical="center"/>
    </xf>
    <xf numFmtId="164" fontId="29" fillId="0" borderId="2" xfId="1" applyFont="1" applyFill="1" applyBorder="1" applyAlignment="1">
      <alignment vertical="center"/>
    </xf>
    <xf numFmtId="2" fontId="29" fillId="0" borderId="0" xfId="2" applyNumberFormat="1" applyFont="1" applyFill="1" applyBorder="1" applyAlignment="1">
      <alignment vertical="center"/>
    </xf>
    <xf numFmtId="184" fontId="31" fillId="0" borderId="0" xfId="0" applyNumberFormat="1" applyFont="1" applyAlignment="1">
      <alignment vertical="center"/>
    </xf>
    <xf numFmtId="184" fontId="31" fillId="0" borderId="0" xfId="0" applyNumberFormat="1" applyFont="1" applyAlignment="1">
      <alignment vertical="top"/>
    </xf>
    <xf numFmtId="184" fontId="31" fillId="0" borderId="0" xfId="2" applyNumberFormat="1" applyFont="1" applyFill="1" applyBorder="1" applyAlignment="1">
      <alignment vertical="center"/>
    </xf>
    <xf numFmtId="189" fontId="31" fillId="0" borderId="0" xfId="0" applyNumberFormat="1" applyFont="1" applyAlignment="1">
      <alignment vertical="center"/>
    </xf>
    <xf numFmtId="49" fontId="44" fillId="0" borderId="1" xfId="1" applyNumberFormat="1" applyFont="1" applyFill="1" applyBorder="1" applyAlignment="1">
      <alignment horizontal="left" vertical="top"/>
    </xf>
    <xf numFmtId="0" fontId="29" fillId="0" borderId="8" xfId="0" applyFont="1" applyBorder="1" applyAlignment="1">
      <alignment vertical="center"/>
    </xf>
    <xf numFmtId="189" fontId="29" fillId="0" borderId="2" xfId="0" applyNumberFormat="1" applyFont="1" applyBorder="1" applyAlignment="1">
      <alignment vertical="center"/>
    </xf>
    <xf numFmtId="166" fontId="29" fillId="0" borderId="2" xfId="0" applyNumberFormat="1" applyFont="1" applyBorder="1" applyAlignment="1">
      <alignment vertical="center"/>
    </xf>
    <xf numFmtId="184" fontId="29" fillId="0" borderId="2" xfId="0" applyNumberFormat="1" applyFont="1" applyBorder="1" applyAlignment="1">
      <alignment vertical="center"/>
    </xf>
    <xf numFmtId="184" fontId="29" fillId="0" borderId="2" xfId="2" applyNumberFormat="1" applyFont="1" applyFill="1" applyBorder="1" applyAlignment="1">
      <alignment vertical="center"/>
    </xf>
    <xf numFmtId="2" fontId="31" fillId="0" borderId="2" xfId="0" applyNumberFormat="1" applyFont="1" applyBorder="1" applyAlignment="1">
      <alignment vertical="center"/>
    </xf>
    <xf numFmtId="2" fontId="29" fillId="0" borderId="2" xfId="1" applyNumberFormat="1" applyFont="1" applyFill="1" applyBorder="1" applyAlignment="1">
      <alignment vertical="center"/>
    </xf>
    <xf numFmtId="49" fontId="44" fillId="0" borderId="2" xfId="1" applyNumberFormat="1" applyFont="1" applyFill="1" applyBorder="1" applyAlignment="1">
      <alignment horizontal="left" vertical="top"/>
    </xf>
    <xf numFmtId="0" fontId="43" fillId="0" borderId="0" xfId="0" applyFont="1" applyAlignment="1">
      <alignment vertical="center"/>
    </xf>
    <xf numFmtId="49" fontId="30" fillId="0" borderId="0" xfId="0" applyNumberFormat="1" applyFont="1" applyAlignment="1">
      <alignment horizontal="right" vertical="top"/>
    </xf>
    <xf numFmtId="0" fontId="30" fillId="0" borderId="0" xfId="0" applyFont="1" applyAlignment="1">
      <alignment horizontal="right" vertical="top"/>
    </xf>
    <xf numFmtId="0" fontId="30" fillId="0" borderId="0" xfId="0" applyFont="1" applyAlignment="1">
      <alignment horizontal="right" vertical="center"/>
    </xf>
    <xf numFmtId="0" fontId="46" fillId="0" borderId="0" xfId="0" applyFont="1" applyAlignment="1">
      <alignment horizontal="center" vertical="top"/>
    </xf>
    <xf numFmtId="2" fontId="46" fillId="0" borderId="0" xfId="0" applyNumberFormat="1" applyFont="1" applyAlignment="1">
      <alignment vertical="top"/>
    </xf>
    <xf numFmtId="0" fontId="75" fillId="0" borderId="0" xfId="0" applyFont="1" applyAlignment="1">
      <alignment horizontal="center" vertical="top"/>
    </xf>
    <xf numFmtId="0" fontId="75" fillId="0" borderId="0" xfId="0" applyFont="1" applyAlignment="1">
      <alignment vertical="top"/>
    </xf>
    <xf numFmtId="2" fontId="45" fillId="0" borderId="0" xfId="0" applyNumberFormat="1" applyFont="1" applyAlignment="1">
      <alignment vertical="top"/>
    </xf>
    <xf numFmtId="0" fontId="45" fillId="0" borderId="0" xfId="0" applyFont="1" applyAlignment="1">
      <alignment vertical="top"/>
    </xf>
    <xf numFmtId="0" fontId="73" fillId="0" borderId="0" xfId="0" applyFont="1" applyAlignment="1">
      <alignment vertical="top"/>
    </xf>
    <xf numFmtId="0" fontId="76" fillId="0" borderId="0" xfId="0" applyFont="1" applyAlignment="1">
      <alignment horizontal="center" vertical="top"/>
    </xf>
    <xf numFmtId="2" fontId="29" fillId="0" borderId="0" xfId="0" applyNumberFormat="1" applyFont="1" applyAlignment="1">
      <alignment horizontal="center" vertical="top" wrapText="1"/>
    </xf>
    <xf numFmtId="2" fontId="31" fillId="0" borderId="0" xfId="0" applyNumberFormat="1" applyFont="1" applyAlignment="1">
      <alignment horizontal="center" vertical="top"/>
    </xf>
    <xf numFmtId="0" fontId="29" fillId="0" borderId="9" xfId="0" applyFont="1" applyBorder="1" applyAlignment="1">
      <alignment horizontal="center" vertical="top"/>
    </xf>
    <xf numFmtId="165" fontId="29" fillId="0" borderId="5" xfId="0" applyNumberFormat="1" applyFont="1" applyBorder="1" applyAlignment="1">
      <alignment horizontal="center" vertical="top" wrapText="1"/>
    </xf>
    <xf numFmtId="2" fontId="29" fillId="0" borderId="5" xfId="0" applyNumberFormat="1" applyFont="1" applyBorder="1" applyAlignment="1">
      <alignment horizontal="center" vertical="top" wrapText="1"/>
    </xf>
    <xf numFmtId="165" fontId="29" fillId="0" borderId="9" xfId="0" applyNumberFormat="1" applyFont="1" applyBorder="1" applyAlignment="1">
      <alignment horizontal="center" vertical="top" wrapText="1"/>
    </xf>
    <xf numFmtId="0" fontId="45" fillId="0" borderId="0" xfId="0" applyFont="1" applyAlignment="1">
      <alignment horizontal="center" vertical="top"/>
    </xf>
    <xf numFmtId="0" fontId="77" fillId="0" borderId="0" xfId="0" applyFont="1" applyAlignment="1">
      <alignment horizontal="center" vertical="top"/>
    </xf>
    <xf numFmtId="0" fontId="32" fillId="0" borderId="0" xfId="0" applyFont="1" applyAlignment="1">
      <alignment horizontal="center" vertical="top"/>
    </xf>
    <xf numFmtId="0" fontId="32" fillId="0" borderId="0" xfId="0" applyFont="1" applyAlignment="1">
      <alignment vertical="top"/>
    </xf>
    <xf numFmtId="2" fontId="29" fillId="0" borderId="0" xfId="0" applyNumberFormat="1" applyFont="1" applyAlignment="1">
      <alignment horizontal="right" vertical="top"/>
    </xf>
    <xf numFmtId="0" fontId="49" fillId="0" borderId="0" xfId="0" applyFont="1" applyAlignment="1">
      <alignment vertical="top"/>
    </xf>
    <xf numFmtId="166" fontId="31" fillId="0" borderId="0" xfId="0" applyNumberFormat="1" applyFont="1" applyAlignment="1">
      <alignment horizontal="right" vertical="top"/>
    </xf>
    <xf numFmtId="166" fontId="31" fillId="0" borderId="0" xfId="0" applyNumberFormat="1" applyFont="1" applyAlignment="1">
      <alignment vertical="top" wrapText="1"/>
    </xf>
    <xf numFmtId="190" fontId="31" fillId="0" borderId="0" xfId="1" applyNumberFormat="1" applyFont="1" applyBorder="1" applyAlignment="1">
      <alignment horizontal="right" vertical="top"/>
    </xf>
    <xf numFmtId="193" fontId="31" fillId="0" borderId="0" xfId="1" applyNumberFormat="1" applyFont="1" applyFill="1" applyBorder="1" applyAlignment="1">
      <alignment vertical="top" wrapText="1"/>
    </xf>
    <xf numFmtId="190" fontId="31" fillId="0" borderId="0" xfId="1" applyNumberFormat="1" applyFont="1" applyFill="1" applyBorder="1" applyAlignment="1">
      <alignment horizontal="right" vertical="top"/>
    </xf>
    <xf numFmtId="192" fontId="31" fillId="0" borderId="0" xfId="1" applyNumberFormat="1" applyFont="1" applyBorder="1" applyAlignment="1">
      <alignment horizontal="right" vertical="top"/>
    </xf>
    <xf numFmtId="184" fontId="31" fillId="0" borderId="0" xfId="0" applyNumberFormat="1" applyFont="1" applyAlignment="1">
      <alignment horizontal="right" vertical="top"/>
    </xf>
    <xf numFmtId="190" fontId="29" fillId="0" borderId="2" xfId="1" applyNumberFormat="1" applyFont="1" applyBorder="1" applyAlignment="1">
      <alignment vertical="top"/>
    </xf>
    <xf numFmtId="192" fontId="29" fillId="0" borderId="2" xfId="1" applyNumberFormat="1" applyFont="1" applyBorder="1" applyAlignment="1">
      <alignment vertical="top"/>
    </xf>
    <xf numFmtId="2" fontId="29" fillId="0" borderId="2" xfId="0" applyNumberFormat="1" applyFont="1" applyBorder="1" applyAlignment="1">
      <alignment horizontal="right" vertical="top"/>
    </xf>
    <xf numFmtId="0" fontId="49" fillId="0" borderId="8" xfId="0" applyFont="1" applyBorder="1" applyAlignment="1">
      <alignment vertical="top"/>
    </xf>
    <xf numFmtId="0" fontId="73" fillId="0" borderId="0" xfId="0" applyFont="1" applyAlignment="1">
      <alignment horizontal="center" vertical="top"/>
    </xf>
    <xf numFmtId="0" fontId="78" fillId="0" borderId="0" xfId="0" applyFont="1" applyAlignment="1">
      <alignment horizontal="justify" vertical="top"/>
    </xf>
    <xf numFmtId="0" fontId="78" fillId="0" borderId="0" xfId="0" applyFont="1" applyAlignment="1">
      <alignment vertical="top"/>
    </xf>
    <xf numFmtId="2" fontId="78" fillId="0" borderId="0" xfId="0" applyNumberFormat="1" applyFont="1" applyAlignment="1">
      <alignment vertical="top"/>
    </xf>
    <xf numFmtId="0" fontId="73" fillId="0" borderId="0" xfId="0" applyFont="1"/>
    <xf numFmtId="0" fontId="76" fillId="0" borderId="0" xfId="0" applyFont="1" applyAlignment="1">
      <alignment horizontal="center" vertical="top" wrapText="1"/>
    </xf>
    <xf numFmtId="165" fontId="29" fillId="0" borderId="2" xfId="0" applyNumberFormat="1" applyFont="1" applyBorder="1" applyAlignment="1">
      <alignment vertical="top" wrapText="1"/>
    </xf>
    <xf numFmtId="165" fontId="29" fillId="0" borderId="0" xfId="0" applyNumberFormat="1" applyFont="1" applyAlignment="1">
      <alignment vertical="top" wrapText="1"/>
    </xf>
    <xf numFmtId="0" fontId="45" fillId="0" borderId="2" xfId="0" applyFont="1" applyBorder="1" applyAlignment="1">
      <alignment horizontal="center" vertical="top"/>
    </xf>
    <xf numFmtId="194" fontId="76" fillId="0" borderId="2" xfId="0" applyNumberFormat="1" applyFont="1" applyBorder="1" applyAlignment="1">
      <alignment horizontal="center" vertical="top"/>
    </xf>
    <xf numFmtId="0" fontId="76" fillId="0" borderId="2" xfId="0" applyFont="1" applyBorder="1" applyAlignment="1">
      <alignment horizontal="center" vertical="top"/>
    </xf>
    <xf numFmtId="194" fontId="76" fillId="0" borderId="0" xfId="0" applyNumberFormat="1" applyFont="1" applyAlignment="1">
      <alignment horizontal="center" vertical="top"/>
    </xf>
    <xf numFmtId="0" fontId="76" fillId="0" borderId="8" xfId="0" applyFont="1" applyBorder="1" applyAlignment="1">
      <alignment horizontal="center" vertical="top"/>
    </xf>
    <xf numFmtId="0" fontId="79" fillId="0" borderId="0" xfId="0" applyFont="1" applyAlignment="1">
      <alignment horizontal="center" vertical="top"/>
    </xf>
    <xf numFmtId="0" fontId="76" fillId="0" borderId="0" xfId="0" applyFont="1" applyAlignment="1">
      <alignment horizontal="left"/>
    </xf>
    <xf numFmtId="0" fontId="79" fillId="0" borderId="0" xfId="0" applyFont="1" applyAlignment="1">
      <alignment vertical="top"/>
    </xf>
    <xf numFmtId="0" fontId="78" fillId="0" borderId="0" xfId="0" applyFont="1"/>
    <xf numFmtId="2" fontId="78" fillId="0" borderId="0" xfId="0" applyNumberFormat="1" applyFont="1"/>
    <xf numFmtId="2" fontId="76" fillId="0" borderId="0" xfId="0" applyNumberFormat="1" applyFont="1"/>
    <xf numFmtId="0" fontId="78" fillId="0" borderId="0" xfId="0" applyFont="1" applyAlignment="1">
      <alignment horizontal="center"/>
    </xf>
    <xf numFmtId="2" fontId="78" fillId="0" borderId="0" xfId="0" applyNumberFormat="1" applyFont="1" applyAlignment="1">
      <alignment horizontal="right" vertical="top" indent="6"/>
    </xf>
    <xf numFmtId="2" fontId="78" fillId="0" borderId="0" xfId="0" applyNumberFormat="1" applyFont="1" applyAlignment="1">
      <alignment horizontal="right"/>
    </xf>
    <xf numFmtId="0" fontId="45" fillId="0" borderId="2" xfId="0" applyFont="1" applyBorder="1"/>
    <xf numFmtId="166" fontId="76" fillId="0" borderId="2" xfId="0" applyNumberFormat="1" applyFont="1" applyBorder="1"/>
    <xf numFmtId="167" fontId="76" fillId="0" borderId="2" xfId="0" applyNumberFormat="1" applyFont="1" applyBorder="1"/>
    <xf numFmtId="166" fontId="76" fillId="0" borderId="2" xfId="0" applyNumberFormat="1" applyFont="1" applyBorder="1" applyAlignment="1">
      <alignment horizontal="right" indent="6"/>
    </xf>
    <xf numFmtId="166" fontId="76" fillId="0" borderId="0" xfId="0" applyNumberFormat="1" applyFont="1" applyAlignment="1">
      <alignment horizontal="right" indent="6"/>
    </xf>
    <xf numFmtId="0" fontId="45" fillId="0" borderId="0" xfId="0" applyFont="1"/>
    <xf numFmtId="0" fontId="76" fillId="0" borderId="0" xfId="0" applyFont="1" applyAlignment="1">
      <alignment horizontal="center"/>
    </xf>
    <xf numFmtId="2" fontId="76" fillId="0" borderId="0" xfId="0" applyNumberFormat="1" applyFont="1" applyAlignment="1">
      <alignment horizontal="right" vertical="top" indent="6"/>
    </xf>
    <xf numFmtId="0" fontId="76" fillId="0" borderId="0" xfId="0" applyFont="1"/>
    <xf numFmtId="166" fontId="78" fillId="0" borderId="0" xfId="0" applyNumberFormat="1" applyFont="1"/>
    <xf numFmtId="166" fontId="76" fillId="0" borderId="0" xfId="0" applyNumberFormat="1" applyFont="1"/>
    <xf numFmtId="166" fontId="78" fillId="0" borderId="0" xfId="0" applyNumberFormat="1" applyFont="1" applyAlignment="1">
      <alignment horizontal="right" vertical="top" indent="6"/>
    </xf>
    <xf numFmtId="0" fontId="76" fillId="0" borderId="2" xfId="0" applyFont="1" applyBorder="1"/>
    <xf numFmtId="0" fontId="76" fillId="0" borderId="2" xfId="0" applyFont="1" applyBorder="1" applyAlignment="1">
      <alignment horizontal="center"/>
    </xf>
    <xf numFmtId="2" fontId="76" fillId="0" borderId="2" xfId="0" applyNumberFormat="1" applyFont="1" applyBorder="1" applyAlignment="1">
      <alignment horizontal="right" indent="6"/>
    </xf>
    <xf numFmtId="2" fontId="78" fillId="0" borderId="0" xfId="0" applyNumberFormat="1" applyFont="1" applyAlignment="1">
      <alignment horizontal="center"/>
    </xf>
    <xf numFmtId="2" fontId="76" fillId="0" borderId="2" xfId="0" applyNumberFormat="1" applyFont="1" applyBorder="1"/>
    <xf numFmtId="2" fontId="76" fillId="0" borderId="2" xfId="0" applyNumberFormat="1" applyFont="1" applyBorder="1" applyAlignment="1">
      <alignment horizontal="center"/>
    </xf>
    <xf numFmtId="2" fontId="76" fillId="0" borderId="0" xfId="0" applyNumberFormat="1" applyFont="1" applyAlignment="1">
      <alignment horizontal="right" indent="6"/>
    </xf>
    <xf numFmtId="0" fontId="40" fillId="0" borderId="0" xfId="0" applyFont="1" applyAlignment="1">
      <alignment horizontal="left"/>
    </xf>
    <xf numFmtId="166" fontId="76" fillId="0" borderId="2" xfId="0" applyNumberFormat="1" applyFont="1" applyBorder="1" applyAlignment="1">
      <alignment horizontal="right" vertical="top" indent="6"/>
    </xf>
    <xf numFmtId="166" fontId="76" fillId="0" borderId="0" xfId="0" applyNumberFormat="1" applyFont="1" applyAlignment="1">
      <alignment horizontal="right" vertical="top" indent="6"/>
    </xf>
    <xf numFmtId="167" fontId="78" fillId="0" borderId="0" xfId="0" applyNumberFormat="1" applyFont="1"/>
    <xf numFmtId="167" fontId="76" fillId="0" borderId="0" xfId="0" applyNumberFormat="1" applyFont="1"/>
    <xf numFmtId="171" fontId="78" fillId="0" borderId="0" xfId="0" applyNumberFormat="1" applyFont="1" applyAlignment="1">
      <alignment horizontal="right" vertical="top" indent="6"/>
    </xf>
    <xf numFmtId="171" fontId="81" fillId="0" borderId="0" xfId="0" applyNumberFormat="1" applyFont="1" applyAlignment="1">
      <alignment horizontal="right" vertical="top" indent="6"/>
    </xf>
    <xf numFmtId="0" fontId="78" fillId="0" borderId="0" xfId="0" applyFont="1" applyAlignment="1">
      <alignment horizontal="left" vertical="top" wrapText="1"/>
    </xf>
    <xf numFmtId="169" fontId="78" fillId="0" borderId="0" xfId="0" applyNumberFormat="1" applyFont="1" applyAlignment="1">
      <alignment horizontal="right" vertical="top" indent="6"/>
    </xf>
    <xf numFmtId="169" fontId="81" fillId="0" borderId="0" xfId="0" applyNumberFormat="1" applyFont="1" applyAlignment="1">
      <alignment horizontal="right" vertical="top" indent="6"/>
    </xf>
    <xf numFmtId="171" fontId="78" fillId="0" borderId="0" xfId="0" applyNumberFormat="1" applyFont="1" applyAlignment="1">
      <alignment vertical="top"/>
    </xf>
    <xf numFmtId="167" fontId="78" fillId="0" borderId="0" xfId="0" applyNumberFormat="1" applyFont="1" applyAlignment="1">
      <alignment vertical="top"/>
    </xf>
    <xf numFmtId="171" fontId="76" fillId="0" borderId="0" xfId="0" applyNumberFormat="1" applyFont="1" applyAlignment="1">
      <alignment vertical="top"/>
    </xf>
    <xf numFmtId="0" fontId="78" fillId="0" borderId="0" xfId="0" applyFont="1" applyAlignment="1">
      <alignment horizontal="center" vertical="top"/>
    </xf>
    <xf numFmtId="171" fontId="78" fillId="0" borderId="0" xfId="0" applyNumberFormat="1" applyFont="1" applyAlignment="1">
      <alignment horizontal="center" vertical="top"/>
    </xf>
    <xf numFmtId="171" fontId="81" fillId="0" borderId="0" xfId="0" applyNumberFormat="1" applyFont="1" applyAlignment="1">
      <alignment horizontal="center" vertical="top"/>
    </xf>
    <xf numFmtId="2" fontId="73" fillId="0" borderId="0" xfId="0" applyNumberFormat="1" applyFont="1" applyAlignment="1">
      <alignment vertical="top"/>
    </xf>
    <xf numFmtId="2" fontId="81" fillId="0" borderId="0" xfId="0" applyNumberFormat="1" applyFont="1" applyAlignment="1">
      <alignment horizontal="right" vertical="top" indent="6"/>
    </xf>
    <xf numFmtId="2" fontId="73" fillId="0" borderId="0" xfId="0" applyNumberFormat="1" applyFont="1"/>
    <xf numFmtId="166" fontId="81" fillId="0" borderId="0" xfId="0" applyNumberFormat="1" applyFont="1" applyAlignment="1">
      <alignment horizontal="right" vertical="top" indent="6"/>
    </xf>
    <xf numFmtId="171" fontId="76" fillId="0" borderId="2" xfId="0" applyNumberFormat="1" applyFont="1" applyBorder="1"/>
    <xf numFmtId="169" fontId="76" fillId="0" borderId="2" xfId="0" applyNumberFormat="1" applyFont="1" applyBorder="1" applyAlignment="1">
      <alignment horizontal="right" indent="6"/>
    </xf>
    <xf numFmtId="169" fontId="76" fillId="0" borderId="0" xfId="0" applyNumberFormat="1" applyFont="1" applyAlignment="1">
      <alignment horizontal="right" indent="6"/>
    </xf>
    <xf numFmtId="167" fontId="78" fillId="0" borderId="0" xfId="0" applyNumberFormat="1" applyFont="1" applyAlignment="1">
      <alignment horizontal="right" vertical="top" indent="6"/>
    </xf>
    <xf numFmtId="0" fontId="78" fillId="0" borderId="2" xfId="0" applyFont="1" applyBorder="1" applyAlignment="1">
      <alignment horizontal="center"/>
    </xf>
    <xf numFmtId="167" fontId="76" fillId="0" borderId="2" xfId="0" applyNumberFormat="1" applyFont="1" applyBorder="1" applyAlignment="1">
      <alignment horizontal="right" vertical="top" indent="6"/>
    </xf>
    <xf numFmtId="184" fontId="78" fillId="0" borderId="0" xfId="0" applyNumberFormat="1" applyFont="1" applyAlignment="1">
      <alignment horizontal="right" vertical="top" indent="6"/>
    </xf>
    <xf numFmtId="184" fontId="76" fillId="0" borderId="8" xfId="0" applyNumberFormat="1" applyFont="1" applyBorder="1" applyAlignment="1">
      <alignment horizontal="right" vertical="top" indent="6"/>
    </xf>
    <xf numFmtId="184" fontId="76" fillId="0" borderId="0" xfId="0" applyNumberFormat="1" applyFont="1" applyAlignment="1">
      <alignment horizontal="right" vertical="top" indent="6"/>
    </xf>
    <xf numFmtId="0" fontId="83" fillId="0" borderId="0" xfId="0" applyFont="1" applyAlignment="1">
      <alignment horizontal="left" vertical="center" wrapText="1"/>
    </xf>
    <xf numFmtId="0" fontId="83" fillId="0" borderId="0" xfId="0" applyFont="1" applyAlignment="1">
      <alignment horizontal="left"/>
    </xf>
    <xf numFmtId="49" fontId="3" fillId="0" borderId="0" xfId="0" applyNumberFormat="1" applyFont="1" applyAlignment="1">
      <alignment horizontal="center" vertical="top" wrapText="1"/>
    </xf>
    <xf numFmtId="49" fontId="3" fillId="0" borderId="1" xfId="0" applyNumberFormat="1" applyFont="1" applyBorder="1" applyAlignment="1">
      <alignment horizontal="center" vertical="top" wrapText="1"/>
    </xf>
    <xf numFmtId="49" fontId="31" fillId="0" borderId="1" xfId="0" applyNumberFormat="1" applyFont="1" applyBorder="1" applyAlignment="1">
      <alignment horizontal="center" vertical="top" wrapText="1"/>
    </xf>
    <xf numFmtId="165" fontId="29" fillId="0" borderId="10" xfId="0" applyNumberFormat="1" applyFont="1" applyBorder="1" applyAlignment="1">
      <alignment horizontal="center" vertical="top" wrapText="1"/>
    </xf>
    <xf numFmtId="49" fontId="31" fillId="0" borderId="0" xfId="0" applyNumberFormat="1" applyFont="1" applyAlignment="1">
      <alignment horizontal="center" vertical="top" wrapText="1"/>
    </xf>
    <xf numFmtId="0" fontId="31" fillId="0" borderId="0" xfId="0" applyFont="1" applyAlignment="1">
      <alignment horizontal="center" vertical="top" wrapText="1"/>
    </xf>
    <xf numFmtId="170" fontId="31" fillId="0" borderId="0" xfId="0" applyNumberFormat="1" applyFont="1" applyAlignment="1">
      <alignment horizontal="center" vertical="top" wrapText="1"/>
    </xf>
    <xf numFmtId="170" fontId="31" fillId="0" borderId="0" xfId="0" applyNumberFormat="1" applyFont="1" applyAlignment="1">
      <alignment vertical="top" wrapText="1"/>
    </xf>
    <xf numFmtId="170" fontId="44" fillId="0" borderId="0" xfId="0" applyNumberFormat="1" applyFont="1" applyAlignment="1">
      <alignment horizontal="left" vertical="top" wrapText="1"/>
    </xf>
    <xf numFmtId="170" fontId="29" fillId="0" borderId="2" xfId="0" applyNumberFormat="1" applyFont="1" applyBorder="1" applyAlignment="1">
      <alignment horizontal="center" vertical="top" wrapText="1"/>
    </xf>
    <xf numFmtId="49" fontId="29" fillId="0" borderId="2" xfId="0" applyNumberFormat="1" applyFont="1" applyBorder="1" applyAlignment="1">
      <alignment horizontal="center" vertical="top" wrapText="1"/>
    </xf>
    <xf numFmtId="170" fontId="44" fillId="0" borderId="2" xfId="0" applyNumberFormat="1" applyFont="1" applyBorder="1" applyAlignment="1">
      <alignment horizontal="left" vertical="top" wrapText="1"/>
    </xf>
    <xf numFmtId="0" fontId="30" fillId="0" borderId="0" xfId="0" applyFont="1" applyAlignment="1">
      <alignment vertical="top" wrapText="1"/>
    </xf>
    <xf numFmtId="2" fontId="3" fillId="0" borderId="0" xfId="0" applyNumberFormat="1" applyFont="1" applyAlignment="1">
      <alignment vertical="top" wrapText="1"/>
    </xf>
    <xf numFmtId="0" fontId="85" fillId="0" borderId="0" xfId="0" applyFont="1"/>
    <xf numFmtId="0" fontId="0" fillId="0" borderId="0" xfId="0" applyAlignment="1">
      <alignment vertical="center" wrapText="1"/>
    </xf>
    <xf numFmtId="170" fontId="2" fillId="0" borderId="5" xfId="1" applyNumberFormat="1" applyFont="1" applyBorder="1" applyAlignment="1">
      <alignment horizontal="center" vertical="center" wrapText="1"/>
    </xf>
    <xf numFmtId="170" fontId="2" fillId="0" borderId="5" xfId="0" applyNumberFormat="1" applyFont="1" applyBorder="1" applyAlignment="1">
      <alignment horizontal="center" vertical="center" wrapText="1"/>
    </xf>
    <xf numFmtId="170" fontId="2" fillId="0" borderId="5" xfId="0" applyNumberFormat="1" applyFont="1" applyBorder="1" applyAlignment="1">
      <alignment horizontal="center" vertical="center"/>
    </xf>
    <xf numFmtId="2" fontId="3" fillId="0" borderId="5" xfId="0" applyNumberFormat="1" applyFont="1" applyBorder="1" applyAlignment="1">
      <alignment vertical="center" wrapText="1"/>
    </xf>
    <xf numFmtId="170" fontId="3" fillId="0" borderId="5" xfId="1" applyNumberFormat="1" applyFont="1" applyBorder="1" applyAlignment="1">
      <alignment horizontal="center" vertical="center"/>
    </xf>
    <xf numFmtId="170" fontId="3" fillId="0" borderId="5" xfId="0" applyNumberFormat="1" applyFont="1" applyBorder="1" applyAlignment="1">
      <alignment horizontal="center" vertical="center"/>
    </xf>
    <xf numFmtId="2" fontId="3" fillId="0" borderId="0" xfId="0" applyNumberFormat="1" applyFont="1" applyAlignment="1">
      <alignment vertical="center" wrapText="1"/>
    </xf>
    <xf numFmtId="2" fontId="2" fillId="0" borderId="0" xfId="0" applyNumberFormat="1" applyFont="1" applyAlignment="1">
      <alignment vertical="center" wrapText="1"/>
    </xf>
    <xf numFmtId="170" fontId="2" fillId="0" borderId="5" xfId="1" applyNumberFormat="1" applyFont="1" applyBorder="1" applyAlignment="1">
      <alignment horizontal="right" vertical="center"/>
    </xf>
    <xf numFmtId="170" fontId="3" fillId="0" borderId="5" xfId="1" applyNumberFormat="1" applyFont="1" applyBorder="1" applyAlignment="1">
      <alignment horizontal="right" vertical="center"/>
    </xf>
    <xf numFmtId="170" fontId="3" fillId="0" borderId="5" xfId="0" applyNumberFormat="1" applyFont="1" applyBorder="1" applyAlignment="1">
      <alignment horizontal="right" vertical="center"/>
    </xf>
    <xf numFmtId="170" fontId="2" fillId="0" borderId="5" xfId="0" applyNumberFormat="1" applyFont="1" applyBorder="1" applyAlignment="1">
      <alignment horizontal="right" vertical="center"/>
    </xf>
    <xf numFmtId="2" fontId="2" fillId="0" borderId="5" xfId="0" applyNumberFormat="1" applyFont="1" applyBorder="1" applyAlignment="1">
      <alignment vertical="center" wrapText="1"/>
    </xf>
    <xf numFmtId="2" fontId="8" fillId="0" borderId="0" xfId="0" applyNumberFormat="1" applyFont="1" applyAlignment="1">
      <alignment horizontal="right" vertical="center" wrapText="1"/>
    </xf>
    <xf numFmtId="2" fontId="3" fillId="0" borderId="0" xfId="0" applyNumberFormat="1" applyFont="1" applyAlignment="1">
      <alignment horizontal="center" vertical="center"/>
    </xf>
    <xf numFmtId="171" fontId="3" fillId="0" borderId="0" xfId="0" applyNumberFormat="1" applyFont="1" applyAlignment="1">
      <alignment horizontal="center" vertical="center"/>
    </xf>
    <xf numFmtId="0" fontId="0" fillId="0" borderId="0" xfId="0" applyAlignment="1">
      <alignment vertical="top"/>
    </xf>
    <xf numFmtId="0" fontId="68" fillId="0" borderId="13" xfId="0" applyFont="1" applyBorder="1" applyAlignment="1">
      <alignment vertical="top"/>
    </xf>
    <xf numFmtId="0" fontId="68" fillId="0" borderId="12" xfId="0" applyFont="1" applyBorder="1" applyAlignment="1">
      <alignment vertical="top"/>
    </xf>
    <xf numFmtId="0" fontId="68" fillId="0" borderId="0" xfId="0" applyFont="1" applyAlignment="1">
      <alignment vertical="top"/>
    </xf>
    <xf numFmtId="0" fontId="0" fillId="0" borderId="9" xfId="0" applyBorder="1" applyAlignment="1">
      <alignment vertical="top"/>
    </xf>
    <xf numFmtId="165" fontId="68" fillId="0" borderId="1" xfId="0" applyNumberFormat="1" applyFont="1" applyBorder="1" applyAlignment="1">
      <alignment horizontal="center" vertical="top"/>
    </xf>
    <xf numFmtId="0" fontId="68" fillId="0" borderId="12" xfId="0" applyFont="1" applyBorder="1" applyAlignment="1">
      <alignment horizontal="center" vertical="top"/>
    </xf>
    <xf numFmtId="169" fontId="68" fillId="0" borderId="0" xfId="0" applyNumberFormat="1" applyFont="1" applyAlignment="1">
      <alignment horizontal="center" vertical="top"/>
    </xf>
    <xf numFmtId="0" fontId="0" fillId="0" borderId="1" xfId="0" applyBorder="1" applyAlignment="1">
      <alignment vertical="top"/>
    </xf>
    <xf numFmtId="0" fontId="0" fillId="0" borderId="12" xfId="0" applyBorder="1" applyAlignment="1">
      <alignment vertical="top"/>
    </xf>
    <xf numFmtId="165" fontId="68" fillId="0" borderId="5" xfId="0" applyNumberFormat="1" applyFont="1" applyBorder="1" applyAlignment="1">
      <alignment vertical="top" wrapText="1"/>
    </xf>
    <xf numFmtId="165" fontId="68" fillId="0" borderId="5" xfId="0" applyNumberFormat="1" applyFont="1" applyBorder="1" applyAlignment="1">
      <alignment horizontal="center" vertical="top" wrapText="1"/>
    </xf>
    <xf numFmtId="165" fontId="68" fillId="0" borderId="5" xfId="0" applyNumberFormat="1" applyFont="1" applyBorder="1" applyAlignment="1">
      <alignment horizontal="center" vertical="top"/>
    </xf>
    <xf numFmtId="0" fontId="68" fillId="0" borderId="1" xfId="0" applyFont="1" applyBorder="1" applyAlignment="1">
      <alignment vertical="top"/>
    </xf>
    <xf numFmtId="0" fontId="68" fillId="0" borderId="0" xfId="0" applyFont="1"/>
    <xf numFmtId="165" fontId="89" fillId="0" borderId="0" xfId="0" applyNumberFormat="1" applyFont="1"/>
    <xf numFmtId="0" fontId="68" fillId="0" borderId="0" xfId="0" applyFont="1" applyAlignment="1">
      <alignment horizontal="center"/>
    </xf>
    <xf numFmtId="0" fontId="0" fillId="0" borderId="0" xfId="0" applyAlignment="1">
      <alignment horizontal="center"/>
    </xf>
    <xf numFmtId="195" fontId="0" fillId="0" borderId="0" xfId="1" applyNumberFormat="1" applyFont="1" applyFill="1"/>
    <xf numFmtId="43" fontId="68" fillId="0" borderId="0" xfId="0" applyNumberFormat="1" applyFont="1"/>
    <xf numFmtId="195" fontId="68" fillId="0" borderId="0" xfId="1" applyNumberFormat="1" applyFont="1" applyFill="1"/>
    <xf numFmtId="195" fontId="68" fillId="0" borderId="0" xfId="1" applyNumberFormat="1" applyFont="1" applyFill="1" applyAlignment="1">
      <alignment horizontal="right"/>
    </xf>
    <xf numFmtId="2" fontId="68" fillId="0" borderId="0" xfId="0" applyNumberFormat="1" applyFont="1"/>
    <xf numFmtId="43" fontId="68" fillId="0" borderId="1" xfId="0" applyNumberFormat="1" applyFont="1" applyBorder="1"/>
    <xf numFmtId="2" fontId="0" fillId="0" borderId="1" xfId="0" applyNumberFormat="1" applyBorder="1"/>
    <xf numFmtId="195" fontId="0" fillId="0" borderId="1" xfId="1" applyNumberFormat="1" applyFont="1" applyFill="1" applyBorder="1"/>
    <xf numFmtId="0" fontId="0" fillId="0" borderId="2" xfId="0" applyBorder="1"/>
    <xf numFmtId="0" fontId="68" fillId="0" borderId="2" xfId="0" applyFont="1" applyBorder="1"/>
    <xf numFmtId="195" fontId="68" fillId="0" borderId="2" xfId="1" applyNumberFormat="1" applyFont="1" applyFill="1" applyBorder="1"/>
    <xf numFmtId="2" fontId="68" fillId="0" borderId="2" xfId="0" applyNumberFormat="1" applyFont="1" applyBorder="1"/>
    <xf numFmtId="195" fontId="45" fillId="0" borderId="2" xfId="1" applyNumberFormat="1" applyFont="1" applyFill="1" applyBorder="1"/>
    <xf numFmtId="195" fontId="68" fillId="0" borderId="0" xfId="1" applyNumberFormat="1" applyFont="1" applyFill="1" applyBorder="1"/>
    <xf numFmtId="195" fontId="45" fillId="0" borderId="0" xfId="1" applyNumberFormat="1" applyFont="1" applyFill="1" applyBorder="1"/>
    <xf numFmtId="0" fontId="68" fillId="0" borderId="10" xfId="0" applyFont="1" applyBorder="1" applyAlignment="1">
      <alignment vertical="top"/>
    </xf>
    <xf numFmtId="0" fontId="68" fillId="0" borderId="10" xfId="0" applyFont="1" applyBorder="1"/>
    <xf numFmtId="0" fontId="0" fillId="0" borderId="9" xfId="0" applyBorder="1"/>
    <xf numFmtId="165" fontId="68" fillId="0" borderId="1" xfId="0" applyNumberFormat="1" applyFont="1" applyBorder="1" applyAlignment="1">
      <alignment horizontal="center"/>
    </xf>
    <xf numFmtId="0" fontId="68" fillId="0" borderId="12" xfId="0" applyFont="1" applyBorder="1" applyAlignment="1">
      <alignment horizontal="center"/>
    </xf>
    <xf numFmtId="169" fontId="68" fillId="0" borderId="0" xfId="0" applyNumberFormat="1" applyFont="1" applyAlignment="1">
      <alignment horizontal="center"/>
    </xf>
    <xf numFmtId="0" fontId="0" fillId="0" borderId="1" xfId="0" applyBorder="1"/>
    <xf numFmtId="0" fontId="0" fillId="0" borderId="12" xfId="0" applyBorder="1"/>
    <xf numFmtId="165" fontId="68" fillId="0" borderId="5" xfId="0" applyNumberFormat="1" applyFont="1" applyBorder="1" applyAlignment="1">
      <alignment vertical="center" wrapText="1"/>
    </xf>
    <xf numFmtId="165" fontId="68" fillId="0" borderId="5" xfId="0" applyNumberFormat="1" applyFont="1" applyBorder="1" applyAlignment="1">
      <alignment horizontal="center"/>
    </xf>
    <xf numFmtId="0" fontId="68" fillId="0" borderId="1" xfId="0" applyFont="1" applyBorder="1"/>
    <xf numFmtId="4" fontId="0" fillId="0" borderId="0" xfId="0" applyNumberFormat="1"/>
    <xf numFmtId="4" fontId="68" fillId="0" borderId="0" xfId="0" applyNumberFormat="1" applyFont="1"/>
    <xf numFmtId="0" fontId="0" fillId="0" borderId="0" xfId="0" applyAlignment="1">
      <alignment horizontal="right"/>
    </xf>
    <xf numFmtId="2" fontId="0" fillId="0" borderId="0" xfId="0" applyNumberFormat="1" applyAlignment="1">
      <alignment horizontal="right"/>
    </xf>
    <xf numFmtId="165" fontId="0" fillId="0" borderId="0" xfId="0" applyNumberFormat="1"/>
    <xf numFmtId="0" fontId="0" fillId="0" borderId="2" xfId="0" applyBorder="1" applyAlignment="1">
      <alignment horizontal="right"/>
    </xf>
    <xf numFmtId="4" fontId="0" fillId="0" borderId="2" xfId="0" applyNumberFormat="1" applyBorder="1"/>
    <xf numFmtId="0" fontId="91" fillId="0" borderId="0" xfId="0" applyFont="1"/>
    <xf numFmtId="0" fontId="92" fillId="0" borderId="0" xfId="0" applyFont="1"/>
    <xf numFmtId="0" fontId="93" fillId="0" borderId="0" xfId="0" applyFont="1"/>
    <xf numFmtId="0" fontId="0" fillId="0" borderId="0" xfId="0" applyAlignment="1">
      <alignment vertical="center"/>
    </xf>
    <xf numFmtId="0" fontId="94" fillId="0" borderId="8" xfId="0" applyFont="1" applyBorder="1" applyAlignment="1">
      <alignment horizontal="left" vertical="center"/>
    </xf>
    <xf numFmtId="169" fontId="94" fillId="0" borderId="8" xfId="0" applyNumberFormat="1" applyFont="1" applyBorder="1" applyAlignment="1">
      <alignment horizontal="center" vertical="center"/>
    </xf>
    <xf numFmtId="0" fontId="94" fillId="0" borderId="0" xfId="0" applyFont="1" applyAlignment="1">
      <alignment horizontal="left" vertical="center"/>
    </xf>
    <xf numFmtId="165" fontId="94" fillId="0" borderId="2" xfId="0" applyNumberFormat="1" applyFont="1" applyBorder="1" applyAlignment="1">
      <alignment horizontal="center" vertical="center"/>
    </xf>
    <xf numFmtId="169" fontId="94" fillId="0" borderId="2" xfId="0" applyNumberFormat="1" applyFont="1" applyBorder="1" applyAlignment="1">
      <alignment horizontal="center" vertical="center"/>
    </xf>
    <xf numFmtId="0" fontId="94" fillId="0" borderId="1" xfId="0" applyFont="1" applyBorder="1" applyAlignment="1">
      <alignment horizontal="left" vertical="center"/>
    </xf>
    <xf numFmtId="0" fontId="39" fillId="0" borderId="0" xfId="0" applyFont="1" applyAlignment="1">
      <alignment horizontal="center" vertical="center"/>
    </xf>
    <xf numFmtId="0" fontId="39" fillId="0" borderId="0" xfId="0" applyFont="1" applyAlignment="1">
      <alignment horizontal="justify" vertical="center"/>
    </xf>
    <xf numFmtId="0" fontId="39" fillId="0" borderId="0" xfId="0" applyFont="1" applyAlignment="1">
      <alignment horizontal="left" vertical="center"/>
    </xf>
    <xf numFmtId="170" fontId="96" fillId="0" borderId="0" xfId="0" applyNumberFormat="1" applyFont="1" applyAlignment="1">
      <alignment horizontal="right" vertical="center"/>
    </xf>
    <xf numFmtId="170" fontId="39" fillId="0" borderId="0" xfId="0" applyNumberFormat="1" applyFont="1" applyAlignment="1">
      <alignment horizontal="right" vertical="center"/>
    </xf>
    <xf numFmtId="170" fontId="94" fillId="0" borderId="0" xfId="0" applyNumberFormat="1" applyFont="1" applyAlignment="1">
      <alignment horizontal="right" vertical="center"/>
    </xf>
    <xf numFmtId="2" fontId="0" fillId="0" borderId="0" xfId="0" applyNumberFormat="1" applyAlignment="1">
      <alignment vertical="center"/>
    </xf>
    <xf numFmtId="2" fontId="97" fillId="0" borderId="0" xfId="0" applyNumberFormat="1" applyFont="1"/>
    <xf numFmtId="0" fontId="39" fillId="0" borderId="0" xfId="0" applyFont="1" applyAlignment="1">
      <alignment horizontal="justify" vertical="center" wrapText="1"/>
    </xf>
    <xf numFmtId="0" fontId="39" fillId="0" borderId="0" xfId="0" applyFont="1" applyAlignment="1">
      <alignment horizontal="left" vertical="center" wrapText="1"/>
    </xf>
    <xf numFmtId="170" fontId="39" fillId="0" borderId="0" xfId="0" applyNumberFormat="1" applyFont="1" applyAlignment="1">
      <alignment vertical="center"/>
    </xf>
    <xf numFmtId="170" fontId="98" fillId="0" borderId="0" xfId="0" applyNumberFormat="1" applyFont="1" applyAlignment="1">
      <alignment horizontal="left" vertical="center"/>
    </xf>
    <xf numFmtId="0" fontId="94" fillId="0" borderId="0" xfId="0" applyFont="1" applyAlignment="1">
      <alignment horizontal="right" vertical="center"/>
    </xf>
    <xf numFmtId="170" fontId="99" fillId="0" borderId="2" xfId="0" applyNumberFormat="1" applyFont="1" applyBorder="1" applyAlignment="1">
      <alignment horizontal="right" vertical="center"/>
    </xf>
    <xf numFmtId="170" fontId="94" fillId="0" borderId="2" xfId="0" applyNumberFormat="1" applyFont="1" applyBorder="1" applyAlignment="1">
      <alignment vertical="center"/>
    </xf>
    <xf numFmtId="170" fontId="94" fillId="0" borderId="2" xfId="0" applyNumberFormat="1" applyFont="1" applyBorder="1" applyAlignment="1">
      <alignment horizontal="right" vertical="center"/>
    </xf>
    <xf numFmtId="170" fontId="99" fillId="0" borderId="2" xfId="0" applyNumberFormat="1" applyFont="1" applyBorder="1" applyAlignment="1">
      <alignment vertical="center"/>
    </xf>
    <xf numFmtId="196" fontId="0" fillId="0" borderId="0" xfId="1" applyNumberFormat="1" applyFont="1" applyFill="1" applyAlignment="1">
      <alignment vertical="center"/>
    </xf>
    <xf numFmtId="0" fontId="39" fillId="0" borderId="0" xfId="0" applyFont="1" applyAlignment="1">
      <alignment vertical="center"/>
    </xf>
    <xf numFmtId="170" fontId="96" fillId="0" borderId="0" xfId="0" applyNumberFormat="1" applyFont="1" applyAlignment="1">
      <alignment vertical="center"/>
    </xf>
    <xf numFmtId="170" fontId="94" fillId="0" borderId="0" xfId="0" applyNumberFormat="1" applyFont="1" applyAlignment="1">
      <alignment vertical="center"/>
    </xf>
    <xf numFmtId="0" fontId="39" fillId="0" borderId="0" xfId="0" applyFont="1" applyAlignment="1">
      <alignment horizontal="justify" vertical="top"/>
    </xf>
    <xf numFmtId="2" fontId="0" fillId="0" borderId="0" xfId="1" applyNumberFormat="1" applyFont="1" applyFill="1" applyAlignment="1">
      <alignment vertical="center"/>
    </xf>
    <xf numFmtId="0" fontId="94" fillId="0" borderId="0" xfId="0" applyFont="1" applyAlignment="1">
      <alignment horizontal="center" vertical="center"/>
    </xf>
    <xf numFmtId="0" fontId="94" fillId="0" borderId="0" xfId="0" applyFont="1" applyAlignment="1">
      <alignment horizontal="justify" vertical="center"/>
    </xf>
    <xf numFmtId="0" fontId="68" fillId="0" borderId="0" xfId="0" applyFont="1" applyAlignment="1">
      <alignment vertical="center"/>
    </xf>
    <xf numFmtId="0" fontId="39" fillId="0" borderId="0" xfId="0" applyFont="1" applyAlignment="1">
      <alignment horizontal="justify" vertical="top" wrapText="1"/>
    </xf>
    <xf numFmtId="0" fontId="39" fillId="0" borderId="0" xfId="0" applyFont="1" applyAlignment="1">
      <alignment horizontal="center" vertical="top"/>
    </xf>
    <xf numFmtId="170" fontId="96" fillId="0" borderId="0" xfId="0" applyNumberFormat="1" applyFont="1" applyAlignment="1">
      <alignment vertical="top"/>
    </xf>
    <xf numFmtId="170" fontId="39" fillId="0" borderId="0" xfId="0" applyNumberFormat="1" applyFont="1" applyAlignment="1">
      <alignment vertical="top"/>
    </xf>
    <xf numFmtId="170" fontId="94" fillId="0" borderId="0" xfId="0" applyNumberFormat="1" applyFont="1" applyAlignment="1">
      <alignment vertical="top"/>
    </xf>
    <xf numFmtId="0" fontId="39" fillId="0" borderId="1" xfId="0" applyFont="1" applyBorder="1" applyAlignment="1">
      <alignment horizontal="center" vertical="center"/>
    </xf>
    <xf numFmtId="0" fontId="39" fillId="0" borderId="1" xfId="0" applyFont="1" applyBorder="1" applyAlignment="1">
      <alignment horizontal="justify" vertical="center"/>
    </xf>
    <xf numFmtId="0" fontId="39" fillId="0" borderId="1" xfId="0" applyFont="1" applyBorder="1" applyAlignment="1">
      <alignment vertical="center"/>
    </xf>
    <xf numFmtId="170" fontId="96" fillId="0" borderId="1" xfId="0" applyNumberFormat="1" applyFont="1" applyBorder="1" applyAlignment="1">
      <alignment vertical="center"/>
    </xf>
    <xf numFmtId="170" fontId="39" fillId="0" borderId="1" xfId="0" applyNumberFormat="1" applyFont="1" applyBorder="1" applyAlignment="1">
      <alignment vertical="center"/>
    </xf>
    <xf numFmtId="170" fontId="94" fillId="0" borderId="1" xfId="0" applyNumberFormat="1" applyFont="1" applyBorder="1" applyAlignment="1">
      <alignment vertical="center"/>
    </xf>
    <xf numFmtId="2" fontId="44" fillId="0" borderId="0" xfId="0" applyNumberFormat="1" applyFont="1" applyAlignment="1">
      <alignment horizontal="center" vertical="top"/>
    </xf>
    <xf numFmtId="0" fontId="98" fillId="0" borderId="0" xfId="0" applyFont="1" applyAlignment="1">
      <alignment horizontal="center" vertical="center"/>
    </xf>
    <xf numFmtId="0" fontId="94" fillId="0" borderId="0" xfId="0" applyFont="1" applyAlignment="1">
      <alignment vertical="center"/>
    </xf>
    <xf numFmtId="169" fontId="94" fillId="0" borderId="5" xfId="0" applyNumberFormat="1" applyFont="1" applyBorder="1" applyAlignment="1">
      <alignment horizontal="center" vertical="center"/>
    </xf>
    <xf numFmtId="2" fontId="96" fillId="0" borderId="5" xfId="0" applyNumberFormat="1" applyFont="1" applyBorder="1" applyAlignment="1">
      <alignment horizontal="center" vertical="center"/>
    </xf>
    <xf numFmtId="170" fontId="31" fillId="0" borderId="0" xfId="0" applyNumberFormat="1" applyFont="1" applyAlignment="1">
      <alignment vertical="top"/>
    </xf>
    <xf numFmtId="170" fontId="29" fillId="0" borderId="0" xfId="0" applyNumberFormat="1" applyFont="1" applyAlignment="1">
      <alignment horizontal="right" vertical="top"/>
    </xf>
    <xf numFmtId="196" fontId="46" fillId="0" borderId="0" xfId="1" applyNumberFormat="1" applyFont="1" applyFill="1" applyBorder="1" applyAlignment="1" applyProtection="1">
      <alignment horizontal="right" vertical="top"/>
    </xf>
    <xf numFmtId="170" fontId="29" fillId="0" borderId="0" xfId="0" applyNumberFormat="1" applyFont="1" applyAlignment="1">
      <alignment vertical="top"/>
    </xf>
    <xf numFmtId="170" fontId="29" fillId="0" borderId="1" xfId="0" applyNumberFormat="1" applyFont="1" applyBorder="1" applyAlignment="1">
      <alignment horizontal="right" vertical="top"/>
    </xf>
    <xf numFmtId="196" fontId="46" fillId="0" borderId="0" xfId="1" applyNumberFormat="1" applyFont="1" applyFill="1" applyBorder="1" applyAlignment="1">
      <alignment horizontal="right" vertical="top"/>
    </xf>
    <xf numFmtId="196" fontId="62" fillId="0" borderId="0" xfId="1" applyNumberFormat="1" applyFont="1" applyFill="1" applyBorder="1" applyAlignment="1">
      <alignment horizontal="right" vertical="top"/>
    </xf>
    <xf numFmtId="196" fontId="0" fillId="0" borderId="0" xfId="1" applyNumberFormat="1" applyFont="1" applyFill="1" applyBorder="1" applyAlignment="1">
      <alignment horizontal="right" vertical="top"/>
    </xf>
    <xf numFmtId="170" fontId="31" fillId="0" borderId="8" xfId="0" applyNumberFormat="1" applyFont="1" applyBorder="1" applyAlignment="1">
      <alignment vertical="top"/>
    </xf>
    <xf numFmtId="2" fontId="31" fillId="0" borderId="0" xfId="0" applyNumberFormat="1" applyFont="1" applyAlignment="1">
      <alignment horizontal="right" vertical="center"/>
    </xf>
    <xf numFmtId="2" fontId="31" fillId="0" borderId="0" xfId="0" applyNumberFormat="1" applyFont="1" applyAlignment="1">
      <alignment horizontal="left" vertical="top"/>
    </xf>
    <xf numFmtId="0" fontId="57" fillId="0" borderId="0" xfId="0" applyFont="1" applyAlignment="1">
      <alignment vertical="top" wrapText="1"/>
    </xf>
    <xf numFmtId="2" fontId="46" fillId="0" borderId="0" xfId="0" applyNumberFormat="1" applyFont="1" applyAlignment="1">
      <alignment horizontal="right" vertical="top"/>
    </xf>
    <xf numFmtId="197" fontId="31" fillId="0" borderId="0" xfId="0" applyNumberFormat="1" applyFont="1" applyAlignment="1">
      <alignment vertical="top"/>
    </xf>
    <xf numFmtId="197" fontId="29" fillId="0" borderId="2" xfId="0" applyNumberFormat="1" applyFont="1" applyBorder="1" applyAlignment="1">
      <alignment horizontal="center" vertical="top"/>
    </xf>
    <xf numFmtId="2" fontId="29" fillId="0" borderId="2" xfId="0" applyNumberFormat="1" applyFont="1" applyBorder="1" applyAlignment="1">
      <alignment horizontal="center" vertical="top"/>
    </xf>
    <xf numFmtId="197" fontId="29" fillId="0" borderId="0" xfId="0" applyNumberFormat="1" applyFont="1" applyAlignment="1">
      <alignment horizontal="center" vertical="top"/>
    </xf>
    <xf numFmtId="2" fontId="62" fillId="0" borderId="0" xfId="0" applyNumberFormat="1" applyFont="1" applyAlignment="1">
      <alignment horizontal="center" vertical="top"/>
    </xf>
    <xf numFmtId="2" fontId="29" fillId="0" borderId="0" xfId="0" applyNumberFormat="1" applyFont="1" applyAlignment="1">
      <alignment horizontal="center" vertical="top"/>
    </xf>
    <xf numFmtId="197" fontId="29" fillId="0" borderId="0" xfId="0" applyNumberFormat="1" applyFont="1" applyAlignment="1">
      <alignment vertical="top"/>
    </xf>
    <xf numFmtId="2" fontId="62" fillId="0" borderId="0" xfId="0" applyNumberFormat="1" applyFont="1" applyAlignment="1">
      <alignment horizontal="right" vertical="top"/>
    </xf>
    <xf numFmtId="170" fontId="31" fillId="0" borderId="0" xfId="0" applyNumberFormat="1" applyFont="1" applyAlignment="1">
      <alignment horizontal="right" vertical="top"/>
    </xf>
    <xf numFmtId="197" fontId="31" fillId="0" borderId="0" xfId="0" applyNumberFormat="1" applyFont="1" applyAlignment="1">
      <alignment vertical="top" wrapText="1"/>
    </xf>
    <xf numFmtId="197" fontId="31" fillId="0" borderId="0" xfId="0" applyNumberFormat="1" applyFont="1" applyAlignment="1">
      <alignment horizontal="justify" vertical="top" wrapText="1"/>
    </xf>
    <xf numFmtId="170" fontId="35" fillId="0" borderId="0" xfId="0" applyNumberFormat="1" applyFont="1" applyAlignment="1">
      <alignment horizontal="left" vertical="top"/>
    </xf>
    <xf numFmtId="197" fontId="31" fillId="0" borderId="1" xfId="0" applyNumberFormat="1" applyFont="1" applyBorder="1" applyAlignment="1">
      <alignment vertical="top"/>
    </xf>
    <xf numFmtId="170" fontId="31" fillId="0" borderId="1" xfId="0" applyNumberFormat="1" applyFont="1" applyBorder="1" applyAlignment="1">
      <alignment vertical="top"/>
    </xf>
    <xf numFmtId="170" fontId="31" fillId="0" borderId="1" xfId="0" applyNumberFormat="1" applyFont="1" applyBorder="1" applyAlignment="1">
      <alignment horizontal="right" vertical="top"/>
    </xf>
    <xf numFmtId="49" fontId="44" fillId="0" borderId="0" xfId="0" applyNumberFormat="1" applyFont="1" applyAlignment="1">
      <alignment horizontal="left" vertical="top"/>
    </xf>
    <xf numFmtId="197" fontId="29" fillId="0" borderId="0" xfId="0" applyNumberFormat="1" applyFont="1" applyAlignment="1">
      <alignment vertical="center"/>
    </xf>
    <xf numFmtId="197" fontId="29" fillId="0" borderId="0" xfId="0" applyNumberFormat="1" applyFont="1" applyAlignment="1">
      <alignment horizontal="left" vertical="center"/>
    </xf>
    <xf numFmtId="170" fontId="29" fillId="0" borderId="8" xfId="0" applyNumberFormat="1" applyFont="1" applyBorder="1" applyAlignment="1">
      <alignment horizontal="right" vertical="center"/>
    </xf>
    <xf numFmtId="197" fontId="29" fillId="0" borderId="0" xfId="0" applyNumberFormat="1" applyFont="1" applyAlignment="1">
      <alignment horizontal="left" vertical="top"/>
    </xf>
    <xf numFmtId="197" fontId="29" fillId="0" borderId="2" xfId="0" applyNumberFormat="1" applyFont="1" applyBorder="1" applyAlignment="1">
      <alignment horizontal="left" vertical="top"/>
    </xf>
    <xf numFmtId="170" fontId="29" fillId="0" borderId="2" xfId="0" applyNumberFormat="1" applyFont="1" applyBorder="1" applyAlignment="1">
      <alignment vertical="top"/>
    </xf>
    <xf numFmtId="170" fontId="29" fillId="0" borderId="1" xfId="0" applyNumberFormat="1" applyFont="1" applyBorder="1" applyAlignment="1">
      <alignment vertical="top"/>
    </xf>
    <xf numFmtId="4" fontId="31" fillId="0" borderId="0" xfId="0" applyNumberFormat="1" applyFont="1" applyAlignment="1">
      <alignment vertical="top"/>
    </xf>
    <xf numFmtId="197" fontId="29" fillId="0" borderId="8" xfId="0" applyNumberFormat="1" applyFont="1" applyBorder="1" applyAlignment="1">
      <alignment horizontal="right" vertical="top"/>
    </xf>
    <xf numFmtId="170" fontId="29" fillId="0" borderId="8" xfId="0" applyNumberFormat="1" applyFont="1" applyBorder="1" applyAlignment="1">
      <alignment vertical="top"/>
    </xf>
    <xf numFmtId="170" fontId="31" fillId="0" borderId="2" xfId="0" quotePrefix="1" applyNumberFormat="1" applyFont="1" applyBorder="1" applyAlignment="1">
      <alignment horizontal="right" vertical="top"/>
    </xf>
    <xf numFmtId="170" fontId="31" fillId="0" borderId="2" xfId="0" applyNumberFormat="1" applyFont="1" applyBorder="1" applyAlignment="1">
      <alignment horizontal="right" vertical="top"/>
    </xf>
    <xf numFmtId="170" fontId="44" fillId="0" borderId="2" xfId="0" applyNumberFormat="1" applyFont="1" applyBorder="1" applyAlignment="1">
      <alignment horizontal="left" vertical="top"/>
    </xf>
    <xf numFmtId="197" fontId="29" fillId="0" borderId="2" xfId="0" applyNumberFormat="1" applyFont="1" applyBorder="1" applyAlignment="1">
      <alignment horizontal="right" vertical="center"/>
    </xf>
    <xf numFmtId="170" fontId="29" fillId="0" borderId="2" xfId="0" applyNumberFormat="1" applyFont="1" applyBorder="1" applyAlignment="1">
      <alignment vertical="center"/>
    </xf>
    <xf numFmtId="197" fontId="44" fillId="0" borderId="0" xfId="0" applyNumberFormat="1" applyFont="1" applyAlignment="1">
      <alignment vertical="center"/>
    </xf>
    <xf numFmtId="197" fontId="43" fillId="0" borderId="0" xfId="0" applyNumberFormat="1" applyFont="1" applyAlignment="1">
      <alignment vertical="top"/>
    </xf>
    <xf numFmtId="197" fontId="30" fillId="0" borderId="0" xfId="0" applyNumberFormat="1" applyFont="1" applyAlignment="1">
      <alignment vertical="top"/>
    </xf>
    <xf numFmtId="170" fontId="62" fillId="0" borderId="0" xfId="0" applyNumberFormat="1" applyFont="1" applyAlignment="1">
      <alignment vertical="top"/>
    </xf>
    <xf numFmtId="198" fontId="29" fillId="0" borderId="0" xfId="0" applyNumberFormat="1" applyFont="1" applyAlignment="1">
      <alignment vertical="top"/>
    </xf>
    <xf numFmtId="170" fontId="44" fillId="0" borderId="0" xfId="0" applyNumberFormat="1" applyFont="1" applyAlignment="1">
      <alignment horizontal="left" vertical="top"/>
    </xf>
    <xf numFmtId="197" fontId="29" fillId="0" borderId="2" xfId="0" applyNumberFormat="1" applyFont="1" applyBorder="1" applyAlignment="1">
      <alignment horizontal="center" vertical="center"/>
    </xf>
    <xf numFmtId="196" fontId="62" fillId="0" borderId="0" xfId="1" applyNumberFormat="1" applyFont="1" applyFill="1" applyAlignment="1">
      <alignment horizontal="right" vertical="top"/>
    </xf>
    <xf numFmtId="197" fontId="31" fillId="0" borderId="0" xfId="0" applyNumberFormat="1" applyFont="1" applyAlignment="1">
      <alignment horizontal="left" vertical="top" wrapText="1"/>
    </xf>
    <xf numFmtId="197" fontId="29" fillId="0" borderId="8" xfId="0" applyNumberFormat="1" applyFont="1" applyBorder="1" applyAlignment="1">
      <alignment horizontal="right" vertical="center"/>
    </xf>
    <xf numFmtId="170" fontId="29" fillId="0" borderId="8" xfId="0" applyNumberFormat="1" applyFont="1" applyBorder="1" applyAlignment="1">
      <alignment vertical="center"/>
    </xf>
    <xf numFmtId="170" fontId="29" fillId="0" borderId="0" xfId="0" applyNumberFormat="1" applyFont="1" applyAlignment="1">
      <alignment vertical="center"/>
    </xf>
    <xf numFmtId="198" fontId="44" fillId="0" borderId="0" xfId="0" applyNumberFormat="1" applyFont="1" applyAlignment="1">
      <alignment horizontal="left" vertical="top"/>
    </xf>
    <xf numFmtId="197" fontId="29" fillId="0" borderId="2" xfId="0" applyNumberFormat="1" applyFont="1" applyBorder="1" applyAlignment="1">
      <alignment horizontal="right" vertical="top"/>
    </xf>
    <xf numFmtId="170" fontId="29" fillId="0" borderId="2" xfId="0" applyNumberFormat="1" applyFont="1" applyBorder="1" applyAlignment="1">
      <alignment horizontal="right" vertical="top"/>
    </xf>
    <xf numFmtId="197" fontId="44" fillId="0" borderId="0" xfId="0" applyNumberFormat="1" applyFont="1" applyAlignment="1">
      <alignment vertical="top"/>
    </xf>
    <xf numFmtId="170" fontId="31" fillId="0" borderId="0" xfId="0" applyNumberFormat="1" applyFont="1" applyAlignment="1">
      <alignment horizontal="center" vertical="top"/>
    </xf>
    <xf numFmtId="197" fontId="31" fillId="0" borderId="8" xfId="0" applyNumberFormat="1" applyFont="1" applyBorder="1" applyAlignment="1">
      <alignment horizontal="right" vertical="center"/>
    </xf>
    <xf numFmtId="170" fontId="31" fillId="0" borderId="8" xfId="0" applyNumberFormat="1" applyFont="1" applyBorder="1" applyAlignment="1">
      <alignment horizontal="right" vertical="center"/>
    </xf>
    <xf numFmtId="197" fontId="31" fillId="0" borderId="0" xfId="0" applyNumberFormat="1" applyFont="1" applyAlignment="1">
      <alignment horizontal="right" vertical="center"/>
    </xf>
    <xf numFmtId="170" fontId="29" fillId="0" borderId="0" xfId="0" applyNumberFormat="1" applyFont="1" applyAlignment="1">
      <alignment horizontal="center" vertical="center"/>
    </xf>
    <xf numFmtId="170" fontId="31" fillId="0" borderId="1" xfId="0" applyNumberFormat="1" applyFont="1" applyBorder="1" applyAlignment="1">
      <alignment vertical="center"/>
    </xf>
    <xf numFmtId="170" fontId="29" fillId="0" borderId="0" xfId="0" applyNumberFormat="1" applyFont="1" applyAlignment="1">
      <alignment horizontal="right" vertical="center"/>
    </xf>
    <xf numFmtId="2" fontId="46" fillId="0" borderId="0" xfId="0" applyNumberFormat="1" applyFont="1" applyAlignment="1">
      <alignment horizontal="right" vertical="center"/>
    </xf>
    <xf numFmtId="197" fontId="31" fillId="0" borderId="0" xfId="0" applyNumberFormat="1" applyFont="1" applyAlignment="1">
      <alignment vertical="center"/>
    </xf>
    <xf numFmtId="197" fontId="46" fillId="0" borderId="0" xfId="0" applyNumberFormat="1" applyFont="1" applyAlignment="1">
      <alignment vertical="top"/>
    </xf>
    <xf numFmtId="197" fontId="34" fillId="0" borderId="0" xfId="0" applyNumberFormat="1" applyFont="1" applyAlignment="1">
      <alignment horizontal="right" wrapText="1"/>
    </xf>
    <xf numFmtId="197" fontId="53" fillId="0" borderId="0" xfId="0" applyNumberFormat="1" applyFont="1" applyAlignment="1">
      <alignment horizontal="left" vertical="top"/>
    </xf>
    <xf numFmtId="165" fontId="29" fillId="0" borderId="0" xfId="0" applyNumberFormat="1" applyFont="1" applyAlignment="1">
      <alignment vertical="top"/>
    </xf>
    <xf numFmtId="197" fontId="70" fillId="0" borderId="0" xfId="0" applyNumberFormat="1" applyFont="1" applyAlignment="1">
      <alignment horizontal="left" vertical="top"/>
    </xf>
    <xf numFmtId="165" fontId="31" fillId="0" borderId="1" xfId="0" applyNumberFormat="1" applyFont="1" applyBorder="1" applyAlignment="1">
      <alignment horizontal="left" vertical="center"/>
    </xf>
    <xf numFmtId="0" fontId="31" fillId="0" borderId="1" xfId="0" applyFont="1" applyBorder="1" applyAlignment="1">
      <alignment vertical="center"/>
    </xf>
    <xf numFmtId="0" fontId="31" fillId="0" borderId="1" xfId="0" applyFont="1" applyBorder="1" applyAlignment="1">
      <alignment horizontal="left" vertical="center"/>
    </xf>
    <xf numFmtId="165" fontId="29" fillId="0" borderId="8" xfId="0" applyNumberFormat="1" applyFont="1" applyBorder="1" applyAlignment="1">
      <alignment horizontal="center" vertical="center"/>
    </xf>
    <xf numFmtId="1" fontId="29" fillId="0" borderId="2" xfId="0" applyNumberFormat="1" applyFont="1" applyBorder="1" applyAlignment="1">
      <alignment horizontal="center"/>
    </xf>
    <xf numFmtId="0" fontId="29" fillId="0" borderId="2" xfId="0" applyFont="1" applyBorder="1" applyAlignment="1">
      <alignment horizontal="center"/>
    </xf>
    <xf numFmtId="165" fontId="32" fillId="0" borderId="0" xfId="0" applyNumberFormat="1" applyFont="1" applyAlignment="1">
      <alignment horizontal="center" vertical="center"/>
    </xf>
    <xf numFmtId="0" fontId="31" fillId="0" borderId="0" xfId="0" applyFont="1" applyAlignment="1">
      <alignment horizontal="right" vertical="center"/>
    </xf>
    <xf numFmtId="165" fontId="31" fillId="0" borderId="0" xfId="0" applyNumberFormat="1" applyFont="1" applyAlignment="1">
      <alignment horizontal="left"/>
    </xf>
    <xf numFmtId="169" fontId="3" fillId="0" borderId="0" xfId="0" applyNumberFormat="1" applyFont="1" applyAlignment="1">
      <alignment vertical="center"/>
    </xf>
    <xf numFmtId="2" fontId="3" fillId="0" borderId="0" xfId="0" applyNumberFormat="1" applyFont="1" applyAlignment="1">
      <alignment vertical="center"/>
    </xf>
    <xf numFmtId="167" fontId="3" fillId="0" borderId="0" xfId="0" applyNumberFormat="1" applyFont="1" applyAlignment="1">
      <alignment vertical="center"/>
    </xf>
    <xf numFmtId="171" fontId="3" fillId="0" borderId="0" xfId="0" applyNumberFormat="1" applyFont="1" applyAlignment="1">
      <alignment vertical="center"/>
    </xf>
    <xf numFmtId="178" fontId="3" fillId="0" borderId="0" xfId="0" applyNumberFormat="1" applyFont="1" applyAlignment="1">
      <alignment vertical="center"/>
    </xf>
    <xf numFmtId="179" fontId="3" fillId="0" borderId="0" xfId="0" applyNumberFormat="1" applyFont="1" applyAlignment="1">
      <alignment vertical="center"/>
    </xf>
    <xf numFmtId="165" fontId="3" fillId="0" borderId="0" xfId="0" applyNumberFormat="1" applyFont="1" applyAlignment="1">
      <alignment horizontal="left" vertical="center"/>
    </xf>
    <xf numFmtId="165" fontId="59" fillId="0" borderId="0" xfId="0" applyNumberFormat="1" applyFont="1" applyAlignment="1">
      <alignment vertical="top"/>
    </xf>
    <xf numFmtId="0" fontId="30" fillId="0" borderId="0" xfId="0" applyFont="1" applyAlignment="1">
      <alignment horizontal="left" vertical="top"/>
    </xf>
    <xf numFmtId="0" fontId="29" fillId="0" borderId="2" xfId="0" applyFont="1" applyBorder="1" applyAlignment="1">
      <alignment horizontal="center" vertical="center"/>
    </xf>
    <xf numFmtId="166" fontId="3" fillId="0" borderId="0" xfId="0" applyNumberFormat="1" applyFont="1" applyAlignment="1">
      <alignment vertical="center"/>
    </xf>
    <xf numFmtId="2" fontId="3" fillId="0" borderId="0" xfId="0" applyNumberFormat="1" applyFont="1" applyAlignment="1">
      <alignment horizontal="left" vertical="center"/>
    </xf>
    <xf numFmtId="0" fontId="29" fillId="0" borderId="2" xfId="0" applyFont="1" applyBorder="1" applyAlignment="1">
      <alignment horizontal="left"/>
    </xf>
    <xf numFmtId="0" fontId="29" fillId="0" borderId="2" xfId="0" applyFont="1" applyBorder="1"/>
    <xf numFmtId="0" fontId="31" fillId="0" borderId="2" xfId="0" applyFont="1" applyBorder="1" applyAlignment="1">
      <alignment vertical="center"/>
    </xf>
    <xf numFmtId="169" fontId="3" fillId="0" borderId="0" xfId="0" applyNumberFormat="1" applyFont="1" applyAlignment="1">
      <alignment horizontal="right" vertical="center"/>
    </xf>
    <xf numFmtId="2" fontId="3" fillId="0" borderId="0" xfId="0" applyNumberFormat="1" applyFont="1" applyAlignment="1">
      <alignment horizontal="right" vertical="center"/>
    </xf>
    <xf numFmtId="171" fontId="3" fillId="0" borderId="0" xfId="0" applyNumberFormat="1" applyFont="1" applyAlignment="1">
      <alignment horizontal="right" vertical="center"/>
    </xf>
    <xf numFmtId="172" fontId="29" fillId="0" borderId="2" xfId="0" applyNumberFormat="1" applyFont="1" applyBorder="1" applyAlignment="1">
      <alignment vertical="center"/>
    </xf>
    <xf numFmtId="172" fontId="29" fillId="0" borderId="2" xfId="0" applyNumberFormat="1" applyFont="1" applyBorder="1" applyAlignment="1">
      <alignment horizontal="right" vertical="center"/>
    </xf>
    <xf numFmtId="2" fontId="29" fillId="0" borderId="0" xfId="0" applyNumberFormat="1" applyFont="1" applyAlignment="1">
      <alignment horizontal="right" vertical="center" wrapText="1"/>
    </xf>
    <xf numFmtId="165" fontId="29" fillId="0" borderId="8" xfId="0" applyNumberFormat="1" applyFont="1" applyBorder="1" applyAlignment="1">
      <alignment horizontal="right" vertical="center" wrapText="1"/>
    </xf>
    <xf numFmtId="199" fontId="29" fillId="0" borderId="0" xfId="1" applyNumberFormat="1" applyFont="1" applyFill="1" applyBorder="1" applyAlignment="1">
      <alignment horizontal="right" vertical="center" wrapText="1"/>
    </xf>
    <xf numFmtId="2" fontId="29" fillId="0" borderId="1" xfId="0" applyNumberFormat="1" applyFont="1" applyBorder="1" applyAlignment="1">
      <alignment horizontal="right" vertical="center" wrapText="1"/>
    </xf>
    <xf numFmtId="0" fontId="29" fillId="0" borderId="1" xfId="0" applyFont="1" applyBorder="1" applyAlignment="1">
      <alignment horizontal="center" vertical="center" wrapText="1"/>
    </xf>
    <xf numFmtId="164" fontId="62" fillId="0" borderId="2" xfId="1" applyFont="1" applyFill="1" applyBorder="1" applyAlignment="1">
      <alignment horizontal="right" vertical="center" wrapText="1"/>
    </xf>
    <xf numFmtId="0" fontId="29" fillId="0" borderId="2" xfId="0" applyFont="1" applyBorder="1" applyAlignment="1">
      <alignment horizontal="right" vertical="center" wrapText="1"/>
    </xf>
    <xf numFmtId="199" fontId="40" fillId="0" borderId="2" xfId="1" applyNumberFormat="1" applyFont="1" applyFill="1" applyBorder="1" applyAlignment="1">
      <alignment horizontal="right" vertical="center" wrapText="1"/>
    </xf>
    <xf numFmtId="181" fontId="34" fillId="0" borderId="8" xfId="1" applyNumberFormat="1" applyFont="1" applyFill="1" applyBorder="1" applyAlignment="1">
      <alignment horizontal="right" vertical="center" wrapText="1"/>
    </xf>
    <xf numFmtId="164" fontId="58" fillId="0" borderId="8" xfId="1" applyFont="1" applyFill="1" applyBorder="1" applyAlignment="1">
      <alignment horizontal="right" vertical="center" wrapText="1"/>
    </xf>
    <xf numFmtId="181" fontId="34" fillId="0" borderId="8" xfId="1" quotePrefix="1" applyNumberFormat="1" applyFont="1" applyFill="1" applyBorder="1" applyAlignment="1">
      <alignment horizontal="right" vertical="center" wrapText="1"/>
    </xf>
    <xf numFmtId="0" fontId="34" fillId="0" borderId="8" xfId="0" applyFont="1" applyBorder="1" applyAlignment="1">
      <alignment horizontal="right" vertical="center" wrapText="1"/>
    </xf>
    <xf numFmtId="199" fontId="34" fillId="0" borderId="8" xfId="1" applyNumberFormat="1" applyFont="1" applyFill="1" applyBorder="1" applyAlignment="1">
      <alignment horizontal="right" vertical="center" wrapText="1"/>
    </xf>
    <xf numFmtId="181" fontId="34" fillId="0" borderId="0" xfId="1" applyNumberFormat="1" applyFont="1" applyFill="1" applyBorder="1" applyAlignment="1">
      <alignment horizontal="right" vertical="center" wrapText="1"/>
    </xf>
    <xf numFmtId="164" fontId="58" fillId="0" borderId="0" xfId="1" applyFont="1" applyFill="1" applyBorder="1" applyAlignment="1">
      <alignment horizontal="right" vertical="center" wrapText="1"/>
    </xf>
    <xf numFmtId="199" fontId="34" fillId="0" borderId="0" xfId="1" applyNumberFormat="1" applyFont="1" applyFill="1" applyBorder="1" applyAlignment="1">
      <alignment horizontal="right" vertical="center" wrapText="1"/>
    </xf>
    <xf numFmtId="181" fontId="31" fillId="0" borderId="0" xfId="1" applyNumberFormat="1" applyFont="1" applyFill="1" applyBorder="1" applyAlignment="1">
      <alignment horizontal="right" vertical="center"/>
    </xf>
    <xf numFmtId="164" fontId="46" fillId="0" borderId="0" xfId="1" applyFont="1" applyFill="1" applyBorder="1" applyAlignment="1">
      <alignment horizontal="right" vertical="center"/>
    </xf>
    <xf numFmtId="199" fontId="31" fillId="0" borderId="0" xfId="1" applyNumberFormat="1" applyFont="1" applyFill="1" applyBorder="1" applyAlignment="1">
      <alignment horizontal="right" vertical="center"/>
    </xf>
    <xf numFmtId="181" fontId="31" fillId="0" borderId="0" xfId="1" applyNumberFormat="1" applyFont="1" applyFill="1" applyBorder="1" applyAlignment="1">
      <alignment horizontal="right" vertical="center" wrapText="1"/>
    </xf>
    <xf numFmtId="2" fontId="31" fillId="0" borderId="0" xfId="0" applyNumberFormat="1" applyFont="1" applyAlignment="1">
      <alignment horizontal="right" vertical="center" wrapText="1"/>
    </xf>
    <xf numFmtId="164" fontId="46" fillId="0" borderId="0" xfId="1" applyFont="1" applyFill="1" applyBorder="1" applyAlignment="1">
      <alignment horizontal="right" vertical="center" wrapText="1"/>
    </xf>
    <xf numFmtId="199" fontId="31" fillId="0" borderId="0" xfId="1" applyNumberFormat="1" applyFont="1" applyFill="1" applyBorder="1" applyAlignment="1">
      <alignment horizontal="right" vertical="center" wrapText="1"/>
    </xf>
    <xf numFmtId="166" fontId="31" fillId="0" borderId="0" xfId="0" applyNumberFormat="1" applyFont="1" applyAlignment="1">
      <alignment horizontal="right" vertical="center" wrapText="1"/>
    </xf>
    <xf numFmtId="169" fontId="62" fillId="0" borderId="2" xfId="0" applyNumberFormat="1" applyFont="1" applyBorder="1" applyAlignment="1">
      <alignment horizontal="right" vertical="center" wrapText="1"/>
    </xf>
    <xf numFmtId="199" fontId="29" fillId="0" borderId="2" xfId="1" applyNumberFormat="1" applyFont="1" applyFill="1" applyBorder="1" applyAlignment="1">
      <alignment horizontal="right" vertical="center"/>
    </xf>
    <xf numFmtId="172" fontId="62" fillId="0" borderId="2" xfId="0" applyNumberFormat="1" applyFont="1" applyBorder="1" applyAlignment="1">
      <alignment horizontal="right" vertical="center" wrapText="1"/>
    </xf>
    <xf numFmtId="181" fontId="29" fillId="0" borderId="1" xfId="1" applyNumberFormat="1" applyFont="1" applyFill="1" applyBorder="1" applyAlignment="1">
      <alignment horizontal="right" vertical="center" wrapText="1"/>
    </xf>
    <xf numFmtId="165" fontId="62" fillId="0" borderId="1" xfId="0" applyNumberFormat="1" applyFont="1" applyBorder="1" applyAlignment="1">
      <alignment horizontal="right" vertical="top" wrapText="1"/>
    </xf>
    <xf numFmtId="199" fontId="29" fillId="0" borderId="1" xfId="1" applyNumberFormat="1" applyFont="1" applyFill="1" applyBorder="1" applyAlignment="1">
      <alignment horizontal="right" vertical="center"/>
    </xf>
    <xf numFmtId="164" fontId="62" fillId="0" borderId="0" xfId="1" applyFont="1" applyFill="1" applyBorder="1" applyAlignment="1">
      <alignment horizontal="right" vertical="center" wrapText="1"/>
    </xf>
    <xf numFmtId="199" fontId="29" fillId="0" borderId="8" xfId="1" applyNumberFormat="1" applyFont="1" applyFill="1" applyBorder="1" applyAlignment="1">
      <alignment horizontal="right" vertical="center"/>
    </xf>
    <xf numFmtId="2" fontId="62" fillId="0" borderId="2" xfId="0" applyNumberFormat="1" applyFont="1" applyBorder="1" applyAlignment="1">
      <alignment horizontal="right" vertical="top" wrapText="1"/>
    </xf>
    <xf numFmtId="166" fontId="31" fillId="0" borderId="0" xfId="0" quotePrefix="1" applyNumberFormat="1" applyFont="1" applyAlignment="1">
      <alignment horizontal="right" vertical="center" wrapText="1"/>
    </xf>
    <xf numFmtId="171" fontId="62" fillId="0" borderId="2" xfId="0" applyNumberFormat="1" applyFont="1" applyBorder="1" applyAlignment="1">
      <alignment horizontal="right" vertical="top" wrapText="1"/>
    </xf>
    <xf numFmtId="200" fontId="62" fillId="0" borderId="2" xfId="0" applyNumberFormat="1" applyFont="1" applyBorder="1" applyAlignment="1">
      <alignment horizontal="right" vertical="center" wrapText="1"/>
    </xf>
    <xf numFmtId="49" fontId="31" fillId="0" borderId="0" xfId="0" applyNumberFormat="1" applyFont="1" applyAlignment="1">
      <alignment vertical="center" wrapText="1"/>
    </xf>
    <xf numFmtId="177" fontId="62" fillId="0" borderId="2" xfId="0" applyNumberFormat="1" applyFont="1" applyBorder="1" applyAlignment="1">
      <alignment horizontal="right" vertical="center" wrapText="1"/>
    </xf>
    <xf numFmtId="200" fontId="62" fillId="0" borderId="1" xfId="0" applyNumberFormat="1" applyFont="1" applyBorder="1" applyAlignment="1">
      <alignment horizontal="right" vertical="center" wrapText="1"/>
    </xf>
    <xf numFmtId="0" fontId="31" fillId="0" borderId="0" xfId="0" applyFont="1" applyAlignment="1">
      <alignment horizontal="right" vertical="center" wrapText="1"/>
    </xf>
    <xf numFmtId="2" fontId="29" fillId="0" borderId="2" xfId="0" applyNumberFormat="1" applyFont="1" applyBorder="1" applyAlignment="1">
      <alignment horizontal="right" vertical="center" wrapText="1"/>
    </xf>
    <xf numFmtId="164" fontId="31" fillId="0" borderId="0" xfId="0" applyNumberFormat="1" applyFont="1" applyAlignment="1">
      <alignment vertical="center"/>
    </xf>
    <xf numFmtId="164" fontId="31" fillId="0" borderId="0" xfId="1" applyFont="1" applyFill="1" applyBorder="1" applyAlignment="1">
      <alignment horizontal="right" vertical="center" wrapText="1"/>
    </xf>
    <xf numFmtId="166" fontId="62" fillId="0" borderId="2" xfId="0" applyNumberFormat="1" applyFont="1" applyBorder="1" applyAlignment="1">
      <alignment horizontal="right" vertical="center" wrapText="1"/>
    </xf>
    <xf numFmtId="171" fontId="62" fillId="0" borderId="2" xfId="0" applyNumberFormat="1" applyFont="1" applyBorder="1" applyAlignment="1">
      <alignment horizontal="right" vertical="center" wrapText="1"/>
    </xf>
    <xf numFmtId="164" fontId="29" fillId="0" borderId="1" xfId="1" applyFont="1" applyFill="1" applyBorder="1" applyAlignment="1">
      <alignment horizontal="right" vertical="center" wrapText="1"/>
    </xf>
    <xf numFmtId="169" fontId="62" fillId="0" borderId="1" xfId="0" applyNumberFormat="1" applyFont="1" applyBorder="1" applyAlignment="1">
      <alignment horizontal="right" vertical="center" wrapText="1"/>
    </xf>
    <xf numFmtId="165" fontId="62" fillId="0" borderId="1" xfId="0" applyNumberFormat="1" applyFont="1" applyBorder="1" applyAlignment="1">
      <alignment horizontal="right" vertical="center" wrapText="1"/>
    </xf>
    <xf numFmtId="2" fontId="62" fillId="0" borderId="2" xfId="0" applyNumberFormat="1" applyFont="1" applyBorder="1" applyAlignment="1">
      <alignment horizontal="right" vertical="center" wrapText="1"/>
    </xf>
    <xf numFmtId="164" fontId="62" fillId="0" borderId="1" xfId="1" applyFont="1" applyFill="1" applyBorder="1" applyAlignment="1">
      <alignment horizontal="right" vertical="center" wrapText="1"/>
    </xf>
    <xf numFmtId="2" fontId="62" fillId="0" borderId="1" xfId="0" applyNumberFormat="1" applyFont="1" applyBorder="1" applyAlignment="1">
      <alignment horizontal="right" vertical="center" wrapText="1"/>
    </xf>
    <xf numFmtId="188" fontId="62" fillId="0" borderId="2" xfId="0" applyNumberFormat="1" applyFont="1" applyBorder="1" applyAlignment="1">
      <alignment horizontal="right" vertical="center" wrapText="1"/>
    </xf>
    <xf numFmtId="167" fontId="62" fillId="0" borderId="2" xfId="0" applyNumberFormat="1" applyFont="1" applyBorder="1" applyAlignment="1">
      <alignment horizontal="right" vertical="center" wrapText="1"/>
    </xf>
    <xf numFmtId="171" fontId="62" fillId="0" borderId="1" xfId="0" applyNumberFormat="1" applyFont="1" applyBorder="1" applyAlignment="1">
      <alignment horizontal="right" vertical="center" wrapText="1"/>
    </xf>
    <xf numFmtId="171" fontId="62" fillId="0" borderId="0" xfId="0" applyNumberFormat="1" applyFont="1" applyAlignment="1">
      <alignment horizontal="right" vertical="center" wrapText="1"/>
    </xf>
    <xf numFmtId="181" fontId="29" fillId="0" borderId="0" xfId="1" applyNumberFormat="1" applyFont="1" applyFill="1" applyAlignment="1">
      <alignment horizontal="right" vertical="center"/>
    </xf>
    <xf numFmtId="181" fontId="2" fillId="0" borderId="1" xfId="1" applyNumberFormat="1" applyFont="1" applyFill="1" applyBorder="1" applyAlignment="1">
      <alignment horizontal="right" vertical="center" wrapText="1"/>
    </xf>
    <xf numFmtId="167" fontId="62" fillId="0" borderId="1" xfId="0" applyNumberFormat="1" applyFont="1" applyBorder="1" applyAlignment="1">
      <alignment horizontal="right" vertical="center" wrapText="1"/>
    </xf>
    <xf numFmtId="181" fontId="31" fillId="0" borderId="0" xfId="1" applyNumberFormat="1" applyFont="1" applyFill="1" applyAlignment="1">
      <alignment horizontal="right" vertical="center"/>
    </xf>
    <xf numFmtId="164" fontId="46" fillId="0" borderId="0" xfId="1" applyFont="1" applyFill="1" applyAlignment="1">
      <alignment horizontal="right" vertical="center"/>
    </xf>
    <xf numFmtId="194" fontId="31" fillId="0" borderId="0" xfId="0" applyNumberFormat="1" applyFont="1" applyAlignment="1">
      <alignment horizontal="right" vertical="center" wrapText="1"/>
    </xf>
    <xf numFmtId="166" fontId="62" fillId="0" borderId="1" xfId="0" applyNumberFormat="1" applyFont="1" applyBorder="1" applyAlignment="1">
      <alignment horizontal="right" vertical="center" wrapText="1"/>
    </xf>
    <xf numFmtId="201" fontId="62" fillId="0" borderId="2" xfId="0" applyNumberFormat="1" applyFont="1" applyBorder="1" applyAlignment="1">
      <alignment horizontal="right" vertical="center" wrapText="1"/>
    </xf>
    <xf numFmtId="184" fontId="62" fillId="0" borderId="2" xfId="0" applyNumberFormat="1" applyFont="1" applyBorder="1" applyAlignment="1">
      <alignment horizontal="right" vertical="center" wrapText="1"/>
    </xf>
    <xf numFmtId="187" fontId="62" fillId="0" borderId="2" xfId="0" applyNumberFormat="1" applyFont="1" applyBorder="1" applyAlignment="1">
      <alignment horizontal="right" vertical="center" wrapText="1"/>
    </xf>
    <xf numFmtId="2" fontId="31" fillId="0" borderId="2" xfId="0" applyNumberFormat="1" applyFont="1" applyBorder="1" applyAlignment="1">
      <alignment horizontal="right" vertical="center" wrapText="1"/>
    </xf>
    <xf numFmtId="0" fontId="31" fillId="0" borderId="0" xfId="0" applyFont="1" applyAlignment="1">
      <alignment wrapText="1"/>
    </xf>
    <xf numFmtId="0" fontId="31" fillId="0" borderId="0" xfId="0" applyFont="1" applyAlignment="1">
      <alignment horizontal="justify" vertical="center" wrapText="1"/>
    </xf>
    <xf numFmtId="172" fontId="62" fillId="0" borderId="1" xfId="0" applyNumberFormat="1" applyFont="1" applyBorder="1" applyAlignment="1">
      <alignment horizontal="right" vertical="center" wrapText="1"/>
    </xf>
    <xf numFmtId="199" fontId="29" fillId="0" borderId="0" xfId="1" applyNumberFormat="1" applyFont="1" applyFill="1" applyBorder="1" applyAlignment="1">
      <alignment horizontal="right" vertical="center"/>
    </xf>
    <xf numFmtId="172" fontId="62" fillId="0" borderId="0" xfId="0" applyNumberFormat="1" applyFont="1" applyAlignment="1">
      <alignment horizontal="right" vertical="center" wrapText="1"/>
    </xf>
    <xf numFmtId="164" fontId="46" fillId="0" borderId="2" xfId="1" applyFont="1" applyFill="1" applyBorder="1" applyAlignment="1">
      <alignment horizontal="right" vertical="center" wrapText="1"/>
    </xf>
    <xf numFmtId="49" fontId="31" fillId="0" borderId="0" xfId="0" applyNumberFormat="1" applyFont="1" applyAlignment="1">
      <alignment horizontal="right" vertical="center"/>
    </xf>
    <xf numFmtId="0" fontId="102" fillId="0" borderId="0" xfId="0" applyFont="1" applyAlignment="1">
      <alignment horizontal="left" wrapText="1"/>
    </xf>
    <xf numFmtId="0" fontId="29" fillId="0" borderId="0" xfId="0" applyFont="1" applyAlignment="1">
      <alignment horizontal="right" wrapText="1"/>
    </xf>
    <xf numFmtId="181" fontId="29" fillId="0" borderId="2" xfId="1" applyNumberFormat="1" applyFont="1" applyFill="1" applyBorder="1" applyAlignment="1">
      <alignment horizontal="right" vertical="center"/>
    </xf>
    <xf numFmtId="164" fontId="31" fillId="0" borderId="0" xfId="0" applyNumberFormat="1" applyFont="1"/>
    <xf numFmtId="181" fontId="29" fillId="0" borderId="1" xfId="1" applyNumberFormat="1" applyFont="1" applyFill="1" applyBorder="1" applyAlignment="1">
      <alignment horizontal="right" vertical="center"/>
    </xf>
    <xf numFmtId="172" fontId="62" fillId="0" borderId="1" xfId="0" applyNumberFormat="1" applyFont="1" applyBorder="1" applyAlignment="1">
      <alignment horizontal="right" vertical="top"/>
    </xf>
    <xf numFmtId="49" fontId="103" fillId="0" borderId="0" xfId="0" applyNumberFormat="1" applyFont="1" applyAlignment="1">
      <alignment wrapText="1"/>
    </xf>
    <xf numFmtId="181" fontId="103" fillId="0" borderId="0" xfId="1" applyNumberFormat="1" applyFont="1" applyFill="1" applyBorder="1" applyAlignment="1">
      <alignment horizontal="right"/>
    </xf>
    <xf numFmtId="172" fontId="62" fillId="0" borderId="2" xfId="0" applyNumberFormat="1" applyFont="1" applyBorder="1" applyAlignment="1">
      <alignment horizontal="right" vertical="top"/>
    </xf>
    <xf numFmtId="2" fontId="29" fillId="0" borderId="0" xfId="0" applyNumberFormat="1" applyFont="1" applyAlignment="1">
      <alignment horizontal="right" vertical="center"/>
    </xf>
    <xf numFmtId="181" fontId="29" fillId="0" borderId="8" xfId="1" applyNumberFormat="1" applyFont="1" applyFill="1" applyBorder="1" applyAlignment="1">
      <alignment horizontal="right" vertical="center"/>
    </xf>
    <xf numFmtId="181" fontId="29" fillId="0" borderId="8" xfId="1" applyNumberFormat="1" applyFont="1" applyFill="1" applyBorder="1" applyAlignment="1">
      <alignment vertical="top"/>
    </xf>
    <xf numFmtId="165" fontId="62" fillId="0" borderId="8" xfId="0" applyNumberFormat="1" applyFont="1" applyBorder="1" applyAlignment="1">
      <alignment horizontal="right" vertical="top"/>
    </xf>
    <xf numFmtId="2" fontId="29" fillId="0" borderId="1" xfId="0" applyNumberFormat="1" applyFont="1" applyBorder="1" applyAlignment="1">
      <alignment horizontal="right" vertical="center"/>
    </xf>
    <xf numFmtId="0" fontId="29" fillId="0" borderId="1" xfId="0" applyFont="1" applyBorder="1" applyAlignment="1">
      <alignment horizontal="right" vertical="top" wrapText="1"/>
    </xf>
    <xf numFmtId="165" fontId="62" fillId="0" borderId="2" xfId="0" applyNumberFormat="1" applyFont="1" applyBorder="1" applyAlignment="1">
      <alignment horizontal="right" vertical="top"/>
    </xf>
    <xf numFmtId="0" fontId="31" fillId="0" borderId="0" xfId="0" applyFont="1" applyAlignment="1">
      <alignment horizontal="right" wrapText="1"/>
    </xf>
    <xf numFmtId="199" fontId="31" fillId="0" borderId="0" xfId="1" applyNumberFormat="1" applyFont="1" applyFill="1" applyBorder="1" applyAlignment="1">
      <alignment horizontal="right"/>
    </xf>
    <xf numFmtId="181" fontId="29" fillId="0" borderId="0" xfId="1" applyNumberFormat="1" applyFont="1" applyFill="1" applyBorder="1" applyAlignment="1">
      <alignment horizontal="right" vertical="center"/>
    </xf>
    <xf numFmtId="164" fontId="62" fillId="0" borderId="0" xfId="1" applyFont="1" applyFill="1" applyBorder="1" applyAlignment="1">
      <alignment horizontal="right" vertical="center"/>
    </xf>
    <xf numFmtId="165" fontId="62" fillId="0" borderId="0" xfId="0" applyNumberFormat="1" applyFont="1" applyAlignment="1">
      <alignment horizontal="right" vertical="top"/>
    </xf>
    <xf numFmtId="0" fontId="31" fillId="0" borderId="0" xfId="0" applyFont="1" applyAlignment="1">
      <alignment horizontal="right"/>
    </xf>
    <xf numFmtId="166" fontId="31" fillId="0" borderId="0" xfId="0" applyNumberFormat="1" applyFont="1" applyAlignment="1">
      <alignment horizontal="right" vertical="center"/>
    </xf>
    <xf numFmtId="0" fontId="31" fillId="3" borderId="0" xfId="0" applyFont="1" applyFill="1" applyAlignment="1">
      <alignment vertical="center"/>
    </xf>
    <xf numFmtId="166" fontId="31" fillId="4" borderId="0" xfId="0" applyNumberFormat="1" applyFont="1" applyFill="1" applyAlignment="1">
      <alignment horizontal="right" vertical="center" wrapText="1"/>
    </xf>
    <xf numFmtId="0" fontId="31" fillId="4" borderId="0" xfId="0" applyFont="1" applyFill="1" applyAlignment="1">
      <alignment vertical="center" wrapText="1"/>
    </xf>
    <xf numFmtId="181" fontId="31" fillId="4" borderId="0" xfId="1" applyNumberFormat="1" applyFont="1" applyFill="1" applyBorder="1" applyAlignment="1">
      <alignment horizontal="right" vertical="center" wrapText="1"/>
    </xf>
    <xf numFmtId="0" fontId="29" fillId="5" borderId="0" xfId="0" applyFont="1" applyFill="1" applyAlignment="1">
      <alignment vertical="center"/>
    </xf>
    <xf numFmtId="0" fontId="31" fillId="4" borderId="0" xfId="0" quotePrefix="1" applyFont="1" applyFill="1" applyAlignment="1">
      <alignment horizontal="right" vertical="center" wrapText="1"/>
    </xf>
    <xf numFmtId="2" fontId="29" fillId="4" borderId="0" xfId="0" applyNumberFormat="1" applyFont="1" applyFill="1" applyAlignment="1">
      <alignment horizontal="right" vertical="center" wrapText="1"/>
    </xf>
    <xf numFmtId="0" fontId="29" fillId="4" borderId="0" xfId="0" applyFont="1" applyFill="1" applyAlignment="1">
      <alignment horizontal="right" vertical="center" wrapText="1"/>
    </xf>
    <xf numFmtId="2" fontId="31" fillId="4" borderId="0" xfId="0" applyNumberFormat="1" applyFont="1" applyFill="1" applyAlignment="1">
      <alignment horizontal="right" vertical="center" wrapText="1"/>
    </xf>
    <xf numFmtId="0" fontId="31" fillId="3" borderId="0" xfId="0" applyFont="1" applyFill="1"/>
    <xf numFmtId="0" fontId="31" fillId="4" borderId="0" xfId="0" applyFont="1" applyFill="1"/>
    <xf numFmtId="2" fontId="29" fillId="0" borderId="0" xfId="0" applyNumberFormat="1" applyFont="1" applyAlignment="1">
      <alignment horizontal="center" wrapText="1"/>
    </xf>
    <xf numFmtId="165" fontId="66" fillId="0" borderId="0" xfId="0" applyNumberFormat="1" applyFont="1" applyAlignment="1">
      <alignment vertical="center" wrapText="1"/>
    </xf>
    <xf numFmtId="202" fontId="31" fillId="0" borderId="0" xfId="0" applyNumberFormat="1" applyFont="1" applyAlignment="1">
      <alignment horizontal="right"/>
    </xf>
    <xf numFmtId="202" fontId="31" fillId="0" borderId="0" xfId="0" applyNumberFormat="1" applyFont="1"/>
    <xf numFmtId="202" fontId="31" fillId="0" borderId="0" xfId="0" applyNumberFormat="1" applyFont="1" applyAlignment="1">
      <alignment horizontal="right" vertical="center"/>
    </xf>
    <xf numFmtId="202" fontId="0" fillId="0" borderId="0" xfId="0" applyNumberFormat="1"/>
    <xf numFmtId="202" fontId="29" fillId="0" borderId="2" xfId="0" applyNumberFormat="1" applyFont="1" applyBorder="1"/>
    <xf numFmtId="164" fontId="29" fillId="0" borderId="2" xfId="1" applyFont="1" applyFill="1" applyBorder="1"/>
    <xf numFmtId="202" fontId="29" fillId="0" borderId="0" xfId="0" applyNumberFormat="1" applyFont="1"/>
    <xf numFmtId="164" fontId="0" fillId="0" borderId="0" xfId="1" applyFont="1"/>
    <xf numFmtId="202" fontId="46" fillId="0" borderId="0" xfId="0" applyNumberFormat="1" applyFont="1"/>
    <xf numFmtId="0" fontId="29" fillId="0" borderId="0" xfId="0" applyFont="1" applyAlignment="1">
      <alignment wrapText="1"/>
    </xf>
    <xf numFmtId="0" fontId="29" fillId="0" borderId="1" xfId="0" applyFont="1" applyBorder="1" applyAlignment="1">
      <alignment horizontal="right" vertical="top"/>
    </xf>
    <xf numFmtId="2" fontId="32" fillId="0" borderId="0" xfId="0" applyNumberFormat="1" applyFont="1" applyAlignment="1">
      <alignment horizontal="right"/>
    </xf>
    <xf numFmtId="0" fontId="29" fillId="0" borderId="0" xfId="0" applyFont="1" applyAlignment="1">
      <alignment horizontal="right" vertical="top"/>
    </xf>
    <xf numFmtId="0" fontId="29" fillId="0" borderId="0" xfId="0" applyFont="1" applyAlignment="1">
      <alignment horizontal="left" wrapText="1"/>
    </xf>
    <xf numFmtId="2" fontId="34" fillId="0" borderId="0" xfId="0" applyNumberFormat="1" applyFont="1" applyAlignment="1">
      <alignment horizontal="right"/>
    </xf>
    <xf numFmtId="169" fontId="31" fillId="0" borderId="0" xfId="0" applyNumberFormat="1" applyFont="1" applyAlignment="1">
      <alignment horizontal="right" vertical="center" wrapText="1"/>
    </xf>
    <xf numFmtId="202" fontId="31" fillId="0" borderId="0" xfId="0" applyNumberFormat="1" applyFont="1" applyAlignment="1">
      <alignment vertical="center" wrapText="1"/>
    </xf>
    <xf numFmtId="202" fontId="34" fillId="0" borderId="0" xfId="0" applyNumberFormat="1" applyFont="1"/>
    <xf numFmtId="0" fontId="31" fillId="0" borderId="0" xfId="0" applyFont="1" applyAlignment="1">
      <alignment horizontal="left" wrapText="1"/>
    </xf>
    <xf numFmtId="172" fontId="31" fillId="0" borderId="0" xfId="0" applyNumberFormat="1" applyFont="1" applyAlignment="1">
      <alignment horizontal="right" vertical="center" wrapText="1"/>
    </xf>
    <xf numFmtId="2" fontId="31" fillId="0" borderId="0" xfId="0" applyNumberFormat="1" applyFont="1" applyAlignment="1">
      <alignment horizontal="left" wrapText="1"/>
    </xf>
    <xf numFmtId="2" fontId="31" fillId="0" borderId="0" xfId="0" applyNumberFormat="1" applyFont="1" applyAlignment="1">
      <alignment horizontal="left"/>
    </xf>
    <xf numFmtId="167" fontId="31" fillId="0" borderId="0" xfId="0" applyNumberFormat="1" applyFont="1" applyAlignment="1">
      <alignment horizontal="right"/>
    </xf>
    <xf numFmtId="49" fontId="29" fillId="0" borderId="0" xfId="0" applyNumberFormat="1" applyFont="1" applyAlignment="1">
      <alignment horizontal="right" vertical="center"/>
    </xf>
    <xf numFmtId="172" fontId="31" fillId="0" borderId="0" xfId="0" applyNumberFormat="1" applyFont="1" applyAlignment="1">
      <alignment horizontal="right"/>
    </xf>
    <xf numFmtId="172" fontId="31" fillId="0" borderId="0" xfId="0" applyNumberFormat="1" applyFont="1"/>
    <xf numFmtId="172" fontId="31" fillId="0" borderId="0" xfId="0" applyNumberFormat="1" applyFont="1" applyAlignment="1">
      <alignment vertical="top"/>
    </xf>
    <xf numFmtId="202" fontId="31" fillId="0" borderId="0" xfId="0" applyNumberFormat="1" applyFont="1" applyAlignment="1">
      <alignment vertical="top"/>
    </xf>
    <xf numFmtId="2" fontId="29" fillId="0" borderId="2" xfId="0" applyNumberFormat="1" applyFont="1" applyBorder="1" applyAlignment="1">
      <alignment horizontal="left" vertical="center"/>
    </xf>
    <xf numFmtId="165" fontId="29" fillId="0" borderId="2" xfId="0" applyNumberFormat="1" applyFont="1" applyBorder="1" applyAlignment="1">
      <alignment vertical="center"/>
    </xf>
    <xf numFmtId="202" fontId="29" fillId="0" borderId="2" xfId="0" applyNumberFormat="1" applyFont="1" applyBorder="1" applyAlignment="1">
      <alignment vertical="center"/>
    </xf>
    <xf numFmtId="0" fontId="104" fillId="0" borderId="0" xfId="0" applyFont="1"/>
    <xf numFmtId="49" fontId="31" fillId="0" borderId="0" xfId="0" applyNumberFormat="1" applyFont="1" applyAlignment="1">
      <alignment horizontal="center" vertical="top"/>
    </xf>
    <xf numFmtId="178" fontId="31" fillId="0" borderId="0" xfId="0" applyNumberFormat="1" applyFont="1" applyAlignment="1">
      <alignment horizontal="right" vertical="top"/>
    </xf>
    <xf numFmtId="0" fontId="105" fillId="0" borderId="0" xfId="0" applyFont="1"/>
    <xf numFmtId="49" fontId="46" fillId="0" borderId="0" xfId="0" applyNumberFormat="1" applyFont="1" applyAlignment="1">
      <alignment horizontal="center" vertical="top"/>
    </xf>
    <xf numFmtId="178" fontId="46" fillId="0" borderId="0" xfId="0" applyNumberFormat="1" applyFont="1" applyAlignment="1">
      <alignment horizontal="right" vertical="top"/>
    </xf>
    <xf numFmtId="0" fontId="46" fillId="0" borderId="0" xfId="0" applyFont="1" applyAlignment="1">
      <alignment vertical="top" wrapText="1"/>
    </xf>
    <xf numFmtId="0" fontId="62" fillId="0" borderId="1" xfId="0" applyFont="1" applyBorder="1" applyAlignment="1">
      <alignment horizontal="center" vertical="top"/>
    </xf>
    <xf numFmtId="0" fontId="62" fillId="0" borderId="1" xfId="0" applyFont="1" applyBorder="1" applyAlignment="1">
      <alignment horizontal="center" vertical="top" wrapText="1"/>
    </xf>
    <xf numFmtId="0" fontId="46" fillId="0" borderId="1" xfId="0" applyFont="1" applyBorder="1" applyAlignment="1">
      <alignment horizontal="justify" vertical="top" wrapText="1"/>
    </xf>
    <xf numFmtId="178" fontId="46" fillId="0" borderId="1" xfId="0" applyNumberFormat="1" applyFont="1" applyBorder="1" applyAlignment="1">
      <alignment horizontal="justify" vertical="top" wrapText="1"/>
    </xf>
    <xf numFmtId="0" fontId="62" fillId="0" borderId="2" xfId="0" applyFont="1" applyBorder="1" applyAlignment="1">
      <alignment horizontal="center" vertical="top"/>
    </xf>
    <xf numFmtId="178" fontId="29" fillId="0" borderId="2" xfId="0" applyNumberFormat="1" applyFont="1" applyBorder="1" applyAlignment="1">
      <alignment horizontal="center" vertical="top"/>
    </xf>
    <xf numFmtId="178" fontId="31" fillId="0" borderId="0" xfId="0" quotePrefix="1" applyNumberFormat="1" applyFont="1" applyAlignment="1">
      <alignment horizontal="right" vertical="top" wrapText="1"/>
    </xf>
    <xf numFmtId="203" fontId="31" fillId="0" borderId="0" xfId="0" applyNumberFormat="1" applyFont="1" applyAlignment="1">
      <alignment horizontal="right" vertical="top" wrapText="1"/>
    </xf>
    <xf numFmtId="0" fontId="31" fillId="0" borderId="0" xfId="0" quotePrefix="1" applyFont="1" applyAlignment="1">
      <alignment horizontal="center" vertical="top" wrapText="1"/>
    </xf>
    <xf numFmtId="178" fontId="31" fillId="0" borderId="0" xfId="0" applyNumberFormat="1" applyFont="1" applyAlignment="1">
      <alignment horizontal="right" vertical="top" wrapText="1"/>
    </xf>
    <xf numFmtId="0" fontId="31" fillId="0" borderId="1" xfId="0" applyFont="1" applyBorder="1" applyAlignment="1">
      <alignment vertical="top" wrapText="1"/>
    </xf>
    <xf numFmtId="178" fontId="31" fillId="0" borderId="1" xfId="0" applyNumberFormat="1" applyFont="1" applyBorder="1" applyAlignment="1">
      <alignment horizontal="right" vertical="top" wrapText="1"/>
    </xf>
    <xf numFmtId="2" fontId="31" fillId="0" borderId="1" xfId="0" applyNumberFormat="1" applyFont="1" applyBorder="1" applyAlignment="1">
      <alignment horizontal="left" vertical="center" wrapText="1"/>
    </xf>
    <xf numFmtId="2" fontId="31" fillId="0" borderId="0" xfId="0" applyNumberFormat="1" applyFont="1" applyAlignment="1">
      <alignment horizontal="left" vertical="center" wrapText="1"/>
    </xf>
    <xf numFmtId="191" fontId="31" fillId="0" borderId="0" xfId="0" applyNumberFormat="1" applyFont="1" applyAlignment="1">
      <alignment horizontal="right" vertical="top" wrapText="1"/>
    </xf>
    <xf numFmtId="164" fontId="31" fillId="0" borderId="0" xfId="1" applyFont="1" applyFill="1" applyBorder="1" applyAlignment="1">
      <alignment horizontal="right" vertical="top" wrapText="1"/>
    </xf>
    <xf numFmtId="0" fontId="105" fillId="0" borderId="0" xfId="0" applyFont="1" applyAlignment="1">
      <alignment horizontal="center" vertical="top"/>
    </xf>
    <xf numFmtId="0" fontId="105" fillId="0" borderId="0" xfId="0" applyFont="1" applyAlignment="1">
      <alignment vertical="top"/>
    </xf>
    <xf numFmtId="178" fontId="106" fillId="0" borderId="0" xfId="0" applyNumberFormat="1" applyFont="1" applyAlignment="1">
      <alignment vertical="top"/>
    </xf>
    <xf numFmtId="0" fontId="105" fillId="0" borderId="0" xfId="0" applyFont="1" applyAlignment="1">
      <alignment wrapText="1"/>
    </xf>
    <xf numFmtId="204" fontId="31" fillId="0" borderId="0" xfId="1" applyNumberFormat="1" applyFont="1" applyFill="1" applyBorder="1" applyAlignment="1">
      <alignment horizontal="right" vertical="top" wrapText="1"/>
    </xf>
    <xf numFmtId="179" fontId="31" fillId="0" borderId="0" xfId="0" applyNumberFormat="1" applyFont="1" applyAlignment="1">
      <alignment horizontal="right" vertical="top" wrapText="1"/>
    </xf>
    <xf numFmtId="0" fontId="104" fillId="0" borderId="0" xfId="0" applyFont="1" applyAlignment="1">
      <alignment horizontal="center" vertical="top"/>
    </xf>
    <xf numFmtId="0" fontId="104" fillId="0" borderId="0" xfId="0" applyFont="1" applyAlignment="1">
      <alignment vertical="top"/>
    </xf>
    <xf numFmtId="178" fontId="107" fillId="0" borderId="0" xfId="0" applyNumberFormat="1" applyFont="1" applyAlignment="1">
      <alignment vertical="top"/>
    </xf>
    <xf numFmtId="0" fontId="104" fillId="0" borderId="0" xfId="0" applyFont="1" applyAlignment="1">
      <alignment wrapText="1"/>
    </xf>
    <xf numFmtId="2" fontId="43" fillId="0" borderId="2" xfId="1" applyNumberFormat="1" applyFont="1" applyFill="1" applyBorder="1" applyAlignment="1">
      <alignment horizontal="center" vertical="center" wrapText="1"/>
    </xf>
    <xf numFmtId="2" fontId="43" fillId="0" borderId="2" xfId="1" applyNumberFormat="1" applyFont="1" applyFill="1" applyBorder="1" applyAlignment="1">
      <alignment vertical="center"/>
    </xf>
    <xf numFmtId="2" fontId="43" fillId="0" borderId="2" xfId="1" applyNumberFormat="1" applyFont="1" applyFill="1" applyBorder="1" applyAlignment="1">
      <alignment horizontal="left" vertical="top" wrapText="1"/>
    </xf>
    <xf numFmtId="2" fontId="43" fillId="0" borderId="0" xfId="0" applyNumberFormat="1" applyFont="1" applyAlignment="1">
      <alignment horizontal="right" vertical="top" wrapText="1"/>
    </xf>
    <xf numFmtId="2" fontId="43" fillId="0" borderId="0" xfId="0" applyNumberFormat="1" applyFont="1" applyAlignment="1">
      <alignment horizontal="left" vertical="top" wrapText="1"/>
    </xf>
    <xf numFmtId="2" fontId="43" fillId="0" borderId="0" xfId="1" applyNumberFormat="1" applyFont="1" applyFill="1" applyBorder="1" applyAlignment="1">
      <alignment horizontal="right" vertical="top" wrapText="1"/>
    </xf>
    <xf numFmtId="2" fontId="30" fillId="0" borderId="0" xfId="1" applyNumberFormat="1" applyFont="1" applyFill="1" applyBorder="1" applyAlignment="1">
      <alignment horizontal="right" vertical="top" wrapText="1"/>
    </xf>
    <xf numFmtId="2" fontId="43" fillId="0" borderId="0" xfId="1" applyNumberFormat="1" applyFont="1" applyFill="1" applyBorder="1" applyAlignment="1">
      <alignment vertical="top"/>
    </xf>
    <xf numFmtId="2" fontId="43" fillId="0" borderId="0" xfId="1" applyNumberFormat="1" applyFont="1" applyFill="1" applyBorder="1" applyAlignment="1">
      <alignment horizontal="left" vertical="top" wrapText="1"/>
    </xf>
    <xf numFmtId="0" fontId="43" fillId="0" borderId="0" xfId="0" applyFont="1" applyAlignment="1">
      <alignment horizontal="left" vertical="top" wrapText="1"/>
    </xf>
    <xf numFmtId="206" fontId="30" fillId="0" borderId="0" xfId="2" applyNumberFormat="1" applyFont="1" applyFill="1" applyBorder="1" applyAlignment="1">
      <alignment horizontal="right" vertical="top" wrapText="1"/>
    </xf>
    <xf numFmtId="207" fontId="43" fillId="0" borderId="0" xfId="0" applyNumberFormat="1" applyFont="1" applyAlignment="1">
      <alignment horizontal="right" vertical="top" wrapText="1"/>
    </xf>
    <xf numFmtId="207" fontId="30" fillId="0" borderId="0" xfId="0" applyNumberFormat="1" applyFont="1" applyAlignment="1">
      <alignment horizontal="left" vertical="top" wrapText="1"/>
    </xf>
    <xf numFmtId="208" fontId="16" fillId="0" borderId="0" xfId="1" applyNumberFormat="1" applyFont="1" applyFill="1" applyBorder="1" applyAlignment="1">
      <alignment horizontal="right" vertical="top" wrapText="1"/>
    </xf>
    <xf numFmtId="208" fontId="16" fillId="0" borderId="0" xfId="1" applyNumberFormat="1" applyFont="1" applyFill="1" applyBorder="1" applyAlignment="1">
      <alignment vertical="top"/>
    </xf>
    <xf numFmtId="208" fontId="43" fillId="0" borderId="0" xfId="1" applyNumberFormat="1" applyFont="1" applyFill="1" applyBorder="1" applyAlignment="1">
      <alignment horizontal="left" vertical="top" wrapText="1"/>
    </xf>
    <xf numFmtId="208" fontId="30" fillId="0" borderId="0" xfId="1" applyNumberFormat="1" applyFont="1" applyFill="1" applyBorder="1" applyAlignment="1">
      <alignment horizontal="right" vertical="top" wrapText="1"/>
    </xf>
    <xf numFmtId="207" fontId="43" fillId="0" borderId="0" xfId="0" applyNumberFormat="1" applyFont="1" applyAlignment="1">
      <alignment horizontal="left" vertical="top" wrapText="1" indent="15"/>
    </xf>
    <xf numFmtId="207" fontId="43" fillId="0" borderId="0" xfId="0" applyNumberFormat="1" applyFont="1" applyAlignment="1">
      <alignment horizontal="left" vertical="top" wrapText="1"/>
    </xf>
    <xf numFmtId="208" fontId="23" fillId="0" borderId="2" xfId="1" applyNumberFormat="1" applyFont="1" applyFill="1" applyBorder="1" applyAlignment="1">
      <alignment horizontal="right" vertical="top" wrapText="1"/>
    </xf>
    <xf numFmtId="208" fontId="23" fillId="0" borderId="2" xfId="1" applyNumberFormat="1" applyFont="1" applyFill="1" applyBorder="1" applyAlignment="1">
      <alignment vertical="top"/>
    </xf>
    <xf numFmtId="208" fontId="43" fillId="0" borderId="2" xfId="1" applyNumberFormat="1" applyFont="1" applyFill="1" applyBorder="1" applyAlignment="1">
      <alignment horizontal="left" vertical="top" wrapText="1"/>
    </xf>
    <xf numFmtId="208" fontId="43" fillId="0" borderId="2" xfId="1" applyNumberFormat="1" applyFont="1" applyFill="1" applyBorder="1" applyAlignment="1">
      <alignment horizontal="right" vertical="top" wrapText="1"/>
    </xf>
    <xf numFmtId="0" fontId="43" fillId="0" borderId="2" xfId="0" applyFont="1" applyBorder="1" applyAlignment="1">
      <alignment horizontal="left" vertical="top" wrapText="1"/>
    </xf>
    <xf numFmtId="206" fontId="43" fillId="0" borderId="2" xfId="2" applyNumberFormat="1" applyFont="1" applyFill="1" applyBorder="1" applyAlignment="1">
      <alignment horizontal="right" vertical="top" wrapText="1"/>
    </xf>
    <xf numFmtId="208" fontId="23" fillId="0" borderId="0" xfId="1" applyNumberFormat="1" applyFont="1" applyFill="1" applyBorder="1" applyAlignment="1">
      <alignment horizontal="right" vertical="top" wrapText="1"/>
    </xf>
    <xf numFmtId="208" fontId="23" fillId="0" borderId="0" xfId="1" applyNumberFormat="1" applyFont="1" applyFill="1" applyBorder="1" applyAlignment="1">
      <alignment vertical="top"/>
    </xf>
    <xf numFmtId="208" fontId="43" fillId="0" borderId="0" xfId="1" applyNumberFormat="1" applyFont="1" applyFill="1" applyBorder="1" applyAlignment="1">
      <alignment horizontal="right" vertical="top" wrapText="1"/>
    </xf>
    <xf numFmtId="206" fontId="43" fillId="0" borderId="0" xfId="2" applyNumberFormat="1" applyFont="1" applyFill="1" applyBorder="1" applyAlignment="1">
      <alignment horizontal="right" vertical="top" wrapText="1"/>
    </xf>
    <xf numFmtId="208" fontId="23" fillId="0" borderId="0" xfId="1" applyNumberFormat="1" applyFont="1" applyFill="1" applyAlignment="1">
      <alignment horizontal="right" vertical="top"/>
    </xf>
    <xf numFmtId="207" fontId="30" fillId="0" borderId="0" xfId="0" applyNumberFormat="1" applyFont="1" applyAlignment="1">
      <alignment horizontal="left" vertical="top"/>
    </xf>
    <xf numFmtId="208" fontId="45" fillId="0" borderId="0" xfId="1" applyNumberFormat="1" applyFont="1" applyFill="1" applyAlignment="1">
      <alignment horizontal="left" vertical="top"/>
    </xf>
    <xf numFmtId="208" fontId="23" fillId="0" borderId="8" xfId="1" applyNumberFormat="1" applyFont="1" applyFill="1" applyBorder="1" applyAlignment="1">
      <alignment horizontal="right" vertical="top" wrapText="1"/>
    </xf>
    <xf numFmtId="208" fontId="23" fillId="0" borderId="8" xfId="1" applyNumberFormat="1" applyFont="1" applyFill="1" applyBorder="1" applyAlignment="1">
      <alignment vertical="top"/>
    </xf>
    <xf numFmtId="208" fontId="43" fillId="0" borderId="8" xfId="1" applyNumberFormat="1" applyFont="1" applyFill="1" applyBorder="1" applyAlignment="1">
      <alignment horizontal="left" vertical="top" wrapText="1"/>
    </xf>
    <xf numFmtId="208" fontId="43" fillId="0" borderId="8" xfId="1" applyNumberFormat="1" applyFont="1" applyFill="1" applyBorder="1" applyAlignment="1">
      <alignment horizontal="right" vertical="top" wrapText="1"/>
    </xf>
    <xf numFmtId="0" fontId="43" fillId="0" borderId="8" xfId="0" applyFont="1" applyBorder="1" applyAlignment="1">
      <alignment horizontal="left" vertical="top" wrapText="1"/>
    </xf>
    <xf numFmtId="206" fontId="43" fillId="0" borderId="8" xfId="2" applyNumberFormat="1" applyFont="1" applyFill="1" applyBorder="1" applyAlignment="1">
      <alignment horizontal="right" vertical="top" wrapText="1"/>
    </xf>
    <xf numFmtId="208" fontId="23" fillId="0" borderId="1" xfId="1" applyNumberFormat="1" applyFont="1" applyFill="1" applyBorder="1" applyAlignment="1">
      <alignment horizontal="right" vertical="top" wrapText="1"/>
    </xf>
    <xf numFmtId="208" fontId="23" fillId="0" borderId="1" xfId="1" applyNumberFormat="1" applyFont="1" applyFill="1" applyBorder="1" applyAlignment="1">
      <alignment vertical="top"/>
    </xf>
    <xf numFmtId="208" fontId="43" fillId="0" borderId="1" xfId="1" applyNumberFormat="1" applyFont="1" applyFill="1" applyBorder="1" applyAlignment="1">
      <alignment horizontal="left" vertical="top" wrapText="1"/>
    </xf>
    <xf numFmtId="208" fontId="43" fillId="0" borderId="1" xfId="1" applyNumberFormat="1" applyFont="1" applyFill="1" applyBorder="1" applyAlignment="1">
      <alignment horizontal="right" vertical="top" wrapText="1"/>
    </xf>
    <xf numFmtId="208" fontId="30" fillId="0" borderId="1" xfId="1" applyNumberFormat="1" applyFont="1" applyFill="1" applyBorder="1" applyAlignment="1">
      <alignment horizontal="right" vertical="top" wrapText="1"/>
    </xf>
    <xf numFmtId="0" fontId="43" fillId="0" borderId="1" xfId="0" applyFont="1" applyBorder="1" applyAlignment="1">
      <alignment horizontal="left" vertical="top" wrapText="1"/>
    </xf>
    <xf numFmtId="206" fontId="30" fillId="0" borderId="1" xfId="2" applyNumberFormat="1" applyFont="1" applyFill="1" applyBorder="1" applyAlignment="1">
      <alignment horizontal="right" vertical="top" wrapText="1"/>
    </xf>
    <xf numFmtId="208" fontId="111" fillId="0" borderId="0" xfId="1" applyNumberFormat="1" applyFont="1" applyFill="1" applyBorder="1" applyAlignment="1">
      <alignment horizontal="right" vertical="top" wrapText="1"/>
    </xf>
    <xf numFmtId="207" fontId="30" fillId="0" borderId="0" xfId="0" applyNumberFormat="1" applyFont="1" applyAlignment="1">
      <alignment horizontal="right" vertical="top" wrapText="1"/>
    </xf>
    <xf numFmtId="206" fontId="43" fillId="0" borderId="1" xfId="2" applyNumberFormat="1" applyFont="1" applyFill="1" applyBorder="1" applyAlignment="1">
      <alignment horizontal="right" vertical="top" wrapText="1"/>
    </xf>
    <xf numFmtId="208" fontId="23" fillId="0" borderId="2" xfId="1" applyNumberFormat="1" applyFont="1" applyFill="1" applyBorder="1" applyAlignment="1">
      <alignment horizontal="left" vertical="top" wrapText="1"/>
    </xf>
    <xf numFmtId="208" fontId="16" fillId="0" borderId="0" xfId="1" applyNumberFormat="1" applyFont="1" applyFill="1" applyAlignment="1">
      <alignment horizontal="right" vertical="top"/>
    </xf>
    <xf numFmtId="208" fontId="112" fillId="0" borderId="0" xfId="1" applyNumberFormat="1" applyFont="1" applyFill="1" applyBorder="1" applyAlignment="1">
      <alignment horizontal="right" vertical="top" wrapText="1"/>
    </xf>
    <xf numFmtId="208" fontId="113" fillId="0" borderId="0" xfId="1" applyNumberFormat="1" applyFont="1" applyFill="1" applyBorder="1" applyAlignment="1">
      <alignment horizontal="right" vertical="top" wrapText="1"/>
    </xf>
    <xf numFmtId="208" fontId="114" fillId="0" borderId="0" xfId="1" applyNumberFormat="1" applyFont="1" applyFill="1" applyBorder="1" applyAlignment="1">
      <alignment horizontal="right" vertical="top" wrapText="1"/>
    </xf>
    <xf numFmtId="208" fontId="114" fillId="0" borderId="0" xfId="1" applyNumberFormat="1" applyFont="1" applyFill="1" applyBorder="1" applyAlignment="1">
      <alignment vertical="top"/>
    </xf>
    <xf numFmtId="208" fontId="109" fillId="0" borderId="0" xfId="1" applyNumberFormat="1" applyFont="1" applyFill="1" applyBorder="1" applyAlignment="1">
      <alignment horizontal="right" vertical="top" wrapText="1"/>
    </xf>
    <xf numFmtId="208" fontId="115" fillId="0" borderId="0" xfId="1" applyNumberFormat="1" applyFont="1" applyFill="1" applyBorder="1" applyAlignment="1">
      <alignment horizontal="right" vertical="top" wrapText="1"/>
    </xf>
    <xf numFmtId="208" fontId="112" fillId="0" borderId="0" xfId="1" applyNumberFormat="1" applyFont="1" applyFill="1" applyBorder="1" applyAlignment="1">
      <alignment vertical="top"/>
    </xf>
    <xf numFmtId="208" fontId="23" fillId="4" borderId="2" xfId="1" applyNumberFormat="1" applyFont="1" applyFill="1" applyBorder="1" applyAlignment="1">
      <alignment horizontal="right" vertical="top" wrapText="1"/>
    </xf>
    <xf numFmtId="208" fontId="43" fillId="4" borderId="2" xfId="1" applyNumberFormat="1" applyFont="1" applyFill="1" applyBorder="1" applyAlignment="1">
      <alignment horizontal="right" vertical="top" wrapText="1"/>
    </xf>
    <xf numFmtId="207" fontId="30" fillId="0" borderId="0" xfId="0" applyNumberFormat="1" applyFont="1" applyAlignment="1">
      <alignment horizontal="center" vertical="top" wrapText="1"/>
    </xf>
    <xf numFmtId="208" fontId="30" fillId="0" borderId="2" xfId="1" applyNumberFormat="1" applyFont="1" applyFill="1" applyBorder="1" applyAlignment="1">
      <alignment horizontal="right" vertical="top" wrapText="1"/>
    </xf>
    <xf numFmtId="206" fontId="30" fillId="0" borderId="2" xfId="2" applyNumberFormat="1" applyFont="1" applyFill="1" applyBorder="1" applyAlignment="1">
      <alignment horizontal="right" vertical="top" wrapText="1"/>
    </xf>
    <xf numFmtId="208" fontId="43" fillId="4" borderId="8" xfId="1" applyNumberFormat="1" applyFont="1" applyFill="1" applyBorder="1" applyAlignment="1">
      <alignment horizontal="right" vertical="top" wrapText="1"/>
    </xf>
    <xf numFmtId="207" fontId="23" fillId="0" borderId="0" xfId="0" applyNumberFormat="1" applyFont="1" applyAlignment="1">
      <alignment horizontal="left" vertical="top" wrapText="1"/>
    </xf>
    <xf numFmtId="207" fontId="43" fillId="3" borderId="0" xfId="0" applyNumberFormat="1" applyFont="1" applyFill="1" applyAlignment="1">
      <alignment horizontal="right" vertical="top" wrapText="1"/>
    </xf>
    <xf numFmtId="207" fontId="30" fillId="3" borderId="0" xfId="0" applyNumberFormat="1" applyFont="1" applyFill="1" applyAlignment="1">
      <alignment horizontal="left" vertical="top" wrapText="1"/>
    </xf>
    <xf numFmtId="208" fontId="16" fillId="0" borderId="0" xfId="1" applyNumberFormat="1" applyFont="1" applyFill="1" applyBorder="1" applyAlignment="1">
      <alignment horizontal="right" vertical="top"/>
    </xf>
    <xf numFmtId="208" fontId="74" fillId="0" borderId="0" xfId="1" applyNumberFormat="1" applyFont="1" applyFill="1" applyBorder="1" applyAlignment="1">
      <alignment horizontal="left" vertical="top" wrapText="1"/>
    </xf>
    <xf numFmtId="207" fontId="116" fillId="0" borderId="0" xfId="0" applyNumberFormat="1" applyFont="1" applyAlignment="1">
      <alignment horizontal="left" vertical="top" wrapText="1" indent="15"/>
    </xf>
    <xf numFmtId="208" fontId="16" fillId="0" borderId="0" xfId="1" applyNumberFormat="1" applyFont="1" applyFill="1" applyBorder="1" applyAlignment="1">
      <alignment vertical="top" wrapText="1"/>
    </xf>
    <xf numFmtId="208" fontId="23" fillId="0" borderId="2" xfId="1" applyNumberFormat="1" applyFont="1" applyFill="1" applyBorder="1" applyAlignment="1">
      <alignment vertical="top" wrapText="1"/>
    </xf>
    <xf numFmtId="208" fontId="23" fillId="0" borderId="0" xfId="1" applyNumberFormat="1" applyFont="1" applyFill="1" applyBorder="1" applyAlignment="1">
      <alignment vertical="top" wrapText="1"/>
    </xf>
    <xf numFmtId="208" fontId="16" fillId="0" borderId="1" xfId="1" applyNumberFormat="1" applyFont="1" applyFill="1" applyBorder="1" applyAlignment="1">
      <alignment horizontal="right" vertical="top"/>
    </xf>
    <xf numFmtId="208" fontId="23" fillId="0" borderId="0" xfId="1" applyNumberFormat="1" applyFont="1" applyFill="1" applyBorder="1" applyAlignment="1">
      <alignment horizontal="right" vertical="top"/>
    </xf>
    <xf numFmtId="208" fontId="23" fillId="0" borderId="2" xfId="1" applyNumberFormat="1" applyFont="1" applyFill="1" applyBorder="1" applyAlignment="1">
      <alignment horizontal="right" vertical="top"/>
    </xf>
    <xf numFmtId="208" fontId="23" fillId="0" borderId="1" xfId="1" applyNumberFormat="1" applyFont="1" applyFill="1" applyBorder="1" applyAlignment="1">
      <alignment horizontal="right" vertical="top"/>
    </xf>
    <xf numFmtId="208" fontId="117" fillId="0" borderId="0" xfId="1" applyNumberFormat="1" applyFont="1" applyFill="1" applyBorder="1" applyAlignment="1">
      <alignment horizontal="right" vertical="top" wrapText="1"/>
    </xf>
    <xf numFmtId="208" fontId="111" fillId="0" borderId="0" xfId="1" applyNumberFormat="1" applyFont="1" applyFill="1" applyBorder="1" applyAlignment="1">
      <alignment vertical="top"/>
    </xf>
    <xf numFmtId="208" fontId="43" fillId="0" borderId="0" xfId="1" applyNumberFormat="1" applyFont="1" applyFill="1" applyBorder="1" applyAlignment="1">
      <alignment vertical="top"/>
    </xf>
    <xf numFmtId="208" fontId="118" fillId="0" borderId="0" xfId="1" applyNumberFormat="1" applyFont="1" applyFill="1" applyBorder="1" applyAlignment="1">
      <alignment horizontal="right" vertical="top" wrapText="1"/>
    </xf>
    <xf numFmtId="208" fontId="16" fillId="0" borderId="2" xfId="1" applyNumberFormat="1" applyFont="1" applyFill="1" applyBorder="1" applyAlignment="1">
      <alignment horizontal="right" vertical="top" wrapText="1"/>
    </xf>
    <xf numFmtId="0" fontId="60" fillId="0" borderId="0" xfId="0" applyFont="1" applyAlignment="1">
      <alignment horizontal="left" vertical="top" wrapText="1"/>
    </xf>
    <xf numFmtId="208" fontId="43" fillId="0" borderId="0" xfId="1" applyNumberFormat="1" applyFont="1" applyFill="1" applyBorder="1" applyAlignment="1">
      <alignment horizontal="left" vertical="top"/>
    </xf>
    <xf numFmtId="207" fontId="30" fillId="0" borderId="1" xfId="0" applyNumberFormat="1" applyFont="1" applyBorder="1" applyAlignment="1">
      <alignment horizontal="right" vertical="top" wrapText="1"/>
    </xf>
    <xf numFmtId="207" fontId="30" fillId="0" borderId="1" xfId="0" applyNumberFormat="1" applyFont="1" applyBorder="1" applyAlignment="1">
      <alignment horizontal="left" vertical="top" wrapText="1"/>
    </xf>
    <xf numFmtId="208" fontId="16" fillId="0" borderId="1" xfId="1" applyNumberFormat="1" applyFont="1" applyFill="1" applyBorder="1" applyAlignment="1">
      <alignment horizontal="right" vertical="top" wrapText="1"/>
    </xf>
    <xf numFmtId="208" fontId="16" fillId="0" borderId="1" xfId="1" applyNumberFormat="1" applyFont="1" applyFill="1" applyBorder="1" applyAlignment="1">
      <alignment vertical="top"/>
    </xf>
    <xf numFmtId="208" fontId="43" fillId="0" borderId="1" xfId="1" applyNumberFormat="1" applyFont="1" applyFill="1" applyBorder="1" applyAlignment="1">
      <alignment horizontal="left" vertical="top"/>
    </xf>
    <xf numFmtId="0" fontId="30" fillId="0" borderId="1" xfId="0" applyFont="1" applyBorder="1" applyAlignment="1">
      <alignment horizontal="left" vertical="top" wrapText="1"/>
    </xf>
    <xf numFmtId="207" fontId="120" fillId="0" borderId="0" xfId="0" applyNumberFormat="1" applyFont="1" applyAlignment="1">
      <alignment horizontal="right" vertical="top" wrapText="1"/>
    </xf>
    <xf numFmtId="209" fontId="16" fillId="0" borderId="0" xfId="1" applyNumberFormat="1" applyFont="1" applyFill="1" applyBorder="1" applyAlignment="1">
      <alignment horizontal="right" vertical="top" wrapText="1"/>
    </xf>
    <xf numFmtId="209" fontId="16" fillId="0" borderId="0" xfId="1" applyNumberFormat="1" applyFont="1" applyFill="1" applyBorder="1" applyAlignment="1">
      <alignment horizontal="right" vertical="top"/>
    </xf>
    <xf numFmtId="209" fontId="43" fillId="0" borderId="0" xfId="1" applyNumberFormat="1" applyFont="1" applyFill="1" applyBorder="1" applyAlignment="1">
      <alignment horizontal="left" vertical="top"/>
    </xf>
    <xf numFmtId="209" fontId="30" fillId="0" borderId="0" xfId="1" applyNumberFormat="1" applyFont="1" applyFill="1" applyBorder="1" applyAlignment="1">
      <alignment horizontal="right" vertical="top" wrapText="1"/>
    </xf>
    <xf numFmtId="210" fontId="16" fillId="0" borderId="0" xfId="1" applyNumberFormat="1" applyFont="1" applyFill="1" applyBorder="1" applyAlignment="1">
      <alignment horizontal="right" vertical="top" wrapText="1"/>
    </xf>
    <xf numFmtId="210" fontId="16" fillId="0" borderId="0" xfId="1" applyNumberFormat="1" applyFont="1" applyFill="1" applyBorder="1" applyAlignment="1">
      <alignment horizontal="right" vertical="top"/>
    </xf>
    <xf numFmtId="210" fontId="43" fillId="0" borderId="0" xfId="1" applyNumberFormat="1" applyFont="1" applyFill="1" applyBorder="1" applyAlignment="1">
      <alignment horizontal="left" vertical="top"/>
    </xf>
    <xf numFmtId="210" fontId="30" fillId="0" borderId="0" xfId="1" applyNumberFormat="1" applyFont="1" applyFill="1" applyBorder="1" applyAlignment="1">
      <alignment horizontal="right" vertical="top" wrapText="1"/>
    </xf>
    <xf numFmtId="210" fontId="43" fillId="0" borderId="0" xfId="1" applyNumberFormat="1" applyFont="1" applyFill="1" applyBorder="1" applyAlignment="1">
      <alignment horizontal="left" vertical="top" wrapText="1"/>
    </xf>
    <xf numFmtId="207" fontId="43" fillId="0" borderId="1" xfId="0" applyNumberFormat="1" applyFont="1" applyBorder="1" applyAlignment="1">
      <alignment horizontal="left" vertical="top" wrapText="1"/>
    </xf>
    <xf numFmtId="210" fontId="23" fillId="0" borderId="2" xfId="1" applyNumberFormat="1" applyFont="1" applyFill="1" applyBorder="1" applyAlignment="1">
      <alignment horizontal="right" vertical="top" wrapText="1"/>
    </xf>
    <xf numFmtId="210" fontId="23" fillId="0" borderId="2" xfId="1" applyNumberFormat="1" applyFont="1" applyFill="1" applyBorder="1" applyAlignment="1">
      <alignment horizontal="right" vertical="top"/>
    </xf>
    <xf numFmtId="210" fontId="43" fillId="0" borderId="2" xfId="1" applyNumberFormat="1" applyFont="1" applyFill="1" applyBorder="1" applyAlignment="1">
      <alignment horizontal="left" vertical="top" wrapText="1"/>
    </xf>
    <xf numFmtId="210" fontId="43" fillId="0" borderId="2" xfId="1" applyNumberFormat="1" applyFont="1" applyFill="1" applyBorder="1" applyAlignment="1">
      <alignment horizontal="right" vertical="top" wrapText="1"/>
    </xf>
    <xf numFmtId="207" fontId="30" fillId="0" borderId="0" xfId="1" applyNumberFormat="1" applyFont="1" applyFill="1" applyBorder="1" applyAlignment="1">
      <alignment horizontal="right" vertical="center" wrapText="1"/>
    </xf>
    <xf numFmtId="207" fontId="30" fillId="0" borderId="0" xfId="1" applyNumberFormat="1" applyFont="1" applyFill="1" applyBorder="1" applyAlignment="1">
      <alignment horizontal="right" vertical="top" wrapText="1"/>
    </xf>
    <xf numFmtId="0" fontId="30" fillId="0" borderId="0" xfId="0" applyFont="1" applyAlignment="1">
      <alignment horizontal="left" vertical="center" wrapText="1"/>
    </xf>
    <xf numFmtId="207" fontId="43" fillId="0" borderId="0" xfId="1" applyNumberFormat="1" applyFont="1" applyFill="1" applyBorder="1" applyAlignment="1">
      <alignment horizontal="right" vertical="top" wrapText="1"/>
    </xf>
    <xf numFmtId="207" fontId="43" fillId="0" borderId="0" xfId="1" applyNumberFormat="1" applyFont="1" applyFill="1" applyBorder="1" applyAlignment="1">
      <alignment vertical="top"/>
    </xf>
    <xf numFmtId="207" fontId="43" fillId="0" borderId="0" xfId="1" applyNumberFormat="1" applyFont="1" applyFill="1" applyBorder="1" applyAlignment="1">
      <alignment horizontal="left" vertical="top" wrapText="1"/>
    </xf>
    <xf numFmtId="209" fontId="16" fillId="0" borderId="0" xfId="1" applyNumberFormat="1" applyFont="1" applyFill="1" applyBorder="1" applyAlignment="1">
      <alignment vertical="top"/>
    </xf>
    <xf numFmtId="209" fontId="43" fillId="0" borderId="0" xfId="1" applyNumberFormat="1" applyFont="1" applyFill="1" applyBorder="1" applyAlignment="1">
      <alignment horizontal="left" vertical="top" wrapText="1"/>
    </xf>
    <xf numFmtId="209" fontId="23" fillId="0" borderId="8" xfId="1" applyNumberFormat="1" applyFont="1" applyFill="1" applyBorder="1" applyAlignment="1">
      <alignment horizontal="right" vertical="top" wrapText="1"/>
    </xf>
    <xf numFmtId="209" fontId="23" fillId="0" borderId="8" xfId="1" applyNumberFormat="1" applyFont="1" applyFill="1" applyBorder="1" applyAlignment="1">
      <alignment vertical="top"/>
    </xf>
    <xf numFmtId="209" fontId="43" fillId="0" borderId="8" xfId="1" applyNumberFormat="1" applyFont="1" applyFill="1" applyBorder="1" applyAlignment="1">
      <alignment horizontal="left" vertical="top" wrapText="1"/>
    </xf>
    <xf numFmtId="209" fontId="43" fillId="0" borderId="2" xfId="1" applyNumberFormat="1" applyFont="1" applyFill="1" applyBorder="1" applyAlignment="1">
      <alignment horizontal="right" vertical="top" wrapText="1"/>
    </xf>
    <xf numFmtId="209" fontId="43" fillId="0" borderId="8" xfId="1" applyNumberFormat="1" applyFont="1" applyFill="1" applyBorder="1" applyAlignment="1">
      <alignment horizontal="right" vertical="top" wrapText="1"/>
    </xf>
    <xf numFmtId="209" fontId="43" fillId="0" borderId="0" xfId="1" applyNumberFormat="1" applyFont="1" applyFill="1" applyBorder="1" applyAlignment="1">
      <alignment horizontal="right" vertical="top" wrapText="1"/>
    </xf>
    <xf numFmtId="209" fontId="23" fillId="0" borderId="2" xfId="1" applyNumberFormat="1" applyFont="1" applyFill="1" applyBorder="1" applyAlignment="1">
      <alignment horizontal="right" vertical="top" wrapText="1"/>
    </xf>
    <xf numFmtId="209" fontId="23" fillId="0" borderId="2" xfId="1" applyNumberFormat="1" applyFont="1" applyFill="1" applyBorder="1" applyAlignment="1">
      <alignment vertical="top"/>
    </xf>
    <xf numFmtId="209" fontId="43" fillId="0" borderId="2" xfId="1" applyNumberFormat="1" applyFont="1" applyFill="1" applyBorder="1" applyAlignment="1">
      <alignment horizontal="left" vertical="top" wrapText="1"/>
    </xf>
    <xf numFmtId="209" fontId="43" fillId="4" borderId="1" xfId="1" applyNumberFormat="1" applyFont="1" applyFill="1" applyBorder="1" applyAlignment="1">
      <alignment horizontal="right" vertical="top" wrapText="1"/>
    </xf>
    <xf numFmtId="209" fontId="23" fillId="0" borderId="0" xfId="1" applyNumberFormat="1" applyFont="1" applyFill="1" applyBorder="1" applyAlignment="1">
      <alignment horizontal="right" vertical="top" wrapText="1"/>
    </xf>
    <xf numFmtId="209" fontId="23" fillId="0" borderId="0" xfId="1" applyNumberFormat="1" applyFont="1" applyFill="1" applyBorder="1" applyAlignment="1">
      <alignment vertical="top"/>
    </xf>
    <xf numFmtId="209" fontId="43" fillId="0" borderId="0" xfId="1" quotePrefix="1" applyNumberFormat="1" applyFont="1" applyFill="1" applyBorder="1" applyAlignment="1">
      <alignment horizontal="right" vertical="top" wrapText="1"/>
    </xf>
    <xf numFmtId="209" fontId="45" fillId="0" borderId="0" xfId="1" applyNumberFormat="1" applyFont="1" applyFill="1" applyBorder="1" applyAlignment="1">
      <alignment horizontal="left" vertical="top"/>
    </xf>
    <xf numFmtId="209" fontId="43" fillId="0" borderId="1" xfId="1" applyNumberFormat="1" applyFont="1" applyFill="1" applyBorder="1" applyAlignment="1">
      <alignment horizontal="right" vertical="top" wrapText="1"/>
    </xf>
    <xf numFmtId="209" fontId="43" fillId="0" borderId="1" xfId="1" applyNumberFormat="1" applyFont="1" applyFill="1" applyBorder="1" applyAlignment="1">
      <alignment horizontal="left" vertical="top" wrapText="1"/>
    </xf>
    <xf numFmtId="209" fontId="23" fillId="0" borderId="1" xfId="1" applyNumberFormat="1" applyFont="1" applyFill="1" applyBorder="1" applyAlignment="1">
      <alignment horizontal="right" vertical="top" wrapText="1"/>
    </xf>
    <xf numFmtId="209" fontId="23" fillId="0" borderId="1" xfId="1" applyNumberFormat="1" applyFont="1" applyFill="1" applyBorder="1" applyAlignment="1">
      <alignment vertical="top"/>
    </xf>
    <xf numFmtId="209" fontId="116" fillId="0" borderId="0" xfId="1" applyNumberFormat="1" applyFont="1" applyFill="1" applyBorder="1" applyAlignment="1">
      <alignment horizontal="right" vertical="top" wrapText="1"/>
    </xf>
    <xf numFmtId="209" fontId="116" fillId="0" borderId="1" xfId="1" applyNumberFormat="1" applyFont="1" applyFill="1" applyBorder="1" applyAlignment="1">
      <alignment horizontal="right" vertical="top" wrapText="1"/>
    </xf>
    <xf numFmtId="209" fontId="112" fillId="0" borderId="0" xfId="1" applyNumberFormat="1" applyFont="1" applyFill="1" applyBorder="1" applyAlignment="1">
      <alignment horizontal="right" vertical="top" wrapText="1"/>
    </xf>
    <xf numFmtId="209" fontId="115" fillId="0" borderId="0" xfId="1" applyNumberFormat="1" applyFont="1" applyFill="1" applyBorder="1" applyAlignment="1">
      <alignment horizontal="right" vertical="top" wrapText="1"/>
    </xf>
    <xf numFmtId="209" fontId="112" fillId="0" borderId="0" xfId="1" applyNumberFormat="1" applyFont="1" applyFill="1" applyBorder="1" applyAlignment="1">
      <alignment vertical="top"/>
    </xf>
    <xf numFmtId="209" fontId="109" fillId="0" borderId="0" xfId="1" applyNumberFormat="1" applyFont="1" applyFill="1" applyBorder="1" applyAlignment="1">
      <alignment horizontal="right" vertical="top" wrapText="1"/>
    </xf>
    <xf numFmtId="209" fontId="115" fillId="0" borderId="0" xfId="1" applyNumberFormat="1" applyFont="1" applyFill="1" applyBorder="1" applyAlignment="1">
      <alignment vertical="top"/>
    </xf>
    <xf numFmtId="209" fontId="108" fillId="0" borderId="0" xfId="1" applyNumberFormat="1" applyFont="1" applyFill="1" applyBorder="1" applyAlignment="1">
      <alignment horizontal="right" vertical="top" wrapText="1"/>
    </xf>
    <xf numFmtId="209" fontId="30" fillId="0" borderId="8" xfId="1" applyNumberFormat="1" applyFont="1" applyFill="1" applyBorder="1" applyAlignment="1">
      <alignment horizontal="right" vertical="top" wrapText="1"/>
    </xf>
    <xf numFmtId="209" fontId="30" fillId="0" borderId="1" xfId="1" applyNumberFormat="1" applyFont="1" applyFill="1" applyBorder="1" applyAlignment="1">
      <alignment horizontal="right" vertical="top" wrapText="1"/>
    </xf>
    <xf numFmtId="209" fontId="16" fillId="0" borderId="1" xfId="1" applyNumberFormat="1" applyFont="1" applyFill="1" applyBorder="1" applyAlignment="1">
      <alignment horizontal="right" vertical="top" wrapText="1"/>
    </xf>
    <xf numFmtId="209" fontId="16" fillId="0" borderId="1" xfId="1" applyNumberFormat="1" applyFont="1" applyFill="1" applyBorder="1" applyAlignment="1">
      <alignment vertical="top"/>
    </xf>
    <xf numFmtId="209" fontId="23" fillId="0" borderId="0" xfId="1" applyNumberFormat="1" applyFont="1" applyFill="1" applyBorder="1" applyAlignment="1">
      <alignment horizontal="right" vertical="top"/>
    </xf>
    <xf numFmtId="209" fontId="43" fillId="0" borderId="0" xfId="1" applyNumberFormat="1" applyFont="1" applyFill="1" applyBorder="1" applyAlignment="1">
      <alignment horizontal="right" vertical="top"/>
    </xf>
    <xf numFmtId="0" fontId="43" fillId="0" borderId="0" xfId="0" applyFont="1" applyAlignment="1">
      <alignment horizontal="right" vertical="top" wrapText="1"/>
    </xf>
    <xf numFmtId="209" fontId="111" fillId="0" borderId="0" xfId="1" applyNumberFormat="1" applyFont="1" applyFill="1" applyBorder="1" applyAlignment="1">
      <alignment horizontal="right" vertical="top" wrapText="1"/>
    </xf>
    <xf numFmtId="207" fontId="123" fillId="0" borderId="0" xfId="0" applyNumberFormat="1" applyFont="1" applyAlignment="1">
      <alignment horizontal="right" vertical="top" wrapText="1"/>
    </xf>
    <xf numFmtId="209" fontId="23" fillId="0" borderId="15" xfId="1" applyNumberFormat="1" applyFont="1" applyFill="1" applyBorder="1" applyAlignment="1">
      <alignment horizontal="right" vertical="top" wrapText="1"/>
    </xf>
    <xf numFmtId="209" fontId="43" fillId="0" borderId="15" xfId="1" applyNumberFormat="1" applyFont="1" applyFill="1" applyBorder="1" applyAlignment="1">
      <alignment horizontal="left" vertical="top" wrapText="1"/>
    </xf>
    <xf numFmtId="209" fontId="43" fillId="0" borderId="15" xfId="1" applyNumberFormat="1" applyFont="1" applyFill="1" applyBorder="1" applyAlignment="1">
      <alignment horizontal="right" vertical="top" wrapText="1"/>
    </xf>
    <xf numFmtId="209" fontId="117" fillId="0" borderId="2" xfId="1" applyNumberFormat="1" applyFont="1" applyFill="1" applyBorder="1" applyAlignment="1">
      <alignment vertical="top"/>
    </xf>
    <xf numFmtId="209" fontId="54" fillId="0" borderId="2" xfId="1" applyNumberFormat="1" applyFont="1" applyFill="1" applyBorder="1" applyAlignment="1">
      <alignment horizontal="right" vertical="top" wrapText="1"/>
    </xf>
    <xf numFmtId="0" fontId="54" fillId="0" borderId="2" xfId="0" applyFont="1" applyBorder="1" applyAlignment="1">
      <alignment horizontal="left" vertical="top" wrapText="1"/>
    </xf>
    <xf numFmtId="206" fontId="54" fillId="0" borderId="2" xfId="2" applyNumberFormat="1" applyFont="1" applyFill="1" applyBorder="1" applyAlignment="1">
      <alignment horizontal="right" vertical="top" wrapText="1"/>
    </xf>
    <xf numFmtId="209" fontId="117" fillId="0" borderId="0" xfId="1" applyNumberFormat="1" applyFont="1" applyFill="1" applyBorder="1" applyAlignment="1">
      <alignment horizontal="right" vertical="top" wrapText="1"/>
    </xf>
    <xf numFmtId="209" fontId="111" fillId="0" borderId="0" xfId="1" applyNumberFormat="1" applyFont="1" applyFill="1" applyBorder="1" applyAlignment="1">
      <alignment vertical="top"/>
    </xf>
    <xf numFmtId="0" fontId="78" fillId="0" borderId="0" xfId="0" applyFont="1" applyAlignment="1">
      <alignment horizontal="right" vertical="top"/>
    </xf>
    <xf numFmtId="207" fontId="43" fillId="0" borderId="1" xfId="0" applyNumberFormat="1" applyFont="1" applyBorder="1" applyAlignment="1">
      <alignment horizontal="right" vertical="top" wrapText="1"/>
    </xf>
    <xf numFmtId="0" fontId="121" fillId="0" borderId="0" xfId="0" applyFont="1" applyAlignment="1">
      <alignment horizontal="right" vertical="top" wrapText="1"/>
    </xf>
    <xf numFmtId="206" fontId="43" fillId="0" borderId="2" xfId="0" applyNumberFormat="1" applyFont="1" applyBorder="1" applyAlignment="1">
      <alignment horizontal="right" vertical="top" wrapText="1"/>
    </xf>
    <xf numFmtId="207" fontId="43" fillId="4" borderId="0" xfId="0" applyNumberFormat="1" applyFont="1" applyFill="1" applyAlignment="1">
      <alignment horizontal="left" vertical="top" wrapText="1"/>
    </xf>
    <xf numFmtId="209" fontId="23" fillId="4" borderId="2" xfId="1" applyNumberFormat="1" applyFont="1" applyFill="1" applyBorder="1" applyAlignment="1">
      <alignment horizontal="right" vertical="top" wrapText="1"/>
    </xf>
    <xf numFmtId="209" fontId="23" fillId="4" borderId="2" xfId="1" applyNumberFormat="1" applyFont="1" applyFill="1" applyBorder="1" applyAlignment="1">
      <alignment vertical="top"/>
    </xf>
    <xf numFmtId="209" fontId="43" fillId="4" borderId="2" xfId="1" applyNumberFormat="1" applyFont="1" applyFill="1" applyBorder="1" applyAlignment="1">
      <alignment horizontal="left" vertical="top" wrapText="1"/>
    </xf>
    <xf numFmtId="207" fontId="30" fillId="0" borderId="0" xfId="0" applyNumberFormat="1" applyFont="1" applyAlignment="1">
      <alignment horizontal="left" vertical="center" wrapText="1"/>
    </xf>
    <xf numFmtId="207" fontId="30" fillId="0" borderId="0" xfId="1" applyNumberFormat="1" applyFont="1" applyFill="1" applyBorder="1" applyAlignment="1">
      <alignment vertical="center"/>
    </xf>
    <xf numFmtId="207" fontId="43" fillId="0" borderId="0" xfId="1" applyNumberFormat="1" applyFont="1" applyFill="1" applyBorder="1" applyAlignment="1">
      <alignment horizontal="left" vertical="center" wrapText="1"/>
    </xf>
    <xf numFmtId="207" fontId="16" fillId="0" borderId="0" xfId="1" applyNumberFormat="1" applyFont="1" applyFill="1" applyBorder="1" applyAlignment="1">
      <alignment horizontal="right" vertical="center" wrapText="1"/>
    </xf>
    <xf numFmtId="207" fontId="16" fillId="0" borderId="0" xfId="1" applyNumberFormat="1" applyFont="1" applyFill="1" applyBorder="1" applyAlignment="1">
      <alignment vertical="center"/>
    </xf>
    <xf numFmtId="207" fontId="16" fillId="0" borderId="0" xfId="1" applyNumberFormat="1" applyFont="1" applyFill="1" applyBorder="1" applyAlignment="1">
      <alignment horizontal="right" vertical="top" wrapText="1"/>
    </xf>
    <xf numFmtId="207" fontId="23" fillId="0" borderId="0" xfId="1" applyNumberFormat="1" applyFont="1" applyFill="1" applyBorder="1" applyAlignment="1">
      <alignment horizontal="right" vertical="top" wrapText="1"/>
    </xf>
    <xf numFmtId="207" fontId="23" fillId="0" borderId="0" xfId="1" applyNumberFormat="1" applyFont="1" applyFill="1" applyBorder="1" applyAlignment="1">
      <alignment vertical="top"/>
    </xf>
    <xf numFmtId="206" fontId="30" fillId="0" borderId="8" xfId="2" applyNumberFormat="1" applyFont="1" applyFill="1" applyBorder="1" applyAlignment="1">
      <alignment horizontal="right" vertical="top" wrapText="1"/>
    </xf>
    <xf numFmtId="43" fontId="23" fillId="0" borderId="1" xfId="1" applyNumberFormat="1" applyFont="1" applyFill="1" applyBorder="1" applyAlignment="1">
      <alignment horizontal="right" vertical="top" wrapText="1"/>
    </xf>
    <xf numFmtId="208" fontId="16" fillId="0" borderId="0" xfId="1" applyNumberFormat="1" applyFont="1" applyFill="1" applyBorder="1" applyAlignment="1">
      <alignment horizontal="right" wrapText="1"/>
    </xf>
    <xf numFmtId="208" fontId="16" fillId="0" borderId="0" xfId="1" applyNumberFormat="1" applyFont="1" applyFill="1" applyBorder="1" applyAlignment="1"/>
    <xf numFmtId="208" fontId="43" fillId="0" borderId="0" xfId="1" applyNumberFormat="1" applyFont="1" applyFill="1" applyBorder="1" applyAlignment="1">
      <alignment horizontal="left" wrapText="1"/>
    </xf>
    <xf numFmtId="0" fontId="30" fillId="0" borderId="0" xfId="0" applyFont="1" applyAlignment="1">
      <alignment horizontal="left" wrapText="1"/>
    </xf>
    <xf numFmtId="206" fontId="30" fillId="0" borderId="0" xfId="2" applyNumberFormat="1" applyFont="1" applyFill="1" applyBorder="1" applyAlignment="1">
      <alignment horizontal="right" wrapText="1"/>
    </xf>
    <xf numFmtId="207" fontId="43" fillId="0" borderId="0" xfId="0" applyNumberFormat="1" applyFont="1" applyAlignment="1">
      <alignment horizontal="right" vertical="top"/>
    </xf>
    <xf numFmtId="207" fontId="30" fillId="0" borderId="0" xfId="0" applyNumberFormat="1" applyFont="1" applyAlignment="1">
      <alignment horizontal="right" vertical="top"/>
    </xf>
    <xf numFmtId="207" fontId="43" fillId="3" borderId="0" xfId="0" applyNumberFormat="1" applyFont="1" applyFill="1" applyAlignment="1">
      <alignment horizontal="left" vertical="top" wrapText="1"/>
    </xf>
    <xf numFmtId="49" fontId="43" fillId="0" borderId="0" xfId="0" applyNumberFormat="1" applyFont="1" applyAlignment="1">
      <alignment horizontal="right" vertical="top" wrapText="1"/>
    </xf>
    <xf numFmtId="208" fontId="30" fillId="0" borderId="8" xfId="1" applyNumberFormat="1" applyFont="1" applyFill="1" applyBorder="1" applyAlignment="1">
      <alignment horizontal="right" vertical="top" wrapText="1"/>
    </xf>
    <xf numFmtId="208" fontId="23" fillId="0" borderId="15" xfId="1" applyNumberFormat="1" applyFont="1" applyFill="1" applyBorder="1" applyAlignment="1">
      <alignment horizontal="right" vertical="top" wrapText="1"/>
    </xf>
    <xf numFmtId="208" fontId="43" fillId="0" borderId="15" xfId="1" applyNumberFormat="1" applyFont="1" applyFill="1" applyBorder="1" applyAlignment="1">
      <alignment horizontal="left" vertical="top" wrapText="1"/>
    </xf>
    <xf numFmtId="0" fontId="30" fillId="0" borderId="2" xfId="0" applyFont="1" applyBorder="1" applyAlignment="1">
      <alignment horizontal="left" vertical="top" wrapText="1"/>
    </xf>
    <xf numFmtId="208" fontId="30" fillId="0" borderId="0" xfId="1" applyNumberFormat="1" applyFont="1" applyFill="1" applyBorder="1" applyAlignment="1">
      <alignment horizontal="left" vertical="top" wrapText="1"/>
    </xf>
    <xf numFmtId="207" fontId="43" fillId="0" borderId="0" xfId="0" applyNumberFormat="1" applyFont="1" applyAlignment="1">
      <alignment vertical="top"/>
    </xf>
    <xf numFmtId="209" fontId="43" fillId="0" borderId="2" xfId="1" applyNumberFormat="1" applyFont="1" applyFill="1" applyBorder="1" applyAlignment="1">
      <alignment vertical="top"/>
    </xf>
    <xf numFmtId="209" fontId="43" fillId="0" borderId="1" xfId="1" applyNumberFormat="1" applyFont="1" applyFill="1" applyBorder="1" applyAlignment="1">
      <alignment vertical="top"/>
    </xf>
    <xf numFmtId="209" fontId="43" fillId="0" borderId="0" xfId="1" applyNumberFormat="1" applyFont="1" applyFill="1" applyBorder="1" applyAlignment="1">
      <alignment vertical="top"/>
    </xf>
    <xf numFmtId="2" fontId="43" fillId="0" borderId="8" xfId="1" applyNumberFormat="1" applyFont="1" applyFill="1" applyBorder="1" applyAlignment="1">
      <alignment horizontal="right" vertical="top" wrapText="1"/>
    </xf>
    <xf numFmtId="2" fontId="30" fillId="0" borderId="8" xfId="1" applyNumberFormat="1" applyFont="1" applyFill="1" applyBorder="1" applyAlignment="1">
      <alignment horizontal="right" vertical="top" wrapText="1"/>
    </xf>
    <xf numFmtId="49" fontId="83" fillId="0" borderId="0" xfId="0" applyNumberFormat="1" applyFont="1" applyAlignment="1">
      <alignment horizontal="right" vertical="center" wrapText="1"/>
    </xf>
    <xf numFmtId="49" fontId="83" fillId="0" borderId="0" xfId="0" applyNumberFormat="1" applyFont="1" applyAlignment="1">
      <alignment vertical="center" wrapText="1"/>
    </xf>
    <xf numFmtId="2" fontId="81" fillId="0" borderId="0" xfId="1" applyNumberFormat="1" applyFont="1" applyFill="1" applyBorder="1" applyAlignment="1">
      <alignment horizontal="right" vertical="top"/>
    </xf>
    <xf numFmtId="2" fontId="81" fillId="0" borderId="0" xfId="1" applyNumberFormat="1" applyFont="1" applyFill="1" applyBorder="1" applyAlignment="1">
      <alignment vertical="top"/>
    </xf>
    <xf numFmtId="2" fontId="125" fillId="0" borderId="0" xfId="1" applyNumberFormat="1" applyFont="1" applyFill="1" applyBorder="1" applyAlignment="1">
      <alignment horizontal="left" vertical="top"/>
    </xf>
    <xf numFmtId="2" fontId="78" fillId="0" borderId="0" xfId="1" applyNumberFormat="1" applyFont="1" applyFill="1" applyBorder="1" applyAlignment="1">
      <alignment horizontal="right" vertical="top"/>
    </xf>
    <xf numFmtId="0" fontId="81" fillId="0" borderId="0" xfId="0" applyFont="1" applyAlignment="1">
      <alignment horizontal="left" vertical="top"/>
    </xf>
    <xf numFmtId="206" fontId="78" fillId="0" borderId="0" xfId="2" applyNumberFormat="1" applyFont="1" applyFill="1" applyBorder="1" applyAlignment="1">
      <alignment horizontal="right" vertical="top"/>
    </xf>
    <xf numFmtId="2" fontId="126" fillId="0" borderId="0" xfId="0" applyNumberFormat="1" applyFont="1" applyAlignment="1">
      <alignment horizontal="right" vertical="top"/>
    </xf>
    <xf numFmtId="0" fontId="126" fillId="0" borderId="0" xfId="0" applyFont="1" applyAlignment="1">
      <alignment horizontal="left" vertical="top"/>
    </xf>
    <xf numFmtId="0" fontId="78" fillId="0" borderId="0" xfId="0" applyFont="1" applyAlignment="1">
      <alignment horizontal="left" vertical="top"/>
    </xf>
    <xf numFmtId="2" fontId="43" fillId="0" borderId="0" xfId="0" applyNumberFormat="1" applyFont="1" applyAlignment="1">
      <alignment horizontal="center" vertical="top"/>
    </xf>
    <xf numFmtId="2" fontId="127" fillId="0" borderId="5" xfId="0" applyNumberFormat="1" applyFont="1" applyBorder="1" applyAlignment="1">
      <alignment vertical="top"/>
    </xf>
    <xf numFmtId="2" fontId="128" fillId="0" borderId="5" xfId="0" applyNumberFormat="1" applyFont="1" applyBorder="1" applyAlignment="1">
      <alignment vertical="top"/>
    </xf>
    <xf numFmtId="2" fontId="129" fillId="0" borderId="5" xfId="0" applyNumberFormat="1" applyFont="1" applyBorder="1" applyAlignment="1">
      <alignment vertical="top"/>
    </xf>
    <xf numFmtId="2" fontId="123" fillId="0" borderId="5" xfId="0" applyNumberFormat="1" applyFont="1" applyBorder="1" applyAlignment="1">
      <alignment horizontal="right" vertical="top"/>
    </xf>
    <xf numFmtId="2" fontId="130" fillId="0" borderId="0" xfId="1" applyNumberFormat="1" applyFont="1" applyFill="1" applyAlignment="1">
      <alignment vertical="top"/>
    </xf>
    <xf numFmtId="2" fontId="117" fillId="0" borderId="0" xfId="0" applyNumberFormat="1" applyFont="1" applyAlignment="1">
      <alignment vertical="top"/>
    </xf>
    <xf numFmtId="2" fontId="108" fillId="0" borderId="0" xfId="0" applyNumberFormat="1" applyFont="1" applyAlignment="1">
      <alignment horizontal="center" vertical="top"/>
    </xf>
    <xf numFmtId="2" fontId="130" fillId="0" borderId="0" xfId="1" applyNumberFormat="1" applyFont="1" applyFill="1" applyBorder="1" applyAlignment="1">
      <alignment vertical="top"/>
    </xf>
    <xf numFmtId="2" fontId="73" fillId="0" borderId="8" xfId="0" applyNumberFormat="1" applyFont="1" applyBorder="1" applyAlignment="1">
      <alignment vertical="top"/>
    </xf>
    <xf numFmtId="0" fontId="73" fillId="0" borderId="8" xfId="0" applyFont="1" applyBorder="1" applyAlignment="1">
      <alignment vertical="top"/>
    </xf>
    <xf numFmtId="2" fontId="73" fillId="0" borderId="1" xfId="0" applyNumberFormat="1" applyFont="1" applyBorder="1" applyAlignment="1">
      <alignment horizontal="center" vertical="top"/>
    </xf>
    <xf numFmtId="0" fontId="73" fillId="0" borderId="1" xfId="0" applyFont="1" applyBorder="1" applyAlignment="1">
      <alignment horizontal="center" vertical="top"/>
    </xf>
    <xf numFmtId="165" fontId="108" fillId="0" borderId="0" xfId="0" applyNumberFormat="1" applyFont="1" applyAlignment="1">
      <alignment horizontal="center" vertical="top" wrapText="1"/>
    </xf>
    <xf numFmtId="2" fontId="30" fillId="0" borderId="0" xfId="0" applyNumberFormat="1" applyFont="1" applyAlignment="1">
      <alignment horizontal="center" vertical="center" wrapText="1"/>
    </xf>
    <xf numFmtId="2" fontId="127" fillId="0" borderId="0" xfId="0" applyNumberFormat="1" applyFont="1" applyAlignment="1">
      <alignment vertical="top"/>
    </xf>
    <xf numFmtId="2" fontId="128" fillId="0" borderId="0" xfId="0" applyNumberFormat="1" applyFont="1" applyAlignment="1">
      <alignment vertical="top"/>
    </xf>
    <xf numFmtId="2" fontId="129" fillId="0" borderId="0" xfId="0" applyNumberFormat="1" applyFont="1" applyAlignment="1">
      <alignment vertical="top"/>
    </xf>
    <xf numFmtId="2" fontId="123" fillId="0" borderId="0" xfId="0" applyNumberFormat="1" applyFont="1" applyAlignment="1">
      <alignment horizontal="right" vertical="top"/>
    </xf>
    <xf numFmtId="2" fontId="30" fillId="0" borderId="0" xfId="2" applyNumberFormat="1" applyFont="1" applyFill="1" applyBorder="1" applyAlignment="1">
      <alignment vertical="top" wrapText="1"/>
    </xf>
    <xf numFmtId="2" fontId="131" fillId="0" borderId="0" xfId="0" applyNumberFormat="1" applyFont="1" applyAlignment="1">
      <alignment vertical="top"/>
    </xf>
    <xf numFmtId="2" fontId="132" fillId="0" borderId="0" xfId="0" applyNumberFormat="1" applyFont="1" applyAlignment="1">
      <alignment vertical="top"/>
    </xf>
    <xf numFmtId="2" fontId="134" fillId="0" borderId="0" xfId="0" applyNumberFormat="1" applyFont="1" applyAlignment="1">
      <alignment vertical="top"/>
    </xf>
    <xf numFmtId="2" fontId="116" fillId="0" borderId="0" xfId="0" applyNumberFormat="1" applyFont="1" applyAlignment="1">
      <alignment horizontal="right" vertical="top"/>
    </xf>
    <xf numFmtId="2" fontId="135" fillId="0" borderId="0" xfId="1" applyNumberFormat="1" applyFont="1" applyFill="1" applyBorder="1" applyAlignment="1">
      <alignment vertical="top" wrapText="1"/>
    </xf>
    <xf numFmtId="2" fontId="111" fillId="0" borderId="0" xfId="0" applyNumberFormat="1" applyFont="1" applyAlignment="1">
      <alignment vertical="top"/>
    </xf>
    <xf numFmtId="211" fontId="30" fillId="0" borderId="0" xfId="2" applyNumberFormat="1" applyFont="1" applyFill="1" applyBorder="1" applyAlignment="1">
      <alignment horizontal="right" vertical="top" wrapText="1"/>
    </xf>
    <xf numFmtId="2" fontId="30" fillId="0" borderId="10" xfId="2" applyNumberFormat="1" applyFont="1" applyFill="1" applyBorder="1" applyAlignment="1">
      <alignment horizontal="right" vertical="top" wrapText="1"/>
    </xf>
    <xf numFmtId="2" fontId="131" fillId="0" borderId="5" xfId="0" applyNumberFormat="1" applyFont="1" applyBorder="1" applyAlignment="1">
      <alignment vertical="top"/>
    </xf>
    <xf numFmtId="2" fontId="132" fillId="0" borderId="5" xfId="0" applyNumberFormat="1" applyFont="1" applyBorder="1" applyAlignment="1">
      <alignment vertical="top"/>
    </xf>
    <xf numFmtId="2" fontId="134" fillId="0" borderId="5" xfId="0" applyNumberFormat="1" applyFont="1" applyBorder="1" applyAlignment="1">
      <alignment vertical="top"/>
    </xf>
    <xf numFmtId="2" fontId="116" fillId="0" borderId="5" xfId="0" applyNumberFormat="1" applyFont="1" applyBorder="1" applyAlignment="1">
      <alignment horizontal="right" vertical="top"/>
    </xf>
    <xf numFmtId="2" fontId="130" fillId="0" borderId="5" xfId="1" applyNumberFormat="1" applyFont="1" applyFill="1" applyBorder="1" applyAlignment="1">
      <alignment vertical="top" wrapText="1"/>
    </xf>
    <xf numFmtId="2" fontId="111" fillId="0" borderId="5" xfId="0" applyNumberFormat="1" applyFont="1" applyBorder="1" applyAlignment="1">
      <alignment vertical="top"/>
    </xf>
    <xf numFmtId="212" fontId="30" fillId="0" borderId="0" xfId="2" applyNumberFormat="1" applyFont="1" applyFill="1" applyBorder="1" applyAlignment="1">
      <alignment horizontal="right" vertical="top" wrapText="1"/>
    </xf>
    <xf numFmtId="0" fontId="136" fillId="0" borderId="0" xfId="0" applyFont="1" applyAlignment="1">
      <alignment vertical="top"/>
    </xf>
    <xf numFmtId="166" fontId="43" fillId="0" borderId="0" xfId="2" applyNumberFormat="1" applyFont="1" applyFill="1" applyBorder="1" applyAlignment="1">
      <alignment horizontal="right" vertical="top" wrapText="1"/>
    </xf>
    <xf numFmtId="2" fontId="131" fillId="0" borderId="10" xfId="0" applyNumberFormat="1" applyFont="1" applyBorder="1" applyAlignment="1">
      <alignment vertical="top"/>
    </xf>
    <xf numFmtId="2" fontId="135" fillId="0" borderId="2" xfId="0" applyNumberFormat="1" applyFont="1" applyBorder="1" applyAlignment="1">
      <alignment horizontal="right" vertical="top" wrapText="1"/>
    </xf>
    <xf numFmtId="2" fontId="111" fillId="0" borderId="2" xfId="0" applyNumberFormat="1" applyFont="1" applyBorder="1" applyAlignment="1">
      <alignment vertical="top"/>
    </xf>
    <xf numFmtId="0" fontId="45" fillId="0" borderId="2" xfId="0" applyFont="1" applyBorder="1" applyAlignment="1">
      <alignment vertical="top"/>
    </xf>
    <xf numFmtId="182" fontId="30" fillId="0" borderId="0" xfId="2" applyNumberFormat="1" applyFont="1" applyFill="1" applyBorder="1" applyAlignment="1">
      <alignment horizontal="right" vertical="top" wrapText="1"/>
    </xf>
    <xf numFmtId="2" fontId="116" fillId="0" borderId="9" xfId="0" applyNumberFormat="1" applyFont="1" applyBorder="1" applyAlignment="1">
      <alignment horizontal="right" vertical="top"/>
    </xf>
    <xf numFmtId="2" fontId="135" fillId="0" borderId="5" xfId="1" applyNumberFormat="1" applyFont="1" applyFill="1" applyBorder="1" applyAlignment="1">
      <alignment vertical="top" wrapText="1"/>
    </xf>
    <xf numFmtId="2" fontId="30" fillId="0" borderId="0" xfId="2" applyNumberFormat="1" applyFont="1" applyFill="1" applyBorder="1" applyAlignment="1">
      <alignment horizontal="right" vertical="top" wrapText="1"/>
    </xf>
    <xf numFmtId="184" fontId="43" fillId="0" borderId="0" xfId="2" applyNumberFormat="1" applyFont="1" applyFill="1" applyBorder="1" applyAlignment="1">
      <alignment horizontal="right" vertical="top" wrapText="1"/>
    </xf>
    <xf numFmtId="2" fontId="135" fillId="0" borderId="5" xfId="0" applyNumberFormat="1" applyFont="1" applyBorder="1" applyAlignment="1">
      <alignment horizontal="right" vertical="top" wrapText="1"/>
    </xf>
    <xf numFmtId="212" fontId="43" fillId="0" borderId="0" xfId="2" applyNumberFormat="1" applyFont="1" applyFill="1" applyBorder="1" applyAlignment="1">
      <alignment horizontal="right" vertical="top" wrapText="1"/>
    </xf>
    <xf numFmtId="2" fontId="135" fillId="0" borderId="5" xfId="1" applyNumberFormat="1" applyFont="1" applyFill="1" applyBorder="1" applyAlignment="1">
      <alignment horizontal="right" vertical="top" wrapText="1"/>
    </xf>
    <xf numFmtId="2" fontId="130" fillId="0" borderId="5" xfId="1" applyNumberFormat="1" applyFont="1" applyFill="1" applyBorder="1" applyAlignment="1">
      <alignment horizontal="right" vertical="top" wrapText="1"/>
    </xf>
    <xf numFmtId="184" fontId="30" fillId="0" borderId="0" xfId="2" applyNumberFormat="1" applyFont="1" applyFill="1" applyBorder="1" applyAlignment="1">
      <alignment horizontal="right" vertical="top" wrapText="1"/>
    </xf>
    <xf numFmtId="2" fontId="130" fillId="0" borderId="5" xfId="0" applyNumberFormat="1" applyFont="1" applyBorder="1" applyAlignment="1">
      <alignment vertical="top"/>
    </xf>
    <xf numFmtId="2" fontId="41" fillId="0" borderId="5" xfId="0" applyNumberFormat="1" applyFont="1" applyBorder="1" applyAlignment="1">
      <alignment vertical="top"/>
    </xf>
    <xf numFmtId="2" fontId="137" fillId="0" borderId="5" xfId="0" applyNumberFormat="1" applyFont="1" applyBorder="1" applyAlignment="1">
      <alignment vertical="top"/>
    </xf>
    <xf numFmtId="2" fontId="138" fillId="0" borderId="5" xfId="0" applyNumberFormat="1" applyFont="1" applyBorder="1" applyAlignment="1">
      <alignment vertical="top"/>
    </xf>
    <xf numFmtId="166" fontId="30" fillId="0" borderId="0" xfId="2" applyNumberFormat="1" applyFont="1" applyFill="1" applyBorder="1" applyAlignment="1">
      <alignment horizontal="right" vertical="top" wrapText="1"/>
    </xf>
    <xf numFmtId="2" fontId="127" fillId="0" borderId="10" xfId="0" applyNumberFormat="1" applyFont="1" applyBorder="1" applyAlignment="1">
      <alignment vertical="top"/>
    </xf>
    <xf numFmtId="2" fontId="123" fillId="0" borderId="9" xfId="0" applyNumberFormat="1" applyFont="1" applyBorder="1" applyAlignment="1">
      <alignment horizontal="right" vertical="top"/>
    </xf>
    <xf numFmtId="2" fontId="117" fillId="0" borderId="5" xfId="0" applyNumberFormat="1" applyFont="1" applyBorder="1" applyAlignment="1">
      <alignment vertical="top"/>
    </xf>
    <xf numFmtId="2" fontId="137" fillId="0" borderId="9" xfId="0" applyNumberFormat="1" applyFont="1" applyBorder="1" applyAlignment="1">
      <alignment vertical="top"/>
    </xf>
    <xf numFmtId="2" fontId="43" fillId="0" borderId="0" xfId="2" applyNumberFormat="1" applyFont="1" applyFill="1" applyBorder="1" applyAlignment="1">
      <alignment horizontal="right" vertical="top" wrapText="1"/>
    </xf>
    <xf numFmtId="211" fontId="43" fillId="0" borderId="0" xfId="2" applyNumberFormat="1" applyFont="1" applyFill="1" applyBorder="1" applyAlignment="1">
      <alignment horizontal="right" vertical="top" wrapText="1"/>
    </xf>
    <xf numFmtId="184" fontId="43" fillId="4" borderId="0" xfId="2" applyNumberFormat="1" applyFont="1" applyFill="1" applyBorder="1" applyAlignment="1">
      <alignment horizontal="right" vertical="top" wrapText="1"/>
    </xf>
    <xf numFmtId="2" fontId="139" fillId="0" borderId="5" xfId="0" applyNumberFormat="1" applyFont="1" applyBorder="1" applyAlignment="1">
      <alignment horizontal="right" vertical="top" wrapText="1"/>
    </xf>
    <xf numFmtId="0" fontId="140" fillId="0" borderId="0" xfId="0" applyFont="1" applyAlignment="1">
      <alignment vertical="top"/>
    </xf>
    <xf numFmtId="2" fontId="127" fillId="0" borderId="5" xfId="2" applyNumberFormat="1" applyFont="1" applyFill="1" applyBorder="1" applyAlignment="1">
      <alignment horizontal="right" vertical="top" wrapText="1"/>
    </xf>
    <xf numFmtId="2" fontId="128" fillId="0" borderId="5" xfId="2" applyNumberFormat="1" applyFont="1" applyFill="1" applyBorder="1" applyAlignment="1">
      <alignment horizontal="right" vertical="top" wrapText="1"/>
    </xf>
    <xf numFmtId="2" fontId="141" fillId="0" borderId="5" xfId="2" applyNumberFormat="1" applyFont="1" applyFill="1" applyBorder="1" applyAlignment="1">
      <alignment horizontal="right" vertical="top" wrapText="1"/>
    </xf>
    <xf numFmtId="2" fontId="123" fillId="0" borderId="5" xfId="2" applyNumberFormat="1" applyFont="1" applyFill="1" applyBorder="1" applyAlignment="1">
      <alignment horizontal="right" vertical="top" wrapText="1"/>
    </xf>
    <xf numFmtId="2" fontId="117" fillId="0" borderId="5" xfId="2" applyNumberFormat="1" applyFont="1" applyFill="1" applyBorder="1" applyAlignment="1">
      <alignment horizontal="right" vertical="top" wrapText="1"/>
    </xf>
    <xf numFmtId="2" fontId="130" fillId="0" borderId="10" xfId="2" applyNumberFormat="1" applyFont="1" applyFill="1" applyBorder="1" applyAlignment="1">
      <alignment horizontal="right" vertical="top" wrapText="1"/>
    </xf>
    <xf numFmtId="2" fontId="138" fillId="0" borderId="5" xfId="2" applyNumberFormat="1" applyFont="1" applyFill="1" applyBorder="1" applyAlignment="1">
      <alignment horizontal="right" vertical="top" wrapText="1"/>
    </xf>
    <xf numFmtId="2" fontId="130" fillId="0" borderId="5" xfId="1" applyNumberFormat="1" applyFont="1" applyFill="1" applyBorder="1" applyAlignment="1">
      <alignment vertical="top"/>
    </xf>
    <xf numFmtId="0" fontId="45" fillId="0" borderId="8" xfId="0" applyFont="1" applyBorder="1" applyAlignment="1">
      <alignment vertical="top"/>
    </xf>
    <xf numFmtId="0" fontId="73" fillId="0" borderId="2" xfId="0" applyFont="1" applyBorder="1" applyAlignment="1">
      <alignment vertical="top"/>
    </xf>
    <xf numFmtId="213" fontId="30" fillId="0" borderId="0" xfId="2" applyNumberFormat="1" applyFont="1" applyFill="1" applyBorder="1" applyAlignment="1">
      <alignment horizontal="right" vertical="top" wrapText="1"/>
    </xf>
    <xf numFmtId="213" fontId="43" fillId="0" borderId="0" xfId="2" applyNumberFormat="1" applyFont="1" applyFill="1" applyBorder="1" applyAlignment="1">
      <alignment horizontal="right" vertical="top" wrapText="1"/>
    </xf>
    <xf numFmtId="214" fontId="43" fillId="0" borderId="0" xfId="2" applyNumberFormat="1" applyFont="1" applyFill="1" applyBorder="1" applyAlignment="1">
      <alignment horizontal="right" vertical="top" wrapText="1"/>
    </xf>
    <xf numFmtId="214" fontId="30" fillId="0" borderId="0" xfId="2" applyNumberFormat="1" applyFont="1" applyFill="1" applyBorder="1" applyAlignment="1">
      <alignment horizontal="right" vertical="top" wrapText="1"/>
    </xf>
    <xf numFmtId="2" fontId="30" fillId="0" borderId="10" xfId="0" applyNumberFormat="1" applyFont="1" applyBorder="1" applyAlignment="1">
      <alignment vertical="top" wrapText="1"/>
    </xf>
    <xf numFmtId="2" fontId="43" fillId="0" borderId="10" xfId="0" applyNumberFormat="1" applyFont="1" applyBorder="1" applyAlignment="1">
      <alignment vertical="top" wrapText="1"/>
    </xf>
    <xf numFmtId="2" fontId="129" fillId="0" borderId="5" xfId="0" applyNumberFormat="1" applyFont="1" applyBorder="1" applyAlignment="1">
      <alignment horizontal="right" vertical="top" wrapText="1"/>
    </xf>
    <xf numFmtId="2" fontId="135" fillId="0" borderId="10" xfId="0" applyNumberFormat="1" applyFont="1" applyBorder="1" applyAlignment="1">
      <alignment horizontal="right" vertical="top" wrapText="1"/>
    </xf>
    <xf numFmtId="2" fontId="142" fillId="0" borderId="5" xfId="0" applyNumberFormat="1" applyFont="1" applyBorder="1" applyAlignment="1">
      <alignment horizontal="right" vertical="top" wrapText="1"/>
    </xf>
    <xf numFmtId="2" fontId="134" fillId="0" borderId="5" xfId="0" applyNumberFormat="1" applyFont="1" applyBorder="1" applyAlignment="1">
      <alignment horizontal="right" vertical="top" wrapText="1"/>
    </xf>
    <xf numFmtId="0" fontId="136" fillId="0" borderId="2" xfId="0" applyFont="1" applyBorder="1" applyAlignment="1">
      <alignment vertical="top"/>
    </xf>
    <xf numFmtId="2" fontId="83" fillId="0" borderId="0" xfId="0" applyNumberFormat="1" applyFont="1" applyAlignment="1">
      <alignment horizontal="left" vertical="top" wrapText="1"/>
    </xf>
    <xf numFmtId="0" fontId="143" fillId="0" borderId="0" xfId="0" applyFont="1" applyAlignment="1">
      <alignment vertical="top"/>
    </xf>
    <xf numFmtId="2" fontId="30" fillId="0" borderId="10" xfId="0" applyNumberFormat="1" applyFont="1" applyBorder="1" applyAlignment="1">
      <alignment horizontal="right" vertical="top" wrapText="1"/>
    </xf>
    <xf numFmtId="2" fontId="130" fillId="0" borderId="5" xfId="0" applyNumberFormat="1" applyFont="1" applyBorder="1" applyAlignment="1">
      <alignment horizontal="right" vertical="top" wrapText="1"/>
    </xf>
    <xf numFmtId="2" fontId="36" fillId="0" borderId="10" xfId="0" applyNumberFormat="1" applyFont="1" applyBorder="1" applyAlignment="1">
      <alignment vertical="top"/>
    </xf>
    <xf numFmtId="2" fontId="111" fillId="0" borderId="5" xfId="0" applyNumberFormat="1" applyFont="1" applyBorder="1" applyAlignment="1">
      <alignment horizontal="right" vertical="top"/>
    </xf>
    <xf numFmtId="0" fontId="45" fillId="0" borderId="0" xfId="0" applyFont="1" applyAlignment="1">
      <alignment horizontal="right" vertical="top"/>
    </xf>
    <xf numFmtId="2" fontId="144" fillId="0" borderId="9" xfId="0" applyNumberFormat="1" applyFont="1" applyBorder="1" applyAlignment="1">
      <alignment horizontal="right" vertical="top" wrapText="1"/>
    </xf>
    <xf numFmtId="2" fontId="145" fillId="0" borderId="5" xfId="0" applyNumberFormat="1" applyFont="1" applyBorder="1" applyAlignment="1">
      <alignment horizontal="right" vertical="top" wrapText="1"/>
    </xf>
    <xf numFmtId="2" fontId="137" fillId="0" borderId="9" xfId="0" applyNumberFormat="1" applyFont="1" applyBorder="1" applyAlignment="1">
      <alignment horizontal="right" vertical="top" wrapText="1"/>
    </xf>
    <xf numFmtId="2" fontId="41" fillId="0" borderId="5" xfId="0" applyNumberFormat="1" applyFont="1" applyBorder="1" applyAlignment="1">
      <alignment horizontal="right" vertical="top" wrapText="1"/>
    </xf>
    <xf numFmtId="2" fontId="130" fillId="0" borderId="10" xfId="0" applyNumberFormat="1" applyFont="1" applyBorder="1" applyAlignment="1">
      <alignment horizontal="right" vertical="top" wrapText="1"/>
    </xf>
    <xf numFmtId="2" fontId="138" fillId="0" borderId="5" xfId="0" applyNumberFormat="1" applyFont="1" applyBorder="1" applyAlignment="1">
      <alignment horizontal="right" vertical="top" wrapText="1"/>
    </xf>
    <xf numFmtId="0" fontId="146" fillId="0" borderId="0" xfId="0" applyFont="1" applyAlignment="1">
      <alignment vertical="top"/>
    </xf>
    <xf numFmtId="2" fontId="43" fillId="0" borderId="10" xfId="0" applyNumberFormat="1" applyFont="1" applyBorder="1" applyAlignment="1">
      <alignment vertical="top"/>
    </xf>
    <xf numFmtId="2" fontId="142" fillId="0" borderId="5" xfId="0" applyNumberFormat="1" applyFont="1" applyBorder="1" applyAlignment="1">
      <alignment vertical="top"/>
    </xf>
    <xf numFmtId="2" fontId="141" fillId="0" borderId="5" xfId="0" applyNumberFormat="1" applyFont="1" applyBorder="1" applyAlignment="1">
      <alignment horizontal="right" vertical="top"/>
    </xf>
    <xf numFmtId="2" fontId="137" fillId="0" borderId="0" xfId="1" applyNumberFormat="1" applyFont="1" applyFill="1" applyBorder="1" applyAlignment="1">
      <alignment horizontal="right" vertical="top" wrapText="1"/>
    </xf>
    <xf numFmtId="2" fontId="147" fillId="0" borderId="5" xfId="0" applyNumberFormat="1" applyFont="1" applyBorder="1" applyAlignment="1">
      <alignment vertical="top"/>
    </xf>
    <xf numFmtId="2" fontId="30" fillId="0" borderId="10" xfId="0" applyNumberFormat="1" applyFont="1" applyBorder="1" applyAlignment="1">
      <alignment vertical="top"/>
    </xf>
    <xf numFmtId="2" fontId="144" fillId="0" borderId="2" xfId="0" applyNumberFormat="1" applyFont="1" applyBorder="1" applyAlignment="1">
      <alignment horizontal="right" vertical="top" wrapText="1"/>
    </xf>
    <xf numFmtId="2" fontId="144" fillId="0" borderId="0" xfId="0" applyNumberFormat="1" applyFont="1" applyAlignment="1">
      <alignment horizontal="right" vertical="top" wrapText="1"/>
    </xf>
    <xf numFmtId="2" fontId="144" fillId="0" borderId="0" xfId="1" applyNumberFormat="1" applyFont="1" applyFill="1" applyBorder="1" applyAlignment="1">
      <alignment horizontal="right" vertical="top" wrapText="1"/>
    </xf>
    <xf numFmtId="2" fontId="133" fillId="0" borderId="5" xfId="0" applyNumberFormat="1" applyFont="1" applyBorder="1" applyAlignment="1">
      <alignment horizontal="right" vertical="top"/>
    </xf>
    <xf numFmtId="2" fontId="137" fillId="0" borderId="2" xfId="0" applyNumberFormat="1" applyFont="1" applyBorder="1" applyAlignment="1">
      <alignment vertical="top"/>
    </xf>
    <xf numFmtId="2" fontId="135" fillId="0" borderId="10" xfId="0" applyNumberFormat="1" applyFont="1" applyBorder="1" applyAlignment="1">
      <alignment vertical="top"/>
    </xf>
    <xf numFmtId="2" fontId="132" fillId="0" borderId="5" xfId="0" applyNumberFormat="1" applyFont="1" applyBorder="1" applyAlignment="1">
      <alignment horizontal="right" vertical="top"/>
    </xf>
    <xf numFmtId="2" fontId="134" fillId="0" borderId="2" xfId="1" applyNumberFormat="1" applyFont="1" applyFill="1" applyBorder="1" applyAlignment="1">
      <alignment horizontal="right" vertical="top" wrapText="1"/>
    </xf>
    <xf numFmtId="2" fontId="116" fillId="0" borderId="2" xfId="0" applyNumberFormat="1" applyFont="1" applyBorder="1" applyAlignment="1">
      <alignment vertical="top"/>
    </xf>
    <xf numFmtId="2" fontId="136" fillId="0" borderId="5" xfId="0" applyNumberFormat="1" applyFont="1" applyBorder="1" applyAlignment="1">
      <alignment vertical="top"/>
    </xf>
    <xf numFmtId="2" fontId="128" fillId="0" borderId="5" xfId="0" applyNumberFormat="1" applyFont="1" applyBorder="1" applyAlignment="1">
      <alignment horizontal="right" vertical="top"/>
    </xf>
    <xf numFmtId="2" fontId="134" fillId="0" borderId="0" xfId="1" applyNumberFormat="1" applyFont="1" applyFill="1" applyBorder="1" applyAlignment="1">
      <alignment horizontal="right" vertical="top" wrapText="1"/>
    </xf>
    <xf numFmtId="2" fontId="123" fillId="0" borderId="0" xfId="0" applyNumberFormat="1" applyFont="1" applyAlignment="1">
      <alignment vertical="top"/>
    </xf>
    <xf numFmtId="2" fontId="140" fillId="0" borderId="5" xfId="0" applyNumberFormat="1" applyFont="1" applyBorder="1" applyAlignment="1">
      <alignment vertical="top"/>
    </xf>
    <xf numFmtId="2" fontId="116" fillId="0" borderId="0" xfId="0" applyNumberFormat="1" applyFont="1" applyAlignment="1">
      <alignment vertical="top"/>
    </xf>
    <xf numFmtId="2" fontId="130" fillId="0" borderId="10" xfId="0" applyNumberFormat="1" applyFont="1" applyBorder="1" applyAlignment="1">
      <alignment vertical="top"/>
    </xf>
    <xf numFmtId="2" fontId="129" fillId="0" borderId="0" xfId="1" applyNumberFormat="1" applyFont="1" applyFill="1" applyBorder="1" applyAlignment="1">
      <alignment horizontal="right" vertical="top" wrapText="1"/>
    </xf>
    <xf numFmtId="2" fontId="135" fillId="0" borderId="5" xfId="0" applyNumberFormat="1" applyFont="1" applyBorder="1" applyAlignment="1">
      <alignment vertical="top"/>
    </xf>
    <xf numFmtId="2" fontId="83" fillId="0" borderId="10" xfId="0" applyNumberFormat="1" applyFont="1" applyBorder="1" applyAlignment="1">
      <alignment horizontal="left" vertical="top" wrapText="1"/>
    </xf>
    <xf numFmtId="2" fontId="144" fillId="0" borderId="5" xfId="0" applyNumberFormat="1" applyFont="1" applyBorder="1" applyAlignment="1">
      <alignment vertical="top"/>
    </xf>
    <xf numFmtId="2" fontId="145" fillId="0" borderId="5" xfId="0" applyNumberFormat="1" applyFont="1" applyBorder="1" applyAlignment="1">
      <alignment vertical="top"/>
    </xf>
    <xf numFmtId="0" fontId="140" fillId="0" borderId="2" xfId="0" applyFont="1" applyBorder="1" applyAlignment="1">
      <alignment vertical="top"/>
    </xf>
    <xf numFmtId="2" fontId="30" fillId="0" borderId="0" xfId="2" applyNumberFormat="1" applyFont="1" applyFill="1" applyBorder="1" applyAlignment="1">
      <alignment horizontal="right" wrapText="1"/>
    </xf>
    <xf numFmtId="0" fontId="143" fillId="0" borderId="2" xfId="0" applyFont="1" applyBorder="1" applyAlignment="1">
      <alignment vertical="top"/>
    </xf>
    <xf numFmtId="0" fontId="143" fillId="0" borderId="8" xfId="0" applyFont="1" applyBorder="1" applyAlignment="1">
      <alignment vertical="top"/>
    </xf>
    <xf numFmtId="2" fontId="30" fillId="0" borderId="10" xfId="2" applyNumberFormat="1" applyFont="1" applyFill="1" applyBorder="1" applyAlignment="1">
      <alignment horizontal="right" wrapText="1"/>
    </xf>
    <xf numFmtId="2" fontId="117" fillId="0" borderId="5" xfId="0" applyNumberFormat="1" applyFont="1" applyBorder="1" applyAlignment="1">
      <alignment horizontal="right" vertical="top"/>
    </xf>
    <xf numFmtId="184" fontId="43" fillId="0" borderId="0" xfId="0" applyNumberFormat="1" applyFont="1" applyAlignment="1">
      <alignment horizontal="right" vertical="top" wrapText="1"/>
    </xf>
    <xf numFmtId="2" fontId="117" fillId="0" borderId="5" xfId="0" applyNumberFormat="1" applyFont="1" applyBorder="1" applyAlignment="1">
      <alignment horizontal="center" vertical="top"/>
    </xf>
    <xf numFmtId="0" fontId="73" fillId="0" borderId="2" xfId="0" applyFont="1" applyBorder="1" applyAlignment="1">
      <alignment horizontal="center" vertical="top"/>
    </xf>
    <xf numFmtId="0" fontId="140" fillId="0" borderId="0" xfId="0" applyFont="1" applyAlignment="1">
      <alignment horizontal="center" vertical="top"/>
    </xf>
    <xf numFmtId="2" fontId="130" fillId="0" borderId="10" xfId="0" applyNumberFormat="1" applyFont="1" applyBorder="1" applyAlignment="1">
      <alignment horizontal="left" vertical="top" wrapText="1"/>
    </xf>
    <xf numFmtId="2" fontId="138" fillId="0" borderId="5" xfId="0" applyNumberFormat="1" applyFont="1" applyBorder="1" applyAlignment="1">
      <alignment horizontal="left" vertical="top" wrapText="1"/>
    </xf>
    <xf numFmtId="2" fontId="129" fillId="0" borderId="5" xfId="0" applyNumberFormat="1" applyFont="1" applyBorder="1" applyAlignment="1">
      <alignment horizontal="left" vertical="top" wrapText="1"/>
    </xf>
    <xf numFmtId="2" fontId="130" fillId="0" borderId="5" xfId="0" applyNumberFormat="1" applyFont="1" applyBorder="1" applyAlignment="1">
      <alignment horizontal="left" vertical="top" wrapText="1"/>
    </xf>
    <xf numFmtId="182" fontId="43" fillId="0" borderId="0" xfId="2" applyNumberFormat="1" applyFont="1" applyFill="1" applyBorder="1" applyAlignment="1">
      <alignment horizontal="right" vertical="top" wrapText="1"/>
    </xf>
    <xf numFmtId="0" fontId="143" fillId="0" borderId="1" xfId="0" applyFont="1" applyBorder="1" applyAlignment="1">
      <alignment vertical="top"/>
    </xf>
    <xf numFmtId="2" fontId="62" fillId="0" borderId="5" xfId="0" applyNumberFormat="1" applyFont="1" applyBorder="1" applyAlignment="1">
      <alignment horizontal="right" vertical="top"/>
    </xf>
    <xf numFmtId="2" fontId="50" fillId="0" borderId="5" xfId="0" applyNumberFormat="1" applyFont="1" applyBorder="1" applyAlignment="1">
      <alignment vertical="top"/>
    </xf>
    <xf numFmtId="0" fontId="148" fillId="0" borderId="0" xfId="0" applyFont="1" applyAlignment="1">
      <alignment vertical="top"/>
    </xf>
    <xf numFmtId="2" fontId="127" fillId="0" borderId="0" xfId="2" applyNumberFormat="1" applyFont="1" applyFill="1" applyBorder="1" applyAlignment="1">
      <alignment vertical="top" wrapText="1"/>
    </xf>
    <xf numFmtId="2" fontId="128" fillId="0" borderId="0" xfId="2" applyNumberFormat="1" applyFont="1" applyFill="1" applyBorder="1" applyAlignment="1">
      <alignment vertical="top" wrapText="1"/>
    </xf>
    <xf numFmtId="2" fontId="141" fillId="0" borderId="0" xfId="2" applyNumberFormat="1" applyFont="1" applyFill="1" applyBorder="1" applyAlignment="1">
      <alignment vertical="top" wrapText="1"/>
    </xf>
    <xf numFmtId="2" fontId="123" fillId="0" borderId="0" xfId="2" applyNumberFormat="1" applyFont="1" applyFill="1" applyBorder="1" applyAlignment="1">
      <alignment vertical="top" wrapText="1"/>
    </xf>
    <xf numFmtId="2" fontId="117" fillId="0" borderId="0" xfId="2" applyNumberFormat="1" applyFont="1" applyFill="1" applyBorder="1" applyAlignment="1">
      <alignment vertical="top" wrapText="1"/>
    </xf>
    <xf numFmtId="2" fontId="78" fillId="0" borderId="0" xfId="2" applyNumberFormat="1" applyFont="1" applyFill="1" applyBorder="1" applyAlignment="1">
      <alignment vertical="top"/>
    </xf>
    <xf numFmtId="2" fontId="140" fillId="0" borderId="0" xfId="0" applyNumberFormat="1" applyFont="1" applyAlignment="1">
      <alignment vertical="top"/>
    </xf>
    <xf numFmtId="2" fontId="149" fillId="0" borderId="0" xfId="0" applyNumberFormat="1" applyFont="1" applyAlignment="1">
      <alignment vertical="top"/>
    </xf>
    <xf numFmtId="2" fontId="150" fillId="0" borderId="0" xfId="0" applyNumberFormat="1" applyFont="1" applyAlignment="1">
      <alignment vertical="top"/>
    </xf>
    <xf numFmtId="2" fontId="146" fillId="0" borderId="0" xfId="0" applyNumberFormat="1" applyFont="1" applyAlignment="1">
      <alignment horizontal="right" vertical="top"/>
    </xf>
    <xf numFmtId="2" fontId="151" fillId="0" borderId="0" xfId="1" applyNumberFormat="1" applyFont="1" applyFill="1" applyAlignment="1">
      <alignment vertical="top"/>
    </xf>
    <xf numFmtId="2" fontId="147" fillId="0" borderId="0" xfId="0" applyNumberFormat="1" applyFont="1" applyAlignment="1">
      <alignment vertical="top"/>
    </xf>
    <xf numFmtId="2" fontId="151" fillId="0" borderId="0" xfId="1" applyNumberFormat="1" applyFont="1" applyFill="1" applyBorder="1" applyAlignment="1">
      <alignment vertical="top"/>
    </xf>
    <xf numFmtId="170" fontId="31" fillId="0" borderId="0" xfId="0" applyNumberFormat="1" applyFont="1"/>
    <xf numFmtId="0" fontId="40" fillId="0" borderId="2" xfId="0" applyFont="1" applyBorder="1" applyAlignment="1">
      <alignment horizontal="center" vertical="top" wrapText="1"/>
    </xf>
    <xf numFmtId="170" fontId="31" fillId="0" borderId="0" xfId="0" applyNumberFormat="1" applyFont="1" applyAlignment="1">
      <alignment horizontal="right" vertical="top" wrapText="1"/>
    </xf>
    <xf numFmtId="170" fontId="36" fillId="0" borderId="0" xfId="0" applyNumberFormat="1" applyFont="1" applyAlignment="1">
      <alignment vertical="top" wrapText="1"/>
    </xf>
    <xf numFmtId="0" fontId="36" fillId="0" borderId="0" xfId="0" applyFont="1" applyAlignment="1">
      <alignment horizontal="center" vertical="top" wrapText="1"/>
    </xf>
    <xf numFmtId="170" fontId="36" fillId="0" borderId="0" xfId="0" applyNumberFormat="1" applyFont="1" applyAlignment="1">
      <alignment horizontal="right" vertical="top" wrapText="1"/>
    </xf>
    <xf numFmtId="170" fontId="36" fillId="0" borderId="0" xfId="0" applyNumberFormat="1" applyFont="1" applyAlignment="1">
      <alignment horizontal="left" vertical="top" wrapText="1"/>
    </xf>
    <xf numFmtId="0" fontId="40" fillId="0" borderId="0" xfId="0" applyFont="1" applyAlignment="1">
      <alignment horizontal="center" vertical="top" wrapText="1"/>
    </xf>
    <xf numFmtId="0" fontId="36" fillId="0" borderId="0" xfId="0" applyFont="1" applyAlignment="1">
      <alignment horizontal="left" vertical="top" wrapText="1"/>
    </xf>
    <xf numFmtId="170" fontId="94" fillId="0" borderId="0" xfId="0" applyNumberFormat="1" applyFont="1" applyAlignment="1">
      <alignment horizontal="right" vertical="top" wrapText="1"/>
    </xf>
    <xf numFmtId="170" fontId="31" fillId="0" borderId="0" xfId="0" applyNumberFormat="1" applyFont="1" applyAlignment="1">
      <alignment horizontal="right"/>
    </xf>
    <xf numFmtId="0" fontId="158" fillId="0" borderId="0" xfId="0" applyFont="1" applyAlignment="1">
      <alignment vertical="top"/>
    </xf>
    <xf numFmtId="0" fontId="157" fillId="0" borderId="0" xfId="0" applyFont="1" applyAlignment="1">
      <alignment horizontal="center" vertical="top"/>
    </xf>
    <xf numFmtId="0" fontId="157" fillId="0" borderId="0" xfId="0" applyFont="1" applyAlignment="1">
      <alignment horizontal="center" vertical="top" wrapText="1"/>
    </xf>
    <xf numFmtId="165" fontId="29" fillId="0" borderId="8" xfId="0" applyNumberFormat="1" applyFont="1" applyBorder="1" applyAlignment="1">
      <alignment vertical="top"/>
    </xf>
    <xf numFmtId="196" fontId="31" fillId="0" borderId="0" xfId="1" applyNumberFormat="1" applyFont="1" applyBorder="1" applyAlignment="1">
      <alignment horizontal="center" vertical="top"/>
    </xf>
    <xf numFmtId="215" fontId="31" fillId="0" borderId="0" xfId="1" applyNumberFormat="1" applyFont="1" applyFill="1" applyBorder="1" applyAlignment="1">
      <alignment horizontal="right" vertical="top"/>
    </xf>
    <xf numFmtId="216" fontId="31" fillId="0" borderId="0" xfId="1" applyNumberFormat="1" applyFont="1" applyFill="1" applyBorder="1" applyAlignment="1">
      <alignment horizontal="right" vertical="top"/>
    </xf>
    <xf numFmtId="196" fontId="31" fillId="0" borderId="0" xfId="1" quotePrefix="1" applyNumberFormat="1" applyFont="1" applyBorder="1" applyAlignment="1">
      <alignment horizontal="center" vertical="top"/>
    </xf>
    <xf numFmtId="215" fontId="31" fillId="0" borderId="0" xfId="1" quotePrefix="1" applyNumberFormat="1" applyFont="1" applyFill="1" applyBorder="1" applyAlignment="1">
      <alignment horizontal="right" vertical="top"/>
    </xf>
    <xf numFmtId="215" fontId="31" fillId="0" borderId="0" xfId="1" applyNumberFormat="1" applyFont="1" applyBorder="1" applyAlignment="1">
      <alignment horizontal="left" vertical="top"/>
    </xf>
    <xf numFmtId="0" fontId="161" fillId="0" borderId="0" xfId="0" applyFont="1"/>
    <xf numFmtId="0" fontId="160" fillId="0" borderId="0" xfId="0" applyFont="1" applyAlignment="1">
      <alignment vertical="top"/>
    </xf>
    <xf numFmtId="196" fontId="31" fillId="0" borderId="0" xfId="1" applyNumberFormat="1" applyFont="1" applyAlignment="1">
      <alignment horizontal="center" vertical="top"/>
    </xf>
    <xf numFmtId="215" fontId="31" fillId="0" borderId="0" xfId="1" applyNumberFormat="1" applyFont="1" applyFill="1" applyAlignment="1">
      <alignment horizontal="right" vertical="top"/>
    </xf>
    <xf numFmtId="0" fontId="31" fillId="3" borderId="0" xfId="0" applyFont="1" applyFill="1" applyAlignment="1">
      <alignment horizontal="center" vertical="top" wrapText="1"/>
    </xf>
    <xf numFmtId="215" fontId="29" fillId="0" borderId="0" xfId="1" applyNumberFormat="1" applyFont="1" applyFill="1" applyAlignment="1">
      <alignment horizontal="right" vertical="top"/>
    </xf>
    <xf numFmtId="2" fontId="29" fillId="0" borderId="0" xfId="0" applyNumberFormat="1" applyFont="1" applyAlignment="1">
      <alignment horizontal="center"/>
    </xf>
    <xf numFmtId="0" fontId="29" fillId="0" borderId="1" xfId="0" applyFont="1" applyBorder="1" applyAlignment="1">
      <alignment horizontal="center"/>
    </xf>
    <xf numFmtId="2" fontId="29" fillId="0" borderId="1" xfId="0" applyNumberFormat="1" applyFont="1" applyBorder="1" applyAlignment="1">
      <alignment horizontal="center"/>
    </xf>
    <xf numFmtId="0" fontId="34" fillId="0" borderId="2" xfId="0" applyFont="1" applyBorder="1" applyAlignment="1">
      <alignment horizontal="center"/>
    </xf>
    <xf numFmtId="1" fontId="34" fillId="0" borderId="2" xfId="0" applyNumberFormat="1" applyFont="1" applyBorder="1" applyAlignment="1">
      <alignment horizontal="center"/>
    </xf>
    <xf numFmtId="196" fontId="31" fillId="0" borderId="0" xfId="1" applyNumberFormat="1" applyFont="1" applyAlignment="1">
      <alignment horizontal="right"/>
    </xf>
    <xf numFmtId="2" fontId="46" fillId="0" borderId="0" xfId="0" applyNumberFormat="1" applyFont="1"/>
    <xf numFmtId="2" fontId="29" fillId="0" borderId="0" xfId="0" applyNumberFormat="1" applyFont="1"/>
    <xf numFmtId="2" fontId="34" fillId="0" borderId="0" xfId="0" applyNumberFormat="1" applyFont="1"/>
    <xf numFmtId="2" fontId="58" fillId="0" borderId="0" xfId="0" applyNumberFormat="1" applyFont="1"/>
    <xf numFmtId="2" fontId="32" fillId="0" borderId="0" xfId="0" applyNumberFormat="1" applyFont="1"/>
    <xf numFmtId="2" fontId="32" fillId="0" borderId="8" xfId="0" applyNumberFormat="1" applyFont="1" applyBorder="1"/>
    <xf numFmtId="2" fontId="29" fillId="0" borderId="8" xfId="0" applyNumberFormat="1" applyFont="1" applyBorder="1"/>
    <xf numFmtId="2" fontId="31" fillId="0" borderId="8" xfId="0" applyNumberFormat="1" applyFont="1" applyBorder="1"/>
    <xf numFmtId="2" fontId="31" fillId="0" borderId="0" xfId="0" applyNumberFormat="1" applyFont="1" applyAlignment="1">
      <alignment horizontal="center"/>
    </xf>
    <xf numFmtId="2" fontId="29" fillId="0" borderId="2" xfId="0" applyNumberFormat="1" applyFont="1" applyBorder="1"/>
    <xf numFmtId="0" fontId="39" fillId="0" borderId="0" xfId="3" applyFont="1" applyAlignment="1">
      <alignment vertical="top" wrapText="1"/>
    </xf>
    <xf numFmtId="0" fontId="94" fillId="0" borderId="5" xfId="3" applyFont="1" applyBorder="1" applyAlignment="1">
      <alignment horizontal="right" vertical="top" wrapText="1"/>
    </xf>
    <xf numFmtId="2" fontId="40" fillId="0" borderId="5" xfId="3" applyNumberFormat="1" applyFont="1" applyBorder="1" applyAlignment="1">
      <alignment horizontal="center" vertical="top" wrapText="1"/>
    </xf>
    <xf numFmtId="0" fontId="94" fillId="0" borderId="0" xfId="3" applyFont="1" applyAlignment="1">
      <alignment vertical="top" wrapText="1"/>
    </xf>
    <xf numFmtId="0" fontId="39" fillId="0" borderId="0" xfId="3" applyFont="1" applyAlignment="1">
      <alignment horizontal="center" vertical="top" wrapText="1"/>
    </xf>
    <xf numFmtId="0" fontId="36" fillId="0" borderId="0" xfId="3" applyFont="1" applyAlignment="1">
      <alignment vertical="top" wrapText="1"/>
    </xf>
    <xf numFmtId="170" fontId="36" fillId="0" borderId="0" xfId="3" applyNumberFormat="1" applyFont="1" applyAlignment="1">
      <alignment vertical="top" wrapText="1"/>
    </xf>
    <xf numFmtId="170" fontId="36" fillId="0" borderId="0" xfId="4" applyNumberFormat="1" applyFont="1" applyFill="1" applyBorder="1" applyAlignment="1">
      <alignment vertical="top" wrapText="1"/>
    </xf>
    <xf numFmtId="217" fontId="39" fillId="0" borderId="0" xfId="4" applyNumberFormat="1" applyFont="1" applyBorder="1" applyAlignment="1">
      <alignment vertical="top" wrapText="1"/>
    </xf>
    <xf numFmtId="0" fontId="36" fillId="0" borderId="0" xfId="3" applyFont="1" applyAlignment="1">
      <alignment horizontal="left" vertical="top" wrapText="1"/>
    </xf>
    <xf numFmtId="43" fontId="39" fillId="0" borderId="0" xfId="4" applyNumberFormat="1" applyFont="1" applyBorder="1" applyAlignment="1">
      <alignment vertical="top" wrapText="1"/>
    </xf>
    <xf numFmtId="218" fontId="39" fillId="0" borderId="0" xfId="4" applyNumberFormat="1" applyFont="1" applyBorder="1" applyAlignment="1">
      <alignment vertical="top" wrapText="1"/>
    </xf>
    <xf numFmtId="219" fontId="39" fillId="0" borderId="0" xfId="4" applyNumberFormat="1" applyFont="1" applyBorder="1" applyAlignment="1">
      <alignment vertical="top" wrapText="1"/>
    </xf>
    <xf numFmtId="220" fontId="39" fillId="0" borderId="0" xfId="4" applyNumberFormat="1" applyFont="1" applyBorder="1" applyAlignment="1">
      <alignment vertical="top" wrapText="1"/>
    </xf>
    <xf numFmtId="0" fontId="103" fillId="0" borderId="0" xfId="5" applyFont="1" applyAlignment="1">
      <alignment vertical="top" wrapText="1"/>
    </xf>
    <xf numFmtId="170" fontId="31" fillId="0" borderId="0" xfId="5" applyNumberFormat="1" applyFont="1" applyAlignment="1">
      <alignment vertical="top" wrapText="1"/>
    </xf>
    <xf numFmtId="221" fontId="39" fillId="0" borderId="0" xfId="4" applyNumberFormat="1" applyFont="1" applyBorder="1" applyAlignment="1">
      <alignment vertical="top" wrapText="1"/>
    </xf>
    <xf numFmtId="170" fontId="36" fillId="0" borderId="1" xfId="4" applyNumberFormat="1" applyFont="1" applyFill="1" applyBorder="1" applyAlignment="1">
      <alignment vertical="top" wrapText="1"/>
    </xf>
    <xf numFmtId="0" fontId="39" fillId="0" borderId="8" xfId="3" applyFont="1" applyBorder="1" applyAlignment="1">
      <alignment horizontal="center" vertical="top" wrapText="1"/>
    </xf>
    <xf numFmtId="0" fontId="39" fillId="0" borderId="8" xfId="3" applyFont="1" applyBorder="1" applyAlignment="1">
      <alignment vertical="top" wrapText="1"/>
    </xf>
    <xf numFmtId="0" fontId="40" fillId="0" borderId="8" xfId="3" applyFont="1" applyBorder="1" applyAlignment="1">
      <alignment horizontal="right" vertical="top" wrapText="1"/>
    </xf>
    <xf numFmtId="170" fontId="40" fillId="0" borderId="8" xfId="3" applyNumberFormat="1" applyFont="1" applyBorder="1" applyAlignment="1">
      <alignment vertical="top" wrapText="1"/>
    </xf>
    <xf numFmtId="170" fontId="40" fillId="0" borderId="0" xfId="4" applyNumberFormat="1" applyFont="1" applyFill="1" applyBorder="1" applyAlignment="1">
      <alignment vertical="top" wrapText="1"/>
    </xf>
    <xf numFmtId="0" fontId="39" fillId="0" borderId="0" xfId="3" applyFont="1" applyAlignment="1">
      <alignment horizontal="right" vertical="top" wrapText="1"/>
    </xf>
    <xf numFmtId="2" fontId="36" fillId="0" borderId="0" xfId="3" applyNumberFormat="1" applyFont="1" applyAlignment="1">
      <alignment vertical="top" wrapText="1"/>
    </xf>
    <xf numFmtId="49" fontId="29" fillId="0" borderId="0" xfId="0" applyNumberFormat="1" applyFont="1" applyAlignment="1">
      <alignment horizontal="right"/>
    </xf>
    <xf numFmtId="49" fontId="29" fillId="0" borderId="0" xfId="0" applyNumberFormat="1" applyFont="1" applyAlignment="1">
      <alignment horizontal="right" vertical="top" wrapText="1"/>
    </xf>
    <xf numFmtId="49" fontId="3" fillId="0" borderId="0" xfId="0" applyNumberFormat="1" applyFont="1" applyAlignment="1">
      <alignment horizontal="right" vertical="top" wrapText="1"/>
    </xf>
    <xf numFmtId="0" fontId="3" fillId="0" borderId="0" xfId="0" applyFont="1" applyAlignment="1">
      <alignment horizontal="justify" vertical="top" wrapText="1"/>
    </xf>
    <xf numFmtId="222" fontId="31" fillId="0" borderId="0" xfId="0" applyNumberFormat="1" applyFont="1" applyAlignment="1">
      <alignment horizontal="right" vertical="top" wrapText="1"/>
    </xf>
    <xf numFmtId="222" fontId="31" fillId="0" borderId="0" xfId="0" applyNumberFormat="1" applyFont="1" applyAlignment="1">
      <alignment vertical="top" wrapText="1"/>
    </xf>
    <xf numFmtId="222" fontId="3" fillId="0" borderId="0" xfId="0" applyNumberFormat="1" applyFont="1" applyAlignment="1">
      <alignment vertical="top" wrapText="1"/>
    </xf>
    <xf numFmtId="184" fontId="31" fillId="0" borderId="0" xfId="0" applyNumberFormat="1" applyFont="1" applyAlignment="1">
      <alignment horizontal="right" vertical="top" wrapText="1"/>
    </xf>
    <xf numFmtId="1" fontId="35" fillId="0" borderId="0" xfId="0" applyNumberFormat="1" applyFont="1" applyAlignment="1">
      <alignment horizontal="left" vertical="top" wrapText="1"/>
    </xf>
    <xf numFmtId="223" fontId="3" fillId="0" borderId="0" xfId="0" applyNumberFormat="1" applyFont="1" applyAlignment="1">
      <alignment vertical="top" wrapText="1"/>
    </xf>
    <xf numFmtId="0" fontId="44" fillId="0" borderId="0" xfId="0" applyFont="1" applyAlignment="1">
      <alignment horizontal="left" vertical="top"/>
    </xf>
    <xf numFmtId="49" fontId="2" fillId="0" borderId="0" xfId="0" applyNumberFormat="1" applyFont="1" applyAlignment="1">
      <alignment horizontal="right" vertical="center" wrapText="1"/>
    </xf>
    <xf numFmtId="0" fontId="162" fillId="0" borderId="1" xfId="0" applyFont="1" applyBorder="1" applyAlignment="1">
      <alignment vertical="center" wrapText="1"/>
    </xf>
    <xf numFmtId="222" fontId="29" fillId="0" borderId="2" xfId="0" applyNumberFormat="1" applyFont="1" applyBorder="1" applyAlignment="1">
      <alignment vertical="center" wrapText="1"/>
    </xf>
    <xf numFmtId="172" fontId="29" fillId="0" borderId="2" xfId="0" applyNumberFormat="1" applyFont="1" applyBorder="1" applyAlignment="1">
      <alignment vertical="center" wrapText="1"/>
    </xf>
    <xf numFmtId="224" fontId="29" fillId="0" borderId="2" xfId="0" applyNumberFormat="1" applyFont="1" applyBorder="1" applyAlignment="1">
      <alignment horizontal="right" vertical="center" wrapText="1"/>
    </xf>
    <xf numFmtId="222" fontId="3" fillId="0" borderId="2" xfId="0" applyNumberFormat="1" applyFont="1" applyBorder="1" applyAlignment="1">
      <alignment vertical="center" wrapText="1"/>
    </xf>
    <xf numFmtId="49" fontId="29" fillId="0" borderId="0" xfId="0" applyNumberFormat="1" applyFont="1" applyAlignment="1">
      <alignment horizontal="right" vertical="center" wrapText="1"/>
    </xf>
    <xf numFmtId="49" fontId="31" fillId="0" borderId="0" xfId="0" applyNumberFormat="1" applyFont="1" applyAlignment="1">
      <alignment horizontal="right" vertical="top" wrapText="1"/>
    </xf>
    <xf numFmtId="222" fontId="31" fillId="0" borderId="0" xfId="0" applyNumberFormat="1" applyFont="1"/>
    <xf numFmtId="0" fontId="2" fillId="0" borderId="0" xfId="0" applyFont="1" applyAlignment="1">
      <alignment horizontal="right" vertical="center" wrapText="1"/>
    </xf>
    <xf numFmtId="222" fontId="29" fillId="0" borderId="2" xfId="0" applyNumberFormat="1" applyFont="1" applyBorder="1" applyAlignment="1">
      <alignment horizontal="right" vertical="center" wrapText="1"/>
    </xf>
    <xf numFmtId="184" fontId="29" fillId="0" borderId="2" xfId="0" applyNumberFormat="1" applyFont="1" applyBorder="1" applyAlignment="1">
      <alignment horizontal="right" vertical="center" wrapText="1"/>
    </xf>
    <xf numFmtId="172" fontId="29" fillId="0" borderId="2" xfId="0" applyNumberFormat="1" applyFont="1" applyBorder="1" applyAlignment="1">
      <alignment horizontal="right" vertical="center" wrapText="1"/>
    </xf>
    <xf numFmtId="166" fontId="29" fillId="0" borderId="2" xfId="0" applyNumberFormat="1" applyFont="1" applyBorder="1" applyAlignment="1">
      <alignment horizontal="right" vertical="center" wrapText="1"/>
    </xf>
    <xf numFmtId="222" fontId="29" fillId="0" borderId="0" xfId="0" applyNumberFormat="1" applyFont="1" applyAlignment="1">
      <alignment horizontal="right" vertical="center" wrapText="1"/>
    </xf>
    <xf numFmtId="172" fontId="29" fillId="0" borderId="0" xfId="0" applyNumberFormat="1" applyFont="1" applyAlignment="1">
      <alignment horizontal="right" vertical="center" wrapText="1"/>
    </xf>
    <xf numFmtId="166" fontId="29" fillId="0" borderId="0" xfId="0" applyNumberFormat="1" applyFont="1" applyAlignment="1">
      <alignment horizontal="right" vertical="center" wrapText="1"/>
    </xf>
    <xf numFmtId="0" fontId="163" fillId="0" borderId="0" xfId="0" applyFont="1" applyAlignment="1">
      <alignment vertical="top" wrapText="1"/>
    </xf>
    <xf numFmtId="0" fontId="29" fillId="0" borderId="9" xfId="0" applyFont="1" applyBorder="1" applyAlignment="1">
      <alignment horizontal="right" vertical="top" wrapText="1"/>
    </xf>
    <xf numFmtId="222" fontId="29" fillId="0" borderId="2" xfId="0" applyNumberFormat="1" applyFont="1" applyBorder="1" applyAlignment="1">
      <alignment horizontal="right" vertical="top" wrapText="1"/>
    </xf>
    <xf numFmtId="222" fontId="29" fillId="0" borderId="10" xfId="0" applyNumberFormat="1" applyFont="1" applyBorder="1" applyAlignment="1">
      <alignment horizontal="right" vertical="top" wrapText="1"/>
    </xf>
    <xf numFmtId="49" fontId="30" fillId="0" borderId="0" xfId="0" applyNumberFormat="1" applyFont="1" applyAlignment="1">
      <alignment horizontal="right" vertical="top" wrapText="1"/>
    </xf>
    <xf numFmtId="2" fontId="43" fillId="0" borderId="0" xfId="0" applyNumberFormat="1" applyFont="1" applyAlignment="1">
      <alignment horizontal="center" vertical="top" wrapText="1"/>
    </xf>
    <xf numFmtId="2" fontId="30" fillId="0" borderId="0" xfId="0" applyNumberFormat="1" applyFont="1"/>
    <xf numFmtId="0" fontId="30" fillId="0" borderId="0" xfId="0" applyFont="1"/>
    <xf numFmtId="49" fontId="53" fillId="0" borderId="0" xfId="0" applyNumberFormat="1" applyFont="1"/>
    <xf numFmtId="2" fontId="43" fillId="0" borderId="0" xfId="0" applyNumberFormat="1" applyFont="1" applyAlignment="1">
      <alignment vertical="top" wrapText="1"/>
    </xf>
    <xf numFmtId="49" fontId="30" fillId="0" borderId="0" xfId="0" applyNumberFormat="1" applyFont="1"/>
    <xf numFmtId="223" fontId="31" fillId="0" borderId="0" xfId="0" applyNumberFormat="1" applyFont="1" applyAlignment="1">
      <alignment vertical="top" wrapText="1"/>
    </xf>
    <xf numFmtId="0" fontId="35" fillId="0" borderId="0" xfId="0" applyFont="1" applyAlignment="1">
      <alignment horizontal="left" vertical="top" wrapText="1"/>
    </xf>
    <xf numFmtId="2" fontId="31" fillId="0" borderId="0" xfId="0" applyNumberFormat="1" applyFont="1" applyAlignment="1">
      <alignment vertical="center" wrapText="1"/>
    </xf>
    <xf numFmtId="39" fontId="31" fillId="0" borderId="0" xfId="1" applyNumberFormat="1" applyFont="1" applyAlignment="1">
      <alignment horizontal="right" vertical="top" wrapText="1"/>
    </xf>
    <xf numFmtId="49" fontId="31" fillId="0" borderId="0" xfId="0" applyNumberFormat="1" applyFont="1" applyAlignment="1">
      <alignment horizontal="right" vertical="center" wrapText="1"/>
    </xf>
    <xf numFmtId="223" fontId="29" fillId="0" borderId="8" xfId="1" applyNumberFormat="1" applyFont="1" applyBorder="1" applyAlignment="1">
      <alignment horizontal="right" vertical="center" wrapText="1"/>
    </xf>
    <xf numFmtId="167" fontId="29" fillId="0" borderId="8" xfId="0" applyNumberFormat="1" applyFont="1" applyBorder="1" applyAlignment="1">
      <alignment horizontal="right" vertical="center" wrapText="1"/>
    </xf>
    <xf numFmtId="222" fontId="29" fillId="0" borderId="8" xfId="0" applyNumberFormat="1" applyFont="1" applyBorder="1" applyAlignment="1">
      <alignment horizontal="right" vertical="center" wrapText="1"/>
    </xf>
    <xf numFmtId="2" fontId="29" fillId="0" borderId="2" xfId="0" applyNumberFormat="1" applyFont="1" applyBorder="1" applyAlignment="1">
      <alignment vertical="center" wrapText="1"/>
    </xf>
    <xf numFmtId="4" fontId="29" fillId="0" borderId="2" xfId="0" applyNumberFormat="1" applyFont="1" applyBorder="1" applyAlignment="1">
      <alignment vertical="center" wrapText="1"/>
    </xf>
    <xf numFmtId="4" fontId="29" fillId="0" borderId="2" xfId="0" applyNumberFormat="1" applyFont="1" applyBorder="1" applyAlignment="1">
      <alignment horizontal="right" vertical="center" wrapText="1"/>
    </xf>
    <xf numFmtId="0" fontId="29" fillId="0" borderId="0" xfId="0" applyFont="1" applyAlignment="1">
      <alignment horizontal="justify" vertical="center" wrapText="1"/>
    </xf>
    <xf numFmtId="49" fontId="3" fillId="0" borderId="0" xfId="0" applyNumberFormat="1" applyFont="1" applyAlignment="1">
      <alignment horizontal="right" vertical="center" wrapText="1"/>
    </xf>
    <xf numFmtId="49" fontId="2" fillId="0" borderId="0" xfId="0" applyNumberFormat="1" applyFont="1" applyAlignment="1">
      <alignment horizontal="right" vertical="top" wrapText="1"/>
    </xf>
    <xf numFmtId="4" fontId="31" fillId="0" borderId="0" xfId="0" applyNumberFormat="1" applyFont="1" applyAlignment="1">
      <alignment vertical="top" wrapText="1"/>
    </xf>
    <xf numFmtId="0" fontId="29" fillId="0" borderId="1" xfId="0" applyFont="1" applyBorder="1" applyAlignment="1">
      <alignment horizontal="right" vertical="center" wrapText="1"/>
    </xf>
    <xf numFmtId="222" fontId="29" fillId="0" borderId="0" xfId="0" applyNumberFormat="1" applyFont="1" applyAlignment="1">
      <alignment vertical="center" wrapText="1"/>
    </xf>
    <xf numFmtId="2" fontId="29" fillId="0" borderId="0" xfId="0" applyNumberFormat="1" applyFont="1" applyAlignment="1">
      <alignment vertical="center" wrapText="1"/>
    </xf>
    <xf numFmtId="2" fontId="30" fillId="0" borderId="0" xfId="0" applyNumberFormat="1" applyFont="1" applyAlignment="1">
      <alignment vertical="top" wrapText="1"/>
    </xf>
    <xf numFmtId="2" fontId="29" fillId="0" borderId="1" xfId="0" applyNumberFormat="1" applyFont="1" applyBorder="1" applyAlignment="1">
      <alignment vertical="center" wrapText="1"/>
    </xf>
    <xf numFmtId="225" fontId="31" fillId="0" borderId="0" xfId="0" applyNumberFormat="1" applyFont="1" applyAlignment="1">
      <alignment horizontal="right" vertical="top" wrapText="1"/>
    </xf>
    <xf numFmtId="165" fontId="29" fillId="0" borderId="2" xfId="0" applyNumberFormat="1" applyFont="1" applyBorder="1" applyAlignment="1">
      <alignment vertical="center" wrapText="1"/>
    </xf>
    <xf numFmtId="222" fontId="29" fillId="0" borderId="1" xfId="0" applyNumberFormat="1" applyFont="1" applyBorder="1" applyAlignment="1">
      <alignment vertical="center" wrapText="1"/>
    </xf>
    <xf numFmtId="165" fontId="29" fillId="0" borderId="1" xfId="0" applyNumberFormat="1" applyFont="1" applyBorder="1" applyAlignment="1">
      <alignment vertical="center" wrapText="1"/>
    </xf>
    <xf numFmtId="165" fontId="29" fillId="0" borderId="0" xfId="0" applyNumberFormat="1" applyFont="1" applyAlignment="1">
      <alignment vertical="center" wrapText="1"/>
    </xf>
    <xf numFmtId="0" fontId="2" fillId="0" borderId="1" xfId="0" applyFont="1" applyBorder="1" applyAlignment="1">
      <alignment horizontal="right" vertical="center" wrapText="1"/>
    </xf>
    <xf numFmtId="165" fontId="29" fillId="0" borderId="2" xfId="0" applyNumberFormat="1" applyFont="1" applyBorder="1" applyAlignment="1">
      <alignment horizontal="right" vertical="center" wrapText="1"/>
    </xf>
    <xf numFmtId="49" fontId="31" fillId="0" borderId="0" xfId="0" applyNumberFormat="1" applyFont="1" applyAlignment="1">
      <alignment horizontal="right"/>
    </xf>
    <xf numFmtId="0" fontId="31" fillId="0" borderId="8" xfId="0" applyFont="1" applyBorder="1"/>
    <xf numFmtId="174" fontId="31" fillId="0" borderId="0" xfId="0" applyNumberFormat="1" applyFont="1"/>
    <xf numFmtId="226" fontId="31" fillId="0" borderId="0" xfId="0" applyNumberFormat="1" applyFont="1"/>
    <xf numFmtId="0" fontId="29" fillId="0" borderId="0" xfId="0" applyFont="1" applyAlignment="1">
      <alignment horizontal="right"/>
    </xf>
    <xf numFmtId="2" fontId="31" fillId="0" borderId="2" xfId="0" applyNumberFormat="1" applyFont="1" applyBorder="1" applyAlignment="1">
      <alignment horizontal="center" vertical="top" wrapText="1"/>
    </xf>
    <xf numFmtId="0" fontId="34" fillId="0" borderId="0" xfId="0" applyFont="1"/>
    <xf numFmtId="2" fontId="31" fillId="0" borderId="0" xfId="0" applyNumberFormat="1" applyFont="1" applyAlignment="1">
      <alignment horizontal="center" vertical="top" wrapText="1"/>
    </xf>
    <xf numFmtId="49" fontId="31" fillId="0" borderId="0" xfId="0" applyNumberFormat="1" applyFont="1" applyAlignment="1">
      <alignment horizontal="right" vertical="top" wrapText="1" indent="1"/>
    </xf>
    <xf numFmtId="49" fontId="29" fillId="0" borderId="0" xfId="0" applyNumberFormat="1" applyFont="1" applyAlignment="1">
      <alignment horizontal="center" vertical="top" wrapText="1"/>
    </xf>
    <xf numFmtId="0" fontId="31" fillId="0" borderId="0" xfId="0" quotePrefix="1" applyFont="1" applyAlignment="1">
      <alignment horizontal="justify" vertical="top" wrapText="1"/>
    </xf>
    <xf numFmtId="4" fontId="29" fillId="0" borderId="2" xfId="1" applyNumberFormat="1" applyFont="1" applyBorder="1" applyAlignment="1">
      <alignment horizontal="right" vertical="top" wrapText="1"/>
    </xf>
    <xf numFmtId="165" fontId="29" fillId="0" borderId="2" xfId="1" applyNumberFormat="1" applyFont="1" applyBorder="1" applyAlignment="1">
      <alignment horizontal="right" vertical="top" wrapText="1"/>
    </xf>
    <xf numFmtId="2" fontId="29" fillId="0" borderId="2" xfId="1" applyNumberFormat="1" applyFont="1" applyBorder="1" applyAlignment="1">
      <alignment horizontal="right" vertical="top" wrapText="1"/>
    </xf>
    <xf numFmtId="166" fontId="29" fillId="0" borderId="2" xfId="0" applyNumberFormat="1" applyFont="1" applyBorder="1" applyAlignment="1">
      <alignment horizontal="right" wrapText="1"/>
    </xf>
    <xf numFmtId="2" fontId="29" fillId="0" borderId="2" xfId="0" applyNumberFormat="1" applyFont="1" applyBorder="1" applyAlignment="1">
      <alignment horizontal="right" wrapText="1"/>
    </xf>
    <xf numFmtId="49" fontId="62" fillId="0" borderId="0" xfId="0" applyNumberFormat="1" applyFont="1" applyAlignment="1">
      <alignment horizontal="right" vertical="center" wrapText="1"/>
    </xf>
    <xf numFmtId="4" fontId="31" fillId="0" borderId="0" xfId="1" applyNumberFormat="1" applyFont="1" applyBorder="1" applyAlignment="1">
      <alignment horizontal="right" vertical="top" wrapText="1"/>
    </xf>
    <xf numFmtId="2" fontId="60" fillId="0" borderId="0" xfId="0" quotePrefix="1" applyNumberFormat="1" applyFont="1" applyAlignment="1">
      <alignment horizontal="left" vertical="top" wrapText="1"/>
    </xf>
    <xf numFmtId="172" fontId="31" fillId="0" borderId="0" xfId="0" applyNumberFormat="1" applyFont="1" applyAlignment="1">
      <alignment vertical="top" wrapText="1"/>
    </xf>
    <xf numFmtId="4" fontId="31" fillId="0" borderId="2" xfId="1" applyNumberFormat="1" applyFont="1" applyBorder="1" applyAlignment="1">
      <alignment horizontal="right" vertical="top" wrapText="1"/>
    </xf>
    <xf numFmtId="172" fontId="29" fillId="0" borderId="0" xfId="0" applyNumberFormat="1" applyFont="1" applyAlignment="1">
      <alignment horizontal="right" vertical="top" wrapText="1"/>
    </xf>
    <xf numFmtId="0" fontId="31" fillId="0" borderId="0" xfId="0" applyFont="1" applyAlignment="1">
      <alignment horizontal="left" vertical="top" shrinkToFit="1"/>
    </xf>
    <xf numFmtId="2" fontId="103" fillId="0" borderId="5" xfId="1" applyNumberFormat="1" applyFont="1" applyBorder="1" applyAlignment="1">
      <alignment horizontal="right"/>
    </xf>
    <xf numFmtId="2" fontId="44" fillId="0" borderId="0" xfId="0" quotePrefix="1" applyNumberFormat="1" applyFont="1" applyAlignment="1">
      <alignment horizontal="left" vertical="top" wrapText="1"/>
    </xf>
    <xf numFmtId="223" fontId="31" fillId="0" borderId="0" xfId="0" applyNumberFormat="1" applyFont="1" applyAlignment="1">
      <alignment horizontal="right" vertical="top" wrapText="1"/>
    </xf>
    <xf numFmtId="223" fontId="29" fillId="0" borderId="2" xfId="0" applyNumberFormat="1" applyFont="1" applyBorder="1" applyAlignment="1">
      <alignment horizontal="right" vertical="top" wrapText="1"/>
    </xf>
    <xf numFmtId="169" fontId="29" fillId="0" borderId="2" xfId="0" applyNumberFormat="1" applyFont="1" applyBorder="1" applyAlignment="1">
      <alignment horizontal="right" vertical="top" wrapText="1"/>
    </xf>
    <xf numFmtId="2" fontId="31" fillId="0" borderId="0" xfId="0" quotePrefix="1" applyNumberFormat="1" applyFont="1" applyAlignment="1">
      <alignment horizontal="right" vertical="top" wrapText="1"/>
    </xf>
    <xf numFmtId="49" fontId="53" fillId="0" borderId="0" xfId="0" applyNumberFormat="1" applyFont="1" applyAlignment="1">
      <alignment horizontal="left" vertical="top" wrapText="1"/>
    </xf>
    <xf numFmtId="4" fontId="3" fillId="0" borderId="0" xfId="0" applyNumberFormat="1" applyFont="1" applyAlignment="1">
      <alignment vertical="top" wrapText="1"/>
    </xf>
    <xf numFmtId="49" fontId="31" fillId="0" borderId="0" xfId="0" applyNumberFormat="1" applyFont="1" applyAlignment="1">
      <alignment horizontal="right" wrapText="1"/>
    </xf>
    <xf numFmtId="0" fontId="51" fillId="0" borderId="0" xfId="0" applyFont="1" applyAlignment="1">
      <alignment vertical="center"/>
    </xf>
    <xf numFmtId="165" fontId="32" fillId="0" borderId="8" xfId="0" applyNumberFormat="1" applyFont="1" applyBorder="1"/>
    <xf numFmtId="4" fontId="31" fillId="0" borderId="0" xfId="0" applyNumberFormat="1" applyFont="1" applyAlignment="1">
      <alignment horizontal="right" vertical="center" wrapText="1"/>
    </xf>
    <xf numFmtId="2" fontId="3" fillId="0" borderId="0" xfId="0" applyNumberFormat="1" applyFont="1" applyAlignment="1">
      <alignment horizontal="right" vertical="center" wrapText="1"/>
    </xf>
    <xf numFmtId="4" fontId="3" fillId="0" borderId="0" xfId="0" applyNumberFormat="1" applyFont="1" applyAlignment="1">
      <alignment horizontal="right" vertical="center" wrapText="1"/>
    </xf>
    <xf numFmtId="166" fontId="3" fillId="0" borderId="0" xfId="0" applyNumberFormat="1" applyFont="1" applyAlignment="1">
      <alignment horizontal="right" vertical="center"/>
    </xf>
    <xf numFmtId="223" fontId="31" fillId="0" borderId="0" xfId="0" applyNumberFormat="1" applyFont="1" applyAlignment="1">
      <alignment horizontal="right" vertical="center" wrapText="1"/>
    </xf>
    <xf numFmtId="4" fontId="2" fillId="0" borderId="2" xfId="0" applyNumberFormat="1" applyFont="1" applyBorder="1" applyAlignment="1">
      <alignment horizontal="right" vertical="center" wrapText="1"/>
    </xf>
    <xf numFmtId="223" fontId="29" fillId="0" borderId="2" xfId="0" applyNumberFormat="1" applyFont="1" applyBorder="1" applyAlignment="1">
      <alignment horizontal="right" vertical="center" wrapText="1"/>
    </xf>
    <xf numFmtId="0" fontId="62" fillId="0" borderId="0" xfId="0" applyFont="1" applyAlignment="1">
      <alignment vertical="center"/>
    </xf>
    <xf numFmtId="165" fontId="29" fillId="0" borderId="2" xfId="0" applyNumberFormat="1" applyFont="1" applyBorder="1" applyAlignment="1">
      <alignment horizontal="center" vertical="top"/>
    </xf>
    <xf numFmtId="220" fontId="29" fillId="0" borderId="2" xfId="0" applyNumberFormat="1" applyFont="1" applyBorder="1" applyAlignment="1">
      <alignment horizontal="center" vertical="top" wrapText="1"/>
    </xf>
    <xf numFmtId="220" fontId="34" fillId="0" borderId="0" xfId="0" applyNumberFormat="1" applyFont="1" applyAlignment="1">
      <alignment horizontal="right"/>
    </xf>
    <xf numFmtId="0" fontId="29" fillId="0" borderId="2" xfId="0" applyFont="1" applyBorder="1" applyAlignment="1">
      <alignment vertical="top"/>
    </xf>
    <xf numFmtId="4" fontId="29" fillId="0" borderId="2" xfId="0" applyNumberFormat="1" applyFont="1" applyBorder="1" applyAlignment="1">
      <alignment vertical="top"/>
    </xf>
    <xf numFmtId="2" fontId="31" fillId="0" borderId="0" xfId="0" applyNumberFormat="1" applyFont="1" applyAlignment="1">
      <alignment horizontal="right"/>
    </xf>
    <xf numFmtId="220" fontId="29" fillId="0" borderId="1" xfId="0" applyNumberFormat="1" applyFont="1" applyBorder="1" applyAlignment="1">
      <alignment horizontal="center" vertical="top" wrapText="1"/>
    </xf>
    <xf numFmtId="0" fontId="29" fillId="0" borderId="1" xfId="0" applyFont="1" applyBorder="1" applyAlignment="1">
      <alignment horizontal="center" vertical="top" wrapText="1"/>
    </xf>
    <xf numFmtId="10" fontId="31" fillId="0" borderId="0" xfId="0" applyNumberFormat="1" applyFont="1" applyAlignment="1">
      <alignment horizontal="left" vertical="top" wrapText="1"/>
    </xf>
    <xf numFmtId="2" fontId="31" fillId="0" borderId="0" xfId="2" applyNumberFormat="1" applyFont="1" applyBorder="1" applyAlignment="1">
      <alignment vertical="top"/>
    </xf>
    <xf numFmtId="223" fontId="31" fillId="0" borderId="0" xfId="0" applyNumberFormat="1" applyFont="1" applyAlignment="1">
      <alignment vertical="top"/>
    </xf>
    <xf numFmtId="4" fontId="29" fillId="0" borderId="2" xfId="0" applyNumberFormat="1" applyFont="1" applyBorder="1" applyAlignment="1">
      <alignment vertical="center"/>
    </xf>
    <xf numFmtId="223" fontId="29" fillId="0" borderId="2" xfId="0" applyNumberFormat="1" applyFont="1" applyBorder="1" applyAlignment="1">
      <alignment vertical="center"/>
    </xf>
    <xf numFmtId="2" fontId="29" fillId="0" borderId="2" xfId="2" applyNumberFormat="1" applyFont="1" applyBorder="1" applyAlignment="1">
      <alignment vertical="center"/>
    </xf>
    <xf numFmtId="0" fontId="46" fillId="0" borderId="0" xfId="0" applyFont="1"/>
    <xf numFmtId="0" fontId="164" fillId="0" borderId="0" xfId="0" applyFont="1"/>
    <xf numFmtId="220" fontId="34" fillId="0" borderId="0" xfId="0" applyNumberFormat="1" applyFont="1" applyAlignment="1">
      <alignment horizontal="center" vertical="top" wrapText="1"/>
    </xf>
    <xf numFmtId="0" fontId="31" fillId="0" borderId="0" xfId="0" applyFont="1" applyAlignment="1">
      <alignment horizontal="left" vertical="top" wrapText="1" indent="1"/>
    </xf>
    <xf numFmtId="0" fontId="31" fillId="0" borderId="0" xfId="0" applyFont="1" applyAlignment="1">
      <alignment horizontal="left" indent="1"/>
    </xf>
    <xf numFmtId="167" fontId="31" fillId="0" borderId="0" xfId="0" applyNumberFormat="1" applyFont="1" applyAlignment="1">
      <alignment horizontal="right" vertical="top"/>
    </xf>
    <xf numFmtId="0" fontId="29" fillId="0" borderId="2" xfId="0" applyFont="1" applyBorder="1" applyAlignment="1">
      <alignment horizontal="left" vertical="top" wrapText="1" indent="1"/>
    </xf>
    <xf numFmtId="170" fontId="73" fillId="0" borderId="0" xfId="0" applyNumberFormat="1" applyFont="1"/>
    <xf numFmtId="170" fontId="73" fillId="0" borderId="0" xfId="0" applyNumberFormat="1" applyFont="1" applyAlignment="1">
      <alignment horizontal="right" vertical="top" wrapText="1"/>
    </xf>
    <xf numFmtId="170" fontId="45" fillId="0" borderId="2" xfId="0" applyNumberFormat="1" applyFont="1" applyBorder="1" applyAlignment="1">
      <alignment horizontal="right" vertical="top" wrapText="1"/>
    </xf>
    <xf numFmtId="170" fontId="73" fillId="0" borderId="0" xfId="0" applyNumberFormat="1" applyFont="1" applyAlignment="1">
      <alignment vertical="top"/>
    </xf>
    <xf numFmtId="170" fontId="45" fillId="0" borderId="1" xfId="0" applyNumberFormat="1" applyFont="1" applyBorder="1" applyAlignment="1">
      <alignment horizontal="right" vertical="top" wrapText="1"/>
    </xf>
    <xf numFmtId="0" fontId="36" fillId="0" borderId="0" xfId="0" applyFont="1"/>
    <xf numFmtId="0" fontId="40" fillId="0" borderId="0" xfId="0" applyFont="1"/>
    <xf numFmtId="0" fontId="45" fillId="0" borderId="0" xfId="0" applyFont="1" applyAlignment="1">
      <alignment horizontal="right"/>
    </xf>
    <xf numFmtId="0" fontId="76" fillId="0" borderId="0" xfId="0" applyFont="1" applyAlignment="1">
      <alignment vertical="top" wrapText="1"/>
    </xf>
    <xf numFmtId="0" fontId="45" fillId="0" borderId="0" xfId="0" applyFont="1" applyAlignment="1">
      <alignment horizontal="right" wrapText="1"/>
    </xf>
    <xf numFmtId="0" fontId="76" fillId="0" borderId="2" xfId="0" applyFont="1" applyBorder="1" applyAlignment="1">
      <alignment vertical="top" wrapText="1"/>
    </xf>
    <xf numFmtId="220" fontId="76" fillId="0" borderId="2" xfId="0" applyNumberFormat="1" applyFont="1" applyBorder="1" applyAlignment="1">
      <alignment horizontal="center" vertical="top" wrapText="1"/>
    </xf>
    <xf numFmtId="2" fontId="76" fillId="0" borderId="2" xfId="0" applyNumberFormat="1" applyFont="1" applyBorder="1" applyAlignment="1">
      <alignment horizontal="center" vertical="top" wrapText="1"/>
    </xf>
    <xf numFmtId="220" fontId="76" fillId="0" borderId="2" xfId="0" applyNumberFormat="1" applyFont="1" applyBorder="1" applyAlignment="1">
      <alignment vertical="top" wrapText="1"/>
    </xf>
    <xf numFmtId="220" fontId="76" fillId="0" borderId="0" xfId="0" applyNumberFormat="1" applyFont="1" applyAlignment="1">
      <alignment vertical="top" wrapText="1"/>
    </xf>
    <xf numFmtId="0" fontId="0" fillId="0" borderId="0" xfId="0" applyAlignment="1">
      <alignment wrapText="1"/>
    </xf>
    <xf numFmtId="0" fontId="78" fillId="0" borderId="8" xfId="0" applyFont="1" applyBorder="1" applyAlignment="1">
      <alignment vertical="top" wrapText="1"/>
    </xf>
    <xf numFmtId="171" fontId="174" fillId="0" borderId="8" xfId="0" applyNumberFormat="1" applyFont="1" applyBorder="1" applyAlignment="1">
      <alignment vertical="top" wrapText="1"/>
    </xf>
    <xf numFmtId="2" fontId="174" fillId="0" borderId="8" xfId="0" applyNumberFormat="1" applyFont="1" applyBorder="1" applyAlignment="1">
      <alignment vertical="top" wrapText="1"/>
    </xf>
    <xf numFmtId="220" fontId="174" fillId="0" borderId="8" xfId="0" applyNumberFormat="1" applyFont="1" applyBorder="1" applyAlignment="1">
      <alignment vertical="top" wrapText="1"/>
    </xf>
    <xf numFmtId="220" fontId="174" fillId="0" borderId="0" xfId="0" applyNumberFormat="1" applyFont="1" applyAlignment="1">
      <alignment vertical="top" wrapText="1"/>
    </xf>
    <xf numFmtId="2" fontId="174" fillId="0" borderId="0" xfId="0" applyNumberFormat="1" applyFont="1" applyAlignment="1">
      <alignment vertical="top" wrapText="1"/>
    </xf>
    <xf numFmtId="2" fontId="78" fillId="0" borderId="0" xfId="0" applyNumberFormat="1" applyFont="1" applyAlignment="1">
      <alignment horizontal="right" vertical="top" wrapText="1"/>
    </xf>
    <xf numFmtId="2" fontId="78" fillId="0" borderId="0" xfId="0" applyNumberFormat="1" applyFont="1" applyAlignment="1">
      <alignment vertical="top" wrapText="1"/>
    </xf>
    <xf numFmtId="2" fontId="78" fillId="0" borderId="0" xfId="0" applyNumberFormat="1" applyFont="1" applyAlignment="1">
      <alignment horizontal="center" vertical="top" wrapText="1"/>
    </xf>
    <xf numFmtId="0" fontId="73" fillId="0" borderId="0" xfId="0" applyFont="1" applyAlignment="1">
      <alignment vertical="top" wrapText="1"/>
    </xf>
    <xf numFmtId="170" fontId="0" fillId="0" borderId="0" xfId="0" applyNumberFormat="1" applyAlignment="1">
      <alignment horizontal="right"/>
    </xf>
    <xf numFmtId="2" fontId="73" fillId="0" borderId="0" xfId="0" applyNumberFormat="1" applyFont="1" applyAlignment="1">
      <alignment vertical="top" wrapText="1"/>
    </xf>
    <xf numFmtId="172" fontId="73" fillId="0" borderId="0" xfId="0" applyNumberFormat="1" applyFont="1" applyAlignment="1">
      <alignment vertical="top" wrapText="1"/>
    </xf>
    <xf numFmtId="0" fontId="45" fillId="0" borderId="0" xfId="0" applyFont="1" applyAlignment="1">
      <alignment horizontal="right" vertical="top" wrapText="1"/>
    </xf>
    <xf numFmtId="2" fontId="45" fillId="0" borderId="0" xfId="0" applyNumberFormat="1" applyFont="1" applyAlignment="1">
      <alignment vertical="top" wrapText="1"/>
    </xf>
    <xf numFmtId="172" fontId="45" fillId="0" borderId="0" xfId="0" applyNumberFormat="1" applyFont="1" applyAlignment="1">
      <alignment vertical="top" wrapText="1"/>
    </xf>
    <xf numFmtId="171" fontId="73" fillId="0" borderId="0" xfId="0" applyNumberFormat="1" applyFont="1"/>
    <xf numFmtId="0" fontId="31" fillId="0" borderId="5" xfId="0" applyFont="1" applyBorder="1" applyAlignment="1">
      <alignment vertical="top" wrapText="1"/>
    </xf>
    <xf numFmtId="2" fontId="31" fillId="0" borderId="5" xfId="0" applyNumberFormat="1" applyFont="1" applyBorder="1" applyAlignment="1">
      <alignment horizontal="center" vertical="top" wrapText="1"/>
    </xf>
    <xf numFmtId="2" fontId="31" fillId="0" borderId="5" xfId="0" applyNumberFormat="1" applyFont="1" applyBorder="1" applyAlignment="1">
      <alignment vertical="top" wrapText="1"/>
    </xf>
    <xf numFmtId="0" fontId="29" fillId="0" borderId="5" xfId="0" applyFont="1" applyBorder="1" applyAlignment="1">
      <alignment horizontal="center" vertical="top" wrapText="1"/>
    </xf>
    <xf numFmtId="0" fontId="29" fillId="0" borderId="5" xfId="0" applyFont="1" applyBorder="1" applyAlignment="1">
      <alignment horizontal="center" vertical="center" wrapText="1"/>
    </xf>
    <xf numFmtId="2" fontId="29" fillId="0" borderId="5" xfId="0" applyNumberFormat="1" applyFont="1" applyBorder="1" applyAlignment="1">
      <alignment horizontal="center" vertical="center" wrapText="1"/>
    </xf>
    <xf numFmtId="1" fontId="29" fillId="0" borderId="5" xfId="0" applyNumberFormat="1" applyFont="1" applyBorder="1" applyAlignment="1">
      <alignment horizontal="center" vertical="top" wrapText="1"/>
    </xf>
    <xf numFmtId="2" fontId="108" fillId="0" borderId="0" xfId="0" applyNumberFormat="1" applyFont="1" applyAlignment="1">
      <alignment vertical="top" wrapText="1"/>
    </xf>
    <xf numFmtId="170" fontId="31" fillId="0" borderId="5" xfId="2" applyNumberFormat="1" applyFont="1" applyBorder="1" applyAlignment="1">
      <alignment horizontal="center" vertical="top" wrapText="1"/>
    </xf>
    <xf numFmtId="170" fontId="78" fillId="0" borderId="5" xfId="0" applyNumberFormat="1" applyFont="1" applyBorder="1" applyAlignment="1">
      <alignment horizontal="right" vertical="top" wrapText="1"/>
    </xf>
    <xf numFmtId="170" fontId="31" fillId="0" borderId="5" xfId="0" applyNumberFormat="1" applyFont="1" applyBorder="1" applyAlignment="1">
      <alignment horizontal="right" vertical="top" wrapText="1"/>
    </xf>
    <xf numFmtId="0" fontId="31" fillId="0" borderId="5" xfId="0" applyFont="1" applyBorder="1" applyAlignment="1">
      <alignment horizontal="left" vertical="top" wrapText="1"/>
    </xf>
    <xf numFmtId="2" fontId="31" fillId="0" borderId="0" xfId="0" applyNumberFormat="1" applyFont="1" applyAlignment="1">
      <alignment horizontal="center" vertical="center" wrapText="1"/>
    </xf>
    <xf numFmtId="170" fontId="78" fillId="0" borderId="5" xfId="0" applyNumberFormat="1" applyFont="1" applyBorder="1" applyAlignment="1">
      <alignment horizontal="center" vertical="top" wrapText="1"/>
    </xf>
    <xf numFmtId="172" fontId="78" fillId="0" borderId="0" xfId="0" applyNumberFormat="1" applyFont="1" applyAlignment="1">
      <alignment horizontal="center" vertical="top" wrapText="1"/>
    </xf>
    <xf numFmtId="0" fontId="78" fillId="0" borderId="0" xfId="0" applyFont="1" applyAlignment="1">
      <alignment vertical="top" wrapText="1"/>
    </xf>
    <xf numFmtId="0" fontId="78" fillId="0" borderId="0" xfId="0" applyFont="1" applyAlignment="1">
      <alignment horizontal="center" vertical="top" wrapText="1"/>
    </xf>
    <xf numFmtId="0" fontId="76" fillId="0" borderId="8" xfId="0" applyFont="1" applyBorder="1" applyAlignment="1">
      <alignment horizontal="center" vertical="top" wrapText="1"/>
    </xf>
    <xf numFmtId="0" fontId="78" fillId="0" borderId="1" xfId="0" applyFont="1" applyBorder="1" applyAlignment="1">
      <alignment horizontal="center" vertical="top" wrapText="1"/>
    </xf>
    <xf numFmtId="2" fontId="175" fillId="0" borderId="1" xfId="0" applyNumberFormat="1" applyFont="1" applyBorder="1" applyAlignment="1">
      <alignment horizontal="center" vertical="center" wrapText="1"/>
    </xf>
    <xf numFmtId="0" fontId="76" fillId="0" borderId="1" xfId="0" applyFont="1" applyBorder="1" applyAlignment="1">
      <alignment horizontal="center" wrapText="1"/>
    </xf>
    <xf numFmtId="0" fontId="76" fillId="0" borderId="1" xfId="0" applyFont="1" applyBorder="1" applyAlignment="1">
      <alignment horizontal="center" vertical="top" wrapText="1"/>
    </xf>
    <xf numFmtId="0" fontId="76" fillId="0" borderId="2" xfId="0" applyFont="1" applyBorder="1" applyAlignment="1">
      <alignment horizontal="center" vertical="top" wrapText="1"/>
    </xf>
    <xf numFmtId="171" fontId="78" fillId="0" borderId="0" xfId="0" applyNumberFormat="1" applyFont="1" applyAlignment="1">
      <alignment horizontal="center" vertical="top" wrapText="1"/>
    </xf>
    <xf numFmtId="0" fontId="78" fillId="0" borderId="5" xfId="0" applyFont="1" applyBorder="1" applyAlignment="1">
      <alignment vertical="center" wrapText="1"/>
    </xf>
    <xf numFmtId="0" fontId="78" fillId="0" borderId="5" xfId="0" applyFont="1" applyBorder="1" applyAlignment="1">
      <alignment horizontal="center" vertical="center" wrapText="1"/>
    </xf>
    <xf numFmtId="43" fontId="78" fillId="0" borderId="5" xfId="1" applyNumberFormat="1" applyFont="1" applyFill="1" applyBorder="1" applyAlignment="1">
      <alignment horizontal="right" vertical="center" wrapText="1"/>
    </xf>
    <xf numFmtId="2" fontId="78" fillId="0" borderId="5" xfId="2" applyNumberFormat="1" applyFont="1" applyFill="1" applyBorder="1" applyAlignment="1">
      <alignment horizontal="center" vertical="center" wrapText="1"/>
    </xf>
    <xf numFmtId="164" fontId="78" fillId="4" borderId="0" xfId="0" applyNumberFormat="1" applyFont="1" applyFill="1" applyAlignment="1">
      <alignment vertical="top" wrapText="1"/>
    </xf>
    <xf numFmtId="0" fontId="81" fillId="0" borderId="5" xfId="0" applyFont="1" applyBorder="1" applyAlignment="1">
      <alignment horizontal="center" vertical="center" wrapText="1"/>
    </xf>
    <xf numFmtId="43" fontId="81" fillId="0" borderId="5" xfId="1" applyNumberFormat="1" applyFont="1" applyFill="1" applyBorder="1" applyAlignment="1">
      <alignment horizontal="right" vertical="center" wrapText="1"/>
    </xf>
    <xf numFmtId="0" fontId="78" fillId="4" borderId="0" xfId="0" applyFont="1" applyFill="1" applyAlignment="1">
      <alignment vertical="top" wrapText="1"/>
    </xf>
    <xf numFmtId="0" fontId="76" fillId="0" borderId="0" xfId="0" applyFont="1" applyAlignment="1">
      <alignment horizontal="left" vertical="top" wrapText="1"/>
    </xf>
    <xf numFmtId="2" fontId="174" fillId="0" borderId="1" xfId="0" applyNumberFormat="1" applyFont="1" applyBorder="1" applyAlignment="1">
      <alignment horizontal="center" vertical="center" wrapText="1"/>
    </xf>
    <xf numFmtId="0" fontId="174" fillId="0" borderId="0" xfId="0" applyFont="1" applyAlignment="1">
      <alignment horizontal="center" vertical="top" wrapText="1"/>
    </xf>
    <xf numFmtId="0" fontId="43" fillId="0" borderId="2" xfId="0" applyFont="1" applyBorder="1" applyAlignment="1">
      <alignment horizontal="center" vertical="center" wrapText="1"/>
    </xf>
    <xf numFmtId="0" fontId="43" fillId="0" borderId="2" xfId="0" applyFont="1" applyBorder="1" applyAlignment="1">
      <alignment horizontal="left" vertical="center" wrapText="1"/>
    </xf>
    <xf numFmtId="0" fontId="30" fillId="0" borderId="0" xfId="0" applyFont="1" applyAlignment="1">
      <alignment horizontal="center" vertical="top" wrapText="1"/>
    </xf>
    <xf numFmtId="0" fontId="43" fillId="0" borderId="0" xfId="0" applyFont="1" applyAlignment="1">
      <alignment vertical="top" wrapText="1"/>
    </xf>
    <xf numFmtId="0" fontId="43" fillId="0" borderId="0" xfId="0" applyFont="1" applyAlignment="1">
      <alignment horizontal="center" vertical="top" wrapText="1"/>
    </xf>
    <xf numFmtId="170" fontId="30" fillId="0" borderId="0" xfId="0" applyNumberFormat="1" applyFont="1" applyAlignment="1">
      <alignment vertical="top" wrapText="1"/>
    </xf>
    <xf numFmtId="170" fontId="43" fillId="0" borderId="0" xfId="0" applyNumberFormat="1" applyFont="1" applyAlignment="1">
      <alignment horizontal="center" vertical="top" wrapText="1"/>
    </xf>
    <xf numFmtId="170" fontId="30" fillId="0" borderId="0" xfId="0" applyNumberFormat="1" applyFont="1" applyAlignment="1">
      <alignment horizontal="center" vertical="top" wrapText="1"/>
    </xf>
    <xf numFmtId="170" fontId="43" fillId="0" borderId="2" xfId="0" applyNumberFormat="1" applyFont="1" applyBorder="1" applyAlignment="1">
      <alignment vertical="top" wrapText="1"/>
    </xf>
    <xf numFmtId="0" fontId="59" fillId="0" borderId="0" xfId="0" applyFont="1" applyAlignment="1">
      <alignment vertical="top" wrapText="1"/>
    </xf>
    <xf numFmtId="0" fontId="30" fillId="0" borderId="1" xfId="0" applyFont="1" applyBorder="1" applyAlignment="1">
      <alignment horizontal="center" vertical="top" wrapText="1"/>
    </xf>
    <xf numFmtId="0" fontId="30" fillId="0" borderId="1" xfId="0" applyFont="1" applyBorder="1" applyAlignment="1">
      <alignment vertical="top" wrapText="1"/>
    </xf>
    <xf numFmtId="0" fontId="43" fillId="0" borderId="1" xfId="0" applyFont="1" applyBorder="1" applyAlignment="1">
      <alignment horizontal="center" vertical="top" wrapText="1"/>
    </xf>
    <xf numFmtId="0" fontId="59" fillId="0" borderId="1" xfId="0" applyFont="1" applyBorder="1" applyAlignment="1">
      <alignment vertical="top" wrapText="1"/>
    </xf>
    <xf numFmtId="2" fontId="30" fillId="0" borderId="0" xfId="0" applyNumberFormat="1" applyFont="1" applyAlignment="1">
      <alignment horizontal="center" vertical="top" wrapText="1"/>
    </xf>
    <xf numFmtId="170" fontId="43" fillId="0" borderId="0" xfId="0" applyNumberFormat="1" applyFont="1" applyAlignment="1">
      <alignment horizontal="left" vertical="top" wrapText="1"/>
    </xf>
    <xf numFmtId="170" fontId="30" fillId="0" borderId="0" xfId="0" applyNumberFormat="1" applyFont="1" applyAlignment="1">
      <alignment horizontal="left" vertical="top" wrapText="1"/>
    </xf>
    <xf numFmtId="170" fontId="43" fillId="0" borderId="8" xfId="0" applyNumberFormat="1" applyFont="1" applyBorder="1" applyAlignment="1">
      <alignment vertical="top" wrapText="1"/>
    </xf>
    <xf numFmtId="0" fontId="35" fillId="0" borderId="8" xfId="0" applyFont="1" applyBorder="1" applyAlignment="1">
      <alignment vertical="top" wrapText="1"/>
    </xf>
    <xf numFmtId="0" fontId="35" fillId="0" borderId="0" xfId="0" applyFont="1" applyAlignment="1">
      <alignment vertical="top" wrapText="1"/>
    </xf>
    <xf numFmtId="171" fontId="30" fillId="0" borderId="0" xfId="0" applyNumberFormat="1" applyFont="1" applyAlignment="1">
      <alignment vertical="top" wrapText="1"/>
    </xf>
    <xf numFmtId="0" fontId="59" fillId="0" borderId="0" xfId="0" applyFont="1" applyAlignment="1">
      <alignment horizontal="left" vertical="top" wrapText="1"/>
    </xf>
    <xf numFmtId="0" fontId="30" fillId="0" borderId="0" xfId="0" applyFont="1" applyAlignment="1">
      <alignment horizontal="justify" vertical="top" wrapText="1"/>
    </xf>
    <xf numFmtId="2" fontId="30" fillId="0" borderId="1" xfId="0" applyNumberFormat="1" applyFont="1" applyBorder="1" applyAlignment="1">
      <alignment horizontal="center" vertical="top" wrapText="1"/>
    </xf>
    <xf numFmtId="170" fontId="43" fillId="0" borderId="1" xfId="0" applyNumberFormat="1" applyFont="1" applyBorder="1" applyAlignment="1">
      <alignment vertical="top" wrapText="1"/>
    </xf>
    <xf numFmtId="0" fontId="30" fillId="0" borderId="1" xfId="0" applyFont="1" applyBorder="1" applyAlignment="1">
      <alignment horizontal="justify" vertical="top" wrapText="1"/>
    </xf>
    <xf numFmtId="0" fontId="60" fillId="0" borderId="0" xfId="0" applyFont="1" applyAlignment="1">
      <alignment vertical="top" wrapText="1"/>
    </xf>
    <xf numFmtId="170" fontId="30" fillId="0" borderId="1" xfId="0" applyNumberFormat="1" applyFont="1" applyBorder="1" applyAlignment="1">
      <alignment vertical="top" wrapText="1"/>
    </xf>
    <xf numFmtId="0" fontId="60" fillId="0" borderId="1" xfId="0" applyFont="1" applyBorder="1" applyAlignment="1">
      <alignment horizontal="left" vertical="top" wrapText="1"/>
    </xf>
    <xf numFmtId="2" fontId="30" fillId="0" borderId="1" xfId="0" applyNumberFormat="1" applyFont="1" applyBorder="1" applyAlignment="1">
      <alignment vertical="top" wrapText="1"/>
    </xf>
    <xf numFmtId="170" fontId="29" fillId="0" borderId="0" xfId="0" applyNumberFormat="1" applyFont="1" applyAlignment="1">
      <alignment vertical="top" wrapText="1"/>
    </xf>
    <xf numFmtId="0" fontId="44" fillId="0" borderId="0" xfId="0" applyFont="1" applyAlignment="1">
      <alignment horizontal="left" vertical="top" wrapText="1"/>
    </xf>
    <xf numFmtId="170" fontId="43" fillId="0" borderId="0" xfId="0" applyNumberFormat="1" applyFont="1" applyAlignment="1">
      <alignment vertical="top" wrapText="1"/>
    </xf>
    <xf numFmtId="171" fontId="43" fillId="0" borderId="0" xfId="0" applyNumberFormat="1" applyFont="1" applyAlignment="1">
      <alignment vertical="top" wrapText="1"/>
    </xf>
    <xf numFmtId="170" fontId="30" fillId="0" borderId="0" xfId="0" applyNumberFormat="1" applyFont="1" applyAlignment="1">
      <alignment horizontal="right" vertical="top" wrapText="1"/>
    </xf>
    <xf numFmtId="170" fontId="30" fillId="0" borderId="1" xfId="0" applyNumberFormat="1" applyFont="1" applyBorder="1" applyAlignment="1">
      <alignment horizontal="right" vertical="top" wrapText="1"/>
    </xf>
    <xf numFmtId="0" fontId="44" fillId="0" borderId="0" xfId="0" applyFont="1" applyAlignment="1">
      <alignment horizontal="right" vertical="top" wrapText="1"/>
    </xf>
    <xf numFmtId="0" fontId="35" fillId="0" borderId="0" xfId="0" applyFont="1" applyAlignment="1">
      <alignment horizontal="right" vertical="top" wrapText="1"/>
    </xf>
    <xf numFmtId="0" fontId="43" fillId="0" borderId="1" xfId="0" applyFont="1" applyBorder="1" applyAlignment="1">
      <alignment vertical="top" wrapText="1"/>
    </xf>
    <xf numFmtId="171" fontId="43" fillId="0" borderId="1" xfId="0" applyNumberFormat="1" applyFont="1" applyBorder="1" applyAlignment="1">
      <alignment vertical="top" wrapText="1"/>
    </xf>
    <xf numFmtId="0" fontId="61" fillId="0" borderId="0" xfId="0" applyFont="1" applyAlignment="1">
      <alignment horizontal="left" vertical="top" wrapText="1"/>
    </xf>
    <xf numFmtId="170" fontId="61" fillId="0" borderId="0" xfId="0" applyNumberFormat="1" applyFont="1" applyAlignment="1">
      <alignment horizontal="left" vertical="top" wrapText="1"/>
    </xf>
    <xf numFmtId="0" fontId="43" fillId="0" borderId="0" xfId="0" applyFont="1" applyAlignment="1">
      <alignment horizontal="center" vertical="top"/>
    </xf>
    <xf numFmtId="170" fontId="43" fillId="0" borderId="0" xfId="0" applyNumberFormat="1" applyFont="1" applyAlignment="1">
      <alignment horizontal="center" vertical="top"/>
    </xf>
    <xf numFmtId="170" fontId="30" fillId="0" borderId="0" xfId="0" applyNumberFormat="1" applyFont="1" applyAlignment="1">
      <alignment vertical="top"/>
    </xf>
    <xf numFmtId="0" fontId="43" fillId="0" borderId="2" xfId="0" applyFont="1" applyBorder="1" applyAlignment="1">
      <alignment horizontal="center" vertical="top" wrapText="1"/>
    </xf>
    <xf numFmtId="0" fontId="30" fillId="0" borderId="2" xfId="0" applyFont="1" applyBorder="1" applyAlignment="1">
      <alignment horizontal="right" vertical="top" wrapText="1"/>
    </xf>
    <xf numFmtId="0" fontId="43" fillId="0" borderId="2" xfId="0" applyFont="1" applyBorder="1" applyAlignment="1">
      <alignment vertical="top" wrapText="1"/>
    </xf>
    <xf numFmtId="170" fontId="43" fillId="0" borderId="2" xfId="0" applyNumberFormat="1" applyFont="1" applyBorder="1" applyAlignment="1">
      <alignment horizontal="center" vertical="top" wrapText="1"/>
    </xf>
    <xf numFmtId="170" fontId="30" fillId="0" borderId="0" xfId="0" applyNumberFormat="1" applyFont="1" applyAlignment="1">
      <alignment horizontal="right" vertical="top"/>
    </xf>
    <xf numFmtId="170" fontId="43" fillId="0" borderId="2" xfId="0" applyNumberFormat="1" applyFont="1" applyBorder="1" applyAlignment="1">
      <alignment vertical="top"/>
    </xf>
    <xf numFmtId="0" fontId="76" fillId="0" borderId="0" xfId="0" applyFont="1" applyAlignment="1">
      <alignment vertical="top"/>
    </xf>
    <xf numFmtId="170" fontId="43" fillId="0" borderId="0" xfId="0" applyNumberFormat="1" applyFont="1" applyAlignment="1">
      <alignment vertical="top"/>
    </xf>
    <xf numFmtId="0" fontId="30" fillId="0" borderId="0" xfId="0" quotePrefix="1" applyFont="1" applyAlignment="1">
      <alignment horizontal="right" vertical="top"/>
    </xf>
    <xf numFmtId="170" fontId="30" fillId="0" borderId="1" xfId="0" applyNumberFormat="1" applyFont="1" applyBorder="1" applyAlignment="1">
      <alignment vertical="top"/>
    </xf>
    <xf numFmtId="170" fontId="60" fillId="0" borderId="0" xfId="0" applyNumberFormat="1" applyFont="1" applyAlignment="1">
      <alignment horizontal="left" vertical="top"/>
    </xf>
    <xf numFmtId="170" fontId="60" fillId="0" borderId="0" xfId="0" applyNumberFormat="1" applyFont="1" applyAlignment="1">
      <alignment vertical="top"/>
    </xf>
    <xf numFmtId="170" fontId="43" fillId="0" borderId="1" xfId="0" applyNumberFormat="1" applyFont="1" applyBorder="1" applyAlignment="1">
      <alignment vertical="top"/>
    </xf>
    <xf numFmtId="170" fontId="78" fillId="0" borderId="0" xfId="0" applyNumberFormat="1" applyFont="1" applyAlignment="1">
      <alignment vertical="top"/>
    </xf>
    <xf numFmtId="0" fontId="49" fillId="0" borderId="0" xfId="0" applyFont="1" applyAlignment="1">
      <alignment horizontal="right" vertical="top"/>
    </xf>
    <xf numFmtId="0" fontId="43" fillId="0" borderId="0" xfId="0" applyFont="1" applyAlignment="1">
      <alignment horizontal="right" vertical="top"/>
    </xf>
    <xf numFmtId="170" fontId="43" fillId="0" borderId="8" xfId="0" applyNumberFormat="1" applyFont="1" applyBorder="1" applyAlignment="1">
      <alignment vertical="top"/>
    </xf>
    <xf numFmtId="196" fontId="78" fillId="0" borderId="0" xfId="1" applyNumberFormat="1" applyFont="1" applyFill="1" applyAlignment="1">
      <alignment vertical="top"/>
    </xf>
    <xf numFmtId="0" fontId="43" fillId="0" borderId="1" xfId="0" applyFont="1" applyBorder="1" applyAlignment="1">
      <alignment horizontal="center" vertical="top"/>
    </xf>
    <xf numFmtId="0" fontId="30" fillId="0" borderId="1" xfId="0" applyFont="1" applyBorder="1" applyAlignment="1">
      <alignment horizontal="right" vertical="top"/>
    </xf>
    <xf numFmtId="196" fontId="78" fillId="0" borderId="0" xfId="0" applyNumberFormat="1" applyFont="1" applyAlignment="1">
      <alignment vertical="top"/>
    </xf>
    <xf numFmtId="0" fontId="29" fillId="0" borderId="9" xfId="0" applyFont="1" applyBorder="1" applyAlignment="1">
      <alignment horizontal="center" vertical="top" wrapText="1"/>
    </xf>
    <xf numFmtId="0" fontId="29" fillId="0" borderId="4" xfId="0" applyFont="1" applyBorder="1" applyAlignment="1">
      <alignment vertical="top" wrapText="1"/>
    </xf>
    <xf numFmtId="0" fontId="2" fillId="0" borderId="5" xfId="0" applyFont="1" applyBorder="1" applyAlignment="1">
      <alignment horizontal="left" vertical="center" wrapText="1"/>
    </xf>
    <xf numFmtId="170" fontId="3" fillId="0" borderId="5" xfId="0" applyNumberFormat="1" applyFont="1" applyBorder="1" applyAlignment="1">
      <alignment horizontal="center" vertical="center" wrapText="1"/>
    </xf>
    <xf numFmtId="2" fontId="3" fillId="0" borderId="7" xfId="0" applyNumberFormat="1" applyFont="1" applyBorder="1" applyAlignment="1">
      <alignment vertical="center" wrapText="1"/>
    </xf>
    <xf numFmtId="2" fontId="2" fillId="0" borderId="14" xfId="0" applyNumberFormat="1" applyFont="1" applyBorder="1" applyAlignment="1">
      <alignment vertical="center" wrapText="1"/>
    </xf>
    <xf numFmtId="0" fontId="74" fillId="0" borderId="0" xfId="0" applyFont="1" applyAlignment="1">
      <alignment horizontal="right" vertical="top" wrapText="1"/>
    </xf>
    <xf numFmtId="0" fontId="29" fillId="0" borderId="5" xfId="0" applyFont="1" applyBorder="1" applyAlignment="1">
      <alignment vertical="top" wrapText="1"/>
    </xf>
    <xf numFmtId="0" fontId="32" fillId="0" borderId="5" xfId="0" applyFont="1" applyBorder="1" applyAlignment="1">
      <alignment vertical="top" wrapText="1"/>
    </xf>
    <xf numFmtId="170" fontId="3" fillId="0" borderId="5" xfId="0" applyNumberFormat="1" applyFont="1" applyBorder="1" applyAlignment="1">
      <alignment vertical="center" wrapText="1"/>
    </xf>
    <xf numFmtId="170" fontId="3" fillId="0" borderId="9" xfId="1" applyNumberFormat="1" applyFont="1" applyBorder="1" applyAlignment="1">
      <alignment vertical="center"/>
    </xf>
    <xf numFmtId="2" fontId="31" fillId="0" borderId="8" xfId="0" applyNumberFormat="1" applyFont="1" applyBorder="1" applyAlignment="1">
      <alignment horizontal="center" vertical="center"/>
    </xf>
    <xf numFmtId="2" fontId="31" fillId="0" borderId="1" xfId="0" applyNumberFormat="1" applyFont="1" applyBorder="1" applyAlignment="1">
      <alignment horizontal="center" vertical="center"/>
    </xf>
    <xf numFmtId="2" fontId="31" fillId="0" borderId="8" xfId="0" applyNumberFormat="1" applyFont="1" applyBorder="1" applyAlignment="1">
      <alignment horizontal="right" vertical="top" wrapText="1"/>
    </xf>
    <xf numFmtId="2" fontId="31" fillId="0" borderId="2" xfId="0" applyNumberFormat="1" applyFont="1" applyBorder="1" applyAlignment="1">
      <alignment horizontal="right" vertical="top" wrapText="1"/>
    </xf>
    <xf numFmtId="170" fontId="31" fillId="0" borderId="0" xfId="0" applyNumberFormat="1" applyFont="1" applyAlignment="1">
      <alignment horizontal="left" vertical="top" wrapText="1"/>
    </xf>
    <xf numFmtId="229" fontId="31" fillId="0" borderId="0" xfId="0" applyNumberFormat="1" applyFont="1" applyAlignment="1">
      <alignment vertical="top" wrapText="1"/>
    </xf>
    <xf numFmtId="229" fontId="31" fillId="0" borderId="0" xfId="0" applyNumberFormat="1" applyFont="1" applyAlignment="1">
      <alignment horizontal="right" vertical="top" wrapText="1"/>
    </xf>
    <xf numFmtId="2" fontId="31" fillId="0" borderId="1" xfId="0" applyNumberFormat="1" applyFont="1" applyBorder="1" applyAlignment="1">
      <alignment horizontal="right" vertical="top" wrapText="1"/>
    </xf>
    <xf numFmtId="2" fontId="29" fillId="0" borderId="1" xfId="0" applyNumberFormat="1" applyFont="1" applyBorder="1" applyAlignment="1">
      <alignment horizontal="center" vertical="top" wrapText="1"/>
    </xf>
    <xf numFmtId="2" fontId="31" fillId="0" borderId="1" xfId="0" applyNumberFormat="1" applyFont="1" applyBorder="1" applyAlignment="1">
      <alignment horizontal="center" vertical="top" wrapText="1"/>
    </xf>
    <xf numFmtId="2" fontId="49" fillId="0" borderId="0" xfId="0" applyNumberFormat="1" applyFont="1"/>
    <xf numFmtId="2" fontId="75" fillId="0" borderId="0" xfId="0" applyNumberFormat="1" applyFont="1" applyAlignment="1">
      <alignment horizontal="center"/>
    </xf>
    <xf numFmtId="2" fontId="49" fillId="0" borderId="0" xfId="0" applyNumberFormat="1" applyFont="1" applyAlignment="1">
      <alignment horizontal="center"/>
    </xf>
    <xf numFmtId="2" fontId="49" fillId="0" borderId="0" xfId="0" applyNumberFormat="1" applyFont="1" applyAlignment="1">
      <alignment horizontal="right"/>
    </xf>
    <xf numFmtId="165" fontId="31" fillId="0" borderId="0" xfId="0" applyNumberFormat="1" applyFont="1" applyAlignment="1">
      <alignment vertical="top" wrapText="1"/>
    </xf>
    <xf numFmtId="2" fontId="31" fillId="0" borderId="2" xfId="0" applyNumberFormat="1" applyFont="1" applyBorder="1" applyAlignment="1">
      <alignment horizontal="center" vertical="center" wrapText="1"/>
    </xf>
    <xf numFmtId="229" fontId="29" fillId="0" borderId="0" xfId="0" applyNumberFormat="1" applyFont="1" applyAlignment="1">
      <alignment horizontal="center" vertical="top" wrapText="1"/>
    </xf>
    <xf numFmtId="171" fontId="31" fillId="0" borderId="0" xfId="0" applyNumberFormat="1" applyFont="1" applyAlignment="1">
      <alignment horizontal="justify" vertical="top" wrapText="1"/>
    </xf>
    <xf numFmtId="2" fontId="34" fillId="0" borderId="0" xfId="0" applyNumberFormat="1" applyFont="1" applyAlignment="1">
      <alignment horizontal="right" vertical="top" wrapText="1"/>
    </xf>
    <xf numFmtId="2" fontId="31" fillId="0" borderId="0" xfId="0" applyNumberFormat="1" applyFont="1" applyAlignment="1">
      <alignment horizontal="justify" vertical="top" wrapText="1"/>
    </xf>
    <xf numFmtId="2" fontId="34" fillId="0" borderId="0" xfId="0" applyNumberFormat="1" applyFont="1" applyAlignment="1">
      <alignment horizontal="center" vertical="top"/>
    </xf>
    <xf numFmtId="229" fontId="31" fillId="0" borderId="0" xfId="0" applyNumberFormat="1" applyFont="1" applyAlignment="1">
      <alignment horizontal="justify" vertical="top" wrapText="1"/>
    </xf>
    <xf numFmtId="0" fontId="34" fillId="0" borderId="0" xfId="0" applyFont="1" applyAlignment="1">
      <alignment horizontal="center" vertical="top"/>
    </xf>
    <xf numFmtId="176" fontId="31" fillId="0" borderId="0" xfId="0" applyNumberFormat="1" applyFont="1" applyAlignment="1">
      <alignment horizontal="justify" vertical="top" wrapText="1"/>
    </xf>
    <xf numFmtId="229" fontId="32" fillId="0" borderId="0" xfId="0" applyNumberFormat="1" applyFont="1" applyAlignment="1">
      <alignment horizontal="right" vertical="top" wrapText="1"/>
    </xf>
    <xf numFmtId="43" fontId="31" fillId="0" borderId="0" xfId="0" applyNumberFormat="1" applyFont="1" applyAlignment="1">
      <alignment horizontal="justify" vertical="top" wrapText="1"/>
    </xf>
    <xf numFmtId="0" fontId="46" fillId="0" borderId="0" xfId="0" applyFont="1" applyAlignment="1">
      <alignment horizontal="center" vertical="top" wrapText="1"/>
    </xf>
    <xf numFmtId="0" fontId="46" fillId="0" borderId="0" xfId="0" applyFont="1" applyAlignment="1">
      <alignment horizontal="justify" vertical="top" wrapText="1"/>
    </xf>
    <xf numFmtId="229" fontId="46" fillId="0" borderId="0" xfId="0" applyNumberFormat="1" applyFont="1" applyAlignment="1">
      <alignment horizontal="right" vertical="top" wrapText="1"/>
    </xf>
    <xf numFmtId="2" fontId="46" fillId="0" borderId="0" xfId="0" applyNumberFormat="1" applyFont="1" applyAlignment="1">
      <alignment horizontal="right" vertical="top" wrapText="1"/>
    </xf>
    <xf numFmtId="2" fontId="46" fillId="0" borderId="0" xfId="0" applyNumberFormat="1" applyFont="1" applyAlignment="1">
      <alignment horizontal="left" vertical="top" wrapText="1"/>
    </xf>
    <xf numFmtId="0" fontId="51" fillId="0" borderId="1" xfId="0" applyFont="1" applyBorder="1" applyAlignment="1">
      <alignment vertical="center"/>
    </xf>
    <xf numFmtId="172" fontId="31" fillId="0" borderId="0" xfId="0" applyNumberFormat="1" applyFont="1" applyAlignment="1">
      <alignment horizontal="right" vertical="top" wrapText="1"/>
    </xf>
    <xf numFmtId="2" fontId="54" fillId="0" borderId="0" xfId="0" applyNumberFormat="1" applyFont="1" applyAlignment="1">
      <alignment horizontal="left" vertical="top" wrapText="1"/>
    </xf>
    <xf numFmtId="172" fontId="29" fillId="0" borderId="8" xfId="0" applyNumberFormat="1" applyFont="1" applyBorder="1" applyAlignment="1">
      <alignment vertical="top" wrapText="1"/>
    </xf>
    <xf numFmtId="172" fontId="29" fillId="0" borderId="8" xfId="0" applyNumberFormat="1" applyFont="1" applyBorder="1" applyAlignment="1">
      <alignment horizontal="right" vertical="top" wrapText="1"/>
    </xf>
    <xf numFmtId="172" fontId="31" fillId="0" borderId="8" xfId="0" applyNumberFormat="1" applyFont="1" applyBorder="1" applyAlignment="1">
      <alignment horizontal="right" vertical="top" wrapText="1"/>
    </xf>
    <xf numFmtId="2" fontId="29" fillId="0" borderId="8" xfId="0" applyNumberFormat="1" applyFont="1" applyBorder="1" applyAlignment="1">
      <alignment horizontal="right" vertical="top" wrapText="1"/>
    </xf>
    <xf numFmtId="172" fontId="29" fillId="0" borderId="1" xfId="0" applyNumberFormat="1" applyFont="1" applyBorder="1" applyAlignment="1">
      <alignment vertical="top" wrapText="1"/>
    </xf>
    <xf numFmtId="172" fontId="29" fillId="0" borderId="1" xfId="0" applyNumberFormat="1" applyFont="1" applyBorder="1" applyAlignment="1">
      <alignment horizontal="right" vertical="top" wrapText="1"/>
    </xf>
    <xf numFmtId="172" fontId="31" fillId="0" borderId="1" xfId="0" applyNumberFormat="1" applyFont="1" applyBorder="1" applyAlignment="1">
      <alignment horizontal="right" vertical="top" wrapText="1"/>
    </xf>
    <xf numFmtId="2" fontId="54" fillId="0" borderId="1" xfId="0" applyNumberFormat="1" applyFont="1" applyBorder="1" applyAlignment="1">
      <alignment horizontal="left" vertical="top" wrapText="1"/>
    </xf>
    <xf numFmtId="172" fontId="29" fillId="0" borderId="0" xfId="0" applyNumberFormat="1" applyFont="1" applyAlignment="1">
      <alignment vertical="top" wrapText="1"/>
    </xf>
    <xf numFmtId="0" fontId="29" fillId="0" borderId="0" xfId="0" quotePrefix="1" applyFont="1" applyAlignment="1">
      <alignment horizontal="right" vertical="top" wrapText="1"/>
    </xf>
    <xf numFmtId="172" fontId="29" fillId="0" borderId="2" xfId="0" applyNumberFormat="1" applyFont="1" applyBorder="1" applyAlignment="1">
      <alignment horizontal="right" vertical="top" wrapText="1"/>
    </xf>
    <xf numFmtId="172" fontId="29" fillId="0" borderId="2" xfId="0" applyNumberFormat="1" applyFont="1" applyBorder="1" applyAlignment="1">
      <alignment vertical="top" wrapText="1"/>
    </xf>
    <xf numFmtId="172" fontId="31" fillId="0" borderId="2" xfId="0" applyNumberFormat="1" applyFont="1" applyBorder="1" applyAlignment="1">
      <alignment horizontal="right" vertical="top" wrapText="1"/>
    </xf>
    <xf numFmtId="0" fontId="29" fillId="0" borderId="5" xfId="0" applyFont="1" applyBorder="1" applyAlignment="1">
      <alignment horizontal="left" vertical="top" wrapText="1"/>
    </xf>
    <xf numFmtId="0" fontId="29" fillId="0" borderId="5" xfId="0" applyFont="1" applyBorder="1" applyAlignment="1">
      <alignment horizontal="right" vertical="top" wrapText="1"/>
    </xf>
    <xf numFmtId="2" fontId="29" fillId="0" borderId="7" xfId="0" applyNumberFormat="1" applyFont="1" applyBorder="1" applyAlignment="1">
      <alignment vertical="top" wrapText="1"/>
    </xf>
    <xf numFmtId="0" fontId="31" fillId="0" borderId="1" xfId="0" applyFont="1" applyBorder="1" applyAlignment="1">
      <alignment vertical="top"/>
    </xf>
    <xf numFmtId="2" fontId="29" fillId="0" borderId="1" xfId="0" applyNumberFormat="1" applyFont="1" applyBorder="1" applyAlignment="1">
      <alignment horizontal="right" vertical="top" wrapText="1"/>
    </xf>
    <xf numFmtId="2" fontId="29" fillId="0" borderId="9" xfId="0" applyNumberFormat="1" applyFont="1" applyBorder="1" applyAlignment="1">
      <alignment vertical="top" wrapText="1"/>
    </xf>
    <xf numFmtId="0" fontId="29" fillId="0" borderId="8" xfId="0" applyFont="1" applyBorder="1" applyAlignment="1">
      <alignment horizontal="right" vertical="top" wrapText="1"/>
    </xf>
    <xf numFmtId="0" fontId="44" fillId="0" borderId="0" xfId="0" applyFont="1" applyAlignment="1">
      <alignment horizontal="right" vertical="top"/>
    </xf>
    <xf numFmtId="0" fontId="44" fillId="0" borderId="0" xfId="0" applyFont="1" applyAlignment="1">
      <alignment vertical="top"/>
    </xf>
    <xf numFmtId="0" fontId="0" fillId="0" borderId="0" xfId="0" applyAlignment="1">
      <alignment vertical="top" wrapText="1"/>
    </xf>
    <xf numFmtId="0" fontId="44" fillId="0" borderId="0" xfId="0" applyFont="1"/>
    <xf numFmtId="0" fontId="73" fillId="0" borderId="0" xfId="0" applyFont="1" applyAlignment="1">
      <alignment horizontal="left" vertical="top" wrapText="1"/>
    </xf>
    <xf numFmtId="49" fontId="73" fillId="0" borderId="0" xfId="0" applyNumberFormat="1" applyFont="1" applyAlignment="1">
      <alignment horizontal="center" vertical="top" wrapText="1"/>
    </xf>
    <xf numFmtId="0" fontId="45" fillId="0" borderId="8" xfId="0" applyFont="1" applyBorder="1" applyAlignment="1">
      <alignment horizontal="left" vertical="top" wrapText="1"/>
    </xf>
    <xf numFmtId="0" fontId="45" fillId="0" borderId="8" xfId="0" applyFont="1" applyBorder="1" applyAlignment="1">
      <alignment horizontal="center" vertical="top" wrapText="1"/>
    </xf>
    <xf numFmtId="165" fontId="45" fillId="0" borderId="5" xfId="0" applyNumberFormat="1" applyFont="1" applyBorder="1" applyAlignment="1">
      <alignment horizontal="center" vertical="center" wrapText="1"/>
    </xf>
    <xf numFmtId="0" fontId="45" fillId="0" borderId="0" xfId="0" applyFont="1" applyAlignment="1">
      <alignment horizontal="center"/>
    </xf>
    <xf numFmtId="0" fontId="45" fillId="0" borderId="0" xfId="0" applyFont="1" applyAlignment="1">
      <alignment horizontal="left" vertical="top" wrapText="1"/>
    </xf>
    <xf numFmtId="0" fontId="45" fillId="0" borderId="0" xfId="0" applyFont="1" applyAlignment="1">
      <alignment horizontal="center" vertical="top" wrapText="1"/>
    </xf>
    <xf numFmtId="2" fontId="45" fillId="0" borderId="0" xfId="0" applyNumberFormat="1" applyFont="1" applyAlignment="1">
      <alignment horizontal="center" vertical="center" wrapText="1"/>
    </xf>
    <xf numFmtId="0" fontId="45" fillId="0" borderId="1" xfId="0" applyFont="1" applyBorder="1" applyAlignment="1">
      <alignment horizontal="left" vertical="top" wrapText="1"/>
    </xf>
    <xf numFmtId="0" fontId="45" fillId="0" borderId="1" xfId="0" applyFont="1" applyBorder="1" applyAlignment="1">
      <alignment horizontal="center" vertical="top" wrapText="1"/>
    </xf>
    <xf numFmtId="165" fontId="45" fillId="0" borderId="8" xfId="0" applyNumberFormat="1" applyFont="1" applyBorder="1" applyAlignment="1">
      <alignment horizontal="center" vertical="top" wrapText="1"/>
    </xf>
    <xf numFmtId="165" fontId="45" fillId="0" borderId="0" xfId="0" applyNumberFormat="1" applyFont="1" applyAlignment="1">
      <alignment horizontal="center" vertical="top" wrapText="1"/>
    </xf>
    <xf numFmtId="170" fontId="73" fillId="0" borderId="0" xfId="0" applyNumberFormat="1" applyFont="1" applyAlignment="1">
      <alignment horizontal="right" vertical="center" wrapText="1"/>
    </xf>
    <xf numFmtId="170" fontId="45" fillId="0" borderId="0" xfId="0" applyNumberFormat="1" applyFont="1" applyAlignment="1">
      <alignment horizontal="right" vertical="center" wrapText="1"/>
    </xf>
    <xf numFmtId="170" fontId="73" fillId="0" borderId="0" xfId="0" applyNumberFormat="1" applyFont="1" applyAlignment="1">
      <alignment horizontal="right" vertical="center"/>
    </xf>
    <xf numFmtId="170" fontId="45" fillId="0" borderId="0" xfId="0" applyNumberFormat="1" applyFont="1" applyAlignment="1">
      <alignment horizontal="right" vertical="center"/>
    </xf>
    <xf numFmtId="170" fontId="45" fillId="0" borderId="0" xfId="0" applyNumberFormat="1" applyFont="1"/>
    <xf numFmtId="170" fontId="49" fillId="0" borderId="0" xfId="0" applyNumberFormat="1" applyFont="1" applyAlignment="1">
      <alignment horizontal="right" vertical="center"/>
    </xf>
    <xf numFmtId="0" fontId="147" fillId="0" borderId="0" xfId="0" applyFont="1" applyAlignment="1">
      <alignment horizontal="left" vertical="top" wrapText="1"/>
    </xf>
    <xf numFmtId="170" fontId="147" fillId="0" borderId="0" xfId="0" applyNumberFormat="1" applyFont="1" applyAlignment="1">
      <alignment horizontal="right" vertical="center" wrapText="1"/>
    </xf>
    <xf numFmtId="170" fontId="180" fillId="0" borderId="0" xfId="0" applyNumberFormat="1" applyFont="1" applyAlignment="1">
      <alignment horizontal="right" vertical="center" wrapText="1"/>
    </xf>
    <xf numFmtId="2" fontId="181" fillId="0" borderId="0" xfId="0" applyNumberFormat="1" applyFont="1"/>
    <xf numFmtId="0" fontId="181" fillId="0" borderId="0" xfId="0" applyFont="1"/>
    <xf numFmtId="0" fontId="146" fillId="0" borderId="0" xfId="0" applyFont="1" applyAlignment="1">
      <alignment horizontal="left" vertical="top" wrapText="1"/>
    </xf>
    <xf numFmtId="49" fontId="146" fillId="0" borderId="0" xfId="0" applyNumberFormat="1" applyFont="1" applyAlignment="1">
      <alignment horizontal="center" vertical="top" wrapText="1"/>
    </xf>
    <xf numFmtId="0" fontId="146" fillId="0" borderId="0" xfId="0" applyFont="1" applyAlignment="1">
      <alignment vertical="top" wrapText="1"/>
    </xf>
    <xf numFmtId="170" fontId="146" fillId="0" borderId="0" xfId="0" applyNumberFormat="1" applyFont="1" applyAlignment="1">
      <alignment horizontal="right" vertical="center" wrapText="1"/>
    </xf>
    <xf numFmtId="170" fontId="143" fillId="0" borderId="0" xfId="0" applyNumberFormat="1" applyFont="1" applyAlignment="1">
      <alignment horizontal="right" vertical="center" wrapText="1"/>
    </xf>
    <xf numFmtId="2" fontId="146" fillId="0" borderId="0" xfId="0" applyNumberFormat="1" applyFont="1"/>
    <xf numFmtId="0" fontId="146" fillId="0" borderId="0" xfId="0" applyFont="1"/>
    <xf numFmtId="49" fontId="181" fillId="0" borderId="0" xfId="0" applyNumberFormat="1" applyFont="1" applyAlignment="1">
      <alignment horizontal="center" vertical="top" wrapText="1"/>
    </xf>
    <xf numFmtId="0" fontId="181" fillId="0" borderId="0" xfId="0" applyFont="1" applyAlignment="1">
      <alignment vertical="top" wrapText="1"/>
    </xf>
    <xf numFmtId="170" fontId="181" fillId="0" borderId="0" xfId="0" applyNumberFormat="1" applyFont="1" applyAlignment="1">
      <alignment horizontal="right" vertical="center" wrapText="1"/>
    </xf>
    <xf numFmtId="170" fontId="182" fillId="0" borderId="0" xfId="0" applyNumberFormat="1" applyFont="1" applyAlignment="1">
      <alignment horizontal="right" vertical="center" wrapText="1"/>
    </xf>
    <xf numFmtId="49" fontId="45" fillId="0" borderId="2" xfId="0" applyNumberFormat="1" applyFont="1" applyBorder="1" applyAlignment="1">
      <alignment horizontal="center" vertical="top" wrapText="1"/>
    </xf>
    <xf numFmtId="0" fontId="45" fillId="0" borderId="2" xfId="0" applyFont="1" applyBorder="1" applyAlignment="1">
      <alignment horizontal="center" vertical="top" wrapText="1"/>
    </xf>
    <xf numFmtId="170" fontId="45" fillId="0" borderId="2" xfId="0" applyNumberFormat="1" applyFont="1" applyBorder="1" applyAlignment="1">
      <alignment horizontal="right" vertical="center" wrapText="1"/>
    </xf>
    <xf numFmtId="49" fontId="73" fillId="0" borderId="2" xfId="0" applyNumberFormat="1" applyFont="1" applyBorder="1" applyAlignment="1">
      <alignment horizontal="center" vertical="top" wrapText="1"/>
    </xf>
    <xf numFmtId="0" fontId="45" fillId="0" borderId="2" xfId="0" applyFont="1" applyBorder="1" applyAlignment="1">
      <alignment vertical="top" wrapText="1"/>
    </xf>
    <xf numFmtId="0" fontId="45" fillId="0" borderId="0" xfId="0" applyFont="1" applyAlignment="1">
      <alignment vertical="top" wrapText="1"/>
    </xf>
    <xf numFmtId="49" fontId="45" fillId="0" borderId="0" xfId="0" applyNumberFormat="1" applyFont="1" applyAlignment="1">
      <alignment horizontal="center" vertical="top" wrapText="1"/>
    </xf>
    <xf numFmtId="0" fontId="73" fillId="0" borderId="0" xfId="0" applyFont="1" applyAlignment="1">
      <alignment horizontal="left"/>
    </xf>
    <xf numFmtId="170" fontId="45" fillId="0" borderId="0" xfId="1" applyNumberFormat="1" applyFont="1" applyFill="1" applyBorder="1" applyAlignment="1">
      <alignment horizontal="right" vertical="center" wrapText="1"/>
    </xf>
    <xf numFmtId="170" fontId="45" fillId="0" borderId="5" xfId="0" applyNumberFormat="1" applyFont="1" applyBorder="1" applyAlignment="1">
      <alignment horizontal="right" vertical="center" wrapText="1"/>
    </xf>
    <xf numFmtId="49" fontId="73" fillId="0" borderId="0" xfId="0" applyNumberFormat="1" applyFont="1" applyAlignment="1">
      <alignment horizontal="center"/>
    </xf>
    <xf numFmtId="49" fontId="73" fillId="0" borderId="0" xfId="0" applyNumberFormat="1" applyFont="1" applyAlignment="1">
      <alignment horizontal="center" vertical="top"/>
    </xf>
    <xf numFmtId="49" fontId="73" fillId="0" borderId="2" xfId="0" applyNumberFormat="1" applyFont="1" applyBorder="1" applyAlignment="1">
      <alignment horizontal="center"/>
    </xf>
    <xf numFmtId="0" fontId="73" fillId="0" borderId="2" xfId="0" applyFont="1" applyBorder="1" applyAlignment="1">
      <alignment horizontal="left" vertical="top" wrapText="1"/>
    </xf>
    <xf numFmtId="0" fontId="73" fillId="0" borderId="1" xfId="0" applyFont="1" applyBorder="1" applyAlignment="1">
      <alignment horizontal="left"/>
    </xf>
    <xf numFmtId="49" fontId="45" fillId="0" borderId="2" xfId="0" applyNumberFormat="1" applyFont="1" applyBorder="1" applyAlignment="1">
      <alignment horizontal="center"/>
    </xf>
    <xf numFmtId="0" fontId="73" fillId="0" borderId="2" xfId="0" applyFont="1" applyBorder="1"/>
    <xf numFmtId="170" fontId="45" fillId="0" borderId="2" xfId="0" applyNumberFormat="1" applyFont="1" applyBorder="1"/>
    <xf numFmtId="170" fontId="171" fillId="0" borderId="2" xfId="0" applyNumberFormat="1" applyFont="1" applyBorder="1"/>
    <xf numFmtId="170" fontId="45" fillId="0" borderId="2" xfId="0" applyNumberFormat="1" applyFont="1" applyBorder="1" applyAlignment="1">
      <alignment horizontal="right" vertical="top"/>
    </xf>
    <xf numFmtId="2" fontId="45" fillId="0" borderId="0" xfId="0" applyNumberFormat="1" applyFont="1"/>
    <xf numFmtId="0" fontId="183" fillId="0" borderId="0" xfId="0" applyFont="1"/>
    <xf numFmtId="0" fontId="183" fillId="0" borderId="0" xfId="0" applyFont="1" applyAlignment="1">
      <alignment horizontal="left"/>
    </xf>
    <xf numFmtId="0" fontId="183" fillId="0" borderId="0" xfId="0" applyFont="1" applyAlignment="1">
      <alignment horizontal="center" vertical="center"/>
    </xf>
    <xf numFmtId="0" fontId="54" fillId="0" borderId="0" xfId="0" applyFont="1" applyAlignment="1">
      <alignment horizontal="center"/>
    </xf>
    <xf numFmtId="0" fontId="31" fillId="0" borderId="5" xfId="0" applyFont="1" applyBorder="1" applyAlignment="1">
      <alignment horizontal="center" vertical="top"/>
    </xf>
    <xf numFmtId="0" fontId="29" fillId="0" borderId="5" xfId="0" applyFont="1" applyBorder="1" applyAlignment="1">
      <alignment horizontal="left" vertical="top"/>
    </xf>
    <xf numFmtId="0" fontId="0" fillId="0" borderId="5" xfId="0" applyBorder="1" applyAlignment="1">
      <alignment horizontal="center" vertical="center"/>
    </xf>
    <xf numFmtId="2" fontId="0" fillId="0" borderId="5" xfId="0" applyNumberFormat="1" applyBorder="1" applyAlignment="1">
      <alignment vertical="top"/>
    </xf>
    <xf numFmtId="4" fontId="0" fillId="0" borderId="5" xfId="0" applyNumberFormat="1" applyBorder="1" applyAlignment="1">
      <alignment vertical="top"/>
    </xf>
    <xf numFmtId="4" fontId="73" fillId="0" borderId="5" xfId="0" applyNumberFormat="1" applyFont="1" applyBorder="1" applyAlignment="1">
      <alignment vertical="top"/>
    </xf>
    <xf numFmtId="2" fontId="45" fillId="0" borderId="5" xfId="0" applyNumberFormat="1" applyFont="1" applyBorder="1"/>
    <xf numFmtId="4" fontId="45" fillId="0" borderId="5" xfId="0" applyNumberFormat="1" applyFont="1" applyBorder="1"/>
    <xf numFmtId="2" fontId="45" fillId="0" borderId="5" xfId="0" applyNumberFormat="1" applyFont="1" applyBorder="1" applyAlignment="1">
      <alignment vertical="top"/>
    </xf>
    <xf numFmtId="0" fontId="73" fillId="0" borderId="5" xfId="0" applyFont="1" applyBorder="1" applyAlignment="1">
      <alignment horizontal="left" vertical="top" wrapText="1"/>
    </xf>
    <xf numFmtId="2" fontId="73" fillId="0" borderId="5" xfId="0" applyNumberFormat="1" applyFont="1" applyBorder="1" applyAlignment="1">
      <alignment vertical="top"/>
    </xf>
    <xf numFmtId="0" fontId="73" fillId="0" borderId="5" xfId="0" applyFont="1" applyBorder="1" applyAlignment="1">
      <alignment horizontal="center" vertical="center"/>
    </xf>
    <xf numFmtId="0" fontId="102" fillId="0" borderId="5" xfId="0" applyFont="1" applyBorder="1" applyAlignment="1">
      <alignment horizontal="left" vertical="top" wrapText="1"/>
    </xf>
    <xf numFmtId="0" fontId="0" fillId="0" borderId="5" xfId="0" applyBorder="1" applyAlignment="1">
      <alignment vertical="top"/>
    </xf>
    <xf numFmtId="4" fontId="73" fillId="0" borderId="5" xfId="0" applyNumberFormat="1" applyFont="1" applyBorder="1"/>
    <xf numFmtId="2" fontId="31" fillId="0" borderId="5" xfId="0" applyNumberFormat="1" applyFont="1" applyBorder="1" applyAlignment="1">
      <alignment horizontal="center" vertical="center"/>
    </xf>
    <xf numFmtId="0" fontId="7" fillId="0" borderId="5" xfId="0" applyFont="1" applyBorder="1" applyAlignment="1">
      <alignment horizontal="left" vertical="top" wrapText="1"/>
    </xf>
    <xf numFmtId="2" fontId="45" fillId="0" borderId="5" xfId="0" applyNumberFormat="1" applyFont="1" applyBorder="1" applyAlignment="1">
      <alignment vertical="center"/>
    </xf>
    <xf numFmtId="4" fontId="45" fillId="0" borderId="5" xfId="0" applyNumberFormat="1" applyFont="1" applyBorder="1" applyAlignment="1">
      <alignment vertical="center"/>
    </xf>
    <xf numFmtId="0" fontId="0" fillId="0" borderId="0" xfId="0" applyAlignment="1">
      <alignment horizontal="left"/>
    </xf>
    <xf numFmtId="2" fontId="0" fillId="0" borderId="0" xfId="0" applyNumberFormat="1" applyAlignment="1">
      <alignment horizontal="left"/>
    </xf>
    <xf numFmtId="2" fontId="40" fillId="0" borderId="0" xfId="0" applyNumberFormat="1" applyFont="1" applyAlignment="1">
      <alignment horizontal="center" vertical="top" wrapText="1"/>
    </xf>
    <xf numFmtId="165" fontId="40" fillId="0" borderId="0" xfId="0" applyNumberFormat="1" applyFont="1" applyAlignment="1">
      <alignment horizontal="center" vertical="top" wrapText="1"/>
    </xf>
    <xf numFmtId="2" fontId="40" fillId="3" borderId="5" xfId="0" applyNumberFormat="1" applyFont="1" applyFill="1" applyBorder="1" applyAlignment="1">
      <alignment horizontal="center" vertical="center" wrapText="1"/>
    </xf>
    <xf numFmtId="2" fontId="40" fillId="0" borderId="5" xfId="0" applyNumberFormat="1" applyFont="1" applyBorder="1" applyAlignment="1">
      <alignment horizontal="center" vertical="top" wrapText="1"/>
    </xf>
    <xf numFmtId="165" fontId="36" fillId="0" borderId="0" xfId="0" applyNumberFormat="1" applyFont="1" applyAlignment="1">
      <alignment vertical="top" wrapText="1"/>
    </xf>
    <xf numFmtId="165" fontId="40" fillId="3" borderId="5" xfId="0" applyNumberFormat="1" applyFont="1" applyFill="1" applyBorder="1" applyAlignment="1">
      <alignment horizontal="center" vertical="top" wrapText="1"/>
    </xf>
    <xf numFmtId="165" fontId="40" fillId="3" borderId="5" xfId="0" applyNumberFormat="1" applyFont="1" applyFill="1" applyBorder="1" applyAlignment="1">
      <alignment horizontal="center" vertical="center" wrapText="1"/>
    </xf>
    <xf numFmtId="165" fontId="40" fillId="0" borderId="5" xfId="0" applyNumberFormat="1" applyFont="1" applyBorder="1" applyAlignment="1">
      <alignment horizontal="center" vertical="top" wrapText="1"/>
    </xf>
    <xf numFmtId="0" fontId="36" fillId="0" borderId="5" xfId="0" applyFont="1" applyBorder="1" applyAlignment="1">
      <alignment horizontal="center" vertical="top" wrapText="1"/>
    </xf>
    <xf numFmtId="0" fontId="36" fillId="0" borderId="5" xfId="0" applyFont="1" applyBorder="1" applyAlignment="1">
      <alignment vertical="top" wrapText="1"/>
    </xf>
    <xf numFmtId="165" fontId="37" fillId="0" borderId="0" xfId="0" applyNumberFormat="1" applyFont="1" applyAlignment="1">
      <alignment horizontal="center" vertical="top" wrapText="1"/>
    </xf>
    <xf numFmtId="2" fontId="39" fillId="0" borderId="5" xfId="0" applyNumberFormat="1" applyFont="1" applyBorder="1" applyAlignment="1">
      <alignment horizontal="center" vertical="top" wrapText="1"/>
    </xf>
    <xf numFmtId="170" fontId="39" fillId="3" borderId="5" xfId="0" applyNumberFormat="1" applyFont="1" applyFill="1" applyBorder="1" applyAlignment="1">
      <alignment horizontal="right" vertical="top" wrapText="1"/>
    </xf>
    <xf numFmtId="170" fontId="94" fillId="3" borderId="5" xfId="0" applyNumberFormat="1" applyFont="1" applyFill="1" applyBorder="1" applyAlignment="1">
      <alignment horizontal="right" vertical="top" wrapText="1"/>
    </xf>
    <xf numFmtId="170" fontId="36" fillId="3" borderId="5" xfId="0" applyNumberFormat="1" applyFont="1" applyFill="1" applyBorder="1" applyAlignment="1">
      <alignment horizontal="right" vertical="top" wrapText="1"/>
    </xf>
    <xf numFmtId="169" fontId="36" fillId="3" borderId="0" xfId="0" applyNumberFormat="1" applyFont="1" applyFill="1" applyAlignment="1">
      <alignment vertical="top" wrapText="1"/>
    </xf>
    <xf numFmtId="0" fontId="94" fillId="0" borderId="0" xfId="0" applyFont="1" applyAlignment="1">
      <alignment vertical="top" wrapText="1"/>
    </xf>
    <xf numFmtId="2" fontId="36" fillId="0" borderId="5" xfId="0" applyNumberFormat="1" applyFont="1" applyBorder="1" applyAlignment="1">
      <alignment horizontal="center" vertical="top" wrapText="1"/>
    </xf>
    <xf numFmtId="171" fontId="36" fillId="3" borderId="0" xfId="0" applyNumberFormat="1" applyFont="1" applyFill="1" applyAlignment="1">
      <alignment vertical="top" wrapText="1"/>
    </xf>
    <xf numFmtId="170" fontId="40" fillId="0" borderId="5" xfId="0" applyNumberFormat="1" applyFont="1" applyBorder="1" applyAlignment="1">
      <alignment horizontal="right" vertical="center" wrapText="1"/>
    </xf>
    <xf numFmtId="170" fontId="40" fillId="0" borderId="5" xfId="0" applyNumberFormat="1" applyFont="1" applyBorder="1" applyAlignment="1">
      <alignment horizontal="right" vertical="top" wrapText="1"/>
    </xf>
    <xf numFmtId="169" fontId="94" fillId="3" borderId="0" xfId="0" applyNumberFormat="1" applyFont="1" applyFill="1" applyAlignment="1">
      <alignment horizontal="right" vertical="top" wrapText="1"/>
    </xf>
    <xf numFmtId="167" fontId="36" fillId="3" borderId="0" xfId="0" applyNumberFormat="1" applyFont="1" applyFill="1" applyAlignment="1">
      <alignment vertical="top" wrapText="1"/>
    </xf>
    <xf numFmtId="170" fontId="39" fillId="0" borderId="5" xfId="0" applyNumberFormat="1" applyFont="1" applyBorder="1" applyAlignment="1">
      <alignment horizontal="right" vertical="top"/>
    </xf>
    <xf numFmtId="2" fontId="36" fillId="3" borderId="0" xfId="0" applyNumberFormat="1" applyFont="1" applyFill="1" applyAlignment="1">
      <alignment vertical="top" wrapText="1"/>
    </xf>
    <xf numFmtId="170" fontId="94" fillId="3" borderId="5" xfId="0" applyNumberFormat="1" applyFont="1" applyFill="1" applyBorder="1" applyAlignment="1">
      <alignment horizontal="right" vertical="center" wrapText="1"/>
    </xf>
    <xf numFmtId="170" fontId="40" fillId="3" borderId="5" xfId="0" applyNumberFormat="1" applyFont="1" applyFill="1" applyBorder="1" applyAlignment="1">
      <alignment horizontal="right" vertical="top" wrapText="1"/>
    </xf>
    <xf numFmtId="167" fontId="94" fillId="3" borderId="0" xfId="0" applyNumberFormat="1" applyFont="1" applyFill="1" applyAlignment="1">
      <alignment horizontal="right" vertical="top" wrapText="1"/>
    </xf>
    <xf numFmtId="170" fontId="39" fillId="3" borderId="5" xfId="0" applyNumberFormat="1" applyFont="1" applyFill="1" applyBorder="1" applyAlignment="1">
      <alignment horizontal="right" vertical="center" wrapText="1"/>
    </xf>
    <xf numFmtId="169" fontId="137" fillId="3" borderId="0" xfId="0" applyNumberFormat="1" applyFont="1" applyFill="1" applyAlignment="1">
      <alignment vertical="top" wrapText="1"/>
    </xf>
    <xf numFmtId="0" fontId="144" fillId="0" borderId="0" xfId="0" applyFont="1" applyAlignment="1">
      <alignment vertical="top" wrapText="1"/>
    </xf>
    <xf numFmtId="169" fontId="144" fillId="3" borderId="0" xfId="0" applyNumberFormat="1" applyFont="1" applyFill="1" applyAlignment="1">
      <alignment horizontal="right" vertical="top" wrapText="1"/>
    </xf>
    <xf numFmtId="0" fontId="62" fillId="0" borderId="0" xfId="0" applyFont="1" applyAlignment="1">
      <alignment vertical="top"/>
    </xf>
    <xf numFmtId="43" fontId="46" fillId="0" borderId="0" xfId="0" applyNumberFormat="1" applyFont="1" applyAlignment="1">
      <alignment vertical="top"/>
    </xf>
    <xf numFmtId="0" fontId="184" fillId="0" borderId="0" xfId="0" applyFont="1" applyAlignment="1">
      <alignment vertical="top"/>
    </xf>
    <xf numFmtId="43" fontId="103" fillId="0" borderId="0" xfId="0" applyNumberFormat="1" applyFont="1" applyAlignment="1">
      <alignment vertical="top"/>
    </xf>
    <xf numFmtId="0" fontId="103" fillId="0" borderId="0" xfId="0" applyFont="1" applyAlignment="1">
      <alignment vertical="top"/>
    </xf>
    <xf numFmtId="43" fontId="103" fillId="0" borderId="0" xfId="0" applyNumberFormat="1" applyFont="1" applyAlignment="1">
      <alignment horizontal="center" vertical="top"/>
    </xf>
    <xf numFmtId="43" fontId="103" fillId="0" borderId="0" xfId="0" applyNumberFormat="1" applyFont="1" applyAlignment="1">
      <alignment horizontal="right" vertical="top"/>
    </xf>
    <xf numFmtId="171" fontId="40" fillId="3" borderId="0" xfId="0" applyNumberFormat="1" applyFont="1" applyFill="1" applyAlignment="1">
      <alignment horizontal="right" vertical="top" wrapText="1"/>
    </xf>
    <xf numFmtId="2" fontId="39" fillId="0" borderId="0" xfId="0" applyNumberFormat="1" applyFont="1" applyAlignment="1">
      <alignment horizontal="center" vertical="top" wrapText="1"/>
    </xf>
    <xf numFmtId="2" fontId="94" fillId="0" borderId="9" xfId="0" applyNumberFormat="1" applyFont="1" applyBorder="1" applyAlignment="1">
      <alignment vertical="top" wrapText="1"/>
    </xf>
    <xf numFmtId="2" fontId="39" fillId="0" borderId="10" xfId="0" applyNumberFormat="1" applyFont="1" applyBorder="1" applyAlignment="1">
      <alignment vertical="top" wrapText="1"/>
    </xf>
    <xf numFmtId="170" fontId="39" fillId="0" borderId="5" xfId="0" applyNumberFormat="1" applyFont="1" applyBorder="1" applyAlignment="1">
      <alignment horizontal="right" vertical="top" wrapText="1"/>
    </xf>
    <xf numFmtId="0" fontId="100" fillId="0" borderId="6" xfId="0" applyFont="1" applyBorder="1" applyAlignment="1">
      <alignment horizontal="center" vertical="top" wrapText="1"/>
    </xf>
    <xf numFmtId="2" fontId="30" fillId="0" borderId="0" xfId="0" applyNumberFormat="1" applyFont="1" applyAlignment="1">
      <alignment horizontal="left" vertical="top" wrapText="1"/>
    </xf>
    <xf numFmtId="0" fontId="100" fillId="0" borderId="9" xfId="0" applyFont="1" applyBorder="1" applyAlignment="1">
      <alignment horizontal="center" vertical="top" wrapText="1"/>
    </xf>
    <xf numFmtId="2" fontId="36" fillId="0" borderId="0" xfId="0" applyNumberFormat="1" applyFont="1" applyAlignment="1">
      <alignment horizontal="left" vertical="top" wrapText="1"/>
    </xf>
    <xf numFmtId="169" fontId="40" fillId="3" borderId="0" xfId="0" applyNumberFormat="1" applyFont="1" applyFill="1" applyAlignment="1">
      <alignment horizontal="right" vertical="top" wrapText="1"/>
    </xf>
    <xf numFmtId="171" fontId="36" fillId="0" borderId="0" xfId="0" applyNumberFormat="1" applyFont="1" applyAlignment="1">
      <alignment vertical="top" wrapText="1"/>
    </xf>
    <xf numFmtId="0" fontId="39" fillId="0" borderId="0" xfId="0" applyFont="1" applyAlignment="1">
      <alignment vertical="top" wrapText="1"/>
    </xf>
    <xf numFmtId="167" fontId="36" fillId="0" borderId="0" xfId="0" applyNumberFormat="1" applyFont="1" applyAlignment="1">
      <alignment vertical="top" wrapText="1"/>
    </xf>
    <xf numFmtId="170" fontId="94" fillId="0" borderId="5" xfId="0" applyNumberFormat="1" applyFont="1" applyBorder="1" applyAlignment="1">
      <alignment horizontal="right" vertical="top" wrapText="1"/>
    </xf>
    <xf numFmtId="171" fontId="94" fillId="3" borderId="0" xfId="0" applyNumberFormat="1" applyFont="1" applyFill="1" applyAlignment="1">
      <alignment horizontal="right" vertical="top" wrapText="1"/>
    </xf>
    <xf numFmtId="2" fontId="39" fillId="0" borderId="10" xfId="0" applyNumberFormat="1" applyFont="1" applyBorder="1" applyAlignment="1">
      <alignment horizontal="center" vertical="top" wrapText="1"/>
    </xf>
    <xf numFmtId="2" fontId="39" fillId="0" borderId="0" xfId="0" applyNumberFormat="1" applyFont="1" applyAlignment="1">
      <alignment vertical="top" wrapText="1"/>
    </xf>
    <xf numFmtId="170" fontId="39" fillId="0" borderId="17" xfId="0" applyNumberFormat="1" applyFont="1" applyBorder="1" applyAlignment="1">
      <alignment horizontal="right" vertical="center" wrapText="1"/>
    </xf>
    <xf numFmtId="2" fontId="94" fillId="3" borderId="0" xfId="0" applyNumberFormat="1" applyFont="1" applyFill="1" applyAlignment="1">
      <alignment horizontal="right" vertical="top" wrapText="1"/>
    </xf>
    <xf numFmtId="167" fontId="137" fillId="0" borderId="0" xfId="0" applyNumberFormat="1" applyFont="1" applyAlignment="1">
      <alignment vertical="top" wrapText="1"/>
    </xf>
    <xf numFmtId="171" fontId="144" fillId="3" borderId="0" xfId="0" applyNumberFormat="1" applyFont="1" applyFill="1" applyAlignment="1">
      <alignment horizontal="right" vertical="top" wrapText="1"/>
    </xf>
    <xf numFmtId="2" fontId="39" fillId="0" borderId="4" xfId="0" applyNumberFormat="1" applyFont="1" applyBorder="1" applyAlignment="1">
      <alignment horizontal="center" vertical="top" wrapText="1"/>
    </xf>
    <xf numFmtId="2" fontId="36" fillId="0" borderId="0" xfId="0" applyNumberFormat="1" applyFont="1" applyAlignment="1">
      <alignment vertical="top" wrapText="1"/>
    </xf>
    <xf numFmtId="2" fontId="40" fillId="3" borderId="0" xfId="0" applyNumberFormat="1" applyFont="1" applyFill="1" applyAlignment="1">
      <alignment horizontal="right" vertical="top" wrapText="1"/>
    </xf>
    <xf numFmtId="191" fontId="36" fillId="0" borderId="0" xfId="0" applyNumberFormat="1" applyFont="1" applyAlignment="1">
      <alignment horizontal="right" vertical="top" wrapText="1"/>
    </xf>
    <xf numFmtId="191" fontId="39" fillId="0" borderId="0" xfId="0" applyNumberFormat="1" applyFont="1" applyAlignment="1">
      <alignment horizontal="right" vertical="top" wrapText="1"/>
    </xf>
    <xf numFmtId="170" fontId="94" fillId="0" borderId="5" xfId="0" applyNumberFormat="1" applyFont="1" applyBorder="1" applyAlignment="1">
      <alignment horizontal="right" vertical="center" wrapText="1"/>
    </xf>
    <xf numFmtId="171" fontId="94" fillId="0" borderId="0" xfId="0" applyNumberFormat="1" applyFont="1" applyAlignment="1">
      <alignment horizontal="right" vertical="top" wrapText="1"/>
    </xf>
    <xf numFmtId="2" fontId="40" fillId="0" borderId="0" xfId="0" applyNumberFormat="1" applyFont="1" applyAlignment="1">
      <alignment vertical="top" wrapText="1"/>
    </xf>
    <xf numFmtId="0" fontId="39" fillId="0" borderId="5" xfId="0" applyFont="1" applyBorder="1" applyAlignment="1">
      <alignment vertical="top"/>
    </xf>
    <xf numFmtId="170" fontId="94" fillId="0" borderId="5" xfId="0" applyNumberFormat="1" applyFont="1" applyBorder="1" applyAlignment="1">
      <alignment horizontal="right" vertical="top"/>
    </xf>
    <xf numFmtId="2" fontId="94" fillId="0" borderId="0" xfId="0" applyNumberFormat="1" applyFont="1" applyAlignment="1">
      <alignment horizontal="right" vertical="top" wrapText="1"/>
    </xf>
    <xf numFmtId="2" fontId="137" fillId="0" borderId="0" xfId="0" applyNumberFormat="1" applyFont="1" applyAlignment="1">
      <alignment vertical="top" wrapText="1"/>
    </xf>
    <xf numFmtId="0" fontId="137" fillId="0" borderId="0" xfId="0" applyFont="1" applyAlignment="1">
      <alignment vertical="top" wrapText="1"/>
    </xf>
    <xf numFmtId="172" fontId="144" fillId="3" borderId="0" xfId="0" applyNumberFormat="1" applyFont="1" applyFill="1" applyAlignment="1">
      <alignment horizontal="right" vertical="top" wrapText="1"/>
    </xf>
    <xf numFmtId="167" fontId="36" fillId="3" borderId="0" xfId="0" applyNumberFormat="1" applyFont="1" applyFill="1" applyAlignment="1">
      <alignment horizontal="right" vertical="top" wrapText="1"/>
    </xf>
    <xf numFmtId="0" fontId="94" fillId="0" borderId="0" xfId="0" applyFont="1" applyAlignment="1">
      <alignment horizontal="right" vertical="top" wrapText="1"/>
    </xf>
    <xf numFmtId="172" fontId="94" fillId="0" borderId="0" xfId="0" applyNumberFormat="1" applyFont="1" applyAlignment="1">
      <alignment vertical="top" wrapText="1"/>
    </xf>
    <xf numFmtId="166" fontId="39" fillId="0" borderId="0" xfId="0" applyNumberFormat="1" applyFont="1" applyAlignment="1">
      <alignment vertical="top" wrapText="1"/>
    </xf>
    <xf numFmtId="166" fontId="40" fillId="0" borderId="0" xfId="0" applyNumberFormat="1" applyFont="1" applyAlignment="1">
      <alignment horizontal="right" vertical="top" wrapText="1"/>
    </xf>
    <xf numFmtId="166" fontId="137" fillId="0" borderId="0" xfId="0" applyNumberFormat="1" applyFont="1" applyAlignment="1">
      <alignment vertical="top" wrapText="1"/>
    </xf>
    <xf numFmtId="166" fontId="144" fillId="3" borderId="0" xfId="0" applyNumberFormat="1" applyFont="1" applyFill="1" applyAlignment="1">
      <alignment horizontal="right" vertical="top" wrapText="1"/>
    </xf>
    <xf numFmtId="167" fontId="144" fillId="3" borderId="0" xfId="0" applyNumberFormat="1" applyFont="1" applyFill="1" applyAlignment="1">
      <alignment horizontal="right" vertical="top" wrapText="1"/>
    </xf>
    <xf numFmtId="170" fontId="39" fillId="0" borderId="4" xfId="0" applyNumberFormat="1" applyFont="1" applyBorder="1" applyAlignment="1">
      <alignment horizontal="right" vertical="center" wrapText="1"/>
    </xf>
    <xf numFmtId="170" fontId="39" fillId="2" borderId="4" xfId="0" applyNumberFormat="1" applyFont="1" applyFill="1" applyBorder="1" applyAlignment="1">
      <alignment horizontal="right" vertical="top" wrapText="1"/>
    </xf>
    <xf numFmtId="2" fontId="137" fillId="3" borderId="0" xfId="0" applyNumberFormat="1" applyFont="1" applyFill="1" applyAlignment="1">
      <alignment horizontal="right" vertical="top" wrapText="1"/>
    </xf>
    <xf numFmtId="172" fontId="144" fillId="0" borderId="0" xfId="0" applyNumberFormat="1" applyFont="1" applyAlignment="1">
      <alignment vertical="top" wrapText="1"/>
    </xf>
    <xf numFmtId="2" fontId="94" fillId="0" borderId="0" xfId="0" applyNumberFormat="1" applyFont="1" applyAlignment="1">
      <alignment vertical="top" wrapText="1"/>
    </xf>
    <xf numFmtId="170" fontId="94" fillId="0" borderId="5" xfId="0" applyNumberFormat="1" applyFont="1" applyBorder="1" applyAlignment="1">
      <alignment vertical="top"/>
    </xf>
    <xf numFmtId="0" fontId="39" fillId="0" borderId="5" xfId="0" applyFont="1" applyBorder="1" applyAlignment="1">
      <alignment horizontal="center" vertical="top" wrapText="1"/>
    </xf>
    <xf numFmtId="2" fontId="39" fillId="0" borderId="5" xfId="0" applyNumberFormat="1" applyFont="1" applyBorder="1" applyAlignment="1">
      <alignment vertical="top" wrapText="1"/>
    </xf>
    <xf numFmtId="167" fontId="94" fillId="0" borderId="0" xfId="0" applyNumberFormat="1" applyFont="1" applyAlignment="1">
      <alignment horizontal="right" vertical="top" wrapText="1"/>
    </xf>
    <xf numFmtId="0" fontId="94" fillId="0" borderId="9" xfId="0" applyFont="1" applyBorder="1" applyAlignment="1">
      <alignment horizontal="center" vertical="top" wrapText="1"/>
    </xf>
    <xf numFmtId="0" fontId="39" fillId="0" borderId="10" xfId="0" applyFont="1" applyBorder="1" applyAlignment="1">
      <alignment vertical="top" wrapText="1"/>
    </xf>
    <xf numFmtId="170" fontId="94" fillId="0" borderId="0" xfId="0" applyNumberFormat="1" applyFont="1" applyAlignment="1">
      <alignment horizontal="right" vertical="center" wrapText="1"/>
    </xf>
    <xf numFmtId="0" fontId="39" fillId="0" borderId="11" xfId="0" applyFont="1" applyBorder="1" applyAlignment="1">
      <alignment vertical="top" wrapText="1"/>
    </xf>
    <xf numFmtId="170" fontId="94" fillId="3" borderId="3" xfId="0" applyNumberFormat="1" applyFont="1" applyFill="1" applyBorder="1" applyAlignment="1">
      <alignment horizontal="right" vertical="top" wrapText="1"/>
    </xf>
    <xf numFmtId="170" fontId="94" fillId="0" borderId="3" xfId="0" applyNumberFormat="1" applyFont="1" applyBorder="1" applyAlignment="1">
      <alignment horizontal="right" vertical="top" wrapText="1"/>
    </xf>
    <xf numFmtId="191" fontId="39" fillId="3" borderId="5" xfId="0" applyNumberFormat="1" applyFont="1" applyFill="1" applyBorder="1" applyAlignment="1">
      <alignment horizontal="right" vertical="top" wrapText="1"/>
    </xf>
    <xf numFmtId="2" fontId="39" fillId="3" borderId="5" xfId="0" applyNumberFormat="1" applyFont="1" applyFill="1" applyBorder="1" applyAlignment="1">
      <alignment horizontal="right" vertical="top" wrapText="1"/>
    </xf>
    <xf numFmtId="170" fontId="39" fillId="0" borderId="10" xfId="0" applyNumberFormat="1" applyFont="1" applyBorder="1" applyAlignment="1">
      <alignment horizontal="right" vertical="top" wrapText="1"/>
    </xf>
    <xf numFmtId="2" fontId="39" fillId="0" borderId="3" xfId="0" applyNumberFormat="1" applyFont="1" applyBorder="1" applyAlignment="1">
      <alignment horizontal="center" vertical="top" wrapText="1"/>
    </xf>
    <xf numFmtId="0" fontId="94" fillId="0" borderId="5" xfId="0" applyFont="1" applyBorder="1" applyAlignment="1">
      <alignment horizontal="center" vertical="top" wrapText="1"/>
    </xf>
    <xf numFmtId="170" fontId="94" fillId="3" borderId="10" xfId="0" applyNumberFormat="1" applyFont="1" applyFill="1" applyBorder="1" applyAlignment="1">
      <alignment horizontal="right" vertical="top" wrapText="1"/>
    </xf>
    <xf numFmtId="0" fontId="94" fillId="0" borderId="17" xfId="0" applyFont="1" applyBorder="1" applyAlignment="1">
      <alignment horizontal="center" vertical="top" wrapText="1"/>
    </xf>
    <xf numFmtId="0" fontId="39" fillId="0" borderId="17" xfId="0" applyFont="1" applyBorder="1" applyAlignment="1">
      <alignment horizontal="center" vertical="top" wrapText="1"/>
    </xf>
    <xf numFmtId="170" fontId="94" fillId="0" borderId="3" xfId="0" applyNumberFormat="1" applyFont="1" applyBorder="1" applyAlignment="1">
      <alignment horizontal="center" vertical="center" wrapText="1"/>
    </xf>
    <xf numFmtId="170" fontId="94" fillId="0" borderId="3" xfId="0" applyNumberFormat="1" applyFont="1" applyBorder="1" applyAlignment="1">
      <alignment horizontal="center" vertical="top" wrapText="1"/>
    </xf>
    <xf numFmtId="0" fontId="39" fillId="0" borderId="10" xfId="0" applyFont="1" applyBorder="1" applyAlignment="1">
      <alignment horizontal="center" vertical="top" wrapText="1"/>
    </xf>
    <xf numFmtId="2" fontId="39" fillId="0" borderId="0" xfId="0" applyNumberFormat="1" applyFont="1" applyAlignment="1">
      <alignment horizontal="right" vertical="top" wrapText="1"/>
    </xf>
    <xf numFmtId="165" fontId="11" fillId="0" borderId="1" xfId="0" applyNumberFormat="1" applyFont="1" applyBorder="1" applyAlignment="1">
      <alignment horizontal="right" vertical="center"/>
    </xf>
    <xf numFmtId="165" fontId="11" fillId="0" borderId="0" xfId="0" applyNumberFormat="1" applyFont="1" applyAlignment="1">
      <alignment horizontal="right" vertical="center"/>
    </xf>
    <xf numFmtId="191" fontId="137" fillId="0" borderId="0" xfId="0" applyNumberFormat="1" applyFont="1" applyAlignment="1">
      <alignment horizontal="right" vertical="top" wrapText="1"/>
    </xf>
    <xf numFmtId="2" fontId="137" fillId="0" borderId="0" xfId="0" applyNumberFormat="1" applyFont="1" applyAlignment="1">
      <alignment horizontal="right" vertical="top" wrapText="1"/>
    </xf>
    <xf numFmtId="2" fontId="137" fillId="0" borderId="0" xfId="0" applyNumberFormat="1" applyFont="1" applyAlignment="1">
      <alignment horizontal="right" vertical="center" wrapText="1"/>
    </xf>
    <xf numFmtId="2" fontId="36" fillId="0" borderId="0" xfId="0" applyNumberFormat="1" applyFont="1" applyAlignment="1">
      <alignment horizontal="center" vertical="top" wrapText="1"/>
    </xf>
    <xf numFmtId="191" fontId="137" fillId="3" borderId="0" xfId="0" applyNumberFormat="1" applyFont="1" applyFill="1" applyAlignment="1">
      <alignment horizontal="right" vertical="top" wrapText="1"/>
    </xf>
    <xf numFmtId="2" fontId="137" fillId="3" borderId="0" xfId="0" applyNumberFormat="1" applyFont="1" applyFill="1" applyAlignment="1">
      <alignment horizontal="right" vertical="center" wrapText="1"/>
    </xf>
    <xf numFmtId="0" fontId="187" fillId="0" borderId="0" xfId="0" applyFont="1"/>
    <xf numFmtId="0" fontId="31" fillId="0" borderId="0" xfId="0" applyFont="1" applyAlignment="1">
      <alignment horizontal="center" wrapText="1"/>
    </xf>
    <xf numFmtId="0" fontId="3" fillId="0" borderId="0" xfId="0" applyFont="1" applyAlignment="1">
      <alignment vertical="center" wrapText="1"/>
    </xf>
    <xf numFmtId="165" fontId="2" fillId="0" borderId="5" xfId="0" applyNumberFormat="1" applyFont="1" applyBorder="1" applyAlignment="1">
      <alignment horizontal="center"/>
    </xf>
    <xf numFmtId="165" fontId="29" fillId="0" borderId="5" xfId="0" applyNumberFormat="1" applyFont="1" applyBorder="1" applyAlignment="1">
      <alignment horizontal="center" vertical="center" wrapText="1"/>
    </xf>
    <xf numFmtId="165" fontId="2" fillId="0" borderId="0" xfId="0" applyNumberFormat="1" applyFont="1" applyAlignment="1">
      <alignment horizontal="center"/>
    </xf>
    <xf numFmtId="170" fontId="29" fillId="0" borderId="5" xfId="0" applyNumberFormat="1" applyFont="1" applyBorder="1" applyAlignment="1">
      <alignment horizontal="center" vertical="center" wrapText="1"/>
    </xf>
    <xf numFmtId="170" fontId="3" fillId="0" borderId="5" xfId="0" applyNumberFormat="1" applyFont="1" applyBorder="1" applyAlignment="1">
      <alignment horizontal="right" vertical="top"/>
    </xf>
    <xf numFmtId="170" fontId="103" fillId="0" borderId="5" xfId="0" applyNumberFormat="1" applyFont="1" applyBorder="1" applyAlignment="1">
      <alignment horizontal="right" vertical="top"/>
    </xf>
    <xf numFmtId="196" fontId="3" fillId="0" borderId="5" xfId="1" applyNumberFormat="1" applyFont="1" applyFill="1" applyBorder="1" applyAlignment="1">
      <alignment vertical="top"/>
    </xf>
    <xf numFmtId="0" fontId="31" fillId="0" borderId="7" xfId="0" applyFont="1" applyBorder="1" applyAlignment="1">
      <alignment horizontal="left" vertical="center" wrapText="1"/>
    </xf>
    <xf numFmtId="0" fontId="3" fillId="0" borderId="12" xfId="0" applyFont="1" applyBorder="1" applyAlignment="1">
      <alignment horizontal="left" vertical="center" wrapText="1"/>
    </xf>
    <xf numFmtId="43" fontId="103" fillId="0" borderId="5" xfId="0" applyNumberFormat="1" applyFont="1" applyBorder="1" applyAlignment="1">
      <alignment horizontal="center" vertical="top"/>
    </xf>
    <xf numFmtId="170" fontId="2" fillId="0" borderId="5" xfId="0" applyNumberFormat="1" applyFont="1" applyBorder="1" applyAlignment="1">
      <alignment vertical="center" wrapText="1"/>
    </xf>
    <xf numFmtId="170" fontId="2" fillId="0" borderId="5" xfId="0" applyNumberFormat="1" applyFont="1" applyBorder="1"/>
    <xf numFmtId="170" fontId="31" fillId="0" borderId="5" xfId="0" applyNumberFormat="1" applyFont="1" applyBorder="1" applyAlignment="1">
      <alignment horizontal="left" vertical="center" wrapText="1"/>
    </xf>
    <xf numFmtId="170" fontId="31" fillId="0" borderId="5" xfId="0" applyNumberFormat="1" applyFont="1" applyBorder="1" applyAlignment="1">
      <alignment vertical="center" wrapText="1"/>
    </xf>
    <xf numFmtId="170" fontId="31" fillId="0" borderId="5" xfId="0" applyNumberFormat="1" applyFont="1" applyBorder="1" applyAlignment="1">
      <alignment horizontal="right" vertical="center" wrapText="1"/>
    </xf>
    <xf numFmtId="170" fontId="3" fillId="0" borderId="5" xfId="0" applyNumberFormat="1" applyFont="1" applyBorder="1" applyAlignment="1">
      <alignment horizontal="right" vertical="center" wrapText="1"/>
    </xf>
    <xf numFmtId="170" fontId="2" fillId="0" borderId="5" xfId="0" applyNumberFormat="1" applyFont="1" applyBorder="1" applyAlignment="1">
      <alignment horizontal="right" vertical="center" wrapText="1"/>
    </xf>
    <xf numFmtId="0" fontId="40" fillId="0" borderId="5" xfId="0" applyFont="1" applyBorder="1" applyAlignment="1">
      <alignment vertical="center"/>
    </xf>
    <xf numFmtId="0" fontId="188" fillId="0" borderId="0" xfId="0" applyFont="1"/>
    <xf numFmtId="170" fontId="29" fillId="0" borderId="5" xfId="0" applyNumberFormat="1" applyFont="1" applyBorder="1" applyAlignment="1">
      <alignment vertical="center" wrapText="1"/>
    </xf>
    <xf numFmtId="170" fontId="31" fillId="0" borderId="5" xfId="0" applyNumberFormat="1" applyFont="1" applyBorder="1"/>
    <xf numFmtId="170" fontId="2" fillId="3" borderId="5" xfId="0" applyNumberFormat="1" applyFont="1" applyFill="1" applyBorder="1" applyAlignment="1">
      <alignment vertical="center" wrapText="1"/>
    </xf>
    <xf numFmtId="0" fontId="40" fillId="0" borderId="5" xfId="0" applyFont="1" applyBorder="1" applyAlignment="1">
      <alignment horizontal="center" vertical="center"/>
    </xf>
    <xf numFmtId="196" fontId="2" fillId="0" borderId="5" xfId="1" applyNumberFormat="1" applyFont="1" applyFill="1" applyBorder="1" applyAlignment="1">
      <alignment vertical="top"/>
    </xf>
    <xf numFmtId="2" fontId="187" fillId="0" borderId="0" xfId="0" applyNumberFormat="1" applyFont="1"/>
    <xf numFmtId="0" fontId="36" fillId="0" borderId="3" xfId="0" applyFont="1" applyBorder="1"/>
    <xf numFmtId="170" fontId="29" fillId="0" borderId="5" xfId="0" applyNumberFormat="1" applyFont="1" applyBorder="1" applyAlignment="1">
      <alignment horizontal="right" vertical="center" wrapText="1"/>
    </xf>
    <xf numFmtId="0" fontId="2" fillId="0" borderId="0" xfId="0" applyFont="1" applyAlignment="1">
      <alignment horizontal="center" vertical="center" wrapText="1"/>
    </xf>
    <xf numFmtId="165" fontId="62" fillId="0" borderId="0" xfId="0" applyNumberFormat="1" applyFont="1" applyAlignment="1">
      <alignment horizontal="right" vertical="center" wrapText="1"/>
    </xf>
    <xf numFmtId="165" fontId="29" fillId="0" borderId="0" xfId="0" applyNumberFormat="1" applyFont="1" applyAlignment="1">
      <alignment horizontal="right" vertical="center" wrapText="1"/>
    </xf>
    <xf numFmtId="0" fontId="29" fillId="0" borderId="2" xfId="0" applyFont="1" applyBorder="1" applyAlignment="1">
      <alignment horizontal="left" wrapText="1"/>
    </xf>
    <xf numFmtId="0" fontId="2" fillId="0" borderId="2" xfId="0" applyFont="1" applyBorder="1" applyAlignment="1">
      <alignment vertical="center" wrapText="1"/>
    </xf>
    <xf numFmtId="2" fontId="62" fillId="0" borderId="2" xfId="0" applyNumberFormat="1" applyFont="1" applyBorder="1" applyAlignment="1">
      <alignment vertical="center" wrapText="1"/>
    </xf>
    <xf numFmtId="165" fontId="29" fillId="0" borderId="10" xfId="0" applyNumberFormat="1" applyFont="1" applyBorder="1" applyAlignment="1">
      <alignment horizontal="center" vertical="center" wrapText="1"/>
    </xf>
    <xf numFmtId="170" fontId="31" fillId="0" borderId="10" xfId="0" applyNumberFormat="1" applyFont="1" applyBorder="1" applyAlignment="1">
      <alignment horizontal="right" vertical="center" wrapText="1"/>
    </xf>
    <xf numFmtId="2" fontId="46" fillId="0" borderId="2" xfId="0" applyNumberFormat="1" applyFont="1" applyBorder="1" applyAlignment="1">
      <alignment vertical="center" wrapText="1"/>
    </xf>
    <xf numFmtId="170" fontId="46" fillId="0" borderId="10" xfId="0" applyNumberFormat="1" applyFont="1" applyBorder="1" applyAlignment="1">
      <alignment horizontal="right" vertical="center" wrapText="1"/>
    </xf>
    <xf numFmtId="1" fontId="36" fillId="0" borderId="2" xfId="0" applyNumberFormat="1" applyFont="1" applyBorder="1" applyAlignment="1">
      <alignment horizontal="center" vertical="top" wrapText="1"/>
    </xf>
    <xf numFmtId="49" fontId="39" fillId="0" borderId="2" xfId="0" applyNumberFormat="1" applyFont="1" applyBorder="1" applyAlignment="1">
      <alignment horizontal="left" vertical="top" wrapText="1"/>
    </xf>
    <xf numFmtId="49" fontId="36" fillId="0" borderId="2" xfId="0" applyNumberFormat="1" applyFont="1" applyBorder="1" applyAlignment="1">
      <alignment horizontal="left" vertical="top" wrapText="1"/>
    </xf>
    <xf numFmtId="49" fontId="137" fillId="0" borderId="2" xfId="0" applyNumberFormat="1" applyFont="1" applyBorder="1" applyAlignment="1">
      <alignment horizontal="left" vertical="top" wrapText="1"/>
    </xf>
    <xf numFmtId="2" fontId="137" fillId="0" borderId="2" xfId="0" applyNumberFormat="1" applyFont="1" applyBorder="1" applyAlignment="1">
      <alignment horizontal="right" vertical="top" wrapText="1"/>
    </xf>
    <xf numFmtId="170" fontId="3" fillId="0" borderId="5" xfId="0" applyNumberFormat="1" applyFont="1" applyBorder="1" applyAlignment="1">
      <alignment horizontal="right" vertical="top" wrapText="1"/>
    </xf>
    <xf numFmtId="1" fontId="36" fillId="0" borderId="0" xfId="0" applyNumberFormat="1" applyFont="1" applyAlignment="1">
      <alignment horizontal="center" vertical="top" wrapText="1"/>
    </xf>
    <xf numFmtId="49" fontId="36" fillId="0" borderId="0" xfId="0" applyNumberFormat="1" applyFont="1" applyAlignment="1">
      <alignment horizontal="left" vertical="top" wrapText="1"/>
    </xf>
    <xf numFmtId="49" fontId="137" fillId="0" borderId="0" xfId="0" applyNumberFormat="1" applyFont="1" applyAlignment="1">
      <alignment horizontal="left" vertical="top" wrapText="1"/>
    </xf>
    <xf numFmtId="2" fontId="189" fillId="0" borderId="0" xfId="0" applyNumberFormat="1" applyFont="1" applyAlignment="1">
      <alignment horizontal="right"/>
    </xf>
    <xf numFmtId="1" fontId="39" fillId="0" borderId="0" xfId="0" applyNumberFormat="1" applyFont="1" applyAlignment="1">
      <alignment vertical="top" wrapText="1"/>
    </xf>
    <xf numFmtId="1" fontId="36" fillId="0" borderId="0" xfId="0" applyNumberFormat="1" applyFont="1" applyAlignment="1">
      <alignment horizontal="left" vertical="top" wrapText="1"/>
    </xf>
    <xf numFmtId="1" fontId="137" fillId="0" borderId="0" xfId="0" applyNumberFormat="1" applyFont="1" applyAlignment="1">
      <alignment horizontal="left" vertical="top" wrapText="1"/>
    </xf>
    <xf numFmtId="2" fontId="190" fillId="0" borderId="0" xfId="0" applyNumberFormat="1" applyFont="1" applyAlignment="1">
      <alignment horizontal="right"/>
    </xf>
    <xf numFmtId="1" fontId="39" fillId="0" borderId="2" xfId="0" applyNumberFormat="1" applyFont="1" applyBorder="1" applyAlignment="1">
      <alignment horizontal="left" vertical="top" wrapText="1"/>
    </xf>
    <xf numFmtId="1" fontId="36" fillId="0" borderId="2" xfId="0" applyNumberFormat="1" applyFont="1" applyBorder="1" applyAlignment="1">
      <alignment horizontal="left" vertical="top" wrapText="1"/>
    </xf>
    <xf numFmtId="1" fontId="137" fillId="0" borderId="2" xfId="0" applyNumberFormat="1" applyFont="1" applyBorder="1" applyAlignment="1">
      <alignment horizontal="left" vertical="top" wrapText="1"/>
    </xf>
    <xf numFmtId="49" fontId="39" fillId="0" borderId="0" xfId="0" applyNumberFormat="1" applyFont="1" applyAlignment="1">
      <alignment horizontal="left" vertical="top" wrapText="1"/>
    </xf>
    <xf numFmtId="0" fontId="39" fillId="0" borderId="2" xfId="0" applyFont="1" applyBorder="1" applyAlignment="1">
      <alignment horizontal="left" vertical="top" wrapText="1"/>
    </xf>
    <xf numFmtId="0" fontId="36" fillId="0" borderId="2" xfId="0" applyFont="1" applyBorder="1" applyAlignment="1">
      <alignment horizontal="left" vertical="top" wrapText="1"/>
    </xf>
    <xf numFmtId="0" fontId="137" fillId="0" borderId="2" xfId="0" applyFont="1" applyBorder="1" applyAlignment="1">
      <alignment horizontal="left" vertical="top" wrapText="1"/>
    </xf>
    <xf numFmtId="2" fontId="189" fillId="0" borderId="2" xfId="0" applyNumberFormat="1" applyFont="1" applyBorder="1" applyAlignment="1">
      <alignment horizontal="right"/>
    </xf>
    <xf numFmtId="0" fontId="39" fillId="0" borderId="0" xfId="0" applyFont="1" applyAlignment="1">
      <alignment horizontal="left" vertical="top" wrapText="1"/>
    </xf>
    <xf numFmtId="0" fontId="137" fillId="0" borderId="0" xfId="0" applyFont="1" applyAlignment="1">
      <alignment horizontal="left" vertical="top" wrapText="1"/>
    </xf>
    <xf numFmtId="49" fontId="36" fillId="0" borderId="2" xfId="0" applyNumberFormat="1" applyFont="1" applyBorder="1" applyAlignment="1">
      <alignment vertical="top" wrapText="1"/>
    </xf>
    <xf numFmtId="49" fontId="137" fillId="0" borderId="2" xfId="0" applyNumberFormat="1" applyFont="1" applyBorder="1" applyAlignment="1">
      <alignment vertical="top" wrapText="1"/>
    </xf>
    <xf numFmtId="1" fontId="36" fillId="0" borderId="1" xfId="0" applyNumberFormat="1" applyFont="1" applyBorder="1" applyAlignment="1">
      <alignment horizontal="center" vertical="top" wrapText="1"/>
    </xf>
    <xf numFmtId="2" fontId="189" fillId="0" borderId="0" xfId="0" applyNumberFormat="1" applyFont="1"/>
    <xf numFmtId="170" fontId="3" fillId="0" borderId="10" xfId="0" applyNumberFormat="1" applyFont="1" applyBorder="1" applyAlignment="1">
      <alignment horizontal="right" vertical="top" wrapText="1"/>
    </xf>
    <xf numFmtId="170" fontId="29" fillId="0" borderId="10" xfId="0" applyNumberFormat="1" applyFont="1" applyBorder="1" applyAlignment="1">
      <alignment horizontal="right" wrapText="1"/>
    </xf>
    <xf numFmtId="0" fontId="67" fillId="0" borderId="0" xfId="0" applyFont="1"/>
    <xf numFmtId="185" fontId="67" fillId="0" borderId="0" xfId="0" applyNumberFormat="1" applyFont="1"/>
    <xf numFmtId="0" fontId="0" fillId="0" borderId="17" xfId="0" applyBorder="1"/>
    <xf numFmtId="0" fontId="187" fillId="0" borderId="5" xfId="0" applyFont="1" applyBorder="1"/>
    <xf numFmtId="0" fontId="187" fillId="0" borderId="17" xfId="0" applyFont="1" applyBorder="1"/>
    <xf numFmtId="230" fontId="31" fillId="0" borderId="0" xfId="0" applyNumberFormat="1" applyFont="1"/>
    <xf numFmtId="2" fontId="31" fillId="0" borderId="5" xfId="0" applyNumberFormat="1" applyFont="1" applyBorder="1" applyAlignment="1">
      <alignment vertical="center" wrapText="1"/>
    </xf>
    <xf numFmtId="2" fontId="158" fillId="0" borderId="0" xfId="0" applyNumberFormat="1" applyFont="1" applyAlignment="1">
      <alignment horizontal="right" vertical="center"/>
    </xf>
    <xf numFmtId="0" fontId="29" fillId="0" borderId="9" xfId="0" applyFont="1" applyBorder="1" applyAlignment="1">
      <alignment vertical="top"/>
    </xf>
    <xf numFmtId="170" fontId="46" fillId="0" borderId="0" xfId="0" applyNumberFormat="1" applyFont="1" applyAlignment="1">
      <alignment horizontal="left" vertical="top" wrapText="1"/>
    </xf>
    <xf numFmtId="49" fontId="29" fillId="0" borderId="5" xfId="0" applyNumberFormat="1" applyFont="1" applyBorder="1" applyAlignment="1">
      <alignment horizontal="center" vertical="top" wrapText="1"/>
    </xf>
    <xf numFmtId="170" fontId="29" fillId="0" borderId="5" xfId="0" applyNumberFormat="1" applyFont="1" applyBorder="1" applyAlignment="1">
      <alignment horizontal="center" vertical="top" wrapText="1"/>
    </xf>
    <xf numFmtId="0" fontId="31" fillId="0" borderId="5" xfId="0" applyFont="1" applyBorder="1"/>
    <xf numFmtId="0" fontId="31" fillId="0" borderId="5" xfId="0" applyFont="1" applyBorder="1" applyAlignment="1">
      <alignment horizontal="center"/>
    </xf>
    <xf numFmtId="170" fontId="66" fillId="0" borderId="5" xfId="0" applyNumberFormat="1" applyFont="1" applyBorder="1" applyAlignment="1">
      <alignment horizontal="right" vertical="top" wrapText="1"/>
    </xf>
    <xf numFmtId="2" fontId="34" fillId="0" borderId="0" xfId="0" applyNumberFormat="1" applyFont="1" applyAlignment="1">
      <alignment vertical="top" wrapText="1"/>
    </xf>
    <xf numFmtId="170" fontId="58" fillId="0" borderId="5" xfId="0" applyNumberFormat="1" applyFont="1" applyBorder="1" applyAlignment="1">
      <alignment horizontal="center" vertical="top"/>
    </xf>
    <xf numFmtId="170" fontId="31" fillId="0" borderId="5" xfId="0" applyNumberFormat="1" applyFont="1" applyBorder="1" applyAlignment="1">
      <alignment horizontal="right"/>
    </xf>
    <xf numFmtId="170" fontId="46" fillId="0" borderId="5" xfId="0" applyNumberFormat="1" applyFont="1" applyBorder="1" applyAlignment="1">
      <alignment horizontal="right"/>
    </xf>
    <xf numFmtId="0" fontId="3" fillId="0" borderId="5" xfId="0" applyFont="1" applyBorder="1" applyAlignment="1">
      <alignment horizontal="center"/>
    </xf>
    <xf numFmtId="2" fontId="31" fillId="4" borderId="0" xfId="0" applyNumberFormat="1" applyFont="1" applyFill="1"/>
    <xf numFmtId="0" fontId="29" fillId="3" borderId="0" xfId="0" applyFont="1" applyFill="1" applyAlignment="1">
      <alignment horizontal="center" vertical="top" wrapText="1"/>
    </xf>
    <xf numFmtId="0" fontId="29" fillId="3" borderId="0" xfId="0" applyFont="1" applyFill="1" applyAlignment="1">
      <alignment horizontal="center" vertical="top"/>
    </xf>
    <xf numFmtId="0" fontId="29" fillId="4" borderId="0" xfId="0" applyFont="1" applyFill="1" applyAlignment="1">
      <alignment horizontal="center" vertical="top" wrapText="1"/>
    </xf>
    <xf numFmtId="0" fontId="29" fillId="4" borderId="0" xfId="0" applyFont="1" applyFill="1" applyAlignment="1">
      <alignment horizontal="center" vertical="top"/>
    </xf>
    <xf numFmtId="0" fontId="46" fillId="0" borderId="5" xfId="0" applyFont="1" applyBorder="1" applyAlignment="1">
      <alignment horizontal="center" vertical="top"/>
    </xf>
    <xf numFmtId="0" fontId="46" fillId="0" borderId="5" xfId="0" applyFont="1" applyBorder="1"/>
    <xf numFmtId="0" fontId="46" fillId="4" borderId="0" xfId="0" applyFont="1" applyFill="1"/>
    <xf numFmtId="2" fontId="3" fillId="0" borderId="0" xfId="0" applyNumberFormat="1" applyFont="1" applyAlignment="1">
      <alignment horizontal="right"/>
    </xf>
    <xf numFmtId="0" fontId="31" fillId="0" borderId="5" xfId="0" applyFont="1" applyBorder="1" applyAlignment="1">
      <alignment vertical="top"/>
    </xf>
    <xf numFmtId="2" fontId="31" fillId="4" borderId="0" xfId="0" applyNumberFormat="1" applyFont="1" applyFill="1" applyAlignment="1">
      <alignment horizontal="right"/>
    </xf>
    <xf numFmtId="2" fontId="46" fillId="4" borderId="0" xfId="0" applyNumberFormat="1" applyFont="1" applyFill="1"/>
    <xf numFmtId="0" fontId="31" fillId="0" borderId="5" xfId="0" applyFont="1" applyBorder="1" applyAlignment="1">
      <alignment horizontal="justify" vertical="top"/>
    </xf>
    <xf numFmtId="0" fontId="29" fillId="0" borderId="5" xfId="0" applyFont="1" applyBorder="1" applyAlignment="1">
      <alignment horizontal="justify" vertical="top"/>
    </xf>
    <xf numFmtId="170" fontId="29" fillId="0" borderId="5" xfId="0" applyNumberFormat="1" applyFont="1" applyBorder="1"/>
    <xf numFmtId="170" fontId="62" fillId="0" borderId="0" xfId="0" applyNumberFormat="1" applyFont="1"/>
    <xf numFmtId="170" fontId="46" fillId="0" borderId="0" xfId="0" applyNumberFormat="1" applyFont="1"/>
    <xf numFmtId="2" fontId="66" fillId="0" borderId="0" xfId="0" applyNumberFormat="1" applyFont="1" applyAlignment="1">
      <alignment horizontal="right" vertical="top" wrapText="1"/>
    </xf>
    <xf numFmtId="0" fontId="40" fillId="0" borderId="2" xfId="0" applyFont="1" applyBorder="1" applyAlignment="1">
      <alignment horizontal="center"/>
    </xf>
    <xf numFmtId="0" fontId="36" fillId="0" borderId="0" xfId="0" applyFont="1" applyAlignment="1">
      <alignment horizontal="center"/>
    </xf>
    <xf numFmtId="0" fontId="37" fillId="0" borderId="0" xfId="0" applyFont="1" applyAlignment="1">
      <alignment horizontal="right"/>
    </xf>
    <xf numFmtId="0" fontId="36" fillId="0" borderId="0" xfId="0" applyFont="1" applyAlignment="1">
      <alignment vertical="center"/>
    </xf>
    <xf numFmtId="0" fontId="36" fillId="0" borderId="0" xfId="0" applyFont="1" applyAlignment="1">
      <alignment horizontal="center" vertical="center"/>
    </xf>
    <xf numFmtId="0" fontId="51" fillId="0" borderId="1" xfId="0" applyFont="1" applyBorder="1" applyAlignment="1">
      <alignment horizontal="center" vertical="center"/>
    </xf>
    <xf numFmtId="0" fontId="51" fillId="0" borderId="0" xfId="0" applyFont="1" applyAlignment="1">
      <alignment horizontal="center" vertical="center"/>
    </xf>
    <xf numFmtId="0" fontId="57" fillId="0" borderId="0" xfId="0" applyFont="1" applyAlignment="1">
      <alignment horizontal="center" vertical="top" wrapText="1"/>
    </xf>
    <xf numFmtId="0" fontId="57" fillId="0" borderId="1" xfId="0" applyFont="1" applyBorder="1" applyAlignment="1">
      <alignment vertical="top" wrapText="1"/>
    </xf>
    <xf numFmtId="165" fontId="57" fillId="0" borderId="2" xfId="0" applyNumberFormat="1" applyFont="1" applyBorder="1" applyAlignment="1">
      <alignment horizontal="center" vertical="top" wrapText="1"/>
    </xf>
    <xf numFmtId="165" fontId="57" fillId="0" borderId="8" xfId="0" applyNumberFormat="1" applyFont="1" applyBorder="1" applyAlignment="1">
      <alignment horizontal="center" vertical="top" wrapText="1"/>
    </xf>
    <xf numFmtId="0" fontId="51" fillId="0" borderId="0" xfId="0" applyFont="1"/>
    <xf numFmtId="0" fontId="51" fillId="0" borderId="8" xfId="0" applyFont="1" applyBorder="1" applyAlignment="1">
      <alignment horizontal="center"/>
    </xf>
    <xf numFmtId="0" fontId="51" fillId="0" borderId="8" xfId="0" applyFont="1" applyBorder="1"/>
    <xf numFmtId="0" fontId="51" fillId="0" borderId="2" xfId="0" applyFont="1" applyBorder="1" applyAlignment="1">
      <alignment horizontal="center" vertical="top" wrapText="1"/>
    </xf>
    <xf numFmtId="0" fontId="51" fillId="0" borderId="5" xfId="0" applyFont="1" applyBorder="1" applyAlignment="1">
      <alignment horizontal="center" vertical="top"/>
    </xf>
    <xf numFmtId="0" fontId="51" fillId="0" borderId="5" xfId="0" applyFont="1" applyBorder="1" applyAlignment="1">
      <alignment horizontal="left" vertical="top" wrapText="1"/>
    </xf>
    <xf numFmtId="169" fontId="51" fillId="0" borderId="5" xfId="0" applyNumberFormat="1" applyFont="1" applyBorder="1" applyAlignment="1">
      <alignment vertical="top"/>
    </xf>
    <xf numFmtId="0" fontId="192" fillId="0" borderId="5" xfId="0" applyFont="1" applyBorder="1" applyAlignment="1">
      <alignment horizontal="center"/>
    </xf>
    <xf numFmtId="0" fontId="192" fillId="0" borderId="5" xfId="0" applyFont="1" applyBorder="1" applyAlignment="1">
      <alignment vertical="top"/>
    </xf>
    <xf numFmtId="43" fontId="51" fillId="0" borderId="5" xfId="1" applyNumberFormat="1" applyFont="1" applyBorder="1" applyAlignment="1">
      <alignment vertical="top"/>
    </xf>
    <xf numFmtId="0" fontId="192" fillId="0" borderId="0" xfId="0" applyFont="1" applyAlignment="1">
      <alignment horizontal="center" vertical="top"/>
    </xf>
    <xf numFmtId="43" fontId="51" fillId="0" borderId="5" xfId="1" applyNumberFormat="1" applyFont="1" applyBorder="1" applyAlignment="1">
      <alignment horizontal="right" vertical="top"/>
    </xf>
    <xf numFmtId="43" fontId="192" fillId="0" borderId="0" xfId="0" applyNumberFormat="1" applyFont="1" applyAlignment="1">
      <alignment horizontal="center"/>
    </xf>
    <xf numFmtId="0" fontId="192" fillId="0" borderId="0" xfId="0" applyFont="1" applyAlignment="1">
      <alignment horizontal="center"/>
    </xf>
    <xf numFmtId="0" fontId="192" fillId="0" borderId="0" xfId="0" applyFont="1"/>
    <xf numFmtId="0" fontId="51" fillId="0" borderId="5" xfId="0" applyFont="1" applyBorder="1" applyAlignment="1">
      <alignment horizontal="center" vertical="top" wrapText="1"/>
    </xf>
    <xf numFmtId="0" fontId="192" fillId="0" borderId="0" xfId="0" applyFont="1" applyAlignment="1">
      <alignment horizontal="center" vertical="top" wrapText="1"/>
    </xf>
    <xf numFmtId="43" fontId="51" fillId="0" borderId="5" xfId="1" applyNumberFormat="1" applyFont="1" applyBorder="1" applyAlignment="1">
      <alignment horizontal="right"/>
    </xf>
    <xf numFmtId="43" fontId="51" fillId="0" borderId="5" xfId="1" applyNumberFormat="1" applyFont="1" applyBorder="1" applyAlignment="1">
      <alignment horizontal="right" vertical="top" wrapText="1"/>
    </xf>
    <xf numFmtId="2" fontId="51" fillId="0" borderId="5" xfId="1" applyNumberFormat="1" applyFont="1" applyBorder="1" applyAlignment="1">
      <alignment horizontal="right" vertical="top" wrapText="1"/>
    </xf>
    <xf numFmtId="0" fontId="51" fillId="0" borderId="5" xfId="0" applyFont="1" applyBorder="1" applyAlignment="1">
      <alignment vertical="top" wrapText="1"/>
    </xf>
    <xf numFmtId="2" fontId="51" fillId="0" borderId="5" xfId="1" applyNumberFormat="1" applyFont="1" applyBorder="1" applyAlignment="1">
      <alignment horizontal="right" vertical="top"/>
    </xf>
    <xf numFmtId="2" fontId="192" fillId="0" borderId="0" xfId="0" applyNumberFormat="1" applyFont="1"/>
    <xf numFmtId="0" fontId="51" fillId="0" borderId="5" xfId="0" applyFont="1" applyBorder="1" applyAlignment="1">
      <alignment vertical="top"/>
    </xf>
    <xf numFmtId="43" fontId="51" fillId="0" borderId="5" xfId="1" applyNumberFormat="1" applyFont="1" applyFill="1" applyBorder="1" applyAlignment="1">
      <alignment horizontal="right" vertical="top" wrapText="1"/>
    </xf>
    <xf numFmtId="0" fontId="51" fillId="0" borderId="9" xfId="0" applyFont="1" applyBorder="1" applyAlignment="1">
      <alignment horizontal="left" vertical="top" wrapText="1"/>
    </xf>
    <xf numFmtId="0" fontId="51" fillId="0" borderId="4" xfId="0" applyFont="1" applyBorder="1" applyAlignment="1">
      <alignment horizontal="center" vertical="top" wrapText="1"/>
    </xf>
    <xf numFmtId="0" fontId="51" fillId="3" borderId="5" xfId="0" applyFont="1" applyFill="1" applyBorder="1" applyAlignment="1">
      <alignment horizontal="left" vertical="top" wrapText="1"/>
    </xf>
    <xf numFmtId="0" fontId="192" fillId="0" borderId="0" xfId="0" applyFont="1" applyAlignment="1">
      <alignment horizontal="right" vertical="top"/>
    </xf>
    <xf numFmtId="0" fontId="51" fillId="0" borderId="0" xfId="0" applyFont="1" applyAlignment="1">
      <alignment horizontal="left" vertical="top"/>
    </xf>
    <xf numFmtId="0" fontId="193" fillId="0" borderId="0" xfId="0" applyFont="1"/>
    <xf numFmtId="171" fontId="51" fillId="0" borderId="5" xfId="0" applyNumberFormat="1" applyFont="1" applyBorder="1" applyAlignment="1">
      <alignment horizontal="right" vertical="top"/>
    </xf>
    <xf numFmtId="0" fontId="192" fillId="0" borderId="5" xfId="0" applyFont="1" applyBorder="1" applyAlignment="1">
      <alignment horizontal="right" vertical="top"/>
    </xf>
    <xf numFmtId="171" fontId="51" fillId="0" borderId="5" xfId="0" applyNumberFormat="1" applyFont="1" applyBorder="1" applyAlignment="1">
      <alignment vertical="top"/>
    </xf>
    <xf numFmtId="2" fontId="192" fillId="0" borderId="5" xfId="0" applyNumberFormat="1" applyFont="1" applyBorder="1" applyAlignment="1">
      <alignment horizontal="right" vertical="top"/>
    </xf>
    <xf numFmtId="0" fontId="51" fillId="0" borderId="5" xfId="0" applyFont="1" applyBorder="1"/>
    <xf numFmtId="171" fontId="51" fillId="0" borderId="9" xfId="0" applyNumberFormat="1" applyFont="1" applyBorder="1" applyAlignment="1">
      <alignment vertical="top"/>
    </xf>
    <xf numFmtId="0" fontId="37" fillId="0" borderId="0" xfId="0" applyFont="1"/>
    <xf numFmtId="166" fontId="51" fillId="0" borderId="5" xfId="0" applyNumberFormat="1" applyFont="1" applyBorder="1" applyAlignment="1">
      <alignment horizontal="right" vertical="top"/>
    </xf>
    <xf numFmtId="166" fontId="51" fillId="0" borderId="9" xfId="0" applyNumberFormat="1" applyFont="1" applyBorder="1" applyAlignment="1">
      <alignment vertical="top"/>
    </xf>
    <xf numFmtId="166" fontId="51" fillId="0" borderId="5" xfId="0" applyNumberFormat="1" applyFont="1" applyBorder="1" applyAlignment="1">
      <alignment vertical="top"/>
    </xf>
    <xf numFmtId="167" fontId="51" fillId="0" borderId="5" xfId="0" applyNumberFormat="1" applyFont="1" applyBorder="1" applyAlignment="1">
      <alignment horizontal="right" vertical="top" wrapText="1"/>
    </xf>
    <xf numFmtId="167" fontId="51" fillId="0" borderId="5" xfId="0" applyNumberFormat="1" applyFont="1" applyBorder="1" applyAlignment="1">
      <alignment horizontal="right" vertical="top"/>
    </xf>
    <xf numFmtId="167" fontId="51" fillId="0" borderId="9" xfId="0" applyNumberFormat="1" applyFont="1" applyBorder="1" applyAlignment="1">
      <alignment vertical="top"/>
    </xf>
    <xf numFmtId="2" fontId="51" fillId="0" borderId="5" xfId="0" applyNumberFormat="1" applyFont="1" applyBorder="1" applyAlignment="1">
      <alignment horizontal="right" vertical="top"/>
    </xf>
    <xf numFmtId="2" fontId="51" fillId="0" borderId="5" xfId="0" applyNumberFormat="1" applyFont="1" applyBorder="1" applyAlignment="1">
      <alignment vertical="top"/>
    </xf>
    <xf numFmtId="0" fontId="51" fillId="0" borderId="5" xfId="0" applyFont="1" applyBorder="1" applyAlignment="1">
      <alignment horizontal="center" vertical="center" wrapText="1"/>
    </xf>
    <xf numFmtId="0" fontId="57" fillId="0" borderId="5" xfId="0" applyFont="1" applyBorder="1" applyAlignment="1">
      <alignment horizontal="left" vertical="center" wrapText="1"/>
    </xf>
    <xf numFmtId="172" fontId="57" fillId="0" borderId="5" xfId="0" applyNumberFormat="1" applyFont="1" applyBorder="1" applyAlignment="1">
      <alignment horizontal="right" vertical="center"/>
    </xf>
    <xf numFmtId="2" fontId="57" fillId="0" borderId="5" xfId="0" applyNumberFormat="1" applyFont="1" applyBorder="1" applyAlignment="1">
      <alignment horizontal="right" vertical="center"/>
    </xf>
    <xf numFmtId="171" fontId="57" fillId="0" borderId="5" xfId="0" applyNumberFormat="1" applyFont="1" applyBorder="1" applyAlignment="1">
      <alignment horizontal="right" vertical="center"/>
    </xf>
    <xf numFmtId="0" fontId="51" fillId="0" borderId="2" xfId="0" applyFont="1" applyBorder="1" applyAlignment="1">
      <alignment horizontal="right" vertical="center"/>
    </xf>
    <xf numFmtId="2" fontId="36" fillId="0" borderId="0" xfId="0" applyNumberFormat="1" applyFont="1"/>
    <xf numFmtId="43" fontId="36" fillId="0" borderId="0" xfId="1" applyNumberFormat="1" applyFont="1" applyBorder="1" applyAlignment="1">
      <alignment vertical="top"/>
    </xf>
    <xf numFmtId="2" fontId="36" fillId="0" borderId="0" xfId="0" applyNumberFormat="1" applyFont="1" applyAlignment="1">
      <alignment horizontal="center"/>
    </xf>
    <xf numFmtId="43" fontId="36" fillId="0" borderId="0" xfId="1" applyNumberFormat="1" applyFont="1" applyBorder="1" applyAlignment="1">
      <alignment horizontal="right" vertical="top"/>
    </xf>
    <xf numFmtId="43" fontId="36" fillId="0" borderId="0" xfId="1" applyNumberFormat="1" applyFont="1" applyBorder="1" applyAlignment="1">
      <alignment horizontal="right"/>
    </xf>
    <xf numFmtId="43" fontId="36" fillId="0" borderId="0" xfId="1" applyNumberFormat="1" applyFont="1" applyBorder="1" applyAlignment="1">
      <alignment horizontal="right" vertical="top" wrapText="1"/>
    </xf>
    <xf numFmtId="43" fontId="36" fillId="0" borderId="0" xfId="1" applyNumberFormat="1" applyFont="1" applyFill="1" applyBorder="1" applyAlignment="1">
      <alignment horizontal="right" vertical="top" wrapText="1"/>
    </xf>
    <xf numFmtId="43" fontId="36" fillId="0" borderId="0" xfId="0" applyNumberFormat="1" applyFont="1"/>
    <xf numFmtId="0" fontId="43" fillId="0" borderId="5" xfId="0" applyFont="1" applyBorder="1" applyAlignment="1">
      <alignment horizontal="center" vertical="top" wrapText="1"/>
    </xf>
    <xf numFmtId="0" fontId="195" fillId="0" borderId="0" xfId="0" applyFont="1" applyAlignment="1">
      <alignment vertical="top"/>
    </xf>
    <xf numFmtId="0" fontId="196" fillId="0" borderId="5" xfId="0" applyFont="1" applyBorder="1" applyAlignment="1">
      <alignment horizontal="center" vertical="center" wrapText="1"/>
    </xf>
    <xf numFmtId="0" fontId="36" fillId="0" borderId="5" xfId="0" applyFont="1" applyBorder="1" applyAlignment="1">
      <alignment horizontal="center" vertical="center" wrapText="1"/>
    </xf>
    <xf numFmtId="0" fontId="49" fillId="0" borderId="0" xfId="0" applyFont="1" applyAlignment="1">
      <alignment vertical="center"/>
    </xf>
    <xf numFmtId="0" fontId="39" fillId="0" borderId="5" xfId="0" applyFont="1" applyBorder="1" applyAlignment="1">
      <alignment horizontal="center" vertical="top"/>
    </xf>
    <xf numFmtId="1" fontId="39" fillId="0" borderId="5" xfId="0" applyNumberFormat="1" applyFont="1" applyBorder="1" applyAlignment="1">
      <alignment horizontal="center" vertical="top"/>
    </xf>
    <xf numFmtId="0" fontId="36" fillId="0" borderId="5" xfId="0" applyFont="1" applyBorder="1" applyAlignment="1">
      <alignment horizontal="left" vertical="top" wrapText="1"/>
    </xf>
    <xf numFmtId="43" fontId="39" fillId="0" borderId="5" xfId="1" applyNumberFormat="1" applyFont="1" applyFill="1" applyBorder="1" applyAlignment="1">
      <alignment horizontal="center" vertical="top"/>
    </xf>
    <xf numFmtId="14" fontId="39" fillId="0" borderId="5" xfId="0" applyNumberFormat="1" applyFont="1" applyBorder="1" applyAlignment="1">
      <alignment horizontal="center" vertical="top"/>
    </xf>
    <xf numFmtId="0" fontId="39" fillId="0" borderId="5" xfId="0" applyFont="1" applyBorder="1" applyAlignment="1">
      <alignment horizontal="left" vertical="top" wrapText="1"/>
    </xf>
    <xf numFmtId="43" fontId="39" fillId="0" borderId="5" xfId="1" applyNumberFormat="1" applyFont="1" applyFill="1" applyBorder="1" applyAlignment="1">
      <alignment horizontal="center" vertical="top" wrapText="1"/>
    </xf>
    <xf numFmtId="43" fontId="36" fillId="0" borderId="5" xfId="1" applyNumberFormat="1" applyFont="1" applyFill="1" applyBorder="1" applyAlignment="1">
      <alignment horizontal="center" vertical="top"/>
    </xf>
    <xf numFmtId="0" fontId="36" fillId="0" borderId="5" xfId="0" applyFont="1" applyBorder="1" applyAlignment="1">
      <alignment horizontal="center" vertical="top"/>
    </xf>
    <xf numFmtId="1" fontId="36" fillId="0" borderId="5" xfId="0" applyNumberFormat="1" applyFont="1" applyBorder="1" applyAlignment="1">
      <alignment horizontal="center" vertical="top"/>
    </xf>
    <xf numFmtId="231" fontId="36" fillId="0" borderId="5" xfId="0" applyNumberFormat="1" applyFont="1" applyBorder="1" applyAlignment="1">
      <alignment horizontal="center" vertical="top"/>
    </xf>
    <xf numFmtId="0" fontId="197" fillId="0" borderId="0" xfId="0" applyFont="1" applyAlignment="1">
      <alignment vertical="top"/>
    </xf>
    <xf numFmtId="43" fontId="36" fillId="0" borderId="5" xfId="1" applyNumberFormat="1" applyFont="1" applyFill="1" applyBorder="1" applyAlignment="1">
      <alignment horizontal="center" vertical="top" wrapText="1"/>
    </xf>
    <xf numFmtId="14" fontId="36" fillId="0" borderId="5" xfId="0" applyNumberFormat="1" applyFont="1" applyBorder="1" applyAlignment="1">
      <alignment horizontal="center" vertical="top" wrapText="1"/>
    </xf>
    <xf numFmtId="1" fontId="36" fillId="0" borderId="5" xfId="0" applyNumberFormat="1" applyFont="1" applyBorder="1" applyAlignment="1">
      <alignment horizontal="center" vertical="top" wrapText="1"/>
    </xf>
    <xf numFmtId="1" fontId="39" fillId="0" borderId="5" xfId="0" applyNumberFormat="1" applyFont="1" applyBorder="1" applyAlignment="1">
      <alignment horizontal="center" vertical="top" wrapText="1"/>
    </xf>
    <xf numFmtId="2" fontId="39" fillId="0" borderId="5" xfId="0" applyNumberFormat="1" applyFont="1" applyBorder="1" applyAlignment="1">
      <alignment horizontal="center" vertical="top"/>
    </xf>
    <xf numFmtId="14" fontId="36" fillId="0" borderId="5" xfId="0" applyNumberFormat="1" applyFont="1" applyBorder="1" applyAlignment="1">
      <alignment horizontal="center" vertical="top"/>
    </xf>
    <xf numFmtId="0" fontId="40" fillId="0" borderId="5" xfId="0" applyFont="1" applyBorder="1" applyAlignment="1">
      <alignment horizontal="center" vertical="top"/>
    </xf>
    <xf numFmtId="0" fontId="36" fillId="0" borderId="5" xfId="0" quotePrefix="1" applyFont="1" applyBorder="1" applyAlignment="1">
      <alignment horizontal="center" vertical="top" wrapText="1"/>
    </xf>
    <xf numFmtId="0" fontId="36" fillId="0" borderId="5" xfId="6" applyFont="1" applyBorder="1" applyAlignment="1">
      <alignment horizontal="left" vertical="top" wrapText="1"/>
    </xf>
    <xf numFmtId="14" fontId="36" fillId="0" borderId="5" xfId="6" applyNumberFormat="1" applyFont="1" applyBorder="1" applyAlignment="1">
      <alignment horizontal="center" vertical="top"/>
    </xf>
    <xf numFmtId="1" fontId="36" fillId="0" borderId="5" xfId="6" applyNumberFormat="1" applyFont="1" applyBorder="1" applyAlignment="1">
      <alignment horizontal="center" vertical="top"/>
    </xf>
    <xf numFmtId="0" fontId="36" fillId="0" borderId="5" xfId="6" applyFont="1" applyBorder="1" applyAlignment="1">
      <alignment horizontal="center" vertical="top"/>
    </xf>
    <xf numFmtId="0" fontId="36" fillId="0" borderId="5" xfId="6" applyFont="1" applyBorder="1" applyAlignment="1">
      <alignment horizontal="center" vertical="top" wrapText="1"/>
    </xf>
    <xf numFmtId="49" fontId="36" fillId="0" borderId="5" xfId="0" applyNumberFormat="1" applyFont="1" applyBorder="1" applyAlignment="1">
      <alignment horizontal="center" vertical="top" wrapText="1" shrinkToFit="1"/>
    </xf>
    <xf numFmtId="1" fontId="36" fillId="0" borderId="5" xfId="0" applyNumberFormat="1" applyFont="1" applyBorder="1" applyAlignment="1">
      <alignment horizontal="center" vertical="top" shrinkToFit="1"/>
    </xf>
    <xf numFmtId="1" fontId="36" fillId="0" borderId="5" xfId="2" applyNumberFormat="1" applyFont="1" applyFill="1" applyBorder="1" applyAlignment="1">
      <alignment horizontal="center" vertical="top"/>
    </xf>
    <xf numFmtId="43" fontId="36" fillId="0" borderId="5" xfId="1" applyNumberFormat="1" applyFont="1" applyFill="1" applyBorder="1" applyAlignment="1">
      <alignment horizontal="center" vertical="top" shrinkToFit="1"/>
    </xf>
    <xf numFmtId="14" fontId="36" fillId="0" borderId="5" xfId="3" applyNumberFormat="1" applyFont="1" applyBorder="1" applyAlignment="1">
      <alignment horizontal="center" vertical="top" wrapText="1"/>
    </xf>
    <xf numFmtId="1" fontId="36" fillId="0" borderId="5" xfId="3" applyNumberFormat="1" applyFont="1" applyBorder="1" applyAlignment="1">
      <alignment horizontal="center" vertical="top" wrapText="1"/>
    </xf>
    <xf numFmtId="0" fontId="36" fillId="0" borderId="5" xfId="3" applyFont="1" applyBorder="1" applyAlignment="1">
      <alignment horizontal="center" vertical="top" wrapText="1"/>
    </xf>
    <xf numFmtId="0" fontId="36" fillId="0" borderId="5" xfId="1" applyNumberFormat="1" applyFont="1" applyFill="1" applyBorder="1" applyAlignment="1">
      <alignment horizontal="center" vertical="top" wrapText="1"/>
    </xf>
    <xf numFmtId="49" fontId="39" fillId="0" borderId="5" xfId="0" applyNumberFormat="1" applyFont="1" applyBorder="1" applyAlignment="1">
      <alignment horizontal="center" vertical="top" wrapText="1"/>
    </xf>
    <xf numFmtId="43" fontId="36" fillId="0" borderId="5" xfId="1" quotePrefix="1" applyNumberFormat="1" applyFont="1" applyFill="1" applyBorder="1" applyAlignment="1">
      <alignment horizontal="center" vertical="top"/>
    </xf>
    <xf numFmtId="232" fontId="36" fillId="0" borderId="5" xfId="0" quotePrefix="1" applyNumberFormat="1" applyFont="1" applyBorder="1" applyAlignment="1">
      <alignment horizontal="center" vertical="top"/>
    </xf>
    <xf numFmtId="232" fontId="0" fillId="0" borderId="0" xfId="0" applyNumberFormat="1" applyAlignment="1">
      <alignment horizontal="center" vertical="top"/>
    </xf>
    <xf numFmtId="43" fontId="198" fillId="0" borderId="5" xfId="1" applyNumberFormat="1" applyFont="1" applyFill="1" applyBorder="1" applyAlignment="1">
      <alignment horizontal="center" vertical="top" wrapText="1"/>
    </xf>
    <xf numFmtId="14" fontId="198" fillId="0" borderId="5" xfId="0" applyNumberFormat="1" applyFont="1" applyBorder="1" applyAlignment="1">
      <alignment horizontal="center" vertical="top" wrapText="1"/>
    </xf>
    <xf numFmtId="1" fontId="198" fillId="0" borderId="5" xfId="0" applyNumberFormat="1" applyFont="1" applyBorder="1" applyAlignment="1">
      <alignment horizontal="center" vertical="top" wrapText="1"/>
    </xf>
    <xf numFmtId="14" fontId="39" fillId="0" borderId="5" xfId="0" applyNumberFormat="1" applyFont="1" applyBorder="1" applyAlignment="1">
      <alignment horizontal="center" vertical="top" wrapText="1"/>
    </xf>
    <xf numFmtId="0" fontId="195" fillId="0" borderId="0" xfId="0" applyFont="1" applyAlignment="1">
      <alignment horizontal="center" vertical="top"/>
    </xf>
    <xf numFmtId="0" fontId="195" fillId="0" borderId="0" xfId="0" applyFont="1" applyAlignment="1">
      <alignment horizontal="center" vertical="top" wrapText="1"/>
    </xf>
    <xf numFmtId="43" fontId="198" fillId="0" borderId="5" xfId="1" applyNumberFormat="1" applyFont="1" applyFill="1" applyBorder="1" applyAlignment="1">
      <alignment horizontal="center" vertical="top"/>
    </xf>
    <xf numFmtId="0" fontId="3" fillId="0" borderId="5" xfId="0" applyFont="1" applyBorder="1" applyAlignment="1">
      <alignment horizontal="left" vertical="center" wrapText="1"/>
    </xf>
    <xf numFmtId="0" fontId="36" fillId="0" borderId="5" xfId="7" applyFont="1" applyBorder="1" applyAlignment="1">
      <alignment horizontal="center" vertical="top"/>
    </xf>
    <xf numFmtId="0" fontId="196" fillId="0" borderId="5" xfId="0" applyFont="1" applyBorder="1" applyAlignment="1">
      <alignment horizontal="center" vertical="top" wrapText="1"/>
    </xf>
    <xf numFmtId="0" fontId="39" fillId="0" borderId="5" xfId="0" applyFont="1" applyBorder="1" applyAlignment="1">
      <alignment horizontal="center" vertical="distributed"/>
    </xf>
    <xf numFmtId="43" fontId="39" fillId="0" borderId="5" xfId="1" applyNumberFormat="1" applyFont="1" applyFill="1" applyBorder="1" applyAlignment="1">
      <alignment horizontal="center" vertical="distributed"/>
    </xf>
    <xf numFmtId="0" fontId="195" fillId="0" borderId="0" xfId="0" applyFont="1"/>
    <xf numFmtId="0" fontId="196" fillId="0" borderId="5" xfId="0" applyFont="1" applyBorder="1" applyAlignment="1">
      <alignment horizontal="centerContinuous" vertical="top" wrapText="1"/>
    </xf>
    <xf numFmtId="0" fontId="196" fillId="0" borderId="5" xfId="0" applyFont="1" applyBorder="1" applyAlignment="1">
      <alignment horizontal="left" vertical="top" wrapText="1"/>
    </xf>
    <xf numFmtId="43" fontId="196" fillId="0" borderId="5" xfId="1" applyNumberFormat="1" applyFont="1" applyFill="1" applyBorder="1" applyAlignment="1">
      <alignment horizontal="center" vertical="top" wrapText="1"/>
    </xf>
    <xf numFmtId="14" fontId="196" fillId="0" borderId="5" xfId="0" applyNumberFormat="1" applyFont="1" applyBorder="1" applyAlignment="1">
      <alignment horizontal="center" vertical="top" wrapText="1"/>
    </xf>
    <xf numFmtId="1" fontId="196" fillId="0" borderId="5" xfId="0" applyNumberFormat="1" applyFont="1" applyBorder="1" applyAlignment="1">
      <alignment horizontal="center" vertical="top" wrapText="1"/>
    </xf>
    <xf numFmtId="0" fontId="36" fillId="0" borderId="5" xfId="7" applyFont="1" applyBorder="1" applyAlignment="1">
      <alignment horizontal="left" vertical="top" wrapText="1"/>
    </xf>
    <xf numFmtId="14" fontId="36" fillId="0" borderId="5" xfId="7" applyNumberFormat="1" applyFont="1" applyBorder="1" applyAlignment="1">
      <alignment horizontal="center" vertical="top"/>
    </xf>
    <xf numFmtId="1" fontId="36" fillId="0" borderId="5" xfId="7" applyNumberFormat="1" applyFont="1" applyBorder="1" applyAlignment="1">
      <alignment horizontal="center" vertical="top"/>
    </xf>
    <xf numFmtId="14" fontId="36" fillId="0" borderId="5" xfId="6" applyNumberFormat="1" applyFont="1" applyBorder="1" applyAlignment="1">
      <alignment horizontal="center" vertical="top" wrapText="1"/>
    </xf>
    <xf numFmtId="1" fontId="196" fillId="0" borderId="5" xfId="0" applyNumberFormat="1" applyFont="1" applyBorder="1" applyAlignment="1">
      <alignment horizontal="center" vertical="top"/>
    </xf>
    <xf numFmtId="0" fontId="196" fillId="0" borderId="5" xfId="0" applyFont="1" applyBorder="1" applyAlignment="1">
      <alignment horizontal="center" vertical="top"/>
    </xf>
    <xf numFmtId="1" fontId="36" fillId="0" borderId="5" xfId="8" applyNumberFormat="1" applyFont="1" applyFill="1" applyBorder="1" applyAlignment="1">
      <alignment horizontal="center" vertical="top" wrapText="1"/>
    </xf>
    <xf numFmtId="1" fontId="39" fillId="0" borderId="5" xfId="2" applyNumberFormat="1" applyFont="1" applyFill="1" applyBorder="1" applyAlignment="1">
      <alignment horizontal="center" vertical="top"/>
    </xf>
    <xf numFmtId="2" fontId="195" fillId="0" borderId="0" xfId="0" applyNumberFormat="1" applyFont="1" applyAlignment="1">
      <alignment vertical="top"/>
    </xf>
    <xf numFmtId="43" fontId="161" fillId="0" borderId="5" xfId="1" applyNumberFormat="1" applyFont="1" applyFill="1" applyBorder="1" applyAlignment="1">
      <alignment horizontal="center" vertical="top" shrinkToFit="1"/>
    </xf>
    <xf numFmtId="233" fontId="161" fillId="0" borderId="5" xfId="6" applyNumberFormat="1" applyFont="1" applyBorder="1" applyAlignment="1">
      <alignment horizontal="center" vertical="top" shrinkToFit="1"/>
    </xf>
    <xf numFmtId="1" fontId="161" fillId="0" borderId="5" xfId="6" applyNumberFormat="1" applyFont="1" applyBorder="1" applyAlignment="1">
      <alignment horizontal="center" vertical="top" shrinkToFit="1"/>
    </xf>
    <xf numFmtId="1" fontId="161" fillId="0" borderId="5" xfId="6" applyNumberFormat="1" applyFont="1" applyBorder="1" applyAlignment="1">
      <alignment horizontal="center" vertical="top" wrapText="1" shrinkToFit="1"/>
    </xf>
    <xf numFmtId="1" fontId="198" fillId="0" borderId="5" xfId="0" applyNumberFormat="1" applyFont="1" applyBorder="1" applyAlignment="1">
      <alignment horizontal="center" vertical="top"/>
    </xf>
    <xf numFmtId="0" fontId="198" fillId="0" borderId="5" xfId="0" applyFont="1" applyBorder="1" applyAlignment="1">
      <alignment horizontal="center" vertical="top"/>
    </xf>
    <xf numFmtId="164" fontId="199" fillId="0" borderId="0" xfId="0" applyNumberFormat="1" applyFont="1" applyAlignment="1">
      <alignment vertical="top"/>
    </xf>
    <xf numFmtId="0" fontId="199" fillId="0" borderId="0" xfId="0" applyFont="1" applyAlignment="1">
      <alignment vertical="top"/>
    </xf>
    <xf numFmtId="2" fontId="94" fillId="0" borderId="5" xfId="0" applyNumberFormat="1" applyFont="1" applyBorder="1" applyAlignment="1">
      <alignment horizontal="center" vertical="top" wrapText="1"/>
    </xf>
    <xf numFmtId="164" fontId="39" fillId="0" borderId="5" xfId="0" applyNumberFormat="1" applyFont="1" applyBorder="1" applyAlignment="1">
      <alignment horizontal="center" vertical="top" wrapText="1"/>
    </xf>
    <xf numFmtId="234" fontId="39" fillId="0" borderId="5" xfId="1" applyNumberFormat="1" applyFont="1" applyFill="1" applyBorder="1" applyAlignment="1">
      <alignment horizontal="center" vertical="top"/>
    </xf>
    <xf numFmtId="0" fontId="36" fillId="0" borderId="5" xfId="0" applyFont="1" applyBorder="1" applyAlignment="1">
      <alignment horizontal="justify" vertical="top"/>
    </xf>
    <xf numFmtId="0" fontId="36" fillId="0" borderId="5" xfId="0" applyFont="1" applyBorder="1" applyAlignment="1">
      <alignment horizontal="center" vertical="distributed"/>
    </xf>
    <xf numFmtId="0" fontId="36" fillId="0" borderId="5" xfId="0" applyFont="1" applyBorder="1" applyAlignment="1">
      <alignment horizontal="left" vertical="distributed" wrapText="1"/>
    </xf>
    <xf numFmtId="0" fontId="102" fillId="0" borderId="5" xfId="0" applyFont="1" applyBorder="1" applyAlignment="1">
      <alignment horizontal="centerContinuous" vertical="center" wrapText="1"/>
    </xf>
    <xf numFmtId="0" fontId="196" fillId="0" borderId="5" xfId="0" applyFont="1" applyBorder="1" applyAlignment="1">
      <alignment horizontal="left" vertical="center" wrapText="1"/>
    </xf>
    <xf numFmtId="0" fontId="39" fillId="0" borderId="5" xfId="0" applyFont="1" applyBorder="1" applyAlignment="1">
      <alignment horizontal="left" vertical="distributed" wrapText="1"/>
    </xf>
    <xf numFmtId="0" fontId="57" fillId="0" borderId="0" xfId="0" applyFont="1" applyAlignment="1">
      <alignment horizontal="center" vertical="center" wrapText="1"/>
    </xf>
    <xf numFmtId="2" fontId="184" fillId="0" borderId="5" xfId="0" applyNumberFormat="1" applyFont="1" applyBorder="1" applyAlignment="1">
      <alignment horizontal="center" vertical="center"/>
    </xf>
    <xf numFmtId="0" fontId="103" fillId="0" borderId="5" xfId="0" applyFont="1" applyBorder="1" applyAlignment="1">
      <alignment vertical="center"/>
    </xf>
    <xf numFmtId="0" fontId="31" fillId="0" borderId="9" xfId="0" applyFont="1" applyBorder="1" applyAlignment="1">
      <alignment horizontal="center" vertical="center" wrapText="1"/>
    </xf>
    <xf numFmtId="170" fontId="103" fillId="0" borderId="5" xfId="0" applyNumberFormat="1" applyFont="1" applyBorder="1" applyAlignment="1">
      <alignment horizontal="right" vertical="center"/>
    </xf>
    <xf numFmtId="0" fontId="3" fillId="0" borderId="3" xfId="0" applyFont="1" applyBorder="1" applyAlignment="1">
      <alignment horizontal="center" vertical="top"/>
    </xf>
    <xf numFmtId="0" fontId="0" fillId="0" borderId="5" xfId="0" applyBorder="1" applyAlignment="1">
      <alignment horizontal="center" vertical="top"/>
    </xf>
    <xf numFmtId="2" fontId="200" fillId="0" borderId="5" xfId="0" applyNumberFormat="1" applyFont="1" applyBorder="1" applyAlignment="1">
      <alignment vertical="center"/>
    </xf>
    <xf numFmtId="0" fontId="103" fillId="0" borderId="3" xfId="0" applyFont="1" applyBorder="1" applyAlignment="1">
      <alignment vertical="center"/>
    </xf>
    <xf numFmtId="0" fontId="3" fillId="0" borderId="5" xfId="0" applyFont="1" applyBorder="1" applyAlignment="1">
      <alignment horizontal="center" vertical="top"/>
    </xf>
    <xf numFmtId="0" fontId="3" fillId="0" borderId="5" xfId="0" applyFont="1" applyBorder="1" applyAlignment="1">
      <alignment vertical="center"/>
    </xf>
    <xf numFmtId="0" fontId="3" fillId="0" borderId="17" xfId="0" applyFont="1" applyBorder="1" applyAlignment="1">
      <alignment horizontal="center" vertical="top"/>
    </xf>
    <xf numFmtId="0" fontId="3" fillId="0" borderId="4" xfId="0" applyFont="1" applyBorder="1" applyAlignment="1">
      <alignment horizontal="center" vertical="top"/>
    </xf>
    <xf numFmtId="0" fontId="0" fillId="0" borderId="5" xfId="0" applyBorder="1"/>
    <xf numFmtId="0" fontId="2" fillId="0" borderId="10" xfId="0" applyFont="1" applyBorder="1" applyAlignment="1">
      <alignment vertical="center"/>
    </xf>
    <xf numFmtId="2" fontId="44" fillId="0" borderId="5" xfId="0" applyNumberFormat="1" applyFont="1" applyBorder="1" applyAlignment="1">
      <alignment horizontal="left" vertical="top" wrapText="1"/>
    </xf>
    <xf numFmtId="0" fontId="201" fillId="0" borderId="0" xfId="0" applyFont="1" applyAlignment="1">
      <alignment horizontal="right" vertical="top"/>
    </xf>
    <xf numFmtId="2" fontId="44" fillId="0" borderId="0" xfId="0" applyNumberFormat="1" applyFont="1" applyAlignment="1">
      <alignment horizontal="left" vertical="top" wrapText="1"/>
    </xf>
    <xf numFmtId="170" fontId="29" fillId="0" borderId="0" xfId="0" applyNumberFormat="1" applyFont="1" applyAlignment="1">
      <alignment horizontal="right" vertical="center" wrapText="1"/>
    </xf>
    <xf numFmtId="0" fontId="0" fillId="0" borderId="0" xfId="0" applyAlignment="1">
      <alignment horizontal="center" vertical="top"/>
    </xf>
    <xf numFmtId="2" fontId="103" fillId="0" borderId="0" xfId="0" applyNumberFormat="1" applyFont="1" applyAlignment="1">
      <alignment horizontal="right" vertical="center"/>
    </xf>
    <xf numFmtId="0" fontId="195" fillId="0" borderId="0" xfId="0" applyFont="1" applyAlignment="1">
      <alignment vertical="center"/>
    </xf>
    <xf numFmtId="0" fontId="29" fillId="0" borderId="8" xfId="0" applyFont="1" applyBorder="1" applyAlignment="1">
      <alignment vertical="top"/>
    </xf>
    <xf numFmtId="0" fontId="29" fillId="0" borderId="1" xfId="0" applyFont="1" applyBorder="1" applyAlignment="1">
      <alignment horizontal="center" vertical="top"/>
    </xf>
    <xf numFmtId="220" fontId="29" fillId="0" borderId="1" xfId="0" applyNumberFormat="1" applyFont="1" applyBorder="1" applyAlignment="1">
      <alignment horizontal="center" vertical="top"/>
    </xf>
    <xf numFmtId="0" fontId="3" fillId="0" borderId="8" xfId="0" applyFont="1" applyBorder="1" applyAlignment="1">
      <alignment horizontal="center" vertical="top"/>
    </xf>
    <xf numFmtId="0" fontId="3" fillId="0" borderId="0" xfId="0" applyFont="1" applyAlignment="1">
      <alignment horizontal="left" vertical="top" wrapText="1"/>
    </xf>
    <xf numFmtId="208" fontId="31" fillId="0" borderId="0" xfId="1" applyNumberFormat="1" applyFont="1" applyFill="1" applyBorder="1" applyAlignment="1">
      <alignment horizontal="right" vertical="top" wrapText="1"/>
    </xf>
    <xf numFmtId="207" fontId="3" fillId="0" borderId="0" xfId="1" applyNumberFormat="1" applyFont="1" applyFill="1" applyBorder="1" applyAlignment="1">
      <alignment horizontal="right" vertical="top" wrapText="1"/>
    </xf>
    <xf numFmtId="207" fontId="3" fillId="3" borderId="0" xfId="1" applyNumberFormat="1" applyFont="1" applyFill="1" applyBorder="1" applyAlignment="1">
      <alignment horizontal="right" vertical="top" wrapText="1"/>
    </xf>
    <xf numFmtId="207" fontId="31" fillId="0" borderId="0" xfId="0" applyNumberFormat="1" applyFont="1" applyAlignment="1">
      <alignment horizontal="left" vertical="top" wrapText="1"/>
    </xf>
    <xf numFmtId="0" fontId="202" fillId="0" borderId="0" xfId="0" applyFont="1" applyAlignment="1">
      <alignment horizontal="center" vertical="top"/>
    </xf>
    <xf numFmtId="0" fontId="202" fillId="0" borderId="2" xfId="0" applyFont="1" applyBorder="1" applyAlignment="1">
      <alignment horizontal="center" vertical="top"/>
    </xf>
    <xf numFmtId="0" fontId="202" fillId="0" borderId="2" xfId="0" applyFont="1" applyBorder="1" applyAlignment="1">
      <alignment horizontal="center" vertical="top" wrapText="1"/>
    </xf>
    <xf numFmtId="170" fontId="29" fillId="0" borderId="2" xfId="0" applyNumberFormat="1" applyFont="1" applyBorder="1" applyAlignment="1">
      <alignment horizontal="right" vertical="center" wrapText="1"/>
    </xf>
    <xf numFmtId="0" fontId="202" fillId="0" borderId="0" xfId="0" applyFont="1" applyAlignment="1">
      <alignment vertical="top"/>
    </xf>
    <xf numFmtId="167" fontId="31" fillId="0" borderId="0" xfId="0" applyNumberFormat="1" applyFont="1" applyAlignment="1">
      <alignment horizontal="center" vertical="top"/>
    </xf>
    <xf numFmtId="49" fontId="34" fillId="0" borderId="0" xfId="0" applyNumberFormat="1" applyFont="1" applyAlignment="1">
      <alignment horizontal="center" vertical="top" wrapText="1"/>
    </xf>
    <xf numFmtId="0" fontId="32" fillId="0" borderId="1" xfId="0" applyFont="1" applyBorder="1" applyAlignment="1">
      <alignment vertical="center"/>
    </xf>
    <xf numFmtId="49" fontId="29" fillId="0" borderId="2" xfId="0" applyNumberFormat="1" applyFont="1" applyBorder="1" applyAlignment="1">
      <alignment horizontal="center" vertical="center" wrapText="1"/>
    </xf>
    <xf numFmtId="220" fontId="29" fillId="0" borderId="0" xfId="0" applyNumberFormat="1" applyFont="1" applyAlignment="1">
      <alignment horizontal="center" vertical="top" wrapText="1"/>
    </xf>
    <xf numFmtId="164" fontId="36" fillId="0" borderId="0" xfId="1" applyFont="1" applyAlignment="1">
      <alignment vertical="top"/>
    </xf>
    <xf numFmtId="43" fontId="36" fillId="0" borderId="0" xfId="0" applyNumberFormat="1" applyFont="1" applyAlignment="1">
      <alignment vertical="top"/>
    </xf>
    <xf numFmtId="164" fontId="40" fillId="0" borderId="0" xfId="0" applyNumberFormat="1" applyFont="1" applyAlignment="1">
      <alignment vertical="top"/>
    </xf>
    <xf numFmtId="43" fontId="40" fillId="0" borderId="0" xfId="0" applyNumberFormat="1" applyFont="1" applyAlignment="1">
      <alignment vertical="top"/>
    </xf>
    <xf numFmtId="49" fontId="29" fillId="0" borderId="8" xfId="0" applyNumberFormat="1" applyFont="1" applyBorder="1" applyAlignment="1">
      <alignment horizontal="center" vertical="top" wrapText="1"/>
    </xf>
    <xf numFmtId="220" fontId="29" fillId="0" borderId="8" xfId="0" applyNumberFormat="1" applyFont="1" applyBorder="1" applyAlignment="1">
      <alignment horizontal="center" vertical="top" wrapText="1"/>
    </xf>
    <xf numFmtId="170" fontId="29" fillId="0" borderId="1" xfId="0" applyNumberFormat="1" applyFont="1" applyBorder="1" applyAlignment="1">
      <alignment horizontal="center" vertical="top" wrapText="1"/>
    </xf>
    <xf numFmtId="170" fontId="34" fillId="0" borderId="0" xfId="0" applyNumberFormat="1" applyFont="1" applyAlignment="1">
      <alignment horizontal="center" vertical="top"/>
    </xf>
    <xf numFmtId="220" fontId="31" fillId="0" borderId="0" xfId="0" applyNumberFormat="1" applyFont="1" applyAlignment="1">
      <alignment vertical="top" wrapText="1"/>
    </xf>
    <xf numFmtId="43" fontId="31" fillId="0" borderId="0" xfId="0" applyNumberFormat="1" applyFont="1" applyAlignment="1">
      <alignment vertical="top"/>
    </xf>
    <xf numFmtId="2" fontId="31" fillId="4" borderId="0" xfId="0" applyNumberFormat="1" applyFont="1" applyFill="1" applyAlignment="1">
      <alignment vertical="top"/>
    </xf>
    <xf numFmtId="169" fontId="29" fillId="4" borderId="2" xfId="0" applyNumberFormat="1" applyFont="1" applyFill="1" applyBorder="1" applyAlignment="1">
      <alignment vertical="top"/>
    </xf>
    <xf numFmtId="171" fontId="29" fillId="4" borderId="2" xfId="0" applyNumberFormat="1" applyFont="1" applyFill="1" applyBorder="1" applyAlignment="1">
      <alignment vertical="top" wrapText="1"/>
    </xf>
    <xf numFmtId="166" fontId="3" fillId="4" borderId="0" xfId="0" applyNumberFormat="1" applyFont="1" applyFill="1" applyAlignment="1">
      <alignment vertical="top"/>
    </xf>
    <xf numFmtId="166" fontId="2" fillId="4" borderId="2" xfId="0" applyNumberFormat="1" applyFont="1" applyFill="1" applyBorder="1" applyAlignment="1">
      <alignment vertical="top" wrapText="1"/>
    </xf>
    <xf numFmtId="171" fontId="29" fillId="4" borderId="8" xfId="0" applyNumberFormat="1" applyFont="1" applyFill="1" applyBorder="1" applyAlignment="1">
      <alignment vertical="top" wrapText="1"/>
    </xf>
    <xf numFmtId="169" fontId="29" fillId="4" borderId="8" xfId="0" applyNumberFormat="1" applyFont="1" applyFill="1" applyBorder="1" applyAlignment="1">
      <alignment vertical="top" wrapText="1"/>
    </xf>
    <xf numFmtId="2" fontId="29" fillId="4" borderId="2" xfId="0" applyNumberFormat="1" applyFont="1" applyFill="1" applyBorder="1" applyAlignment="1">
      <alignment vertical="top" wrapText="1"/>
    </xf>
    <xf numFmtId="2" fontId="31" fillId="4" borderId="0" xfId="0" applyNumberFormat="1" applyFont="1" applyFill="1" applyAlignment="1">
      <alignment vertical="top" wrapText="1"/>
    </xf>
    <xf numFmtId="167" fontId="3" fillId="4" borderId="0" xfId="0" applyNumberFormat="1" applyFont="1" applyFill="1" applyAlignment="1">
      <alignment vertical="top" wrapText="1"/>
    </xf>
    <xf numFmtId="172" fontId="29" fillId="4" borderId="2" xfId="0" applyNumberFormat="1" applyFont="1" applyFill="1" applyBorder="1" applyAlignment="1">
      <alignment vertical="top" wrapText="1"/>
    </xf>
    <xf numFmtId="2" fontId="29" fillId="4" borderId="0" xfId="0" applyNumberFormat="1" applyFont="1" applyFill="1" applyAlignment="1">
      <alignment vertical="top"/>
    </xf>
    <xf numFmtId="171" fontId="29" fillId="4" borderId="2" xfId="0" applyNumberFormat="1" applyFont="1" applyFill="1" applyBorder="1" applyAlignment="1">
      <alignment horizontal="right" vertical="top" wrapText="1"/>
    </xf>
    <xf numFmtId="180" fontId="3" fillId="4" borderId="0" xfId="0" applyNumberFormat="1" applyFont="1" applyFill="1" applyAlignment="1">
      <alignment vertical="top"/>
    </xf>
    <xf numFmtId="180" fontId="29" fillId="4" borderId="2" xfId="0" applyNumberFormat="1" applyFont="1" applyFill="1" applyBorder="1" applyAlignment="1">
      <alignment horizontal="right" vertical="top" wrapText="1"/>
    </xf>
    <xf numFmtId="165" fontId="29" fillId="0" borderId="2" xfId="0" applyNumberFormat="1" applyFont="1" applyBorder="1" applyAlignment="1">
      <alignment horizontal="center" vertical="center" wrapText="1"/>
    </xf>
    <xf numFmtId="0" fontId="29" fillId="0" borderId="0" xfId="0" applyFont="1" applyAlignment="1">
      <alignment horizontal="center" vertical="top"/>
    </xf>
    <xf numFmtId="0" fontId="31" fillId="0" borderId="0" xfId="0" applyFont="1" applyAlignment="1">
      <alignment vertical="top"/>
    </xf>
    <xf numFmtId="0" fontId="31" fillId="0" borderId="2" xfId="0" applyFont="1" applyBorder="1" applyAlignment="1">
      <alignment horizontal="center" vertical="top" wrapText="1"/>
    </xf>
    <xf numFmtId="0" fontId="30" fillId="0" borderId="2" xfId="0" applyFont="1" applyBorder="1" applyAlignment="1">
      <alignment horizontal="center" vertical="center"/>
    </xf>
    <xf numFmtId="4" fontId="31" fillId="0" borderId="0" xfId="0" applyNumberFormat="1" applyFont="1" applyAlignment="1">
      <alignment horizontal="right" vertical="top"/>
    </xf>
    <xf numFmtId="2" fontId="31" fillId="0" borderId="0" xfId="0" applyNumberFormat="1" applyFont="1" applyAlignment="1">
      <alignment horizontal="right" vertical="top" wrapText="1"/>
    </xf>
    <xf numFmtId="0" fontId="31" fillId="0" borderId="0" xfId="0" applyFont="1"/>
    <xf numFmtId="0" fontId="31" fillId="0" borderId="2" xfId="0" applyFont="1" applyBorder="1" applyAlignment="1">
      <alignment horizontal="center" vertical="top"/>
    </xf>
    <xf numFmtId="0" fontId="31" fillId="0" borderId="0" xfId="0" applyFont="1" applyAlignment="1">
      <alignment horizontal="center" vertical="top"/>
    </xf>
    <xf numFmtId="0" fontId="2" fillId="0" borderId="5" xfId="0" applyFont="1" applyBorder="1" applyAlignment="1">
      <alignment horizontal="center" vertical="top" wrapText="1"/>
    </xf>
    <xf numFmtId="0" fontId="2" fillId="0" borderId="5" xfId="0" applyFont="1" applyBorder="1" applyAlignment="1">
      <alignment horizontal="center" vertical="center" wrapText="1"/>
    </xf>
    <xf numFmtId="2" fontId="31" fillId="0" borderId="5" xfId="0" applyNumberFormat="1" applyFont="1" applyBorder="1" applyAlignment="1">
      <alignment horizontal="left" vertical="center" wrapText="1"/>
    </xf>
    <xf numFmtId="0" fontId="31" fillId="0" borderId="0" xfId="0" applyFont="1" applyAlignment="1">
      <alignment horizontal="left" vertical="center" wrapText="1"/>
    </xf>
    <xf numFmtId="2" fontId="29" fillId="0" borderId="0" xfId="0" applyNumberFormat="1" applyFont="1" applyFill="1"/>
    <xf numFmtId="0" fontId="29" fillId="0" borderId="0" xfId="0" applyFont="1" applyFill="1"/>
    <xf numFmtId="2" fontId="31" fillId="0" borderId="0" xfId="0" applyNumberFormat="1" applyFont="1" applyFill="1"/>
    <xf numFmtId="0" fontId="31" fillId="0" borderId="0" xfId="0" applyFont="1" applyFill="1"/>
    <xf numFmtId="0" fontId="31" fillId="0" borderId="0" xfId="0" applyFont="1" applyFill="1" applyAlignment="1">
      <alignment horizontal="center"/>
    </xf>
    <xf numFmtId="0" fontId="31" fillId="0" borderId="2" xfId="0" applyFont="1" applyFill="1" applyBorder="1" applyAlignment="1">
      <alignment horizontal="center" vertical="center" wrapText="1"/>
    </xf>
    <xf numFmtId="0" fontId="29" fillId="0" borderId="2" xfId="0" applyFont="1" applyFill="1" applyBorder="1" applyAlignment="1">
      <alignment horizontal="center" vertical="center" wrapText="1"/>
    </xf>
    <xf numFmtId="165" fontId="29" fillId="0" borderId="2" xfId="0" applyNumberFormat="1" applyFont="1" applyFill="1" applyBorder="1" applyAlignment="1">
      <alignment horizontal="center" vertical="center" wrapText="1"/>
    </xf>
    <xf numFmtId="165" fontId="29" fillId="0" borderId="2" xfId="0" applyNumberFormat="1" applyFont="1" applyFill="1" applyBorder="1" applyAlignment="1">
      <alignment horizontal="right" vertical="center" wrapText="1"/>
    </xf>
    <xf numFmtId="2" fontId="31" fillId="0" borderId="0" xfId="0" applyNumberFormat="1" applyFont="1" applyFill="1" applyAlignment="1">
      <alignment horizontal="center" vertical="center"/>
    </xf>
    <xf numFmtId="0" fontId="31" fillId="0" borderId="0" xfId="0" applyFont="1" applyFill="1" applyAlignment="1">
      <alignment horizontal="center" vertical="center"/>
    </xf>
    <xf numFmtId="0" fontId="29" fillId="0" borderId="0" xfId="0" applyFont="1" applyFill="1" applyAlignment="1">
      <alignment horizontal="center"/>
    </xf>
    <xf numFmtId="0" fontId="29" fillId="0" borderId="0" xfId="0" applyFont="1" applyFill="1" applyAlignment="1">
      <alignment horizontal="center" vertical="top" wrapText="1"/>
    </xf>
    <xf numFmtId="0" fontId="29" fillId="0" borderId="0" xfId="0" applyFont="1" applyFill="1" applyAlignment="1">
      <alignment vertical="top" wrapText="1"/>
    </xf>
    <xf numFmtId="2" fontId="31" fillId="0" borderId="0" xfId="0" applyNumberFormat="1" applyFont="1" applyFill="1" applyAlignment="1">
      <alignment vertical="top" wrapText="1"/>
    </xf>
    <xf numFmtId="0" fontId="46" fillId="0" borderId="0" xfId="0" applyFont="1" applyFill="1" applyAlignment="1">
      <alignment horizontal="center" vertical="top" wrapText="1"/>
    </xf>
    <xf numFmtId="0" fontId="31" fillId="0" borderId="0" xfId="0" applyFont="1" applyFill="1" applyAlignment="1">
      <alignment vertical="top" wrapText="1"/>
    </xf>
    <xf numFmtId="195" fontId="31" fillId="0" borderId="0" xfId="1" applyNumberFormat="1" applyFont="1" applyFill="1" applyBorder="1" applyAlignment="1">
      <alignment horizontal="right" vertical="top" wrapText="1"/>
    </xf>
    <xf numFmtId="0" fontId="31" fillId="0" borderId="0" xfId="0" applyFont="1" applyFill="1" applyAlignment="1">
      <alignment horizontal="center" vertical="top" wrapText="1"/>
    </xf>
    <xf numFmtId="0" fontId="31" fillId="0" borderId="0" xfId="0" applyFont="1" applyFill="1" applyAlignment="1">
      <alignment wrapText="1"/>
    </xf>
    <xf numFmtId="195" fontId="31" fillId="0" borderId="0" xfId="1" applyNumberFormat="1" applyFont="1" applyFill="1" applyBorder="1" applyAlignment="1">
      <alignment vertical="top"/>
    </xf>
    <xf numFmtId="195" fontId="31" fillId="0" borderId="0" xfId="1" applyNumberFormat="1" applyFont="1" applyFill="1"/>
    <xf numFmtId="195" fontId="31" fillId="0" borderId="1" xfId="1" applyNumberFormat="1" applyFont="1" applyFill="1" applyBorder="1" applyAlignment="1">
      <alignment horizontal="right" vertical="top" wrapText="1"/>
    </xf>
    <xf numFmtId="0" fontId="29" fillId="0" borderId="2" xfId="0" applyFont="1" applyFill="1" applyBorder="1" applyAlignment="1">
      <alignment horizontal="center" vertical="top" wrapText="1"/>
    </xf>
    <xf numFmtId="0" fontId="29" fillId="0" borderId="2" xfId="0" applyFont="1" applyFill="1" applyBorder="1" applyAlignment="1">
      <alignment vertical="top" wrapText="1"/>
    </xf>
    <xf numFmtId="195" fontId="29" fillId="0" borderId="2" xfId="1" applyNumberFormat="1" applyFont="1" applyFill="1" applyBorder="1" applyAlignment="1">
      <alignment horizontal="right" vertical="top" wrapText="1"/>
    </xf>
    <xf numFmtId="195" fontId="31" fillId="0" borderId="0" xfId="1" applyNumberFormat="1" applyFont="1" applyFill="1" applyBorder="1"/>
    <xf numFmtId="195" fontId="29" fillId="0" borderId="0" xfId="1" applyNumberFormat="1" applyFont="1" applyFill="1" applyBorder="1" applyAlignment="1">
      <alignment horizontal="right" vertical="top" wrapText="1"/>
    </xf>
    <xf numFmtId="2" fontId="46" fillId="0" borderId="0" xfId="0" applyNumberFormat="1" applyFont="1" applyFill="1"/>
    <xf numFmtId="0" fontId="46" fillId="0" borderId="0" xfId="0" applyFont="1" applyFill="1"/>
    <xf numFmtId="0" fontId="29" fillId="0" borderId="1" xfId="0" applyFont="1" applyFill="1" applyBorder="1" applyAlignment="1">
      <alignment horizontal="center" vertical="top" wrapText="1"/>
    </xf>
    <xf numFmtId="0" fontId="29" fillId="0" borderId="1" xfId="0" applyFont="1" applyFill="1" applyBorder="1" applyAlignment="1">
      <alignment vertical="top" wrapText="1"/>
    </xf>
    <xf numFmtId="195" fontId="29" fillId="0" borderId="1" xfId="1" applyNumberFormat="1" applyFont="1" applyFill="1" applyBorder="1" applyAlignment="1">
      <alignment horizontal="right" vertical="top" wrapText="1"/>
    </xf>
    <xf numFmtId="2" fontId="44" fillId="0" borderId="0" xfId="0" applyNumberFormat="1" applyFont="1" applyFill="1" applyAlignment="1">
      <alignment vertical="top"/>
    </xf>
    <xf numFmtId="2" fontId="44" fillId="0" borderId="0" xfId="0" applyNumberFormat="1" applyFont="1" applyFill="1" applyAlignment="1">
      <alignment horizontal="right" vertical="top"/>
    </xf>
    <xf numFmtId="165" fontId="29" fillId="0" borderId="1" xfId="0" applyNumberFormat="1" applyFont="1" applyBorder="1" applyAlignment="1">
      <alignment horizontal="center" vertical="top"/>
    </xf>
    <xf numFmtId="0" fontId="30" fillId="0" borderId="0" xfId="0" applyFont="1" applyAlignment="1">
      <alignment horizontal="center" vertical="center"/>
    </xf>
    <xf numFmtId="195" fontId="3" fillId="0" borderId="0" xfId="1" applyNumberFormat="1" applyFont="1" applyFill="1" applyBorder="1" applyAlignment="1">
      <alignment vertical="center"/>
    </xf>
    <xf numFmtId="195" fontId="29" fillId="0" borderId="0" xfId="1" applyNumberFormat="1" applyFont="1" applyFill="1" applyBorder="1" applyAlignment="1">
      <alignment horizontal="right" vertical="center"/>
    </xf>
    <xf numFmtId="4" fontId="103" fillId="0" borderId="0" xfId="1" applyNumberFormat="1" applyFont="1" applyFill="1" applyBorder="1"/>
    <xf numFmtId="195" fontId="31" fillId="0" borderId="0" xfId="1" applyNumberFormat="1" applyFont="1" applyFill="1" applyBorder="1" applyAlignment="1">
      <alignment vertical="center"/>
    </xf>
    <xf numFmtId="171" fontId="0" fillId="0" borderId="0" xfId="0" applyNumberFormat="1"/>
    <xf numFmtId="0" fontId="204" fillId="0" borderId="0" xfId="1" applyNumberFormat="1" applyFont="1" applyFill="1" applyBorder="1" applyAlignment="1">
      <alignment horizontal="left" vertical="top"/>
    </xf>
    <xf numFmtId="195" fontId="103" fillId="0" borderId="0" xfId="1" applyNumberFormat="1" applyFont="1" applyFill="1" applyBorder="1" applyAlignment="1">
      <alignment vertical="center"/>
    </xf>
    <xf numFmtId="195" fontId="31" fillId="0" borderId="0" xfId="1" applyNumberFormat="1" applyFont="1" applyFill="1" applyBorder="1" applyAlignment="1">
      <alignment horizontal="right" vertical="center"/>
    </xf>
    <xf numFmtId="195" fontId="29" fillId="0" borderId="2" xfId="1" applyNumberFormat="1" applyFont="1" applyFill="1" applyBorder="1" applyAlignment="1">
      <alignment vertical="center"/>
    </xf>
    <xf numFmtId="195" fontId="29" fillId="0" borderId="2" xfId="1" applyNumberFormat="1" applyFont="1" applyFill="1" applyBorder="1" applyAlignment="1">
      <alignment horizontal="right" vertical="center"/>
    </xf>
    <xf numFmtId="195" fontId="2" fillId="0" borderId="2" xfId="1" applyNumberFormat="1" applyFont="1" applyFill="1" applyBorder="1" applyAlignment="1">
      <alignment vertical="center"/>
    </xf>
    <xf numFmtId="0" fontId="43" fillId="0" borderId="0" xfId="0" applyFont="1" applyAlignment="1">
      <alignment horizontal="center" vertical="center"/>
    </xf>
    <xf numFmtId="195" fontId="2" fillId="0" borderId="0" xfId="1" applyNumberFormat="1" applyFont="1" applyFill="1" applyBorder="1" applyAlignment="1">
      <alignment vertical="center"/>
    </xf>
    <xf numFmtId="195" fontId="29" fillId="0" borderId="0" xfId="1" applyNumberFormat="1" applyFont="1" applyFill="1" applyAlignment="1">
      <alignment vertical="center"/>
    </xf>
    <xf numFmtId="195" fontId="2" fillId="0" borderId="1" xfId="1" applyNumberFormat="1" applyFont="1" applyFill="1" applyBorder="1" applyAlignment="1">
      <alignment vertical="center"/>
    </xf>
    <xf numFmtId="0" fontId="30" fillId="0" borderId="1" xfId="0" applyFont="1" applyBorder="1" applyAlignment="1">
      <alignment horizontal="center" vertical="center"/>
    </xf>
    <xf numFmtId="4" fontId="184" fillId="0" borderId="0" xfId="0" applyNumberFormat="1" applyFont="1"/>
    <xf numFmtId="0" fontId="60" fillId="0" borderId="0" xfId="0" applyFont="1" applyAlignment="1">
      <alignment horizontal="center" vertical="top"/>
    </xf>
    <xf numFmtId="164" fontId="31" fillId="0" borderId="0" xfId="1" applyFont="1" applyFill="1" applyBorder="1"/>
    <xf numFmtId="164" fontId="146" fillId="0" borderId="0" xfId="0" applyNumberFormat="1" applyFont="1"/>
    <xf numFmtId="169" fontId="2" fillId="0" borderId="0" xfId="0" applyNumberFormat="1" applyFont="1" applyFill="1" applyAlignment="1">
      <alignment horizontal="right" vertical="top" wrapText="1"/>
    </xf>
    <xf numFmtId="222" fontId="29" fillId="4" borderId="2" xfId="0" applyNumberFormat="1" applyFont="1" applyFill="1" applyBorder="1" applyAlignment="1">
      <alignment vertical="center" wrapText="1"/>
    </xf>
    <xf numFmtId="2" fontId="31" fillId="0" borderId="0" xfId="2" applyNumberFormat="1" applyFont="1" applyBorder="1" applyAlignment="1">
      <alignment horizontal="right" vertical="center" wrapText="1"/>
    </xf>
    <xf numFmtId="4" fontId="31" fillId="0" borderId="0" xfId="0" applyNumberFormat="1" applyFont="1" applyAlignment="1">
      <alignment horizontal="right" vertical="center"/>
    </xf>
    <xf numFmtId="4" fontId="29" fillId="0" borderId="2" xfId="0" applyNumberFormat="1" applyFont="1" applyBorder="1" applyAlignment="1">
      <alignment horizontal="right" vertical="top"/>
    </xf>
    <xf numFmtId="0" fontId="29" fillId="0" borderId="0" xfId="0" applyFont="1" applyAlignment="1">
      <alignment horizontal="center" vertical="center" wrapText="1"/>
    </xf>
    <xf numFmtId="2" fontId="31" fillId="0" borderId="5" xfId="0" applyNumberFormat="1" applyFont="1" applyBorder="1" applyAlignment="1">
      <alignment horizontal="left" vertical="center" wrapText="1"/>
    </xf>
    <xf numFmtId="2" fontId="31" fillId="0" borderId="5" xfId="0" applyNumberFormat="1" applyFont="1" applyBorder="1" applyAlignment="1">
      <alignment horizontal="center" vertical="center" wrapText="1"/>
    </xf>
    <xf numFmtId="0" fontId="31" fillId="0" borderId="5" xfId="0" applyFont="1" applyBorder="1" applyAlignment="1">
      <alignment horizontal="center" vertical="center" wrapText="1"/>
    </xf>
    <xf numFmtId="181" fontId="29" fillId="0" borderId="2" xfId="1" applyNumberFormat="1" applyFont="1" applyFill="1" applyBorder="1" applyAlignment="1">
      <alignment horizontal="left" vertical="top"/>
    </xf>
    <xf numFmtId="0" fontId="3" fillId="0" borderId="5" xfId="0" applyFont="1" applyBorder="1" applyAlignment="1">
      <alignment horizontal="center" vertical="center" wrapText="1"/>
    </xf>
    <xf numFmtId="0" fontId="31" fillId="0" borderId="5" xfId="0" applyFont="1" applyBorder="1" applyAlignment="1">
      <alignment horizontal="center" vertical="center" wrapText="1"/>
    </xf>
    <xf numFmtId="0" fontId="57" fillId="0" borderId="0" xfId="0" applyFont="1" applyAlignment="1">
      <alignment horizontal="center" vertical="center" wrapText="1"/>
    </xf>
    <xf numFmtId="2" fontId="29" fillId="0" borderId="9" xfId="0" applyNumberFormat="1" applyFont="1" applyBorder="1" applyAlignment="1">
      <alignment horizontal="center" vertical="center" wrapText="1"/>
    </xf>
    <xf numFmtId="2" fontId="29" fillId="0" borderId="10" xfId="0" applyNumberFormat="1" applyFont="1" applyBorder="1" applyAlignment="1">
      <alignment horizontal="center" vertical="center" wrapText="1"/>
    </xf>
    <xf numFmtId="169" fontId="31" fillId="0" borderId="5" xfId="0" applyNumberFormat="1" applyFont="1" applyBorder="1" applyAlignment="1">
      <alignment horizontal="center" vertical="center" wrapText="1"/>
    </xf>
    <xf numFmtId="202" fontId="31" fillId="0" borderId="5" xfId="0" applyNumberFormat="1" applyFont="1" applyBorder="1" applyAlignment="1">
      <alignment vertical="center" wrapText="1"/>
    </xf>
    <xf numFmtId="202" fontId="31" fillId="0" borderId="5" xfId="0" applyNumberFormat="1" applyFont="1" applyBorder="1" applyAlignment="1">
      <alignment horizontal="right" vertical="center"/>
    </xf>
    <xf numFmtId="202" fontId="31" fillId="0" borderId="0" xfId="0" applyNumberFormat="1" applyFont="1" applyBorder="1" applyAlignment="1">
      <alignment vertical="center" wrapText="1"/>
    </xf>
    <xf numFmtId="202" fontId="31" fillId="0" borderId="10" xfId="0" applyNumberFormat="1" applyFont="1" applyBorder="1" applyAlignment="1">
      <alignment vertical="center" wrapText="1"/>
    </xf>
    <xf numFmtId="202" fontId="31" fillId="0" borderId="5" xfId="0" applyNumberFormat="1" applyFont="1" applyBorder="1" applyAlignment="1">
      <alignment horizontal="center" vertical="center" wrapText="1"/>
    </xf>
    <xf numFmtId="202" fontId="31" fillId="0" borderId="9" xfId="0" applyNumberFormat="1" applyFont="1" applyBorder="1" applyAlignment="1">
      <alignment vertical="center" wrapText="1"/>
    </xf>
    <xf numFmtId="2" fontId="35" fillId="0" borderId="14" xfId="0" applyNumberFormat="1" applyFont="1" applyBorder="1" applyAlignment="1">
      <alignment horizontal="left" vertical="center" wrapText="1"/>
    </xf>
    <xf numFmtId="0" fontId="30" fillId="0" borderId="0" xfId="0" applyFont="1" applyAlignment="1">
      <alignment horizontal="center" vertical="center" wrapText="1"/>
    </xf>
    <xf numFmtId="202" fontId="31" fillId="0" borderId="5" xfId="0" applyNumberFormat="1" applyFont="1" applyBorder="1" applyAlignment="1">
      <alignment horizontal="right" vertical="center" wrapText="1"/>
    </xf>
    <xf numFmtId="2" fontId="31" fillId="0" borderId="5" xfId="0" applyNumberFormat="1" applyFont="1" applyBorder="1" applyAlignment="1">
      <alignment horizontal="right" vertical="center" wrapText="1"/>
    </xf>
    <xf numFmtId="202" fontId="31" fillId="0" borderId="9" xfId="0" applyNumberFormat="1" applyFont="1" applyBorder="1" applyAlignment="1">
      <alignment horizontal="right" vertical="center" wrapText="1"/>
    </xf>
    <xf numFmtId="0" fontId="44" fillId="0" borderId="13" xfId="0" applyNumberFormat="1" applyFont="1" applyBorder="1" applyAlignment="1">
      <alignment horizontal="left" vertical="center" wrapText="1"/>
    </xf>
    <xf numFmtId="202" fontId="31" fillId="0" borderId="10" xfId="0" applyNumberFormat="1" applyFont="1" applyBorder="1" applyAlignment="1">
      <alignment horizontal="right" vertical="center" wrapText="1"/>
    </xf>
    <xf numFmtId="2" fontId="35" fillId="0" borderId="0" xfId="0" applyNumberFormat="1" applyFont="1" applyAlignment="1">
      <alignment horizontal="left" vertical="center" wrapText="1"/>
    </xf>
    <xf numFmtId="202" fontId="31" fillId="0" borderId="0" xfId="0" applyNumberFormat="1" applyFont="1" applyAlignment="1">
      <alignment horizontal="center" vertical="center" wrapText="1"/>
    </xf>
    <xf numFmtId="2" fontId="31" fillId="0" borderId="9" xfId="0" applyNumberFormat="1" applyFont="1" applyBorder="1" applyAlignment="1">
      <alignment horizontal="center" vertical="center" wrapText="1"/>
    </xf>
    <xf numFmtId="171" fontId="31" fillId="0" borderId="5" xfId="0" applyNumberFormat="1" applyFont="1" applyBorder="1" applyAlignment="1">
      <alignment vertical="center" wrapText="1"/>
    </xf>
    <xf numFmtId="2" fontId="31" fillId="0" borderId="9" xfId="0" applyNumberFormat="1" applyFont="1" applyBorder="1" applyAlignment="1">
      <alignment horizontal="right" vertical="center" wrapText="1"/>
    </xf>
    <xf numFmtId="171" fontId="31" fillId="0" borderId="10" xfId="0" applyNumberFormat="1" applyFont="1" applyBorder="1" applyAlignment="1">
      <alignment vertical="center" wrapText="1"/>
    </xf>
    <xf numFmtId="2" fontId="31" fillId="0" borderId="10" xfId="0" applyNumberFormat="1" applyFont="1" applyBorder="1" applyAlignment="1">
      <alignment vertical="center" wrapText="1"/>
    </xf>
    <xf numFmtId="164" fontId="29" fillId="0" borderId="5" xfId="1" applyFont="1" applyFill="1" applyBorder="1" applyAlignment="1">
      <alignment vertical="center" wrapText="1"/>
    </xf>
    <xf numFmtId="164" fontId="29" fillId="0" borderId="9" xfId="1" applyFont="1" applyFill="1" applyBorder="1" applyAlignment="1">
      <alignment vertical="center" wrapText="1"/>
    </xf>
    <xf numFmtId="164" fontId="29" fillId="0" borderId="10" xfId="1" applyFont="1" applyFill="1" applyBorder="1" applyAlignment="1">
      <alignment vertical="center" wrapText="1"/>
    </xf>
    <xf numFmtId="2" fontId="29" fillId="0" borderId="5" xfId="1" applyNumberFormat="1" applyFont="1" applyFill="1" applyBorder="1" applyAlignment="1">
      <alignment vertical="center" wrapText="1"/>
    </xf>
    <xf numFmtId="0" fontId="30" fillId="0" borderId="0" xfId="0" applyFont="1" applyAlignment="1">
      <alignment wrapText="1"/>
    </xf>
    <xf numFmtId="43" fontId="31" fillId="0" borderId="0" xfId="0" applyNumberFormat="1" applyFont="1" applyAlignment="1">
      <alignment horizontal="center" vertical="center" wrapText="1"/>
    </xf>
    <xf numFmtId="0" fontId="31" fillId="0" borderId="0" xfId="0" applyFont="1" applyBorder="1" applyAlignment="1">
      <alignment horizontal="center" vertical="center" wrapText="1"/>
    </xf>
    <xf numFmtId="43" fontId="31" fillId="0" borderId="0" xfId="0" applyNumberFormat="1" applyFont="1" applyBorder="1" applyAlignment="1">
      <alignment horizontal="center" vertical="center" wrapText="1"/>
    </xf>
    <xf numFmtId="0" fontId="31" fillId="0" borderId="0" xfId="0" applyFont="1" applyBorder="1" applyAlignment="1">
      <alignment wrapText="1"/>
    </xf>
    <xf numFmtId="202" fontId="31" fillId="4" borderId="5" xfId="0" applyNumberFormat="1" applyFont="1" applyFill="1" applyBorder="1" applyAlignment="1">
      <alignment horizontal="right" vertical="center" wrapText="1"/>
    </xf>
    <xf numFmtId="0" fontId="3" fillId="0" borderId="3" xfId="0" applyFont="1" applyBorder="1" applyAlignment="1">
      <alignment horizontal="center" vertical="center" wrapText="1"/>
    </xf>
    <xf numFmtId="0" fontId="0" fillId="0" borderId="5" xfId="0" applyBorder="1" applyAlignment="1">
      <alignment horizontal="center" vertical="center" wrapText="1"/>
    </xf>
    <xf numFmtId="49" fontId="103" fillId="0" borderId="17" xfId="0" applyNumberFormat="1" applyFont="1" applyBorder="1" applyAlignment="1">
      <alignment horizontal="center" vertical="center" wrapText="1"/>
    </xf>
    <xf numFmtId="0" fontId="31" fillId="0" borderId="3" xfId="0" applyFont="1" applyBorder="1" applyAlignment="1">
      <alignment horizontal="center" vertical="center" wrapText="1"/>
    </xf>
    <xf numFmtId="0" fontId="3" fillId="0" borderId="17" xfId="0" applyFont="1" applyBorder="1" applyAlignment="1">
      <alignment horizontal="center" vertical="center" wrapText="1"/>
    </xf>
    <xf numFmtId="0" fontId="31" fillId="0" borderId="8" xfId="0" applyFont="1" applyBorder="1" applyAlignment="1">
      <alignment horizontal="center" vertical="center" wrapText="1"/>
    </xf>
    <xf numFmtId="0" fontId="31" fillId="0" borderId="1" xfId="0" applyFont="1" applyBorder="1" applyAlignment="1">
      <alignment horizontal="center" vertical="center" wrapText="1"/>
    </xf>
    <xf numFmtId="0" fontId="0" fillId="0" borderId="0" xfId="0" applyAlignment="1">
      <alignment horizontal="center" vertical="center" wrapText="1"/>
    </xf>
    <xf numFmtId="0" fontId="31" fillId="0" borderId="0" xfId="0" applyFont="1"/>
    <xf numFmtId="0" fontId="73" fillId="0" borderId="0" xfId="0" applyFont="1" applyAlignment="1">
      <alignment horizontal="center" vertical="top"/>
    </xf>
    <xf numFmtId="165" fontId="45" fillId="0" borderId="2" xfId="0" applyNumberFormat="1" applyFont="1" applyBorder="1" applyAlignment="1">
      <alignment horizontal="center" vertical="center" wrapText="1"/>
    </xf>
    <xf numFmtId="0" fontId="31" fillId="0" borderId="0" xfId="0" applyFont="1" applyAlignment="1">
      <alignment horizontal="right" vertical="center"/>
    </xf>
    <xf numFmtId="49" fontId="73" fillId="0" borderId="0" xfId="6" applyNumberFormat="1" applyAlignment="1">
      <alignment horizontal="right"/>
    </xf>
    <xf numFmtId="170" fontId="45" fillId="0" borderId="0" xfId="6" applyNumberFormat="1" applyFont="1" applyAlignment="1">
      <alignment horizontal="right" vertical="top"/>
    </xf>
    <xf numFmtId="170" fontId="78" fillId="0" borderId="0" xfId="6" applyNumberFormat="1" applyFont="1" applyAlignment="1">
      <alignment vertical="top" wrapText="1"/>
    </xf>
    <xf numFmtId="170" fontId="73" fillId="0" borderId="0" xfId="6" applyNumberFormat="1"/>
    <xf numFmtId="0" fontId="73" fillId="0" borderId="0" xfId="6"/>
    <xf numFmtId="170" fontId="76" fillId="0" borderId="2" xfId="6" applyNumberFormat="1" applyFont="1" applyBorder="1" applyAlignment="1">
      <alignment horizontal="center" vertical="top" wrapText="1"/>
    </xf>
    <xf numFmtId="170" fontId="45" fillId="0" borderId="2" xfId="6" applyNumberFormat="1" applyFont="1" applyBorder="1" applyAlignment="1">
      <alignment horizontal="center" vertical="top" wrapText="1"/>
    </xf>
    <xf numFmtId="170" fontId="45" fillId="0" borderId="0" xfId="6" applyNumberFormat="1" applyFont="1" applyAlignment="1">
      <alignment horizontal="center" vertical="top" wrapText="1"/>
    </xf>
    <xf numFmtId="170" fontId="76" fillId="0" borderId="0" xfId="6" applyNumberFormat="1" applyFont="1" applyAlignment="1">
      <alignment horizontal="center" vertical="top" wrapText="1"/>
    </xf>
    <xf numFmtId="170" fontId="45" fillId="0" borderId="0" xfId="6" applyNumberFormat="1" applyFont="1" applyAlignment="1">
      <alignment horizontal="justify" vertical="top" wrapText="1"/>
    </xf>
    <xf numFmtId="170" fontId="166" fillId="0" borderId="0" xfId="6" applyNumberFormat="1" applyFont="1" applyAlignment="1">
      <alignment vertical="top" wrapText="1"/>
    </xf>
    <xf numFmtId="170" fontId="73" fillId="0" borderId="0" xfId="6" applyNumberFormat="1" applyAlignment="1">
      <alignment vertical="top" wrapText="1"/>
    </xf>
    <xf numFmtId="170" fontId="45" fillId="0" borderId="0" xfId="6" applyNumberFormat="1" applyFont="1" applyAlignment="1">
      <alignment vertical="top" wrapText="1"/>
    </xf>
    <xf numFmtId="170" fontId="45" fillId="0" borderId="0" xfId="6" applyNumberFormat="1" applyFont="1" applyAlignment="1">
      <alignment horizontal="right" vertical="top" wrapText="1"/>
    </xf>
    <xf numFmtId="170" fontId="73" fillId="0" borderId="0" xfId="6" applyNumberFormat="1" applyAlignment="1">
      <alignment horizontal="center" vertical="top" wrapText="1"/>
    </xf>
    <xf numFmtId="170" fontId="73" fillId="0" borderId="0" xfId="6" applyNumberFormat="1" applyAlignment="1">
      <alignment horizontal="right" vertical="top" wrapText="1"/>
    </xf>
    <xf numFmtId="170" fontId="73" fillId="0" borderId="0" xfId="6" applyNumberFormat="1" applyAlignment="1">
      <alignment horizontal="center" vertical="top"/>
    </xf>
    <xf numFmtId="170" fontId="73" fillId="0" borderId="0" xfId="6" applyNumberFormat="1" applyAlignment="1">
      <alignment horizontal="justify" vertical="top" wrapText="1"/>
    </xf>
    <xf numFmtId="170" fontId="45" fillId="0" borderId="2" xfId="6" applyNumberFormat="1" applyFont="1" applyBorder="1" applyAlignment="1">
      <alignment vertical="top" wrapText="1"/>
    </xf>
    <xf numFmtId="170" fontId="45" fillId="0" borderId="2" xfId="6" applyNumberFormat="1" applyFont="1" applyBorder="1" applyAlignment="1">
      <alignment horizontal="right" vertical="top" wrapText="1"/>
    </xf>
    <xf numFmtId="170" fontId="73" fillId="0" borderId="0" xfId="6" applyNumberFormat="1" applyAlignment="1">
      <alignment horizontal="left" vertical="top" wrapText="1"/>
    </xf>
    <xf numFmtId="170" fontId="167" fillId="0" borderId="0" xfId="6" applyNumberFormat="1" applyFont="1" applyAlignment="1">
      <alignment horizontal="left" vertical="top" wrapText="1"/>
    </xf>
    <xf numFmtId="170" fontId="167" fillId="0" borderId="0" xfId="6" applyNumberFormat="1" applyFont="1" applyAlignment="1">
      <alignment horizontal="justify" vertical="top" wrapText="1"/>
    </xf>
    <xf numFmtId="170" fontId="168" fillId="0" borderId="0" xfId="6" applyNumberFormat="1" applyFont="1" applyAlignment="1">
      <alignment vertical="top" wrapText="1"/>
    </xf>
    <xf numFmtId="170" fontId="73" fillId="0" borderId="2" xfId="6" applyNumberFormat="1" applyBorder="1" applyAlignment="1">
      <alignment vertical="top" wrapText="1"/>
    </xf>
    <xf numFmtId="170" fontId="73" fillId="0" borderId="0" xfId="6" applyNumberFormat="1" applyAlignment="1">
      <alignment horizontal="right" vertical="top"/>
    </xf>
    <xf numFmtId="170" fontId="168" fillId="0" borderId="8" xfId="6" applyNumberFormat="1" applyFont="1" applyBorder="1" applyAlignment="1">
      <alignment vertical="top" wrapText="1"/>
    </xf>
    <xf numFmtId="170" fontId="168" fillId="0" borderId="2" xfId="6" applyNumberFormat="1" applyFont="1" applyBorder="1" applyAlignment="1">
      <alignment vertical="top" wrapText="1"/>
    </xf>
    <xf numFmtId="170" fontId="45" fillId="0" borderId="0" xfId="6" applyNumberFormat="1" applyFont="1" applyAlignment="1">
      <alignment horizontal="left" vertical="top" wrapText="1"/>
    </xf>
    <xf numFmtId="170" fontId="73" fillId="0" borderId="0" xfId="6" applyNumberFormat="1" applyAlignment="1">
      <alignment vertical="top"/>
    </xf>
    <xf numFmtId="170" fontId="45" fillId="0" borderId="15" xfId="6" applyNumberFormat="1" applyFont="1" applyBorder="1" applyAlignment="1">
      <alignment vertical="top" wrapText="1"/>
    </xf>
    <xf numFmtId="170" fontId="45" fillId="0" borderId="15" xfId="6" applyNumberFormat="1" applyFont="1" applyBorder="1" applyAlignment="1">
      <alignment horizontal="center" vertical="top" wrapText="1"/>
    </xf>
    <xf numFmtId="170" fontId="169" fillId="0" borderId="0" xfId="6" applyNumberFormat="1" applyFont="1" applyAlignment="1">
      <alignment horizontal="justify" vertical="top" wrapText="1"/>
    </xf>
    <xf numFmtId="170" fontId="73" fillId="0" borderId="1" xfId="6" applyNumberFormat="1" applyBorder="1" applyAlignment="1">
      <alignment vertical="top" wrapText="1"/>
    </xf>
    <xf numFmtId="170" fontId="73" fillId="0" borderId="1" xfId="6" applyNumberFormat="1" applyBorder="1" applyAlignment="1">
      <alignment horizontal="right" vertical="top" wrapText="1"/>
    </xf>
    <xf numFmtId="170" fontId="45" fillId="0" borderId="8" xfId="6" applyNumberFormat="1" applyFont="1" applyBorder="1" applyAlignment="1">
      <alignment horizontal="center" vertical="top" wrapText="1"/>
    </xf>
    <xf numFmtId="170" fontId="45" fillId="0" borderId="8" xfId="6" applyNumberFormat="1" applyFont="1" applyBorder="1" applyAlignment="1">
      <alignment vertical="top" wrapText="1"/>
    </xf>
    <xf numFmtId="170" fontId="170" fillId="0" borderId="0" xfId="6" applyNumberFormat="1" applyFont="1" applyAlignment="1">
      <alignment horizontal="left" vertical="top" wrapText="1"/>
    </xf>
    <xf numFmtId="170" fontId="45" fillId="0" borderId="1" xfId="6" applyNumberFormat="1" applyFont="1" applyBorder="1" applyAlignment="1">
      <alignment horizontal="right" vertical="top" wrapText="1"/>
    </xf>
    <xf numFmtId="170" fontId="45" fillId="0" borderId="1" xfId="6" applyNumberFormat="1" applyFont="1" applyBorder="1" applyAlignment="1">
      <alignment vertical="top" wrapText="1"/>
    </xf>
    <xf numFmtId="170" fontId="45" fillId="0" borderId="1" xfId="6" applyNumberFormat="1" applyFont="1" applyBorder="1" applyAlignment="1">
      <alignment horizontal="center" vertical="top" wrapText="1"/>
    </xf>
    <xf numFmtId="170" fontId="73" fillId="0" borderId="0" xfId="6" applyNumberFormat="1" applyAlignment="1">
      <alignment horizontal="justify" vertical="top"/>
    </xf>
    <xf numFmtId="170" fontId="45" fillId="0" borderId="0" xfId="6" applyNumberFormat="1" applyFont="1" applyAlignment="1">
      <alignment horizontal="left" vertical="top"/>
    </xf>
    <xf numFmtId="170" fontId="73" fillId="0" borderId="1" xfId="6" applyNumberFormat="1" applyBorder="1" applyAlignment="1">
      <alignment horizontal="center" vertical="top" wrapText="1"/>
    </xf>
    <xf numFmtId="170" fontId="73" fillId="0" borderId="0" xfId="9" applyNumberFormat="1" applyFont="1" applyFill="1" applyBorder="1" applyAlignment="1">
      <alignment vertical="top"/>
    </xf>
    <xf numFmtId="170" fontId="168" fillId="0" borderId="0" xfId="6" applyNumberFormat="1" applyFont="1" applyAlignment="1">
      <alignment horizontal="center" vertical="top" wrapText="1"/>
    </xf>
    <xf numFmtId="170" fontId="73" fillId="0" borderId="0" xfId="6" applyNumberFormat="1" applyAlignment="1">
      <alignment horizontal="right"/>
    </xf>
    <xf numFmtId="227" fontId="45" fillId="0" borderId="2" xfId="6" applyNumberFormat="1" applyFont="1" applyBorder="1" applyAlignment="1">
      <alignment horizontal="right" vertical="top" wrapText="1"/>
    </xf>
    <xf numFmtId="228" fontId="45" fillId="0" borderId="2" xfId="6" applyNumberFormat="1" applyFont="1" applyBorder="1" applyAlignment="1">
      <alignment horizontal="right" vertical="top" wrapText="1"/>
    </xf>
    <xf numFmtId="227" fontId="45" fillId="0" borderId="2" xfId="6" applyNumberFormat="1" applyFont="1" applyBorder="1" applyAlignment="1">
      <alignment vertical="top" wrapText="1"/>
    </xf>
    <xf numFmtId="228" fontId="45" fillId="0" borderId="2" xfId="6" applyNumberFormat="1" applyFont="1" applyBorder="1" applyAlignment="1">
      <alignment vertical="top" wrapText="1"/>
    </xf>
    <xf numFmtId="170" fontId="45" fillId="0" borderId="2" xfId="6" applyNumberFormat="1" applyFont="1" applyBorder="1" applyAlignment="1">
      <alignment horizontal="right" vertical="top"/>
    </xf>
    <xf numFmtId="0" fontId="126" fillId="0" borderId="0" xfId="6" applyFont="1" applyAlignment="1">
      <alignment horizontal="left" vertical="top" wrapText="1"/>
    </xf>
    <xf numFmtId="43" fontId="76" fillId="0" borderId="0" xfId="9" applyFont="1" applyFill="1" applyAlignment="1">
      <alignment horizontal="right" vertical="top" wrapText="1"/>
    </xf>
    <xf numFmtId="43" fontId="126" fillId="0" borderId="0" xfId="6" applyNumberFormat="1" applyFont="1" applyAlignment="1">
      <alignment horizontal="left" vertical="top" wrapText="1"/>
    </xf>
    <xf numFmtId="0" fontId="78" fillId="0" borderId="0" xfId="6" applyFont="1" applyAlignment="1">
      <alignment horizontal="center" wrapText="1"/>
    </xf>
    <xf numFmtId="0" fontId="49" fillId="0" borderId="0" xfId="6" applyFont="1" applyAlignment="1">
      <alignment horizontal="left" vertical="top" wrapText="1"/>
    </xf>
    <xf numFmtId="0" fontId="45" fillId="0" borderId="0" xfId="6" applyFont="1" applyAlignment="1">
      <alignment horizontal="right" vertical="top"/>
    </xf>
    <xf numFmtId="170" fontId="64" fillId="0" borderId="0" xfId="6" applyNumberFormat="1" applyFont="1" applyAlignment="1">
      <alignment horizontal="left" vertical="top" wrapText="1"/>
    </xf>
    <xf numFmtId="49" fontId="45" fillId="0" borderId="0" xfId="6" applyNumberFormat="1" applyFont="1" applyAlignment="1">
      <alignment horizontal="right"/>
    </xf>
    <xf numFmtId="170" fontId="167" fillId="0" borderId="2" xfId="6" applyNumberFormat="1" applyFont="1" applyBorder="1" applyAlignment="1">
      <alignment horizontal="left" vertical="top" wrapText="1"/>
    </xf>
    <xf numFmtId="170" fontId="45" fillId="0" borderId="0" xfId="6" applyNumberFormat="1" applyFont="1"/>
    <xf numFmtId="0" fontId="45" fillId="0" borderId="0" xfId="6" applyFont="1"/>
    <xf numFmtId="0" fontId="36" fillId="0" borderId="16" xfId="6" applyFont="1" applyBorder="1"/>
    <xf numFmtId="170" fontId="76" fillId="0" borderId="0" xfId="6" applyNumberFormat="1" applyFont="1" applyAlignment="1">
      <alignment vertical="top" wrapText="1"/>
    </xf>
    <xf numFmtId="0" fontId="36" fillId="0" borderId="0" xfId="6" applyFont="1"/>
    <xf numFmtId="170" fontId="78" fillId="0" borderId="0" xfId="6" applyNumberFormat="1" applyFont="1" applyAlignment="1">
      <alignment horizontal="center" vertical="top" wrapText="1"/>
    </xf>
    <xf numFmtId="0" fontId="40" fillId="0" borderId="0" xfId="6" applyFont="1"/>
    <xf numFmtId="170" fontId="174" fillId="0" borderId="0" xfId="6" applyNumberFormat="1" applyFont="1" applyAlignment="1">
      <alignment vertical="top" wrapText="1"/>
    </xf>
    <xf numFmtId="170" fontId="78" fillId="0" borderId="0" xfId="6" applyNumberFormat="1" applyFont="1" applyAlignment="1">
      <alignment horizontal="left" vertical="top" wrapText="1"/>
    </xf>
    <xf numFmtId="170" fontId="78" fillId="0" borderId="0" xfId="6" applyNumberFormat="1" applyFont="1" applyAlignment="1">
      <alignment horizontal="right" vertical="top" wrapText="1"/>
    </xf>
    <xf numFmtId="2" fontId="31" fillId="0" borderId="0" xfId="0" applyNumberFormat="1" applyFont="1" applyAlignment="1">
      <alignment horizontal="right" vertical="top" wrapText="1"/>
    </xf>
    <xf numFmtId="2" fontId="29" fillId="0" borderId="1" xfId="0" applyNumberFormat="1" applyFont="1" applyBorder="1" applyAlignment="1">
      <alignment horizontal="center"/>
    </xf>
    <xf numFmtId="2" fontId="29" fillId="0" borderId="0" xfId="0" applyNumberFormat="1" applyFont="1" applyAlignment="1">
      <alignment horizontal="left" vertical="top" wrapText="1"/>
    </xf>
    <xf numFmtId="2" fontId="31" fillId="0" borderId="0" xfId="0" applyNumberFormat="1" applyFont="1" applyAlignment="1">
      <alignment horizontal="left" vertical="top" wrapText="1"/>
    </xf>
    <xf numFmtId="2" fontId="29" fillId="0" borderId="0" xfId="0" applyNumberFormat="1" applyFont="1" applyAlignment="1">
      <alignment horizontal="right" vertical="top" wrapText="1"/>
    </xf>
    <xf numFmtId="2" fontId="29" fillId="0" borderId="0" xfId="0" applyNumberFormat="1" applyFont="1" applyAlignment="1">
      <alignment vertical="top" wrapText="1"/>
    </xf>
    <xf numFmtId="2" fontId="29" fillId="0" borderId="1" xfId="0" applyNumberFormat="1" applyFont="1" applyBorder="1" applyAlignment="1">
      <alignment horizontal="right" vertical="top" wrapText="1"/>
    </xf>
    <xf numFmtId="2" fontId="31" fillId="0" borderId="0" xfId="0" applyNumberFormat="1" applyFont="1" applyAlignment="1">
      <alignment vertical="top" wrapText="1"/>
    </xf>
    <xf numFmtId="0" fontId="2" fillId="0" borderId="0" xfId="0" applyFont="1" applyFill="1" applyBorder="1" applyAlignment="1">
      <alignment horizontal="center" vertical="center" wrapText="1"/>
    </xf>
    <xf numFmtId="2" fontId="31" fillId="0" borderId="0" xfId="0" applyNumberFormat="1" applyFont="1" applyFill="1" applyBorder="1" applyAlignment="1">
      <alignment horizontal="right" vertical="center" wrapText="1"/>
    </xf>
    <xf numFmtId="0" fontId="34" fillId="0" borderId="0" xfId="0" applyNumberFormat="1" applyFont="1" applyFill="1" applyBorder="1" applyAlignment="1">
      <alignment horizontal="right" vertical="center"/>
    </xf>
    <xf numFmtId="2" fontId="29" fillId="0" borderId="5" xfId="0" applyNumberFormat="1" applyFont="1" applyFill="1" applyBorder="1" applyAlignment="1">
      <alignment horizontal="center" vertical="center" wrapText="1"/>
    </xf>
    <xf numFmtId="165" fontId="29" fillId="0" borderId="5" xfId="0" applyNumberFormat="1" applyFont="1" applyFill="1" applyBorder="1" applyAlignment="1">
      <alignment horizontal="center" vertical="center"/>
    </xf>
    <xf numFmtId="0" fontId="3" fillId="0" borderId="5" xfId="0" applyNumberFormat="1" applyFont="1" applyFill="1" applyBorder="1" applyAlignment="1">
      <alignment vertical="center" wrapText="1"/>
    </xf>
    <xf numFmtId="0" fontId="3" fillId="0" borderId="5" xfId="0" applyNumberFormat="1" applyFont="1" applyFill="1" applyBorder="1" applyAlignment="1">
      <alignment horizontal="left" vertical="center" wrapText="1"/>
    </xf>
    <xf numFmtId="2" fontId="158" fillId="0" borderId="5" xfId="0" applyNumberFormat="1" applyFont="1" applyFill="1" applyBorder="1" applyAlignment="1">
      <alignment horizontal="right" vertical="center" wrapText="1"/>
    </xf>
    <xf numFmtId="170" fontId="31" fillId="0" borderId="5" xfId="0" applyNumberFormat="1" applyFont="1" applyFill="1" applyBorder="1" applyAlignment="1">
      <alignment horizontal="right" vertical="center" wrapText="1"/>
    </xf>
    <xf numFmtId="170" fontId="31" fillId="0" borderId="5" xfId="0" applyNumberFormat="1" applyFont="1" applyFill="1" applyBorder="1" applyAlignment="1" applyProtection="1">
      <alignment horizontal="right" vertical="center" wrapText="1"/>
      <protection locked="0"/>
    </xf>
    <xf numFmtId="0" fontId="3" fillId="0" borderId="5" xfId="0" applyFont="1" applyFill="1" applyBorder="1" applyAlignment="1">
      <alignment vertical="center" wrapText="1" readingOrder="1"/>
    </xf>
    <xf numFmtId="170" fontId="31" fillId="0" borderId="5" xfId="0" applyNumberFormat="1" applyFont="1" applyFill="1" applyBorder="1" applyAlignment="1">
      <alignment horizontal="right" vertical="center"/>
    </xf>
    <xf numFmtId="0" fontId="3" fillId="0" borderId="5" xfId="0" applyNumberFormat="1" applyFont="1" applyFill="1" applyBorder="1" applyAlignment="1">
      <alignment vertical="center" wrapText="1" readingOrder="1"/>
    </xf>
    <xf numFmtId="2" fontId="31" fillId="0" borderId="5" xfId="0" applyNumberFormat="1" applyFont="1" applyFill="1" applyBorder="1" applyAlignment="1">
      <alignment horizontal="right" vertical="center"/>
    </xf>
    <xf numFmtId="0" fontId="3" fillId="0" borderId="5" xfId="0" applyFont="1" applyFill="1" applyBorder="1" applyAlignment="1">
      <alignment vertical="center" wrapText="1"/>
    </xf>
    <xf numFmtId="1" fontId="3" fillId="0" borderId="5" xfId="0" applyNumberFormat="1" applyFont="1" applyFill="1" applyBorder="1" applyAlignment="1" applyProtection="1">
      <alignment vertical="center" wrapText="1"/>
      <protection locked="0"/>
    </xf>
    <xf numFmtId="2" fontId="3" fillId="0" borderId="5" xfId="0" applyNumberFormat="1" applyFont="1" applyFill="1" applyBorder="1" applyAlignment="1" applyProtection="1">
      <alignment vertical="center" wrapText="1"/>
      <protection locked="0"/>
    </xf>
    <xf numFmtId="2" fontId="31" fillId="0" borderId="5" xfId="0" applyNumberFormat="1" applyFont="1" applyFill="1" applyBorder="1" applyAlignment="1" applyProtection="1">
      <alignment horizontal="right" vertical="center" wrapText="1"/>
      <protection locked="0"/>
    </xf>
    <xf numFmtId="2" fontId="3" fillId="0" borderId="5" xfId="0" applyNumberFormat="1" applyFont="1" applyFill="1" applyBorder="1" applyAlignment="1">
      <alignment horizontal="right" vertical="center" wrapText="1"/>
    </xf>
    <xf numFmtId="0" fontId="3" fillId="0" borderId="5" xfId="0" applyNumberFormat="1" applyFont="1" applyFill="1" applyBorder="1" applyAlignment="1">
      <alignment horizontal="left" vertical="center" wrapText="1" readingOrder="1"/>
    </xf>
    <xf numFmtId="235" fontId="158" fillId="0" borderId="5" xfId="0" applyNumberFormat="1" applyFont="1" applyFill="1" applyBorder="1" applyAlignment="1">
      <alignment horizontal="right" vertical="center" wrapText="1" readingOrder="1"/>
    </xf>
    <xf numFmtId="170" fontId="3" fillId="0" borderId="5" xfId="0" applyNumberFormat="1" applyFont="1" applyFill="1" applyBorder="1" applyAlignment="1">
      <alignment horizontal="right" vertical="center"/>
    </xf>
    <xf numFmtId="0" fontId="3" fillId="0" borderId="5" xfId="0" applyFont="1" applyFill="1" applyBorder="1" applyAlignment="1" applyProtection="1">
      <alignment vertical="center" wrapText="1"/>
      <protection locked="0"/>
    </xf>
    <xf numFmtId="0" fontId="3" fillId="0" borderId="5" xfId="0" applyFont="1" applyFill="1" applyBorder="1" applyAlignment="1" applyProtection="1">
      <alignment horizontal="left" vertical="center" wrapText="1"/>
      <protection locked="0"/>
    </xf>
    <xf numFmtId="170" fontId="158" fillId="0" borderId="5" xfId="0" applyNumberFormat="1" applyFont="1" applyFill="1" applyBorder="1" applyAlignment="1">
      <alignment horizontal="right" vertical="center" wrapText="1"/>
    </xf>
    <xf numFmtId="0" fontId="3" fillId="0" borderId="5" xfId="0" applyFont="1" applyFill="1" applyBorder="1" applyAlignment="1">
      <alignment vertical="center"/>
    </xf>
    <xf numFmtId="2" fontId="29" fillId="0" borderId="5" xfId="0" applyNumberFormat="1" applyFont="1" applyFill="1" applyBorder="1" applyAlignment="1">
      <alignment horizontal="right" vertical="center"/>
    </xf>
    <xf numFmtId="0" fontId="3" fillId="0" borderId="0" xfId="0" applyFont="1" applyFill="1" applyAlignment="1">
      <alignment vertical="center"/>
    </xf>
    <xf numFmtId="2" fontId="158" fillId="0" borderId="0" xfId="0" applyNumberFormat="1" applyFont="1" applyFill="1" applyAlignment="1">
      <alignment horizontal="right" vertical="center"/>
    </xf>
    <xf numFmtId="0" fontId="158" fillId="0" borderId="0" xfId="0" applyFont="1" applyAlignment="1">
      <alignment horizontal="right" vertical="center"/>
    </xf>
    <xf numFmtId="2" fontId="31" fillId="0" borderId="0" xfId="0" applyNumberFormat="1" applyFont="1" applyFill="1" applyAlignment="1">
      <alignment horizontal="right" vertical="center"/>
    </xf>
    <xf numFmtId="2" fontId="76" fillId="0" borderId="0" xfId="0" applyNumberFormat="1" applyFont="1" applyAlignment="1">
      <alignment horizontal="center"/>
    </xf>
    <xf numFmtId="0" fontId="73" fillId="0" borderId="0" xfId="0" applyFont="1" applyAlignment="1">
      <alignment horizontal="center"/>
    </xf>
    <xf numFmtId="0" fontId="73" fillId="0" borderId="0" xfId="0" applyFont="1" applyAlignment="1">
      <alignment wrapText="1"/>
    </xf>
    <xf numFmtId="2" fontId="73" fillId="0" borderId="0" xfId="0" applyNumberFormat="1" applyFont="1" applyAlignment="1">
      <alignment horizontal="right"/>
    </xf>
    <xf numFmtId="2" fontId="73" fillId="0" borderId="0" xfId="0" applyNumberFormat="1" applyFont="1" applyAlignment="1">
      <alignment horizontal="right" wrapText="1"/>
    </xf>
    <xf numFmtId="0" fontId="45" fillId="0" borderId="8" xfId="0" applyFont="1" applyBorder="1" applyAlignment="1">
      <alignment vertical="top" wrapText="1"/>
    </xf>
    <xf numFmtId="220" fontId="45" fillId="0" borderId="0" xfId="0" applyNumberFormat="1" applyFont="1" applyAlignment="1">
      <alignment horizontal="center" vertical="center" wrapText="1"/>
    </xf>
    <xf numFmtId="165" fontId="45" fillId="0" borderId="0" xfId="0" applyNumberFormat="1" applyFont="1" applyAlignment="1">
      <alignment horizontal="center" vertical="center" wrapText="1"/>
    </xf>
    <xf numFmtId="165" fontId="45" fillId="0" borderId="2" xfId="0" applyNumberFormat="1" applyFont="1" applyBorder="1" applyAlignment="1">
      <alignment horizontal="center" vertical="top" wrapText="1"/>
    </xf>
    <xf numFmtId="165" fontId="45" fillId="0" borderId="1" xfId="0" applyNumberFormat="1" applyFont="1" applyBorder="1" applyAlignment="1">
      <alignment horizontal="center" vertical="top" wrapText="1"/>
    </xf>
    <xf numFmtId="220" fontId="45" fillId="0" borderId="0" xfId="0" applyNumberFormat="1" applyFont="1" applyAlignment="1">
      <alignment horizontal="center" vertical="top" wrapText="1"/>
    </xf>
    <xf numFmtId="2" fontId="45" fillId="0" borderId="8" xfId="0" applyNumberFormat="1" applyFont="1" applyBorder="1" applyAlignment="1">
      <alignment vertical="top" wrapText="1"/>
    </xf>
    <xf numFmtId="2" fontId="45" fillId="0" borderId="8" xfId="0" applyNumberFormat="1" applyFont="1" applyBorder="1" applyAlignment="1">
      <alignment horizontal="center" vertical="top" wrapText="1"/>
    </xf>
    <xf numFmtId="2" fontId="166" fillId="0" borderId="0" xfId="0" applyNumberFormat="1" applyFont="1" applyAlignment="1">
      <alignment vertical="top" wrapText="1"/>
    </xf>
    <xf numFmtId="2" fontId="73" fillId="0" borderId="0" xfId="0" applyNumberFormat="1" applyFont="1" applyAlignment="1">
      <alignment wrapText="1"/>
    </xf>
    <xf numFmtId="2" fontId="45" fillId="0" borderId="0" xfId="0" applyNumberFormat="1" applyFont="1" applyAlignment="1">
      <alignment horizontal="right" vertical="top" wrapText="1"/>
    </xf>
    <xf numFmtId="2" fontId="73" fillId="0" borderId="0" xfId="0" applyNumberFormat="1" applyFont="1" applyAlignment="1">
      <alignment horizontal="right" vertical="top"/>
    </xf>
    <xf numFmtId="2" fontId="73" fillId="0" borderId="0" xfId="0" applyNumberFormat="1" applyFont="1" applyAlignment="1">
      <alignment horizontal="right" vertical="top" wrapText="1"/>
    </xf>
    <xf numFmtId="0" fontId="73" fillId="0" borderId="0" xfId="0" applyFont="1" applyAlignment="1">
      <alignment horizontal="center" vertical="top" wrapText="1"/>
    </xf>
    <xf numFmtId="170" fontId="166" fillId="0" borderId="0" xfId="0" applyNumberFormat="1" applyFont="1"/>
    <xf numFmtId="169" fontId="73" fillId="0" borderId="0" xfId="0" applyNumberFormat="1" applyFont="1" applyAlignment="1">
      <alignment vertical="top"/>
    </xf>
    <xf numFmtId="167" fontId="73" fillId="0" borderId="0" xfId="0" applyNumberFormat="1" applyFont="1"/>
    <xf numFmtId="170" fontId="45" fillId="0" borderId="8" xfId="0" applyNumberFormat="1" applyFont="1" applyBorder="1" applyAlignment="1">
      <alignment horizontal="right" vertical="top"/>
    </xf>
    <xf numFmtId="170" fontId="77" fillId="0" borderId="8" xfId="0" applyNumberFormat="1" applyFont="1" applyBorder="1" applyAlignment="1">
      <alignment horizontal="right" vertical="top"/>
    </xf>
    <xf numFmtId="170" fontId="73" fillId="0" borderId="8" xfId="0" applyNumberFormat="1" applyFont="1" applyBorder="1"/>
    <xf numFmtId="170" fontId="45" fillId="0" borderId="1" xfId="0" applyNumberFormat="1" applyFont="1" applyBorder="1" applyAlignment="1">
      <alignment horizontal="right" vertical="top"/>
    </xf>
    <xf numFmtId="169" fontId="45" fillId="0" borderId="0" xfId="0" applyNumberFormat="1" applyFont="1" applyAlignment="1">
      <alignment horizontal="right" vertical="top"/>
    </xf>
    <xf numFmtId="170" fontId="73" fillId="0" borderId="0" xfId="0" applyNumberFormat="1" applyFont="1" applyAlignment="1">
      <alignment horizontal="right" vertical="top"/>
    </xf>
    <xf numFmtId="169" fontId="73" fillId="0" borderId="0" xfId="0" applyNumberFormat="1" applyFont="1" applyAlignment="1">
      <alignment horizontal="right" vertical="top"/>
    </xf>
    <xf numFmtId="167" fontId="73" fillId="0" borderId="0" xfId="0" applyNumberFormat="1" applyFont="1" applyAlignment="1">
      <alignment horizontal="right" vertical="top"/>
    </xf>
    <xf numFmtId="167" fontId="0" fillId="0" borderId="0" xfId="0" applyNumberFormat="1"/>
    <xf numFmtId="171" fontId="45" fillId="0" borderId="0" xfId="0" applyNumberFormat="1" applyFont="1" applyAlignment="1">
      <alignment horizontal="right" vertical="top"/>
    </xf>
    <xf numFmtId="170" fontId="73" fillId="0" borderId="0" xfId="0" applyNumberFormat="1" applyFont="1" applyAlignment="1">
      <alignment vertical="top" wrapText="1"/>
    </xf>
    <xf numFmtId="170" fontId="45" fillId="0" borderId="0" xfId="0" applyNumberFormat="1" applyFont="1" applyAlignment="1">
      <alignment horizontal="right" vertical="top" wrapText="1"/>
    </xf>
    <xf numFmtId="0" fontId="73" fillId="0" borderId="1" xfId="0" applyFont="1" applyBorder="1" applyAlignment="1">
      <alignment vertical="top" wrapText="1"/>
    </xf>
    <xf numFmtId="170" fontId="73" fillId="0" borderId="0" xfId="0" applyNumberFormat="1" applyFont="1" applyAlignment="1">
      <alignment wrapText="1"/>
    </xf>
    <xf numFmtId="170" fontId="73" fillId="0" borderId="0" xfId="0" applyNumberFormat="1" applyFont="1" applyAlignment="1">
      <alignment horizontal="right"/>
    </xf>
    <xf numFmtId="171" fontId="73" fillId="0" borderId="0" xfId="0" applyNumberFormat="1" applyFont="1" applyAlignment="1">
      <alignment horizontal="right" vertical="top"/>
    </xf>
    <xf numFmtId="172" fontId="73" fillId="0" borderId="0" xfId="0" applyNumberFormat="1" applyFont="1" applyAlignment="1">
      <alignment horizontal="right" vertical="top"/>
    </xf>
    <xf numFmtId="170" fontId="73" fillId="0" borderId="0" xfId="0" applyNumberFormat="1" applyFont="1" applyFill="1"/>
    <xf numFmtId="0" fontId="45" fillId="0" borderId="8" xfId="0" applyFont="1" applyBorder="1" applyAlignment="1">
      <alignment horizontal="center" vertical="top"/>
    </xf>
    <xf numFmtId="0" fontId="45" fillId="0" borderId="1" xfId="0" applyFont="1" applyBorder="1" applyAlignment="1">
      <alignment horizontal="center" vertical="top"/>
    </xf>
    <xf numFmtId="170" fontId="45" fillId="0" borderId="1" xfId="0" applyNumberFormat="1" applyFont="1" applyBorder="1"/>
    <xf numFmtId="172" fontId="45" fillId="0" borderId="0" xfId="0" applyNumberFormat="1" applyFont="1" applyAlignment="1">
      <alignment horizontal="right" vertical="top"/>
    </xf>
    <xf numFmtId="0" fontId="45" fillId="0" borderId="1" xfId="0" applyFont="1" applyBorder="1" applyAlignment="1">
      <alignment vertical="top" wrapText="1"/>
    </xf>
    <xf numFmtId="170" fontId="73" fillId="0" borderId="0" xfId="0" applyNumberFormat="1" applyFont="1" applyAlignment="1">
      <alignment vertical="center"/>
    </xf>
    <xf numFmtId="167" fontId="45" fillId="0" borderId="0" xfId="0" applyNumberFormat="1" applyFont="1" applyAlignment="1">
      <alignment horizontal="right" vertical="top"/>
    </xf>
    <xf numFmtId="170" fontId="45" fillId="0" borderId="8" xfId="0" applyNumberFormat="1" applyFont="1" applyBorder="1" applyAlignment="1">
      <alignment vertical="center"/>
    </xf>
    <xf numFmtId="170" fontId="45" fillId="0" borderId="8" xfId="0" applyNumberFormat="1" applyFont="1" applyBorder="1" applyAlignment="1">
      <alignment horizontal="right" vertical="center"/>
    </xf>
    <xf numFmtId="170" fontId="73" fillId="0" borderId="1" xfId="0" applyNumberFormat="1" applyFont="1" applyBorder="1"/>
    <xf numFmtId="0" fontId="45" fillId="0" borderId="0" xfId="0" applyFont="1" applyBorder="1" applyAlignment="1">
      <alignment horizontal="center" vertical="top"/>
    </xf>
    <xf numFmtId="0" fontId="45" fillId="0" borderId="0" xfId="0" applyFont="1" applyBorder="1" applyAlignment="1">
      <alignment vertical="top" wrapText="1"/>
    </xf>
    <xf numFmtId="170" fontId="45" fillId="0" borderId="0" xfId="0" applyNumberFormat="1" applyFont="1" applyBorder="1" applyAlignment="1">
      <alignment horizontal="right" vertical="top"/>
    </xf>
    <xf numFmtId="170" fontId="45" fillId="0" borderId="2" xfId="0" applyNumberFormat="1" applyFont="1" applyBorder="1" applyAlignment="1">
      <alignment horizontal="right" vertical="center"/>
    </xf>
    <xf numFmtId="0" fontId="45" fillId="0" borderId="2" xfId="0" applyFont="1" applyBorder="1" applyAlignment="1">
      <alignment horizontal="justify" vertical="top" wrapText="1"/>
    </xf>
    <xf numFmtId="2" fontId="45" fillId="0" borderId="0" xfId="0" applyNumberFormat="1" applyFont="1" applyAlignment="1">
      <alignment horizontal="right" vertical="top"/>
    </xf>
    <xf numFmtId="171" fontId="73" fillId="0" borderId="0" xfId="0" applyNumberFormat="1" applyFont="1" applyAlignment="1">
      <alignment horizontal="right"/>
    </xf>
    <xf numFmtId="170" fontId="45" fillId="0" borderId="2" xfId="0" applyNumberFormat="1" applyFont="1" applyBorder="1" applyAlignment="1">
      <alignment wrapText="1"/>
    </xf>
    <xf numFmtId="170" fontId="77" fillId="0" borderId="8" xfId="0" applyNumberFormat="1" applyFont="1" applyBorder="1" applyAlignment="1">
      <alignment vertical="top"/>
    </xf>
    <xf numFmtId="170" fontId="45" fillId="0" borderId="8" xfId="0" applyNumberFormat="1" applyFont="1" applyBorder="1" applyAlignment="1">
      <alignment vertical="top"/>
    </xf>
    <xf numFmtId="0" fontId="45" fillId="0" borderId="1" xfId="0" applyFont="1" applyBorder="1" applyAlignment="1">
      <alignment vertical="top"/>
    </xf>
    <xf numFmtId="170" fontId="45" fillId="0" borderId="1" xfId="0" applyNumberFormat="1" applyFont="1" applyBorder="1" applyAlignment="1">
      <alignment vertical="top"/>
    </xf>
    <xf numFmtId="170" fontId="171" fillId="0" borderId="1" xfId="0" applyNumberFormat="1" applyFont="1" applyBorder="1" applyAlignment="1">
      <alignment horizontal="center" vertical="top"/>
    </xf>
    <xf numFmtId="172" fontId="45" fillId="0" borderId="0" xfId="0" applyNumberFormat="1" applyFont="1" applyAlignment="1">
      <alignment vertical="top"/>
    </xf>
    <xf numFmtId="164" fontId="195" fillId="0" borderId="0" xfId="0" applyNumberFormat="1" applyFont="1" applyAlignment="1">
      <alignment vertical="top"/>
    </xf>
    <xf numFmtId="43" fontId="94" fillId="0" borderId="5" xfId="1" applyNumberFormat="1" applyFont="1" applyFill="1" applyBorder="1" applyAlignment="1">
      <alignment horizontal="center" vertical="top" wrapText="1"/>
    </xf>
    <xf numFmtId="0" fontId="40" fillId="0" borderId="5" xfId="0" applyFont="1" applyBorder="1" applyAlignment="1">
      <alignment horizontal="center" vertical="top" wrapText="1"/>
    </xf>
    <xf numFmtId="2" fontId="31" fillId="0" borderId="8" xfId="0" applyNumberFormat="1" applyFont="1" applyBorder="1" applyAlignment="1">
      <alignment wrapText="1"/>
    </xf>
    <xf numFmtId="2" fontId="75" fillId="0" borderId="0" xfId="0" applyNumberFormat="1" applyFont="1" applyAlignment="1">
      <alignment horizontal="center" vertical="center"/>
    </xf>
    <xf numFmtId="2" fontId="31" fillId="0" borderId="1" xfId="0" applyNumberFormat="1" applyFont="1" applyBorder="1" applyAlignment="1">
      <alignment wrapText="1"/>
    </xf>
    <xf numFmtId="2" fontId="31" fillId="0" borderId="1" xfId="0" applyNumberFormat="1" applyFont="1" applyBorder="1" applyAlignment="1">
      <alignment horizontal="center" vertical="center" wrapText="1"/>
    </xf>
    <xf numFmtId="2" fontId="34" fillId="0" borderId="1" xfId="0" applyNumberFormat="1" applyFont="1" applyBorder="1" applyAlignment="1">
      <alignment horizontal="right" vertical="center" wrapText="1"/>
    </xf>
    <xf numFmtId="2" fontId="31" fillId="0" borderId="1" xfId="0" applyNumberFormat="1" applyFont="1" applyBorder="1"/>
    <xf numFmtId="0" fontId="31" fillId="0" borderId="0" xfId="0" applyNumberFormat="1" applyFont="1" applyAlignment="1">
      <alignment horizontal="left" vertical="center"/>
    </xf>
    <xf numFmtId="2" fontId="31" fillId="0" borderId="0" xfId="0" applyNumberFormat="1" applyFont="1" applyAlignment="1">
      <alignment horizontal="center" wrapText="1"/>
    </xf>
    <xf numFmtId="2" fontId="31" fillId="0" borderId="0" xfId="0" applyNumberFormat="1" applyFont="1" applyAlignment="1">
      <alignment wrapText="1"/>
    </xf>
    <xf numFmtId="2" fontId="75" fillId="0" borderId="0" xfId="0" applyNumberFormat="1" applyFont="1"/>
    <xf numFmtId="0" fontId="29" fillId="0" borderId="0" xfId="0" applyNumberFormat="1" applyFont="1" applyAlignment="1">
      <alignment horizontal="left" vertical="center" wrapText="1"/>
    </xf>
    <xf numFmtId="0" fontId="31" fillId="0" borderId="0" xfId="0" applyNumberFormat="1" applyFont="1" applyAlignment="1">
      <alignment horizontal="left" vertical="center" wrapText="1"/>
    </xf>
    <xf numFmtId="2" fontId="31" fillId="0" borderId="2" xfId="0" applyNumberFormat="1" applyFont="1" applyBorder="1" applyAlignment="1">
      <alignment wrapText="1"/>
    </xf>
    <xf numFmtId="2" fontId="75" fillId="0" borderId="0" xfId="0" applyNumberFormat="1" applyFont="1" applyAlignment="1">
      <alignment horizontal="left" vertical="top"/>
    </xf>
    <xf numFmtId="2" fontId="31" fillId="0" borderId="8" xfId="0" applyNumberFormat="1" applyFont="1" applyBorder="1" applyAlignment="1">
      <alignment vertical="top" wrapText="1"/>
    </xf>
    <xf numFmtId="0" fontId="31" fillId="0" borderId="0" xfId="0" applyNumberFormat="1" applyFont="1" applyAlignment="1">
      <alignment horizontal="left" vertical="top" wrapText="1"/>
    </xf>
    <xf numFmtId="2" fontId="3" fillId="0" borderId="8" xfId="0" applyNumberFormat="1" applyFont="1" applyBorder="1" applyAlignment="1">
      <alignment vertical="top" wrapText="1"/>
    </xf>
    <xf numFmtId="2" fontId="31" fillId="0" borderId="0" xfId="9" applyNumberFormat="1" applyFont="1" applyAlignment="1">
      <alignment vertical="top" wrapText="1"/>
    </xf>
    <xf numFmtId="2" fontId="31" fillId="0" borderId="0" xfId="9" applyNumberFormat="1" applyFont="1" applyAlignment="1">
      <alignment horizontal="right" vertical="top" wrapText="1"/>
    </xf>
    <xf numFmtId="2" fontId="35" fillId="0" borderId="0" xfId="0" applyNumberFormat="1" applyFont="1" applyAlignment="1">
      <alignment wrapText="1"/>
    </xf>
    <xf numFmtId="2" fontId="31" fillId="0" borderId="2" xfId="9" applyNumberFormat="1" applyFont="1" applyBorder="1" applyAlignment="1">
      <alignment vertical="top" wrapText="1"/>
    </xf>
    <xf numFmtId="2" fontId="31" fillId="0" borderId="2" xfId="9" applyNumberFormat="1" applyFont="1" applyBorder="1" applyAlignment="1">
      <alignment horizontal="right" vertical="top" wrapText="1"/>
    </xf>
    <xf numFmtId="2" fontId="31" fillId="0" borderId="0" xfId="9" applyNumberFormat="1" applyFont="1" applyBorder="1" applyAlignment="1">
      <alignment horizontal="left" vertical="top" wrapText="1"/>
    </xf>
    <xf numFmtId="2" fontId="31" fillId="0" borderId="0" xfId="9" applyNumberFormat="1" applyFont="1" applyBorder="1" applyAlignment="1">
      <alignment horizontal="right" vertical="top" wrapText="1"/>
    </xf>
    <xf numFmtId="2" fontId="31" fillId="0" borderId="0" xfId="9" applyNumberFormat="1" applyFont="1" applyBorder="1" applyAlignment="1">
      <alignment vertical="top" wrapText="1"/>
    </xf>
    <xf numFmtId="2" fontId="3" fillId="0" borderId="2" xfId="9" applyNumberFormat="1" applyFont="1" applyBorder="1" applyAlignment="1">
      <alignment vertical="top" wrapText="1"/>
    </xf>
    <xf numFmtId="232" fontId="31" fillId="0" borderId="0" xfId="0" applyNumberFormat="1" applyFont="1" applyAlignment="1">
      <alignment vertical="top" wrapText="1"/>
    </xf>
    <xf numFmtId="2" fontId="31" fillId="0" borderId="1" xfId="9" applyNumberFormat="1" applyFont="1" applyBorder="1" applyAlignment="1">
      <alignment vertical="top" wrapText="1"/>
    </xf>
    <xf numFmtId="2" fontId="31" fillId="0" borderId="1" xfId="9" applyNumberFormat="1" applyFont="1" applyBorder="1" applyAlignment="1">
      <alignment horizontal="right" vertical="top" wrapText="1"/>
    </xf>
    <xf numFmtId="0" fontId="29" fillId="0" borderId="1" xfId="0" applyNumberFormat="1" applyFont="1" applyBorder="1" applyAlignment="1">
      <alignment horizontal="left" vertical="center" wrapText="1"/>
    </xf>
    <xf numFmtId="2" fontId="62" fillId="0" borderId="0" xfId="0" applyNumberFormat="1" applyFont="1" applyAlignment="1">
      <alignment vertical="top" wrapText="1"/>
    </xf>
    <xf numFmtId="2" fontId="148" fillId="0" borderId="0" xfId="0" applyNumberFormat="1" applyFont="1"/>
    <xf numFmtId="2" fontId="179" fillId="0" borderId="0" xfId="0" applyNumberFormat="1" applyFont="1"/>
    <xf numFmtId="0" fontId="29" fillId="0" borderId="0" xfId="0" applyNumberFormat="1" applyFont="1" applyAlignment="1">
      <alignment horizontal="left" vertical="top" wrapText="1"/>
    </xf>
    <xf numFmtId="2" fontId="31" fillId="0" borderId="0" xfId="9" applyNumberFormat="1" applyFont="1" applyAlignment="1">
      <alignment wrapText="1"/>
    </xf>
    <xf numFmtId="2" fontId="178" fillId="0" borderId="0" xfId="9" applyNumberFormat="1" applyFont="1" applyAlignment="1">
      <alignment horizontal="left" vertical="top"/>
    </xf>
    <xf numFmtId="2" fontId="31" fillId="0" borderId="2" xfId="9" applyNumberFormat="1" applyFont="1" applyBorder="1" applyAlignment="1">
      <alignment wrapText="1"/>
    </xf>
    <xf numFmtId="2" fontId="49" fillId="0" borderId="0" xfId="9" applyNumberFormat="1" applyFont="1" applyAlignment="1">
      <alignment horizontal="right"/>
    </xf>
    <xf numFmtId="2" fontId="31" fillId="0" borderId="1" xfId="9" applyNumberFormat="1" applyFont="1" applyBorder="1" applyAlignment="1">
      <alignment wrapText="1"/>
    </xf>
    <xf numFmtId="0" fontId="49" fillId="0" borderId="0" xfId="0" applyNumberFormat="1" applyFont="1" applyAlignment="1">
      <alignment horizontal="left" vertical="center"/>
    </xf>
    <xf numFmtId="2" fontId="49" fillId="0" borderId="0" xfId="0" applyNumberFormat="1" applyFont="1" applyAlignment="1">
      <alignment wrapText="1"/>
    </xf>
    <xf numFmtId="2" fontId="49" fillId="0" borderId="0" xfId="9" applyNumberFormat="1" applyFont="1" applyAlignment="1"/>
    <xf numFmtId="2" fontId="31" fillId="0" borderId="0" xfId="9" applyNumberFormat="1" applyFont="1" applyAlignment="1">
      <alignment horizontal="right" wrapText="1"/>
    </xf>
    <xf numFmtId="2" fontId="31" fillId="0" borderId="0" xfId="9" applyNumberFormat="1" applyFont="1" applyBorder="1" applyAlignment="1">
      <alignment horizontal="right" wrapText="1"/>
    </xf>
    <xf numFmtId="2" fontId="31" fillId="0" borderId="2" xfId="9" applyNumberFormat="1" applyFont="1" applyBorder="1" applyAlignment="1">
      <alignment horizontal="right" wrapText="1"/>
    </xf>
    <xf numFmtId="2" fontId="3" fillId="0" borderId="1" xfId="0" applyNumberFormat="1" applyFont="1" applyBorder="1" applyAlignment="1">
      <alignment vertical="top" wrapText="1"/>
    </xf>
    <xf numFmtId="2" fontId="209" fillId="0" borderId="0" xfId="0" applyNumberFormat="1" applyFont="1"/>
    <xf numFmtId="2" fontId="3" fillId="0" borderId="2" xfId="0" applyNumberFormat="1" applyFont="1" applyBorder="1" applyAlignment="1">
      <alignment horizontal="right" vertical="top" wrapText="1"/>
    </xf>
    <xf numFmtId="2" fontId="3" fillId="0" borderId="2" xfId="0" applyNumberFormat="1" applyFont="1" applyBorder="1" applyAlignment="1">
      <alignment vertical="top" wrapText="1"/>
    </xf>
    <xf numFmtId="0" fontId="75" fillId="0" borderId="0" xfId="0" applyNumberFormat="1" applyFont="1"/>
    <xf numFmtId="2" fontId="75" fillId="0" borderId="0" xfId="0" applyNumberFormat="1" applyFont="1" applyAlignment="1">
      <alignment wrapText="1"/>
    </xf>
    <xf numFmtId="2" fontId="49" fillId="0" borderId="0" xfId="9" applyNumberFormat="1" applyFont="1" applyBorder="1" applyAlignment="1">
      <alignment horizontal="right"/>
    </xf>
    <xf numFmtId="2" fontId="31" fillId="0" borderId="2" xfId="9" applyNumberFormat="1" applyFont="1" applyBorder="1" applyAlignment="1">
      <alignment horizontal="right" vertical="center" wrapText="1"/>
    </xf>
    <xf numFmtId="2" fontId="31" fillId="0" borderId="1" xfId="0" applyNumberFormat="1" applyFont="1" applyBorder="1" applyAlignment="1">
      <alignment horizontal="right" vertical="center" wrapText="1"/>
    </xf>
    <xf numFmtId="2" fontId="31" fillId="0" borderId="1" xfId="9" applyNumberFormat="1" applyFont="1" applyBorder="1" applyAlignment="1">
      <alignment horizontal="right" vertical="center" wrapText="1"/>
    </xf>
    <xf numFmtId="2" fontId="29" fillId="0" borderId="2" xfId="9" applyNumberFormat="1" applyFont="1" applyBorder="1" applyAlignment="1">
      <alignment horizontal="right" vertical="center" wrapText="1"/>
    </xf>
    <xf numFmtId="2" fontId="29" fillId="0" borderId="2" xfId="9" applyNumberFormat="1" applyFont="1" applyBorder="1" applyAlignment="1">
      <alignment horizontal="right" wrapText="1"/>
    </xf>
    <xf numFmtId="2" fontId="29" fillId="0" borderId="2" xfId="9" applyNumberFormat="1" applyFont="1" applyBorder="1" applyAlignment="1">
      <alignment horizontal="right" vertical="top" wrapText="1"/>
    </xf>
    <xf numFmtId="2" fontId="2" fillId="0" borderId="2" xfId="9" applyNumberFormat="1" applyFont="1" applyBorder="1" applyAlignment="1">
      <alignment horizontal="right" vertical="top" wrapText="1"/>
    </xf>
    <xf numFmtId="2" fontId="29" fillId="0" borderId="1" xfId="9" applyNumberFormat="1" applyFont="1" applyBorder="1" applyAlignment="1">
      <alignment horizontal="right" vertical="top" wrapText="1"/>
    </xf>
    <xf numFmtId="2" fontId="29" fillId="0" borderId="1" xfId="9" applyNumberFormat="1" applyFont="1" applyBorder="1" applyAlignment="1">
      <alignment horizontal="right" wrapText="1"/>
    </xf>
    <xf numFmtId="2" fontId="2" fillId="0" borderId="1" xfId="9" applyNumberFormat="1" applyFont="1" applyBorder="1" applyAlignment="1">
      <alignment horizontal="right" vertical="top" wrapText="1"/>
    </xf>
    <xf numFmtId="2" fontId="29" fillId="0" borderId="0" xfId="9" applyNumberFormat="1" applyFont="1" applyAlignment="1">
      <alignment horizontal="right" vertical="top" wrapText="1"/>
    </xf>
    <xf numFmtId="2" fontId="29" fillId="0" borderId="0" xfId="9" applyNumberFormat="1" applyFont="1" applyAlignment="1">
      <alignment horizontal="right" wrapText="1"/>
    </xf>
    <xf numFmtId="2" fontId="29" fillId="0" borderId="0" xfId="9" applyNumberFormat="1" applyFont="1" applyBorder="1" applyAlignment="1">
      <alignment horizontal="right" vertical="top" wrapText="1"/>
    </xf>
    <xf numFmtId="2" fontId="35" fillId="0" borderId="1" xfId="0" applyNumberFormat="1" applyFont="1" applyBorder="1" applyAlignment="1">
      <alignment horizontal="left" vertical="top" wrapText="1"/>
    </xf>
    <xf numFmtId="2" fontId="201" fillId="0" borderId="0" xfId="0" applyNumberFormat="1" applyFont="1" applyAlignment="1">
      <alignment horizontal="left" vertical="top" wrapText="1"/>
    </xf>
    <xf numFmtId="0" fontId="31" fillId="0" borderId="1" xfId="0" applyNumberFormat="1" applyFont="1" applyBorder="1" applyAlignment="1">
      <alignment horizontal="left" vertical="center" wrapText="1"/>
    </xf>
    <xf numFmtId="2" fontId="210" fillId="0" borderId="0" xfId="0" applyNumberFormat="1" applyFont="1"/>
    <xf numFmtId="0" fontId="75" fillId="0" borderId="1" xfId="0" applyNumberFormat="1" applyFont="1" applyBorder="1" applyAlignment="1">
      <alignment horizontal="left" vertical="center"/>
    </xf>
    <xf numFmtId="2" fontId="49" fillId="0" borderId="1" xfId="0" applyNumberFormat="1" applyFont="1" applyBorder="1" applyAlignment="1">
      <alignment wrapText="1"/>
    </xf>
    <xf numFmtId="2" fontId="49" fillId="0" borderId="1" xfId="0" applyNumberFormat="1" applyFont="1" applyBorder="1"/>
    <xf numFmtId="2" fontId="75" fillId="0" borderId="1" xfId="0" applyNumberFormat="1" applyFont="1" applyBorder="1" applyAlignment="1">
      <alignment horizontal="center"/>
    </xf>
    <xf numFmtId="0" fontId="49" fillId="0" borderId="0" xfId="0" applyNumberFormat="1" applyFont="1"/>
    <xf numFmtId="2" fontId="210" fillId="0" borderId="0" xfId="0" applyNumberFormat="1" applyFont="1" applyAlignment="1">
      <alignment horizontal="center"/>
    </xf>
    <xf numFmtId="2" fontId="210" fillId="0" borderId="0" xfId="0" applyNumberFormat="1" applyFont="1" applyAlignment="1">
      <alignment horizontal="right"/>
    </xf>
    <xf numFmtId="0" fontId="49" fillId="0" borderId="1" xfId="0" applyNumberFormat="1" applyFont="1" applyBorder="1"/>
    <xf numFmtId="2" fontId="179" fillId="0" borderId="1" xfId="0" applyNumberFormat="1" applyFont="1" applyBorder="1"/>
    <xf numFmtId="2" fontId="210" fillId="0" borderId="1" xfId="0" applyNumberFormat="1" applyFont="1" applyBorder="1"/>
    <xf numFmtId="0" fontId="75" fillId="0" borderId="0" xfId="0" applyNumberFormat="1" applyFont="1" applyAlignment="1">
      <alignment horizontal="left" vertical="center"/>
    </xf>
    <xf numFmtId="2" fontId="211" fillId="0" borderId="0" xfId="0" applyNumberFormat="1" applyFont="1"/>
    <xf numFmtId="2" fontId="210" fillId="0" borderId="0" xfId="0" applyNumberFormat="1" applyFont="1" applyAlignment="1">
      <alignment vertical="top"/>
    </xf>
    <xf numFmtId="170" fontId="31" fillId="0" borderId="0" xfId="0" applyNumberFormat="1" applyFont="1" applyFill="1"/>
    <xf numFmtId="170" fontId="40" fillId="0" borderId="8" xfId="0" applyNumberFormat="1" applyFont="1" applyFill="1" applyBorder="1" applyAlignment="1">
      <alignment horizontal="center" vertical="top" wrapText="1"/>
    </xf>
    <xf numFmtId="0" fontId="40" fillId="0" borderId="2" xfId="0" applyFont="1" applyFill="1" applyBorder="1" applyAlignment="1">
      <alignment horizontal="center" vertical="top" wrapText="1"/>
    </xf>
    <xf numFmtId="170" fontId="36" fillId="0" borderId="2" xfId="0" applyNumberFormat="1" applyFont="1" applyFill="1" applyBorder="1" applyAlignment="1">
      <alignment horizontal="center" vertical="center"/>
    </xf>
    <xf numFmtId="170" fontId="36" fillId="0" borderId="0" xfId="0" applyNumberFormat="1" applyFont="1" applyFill="1" applyAlignment="1">
      <alignment horizontal="center" vertical="center"/>
    </xf>
    <xf numFmtId="170" fontId="29" fillId="0" borderId="0" xfId="0" applyNumberFormat="1" applyFont="1" applyFill="1" applyAlignment="1">
      <alignment horizontal="center" vertical="center" wrapText="1"/>
    </xf>
    <xf numFmtId="170" fontId="31" fillId="0" borderId="0" xfId="0" applyNumberFormat="1" applyFont="1" applyFill="1" applyAlignment="1">
      <alignment horizontal="center" vertical="center"/>
    </xf>
    <xf numFmtId="170" fontId="40" fillId="0" borderId="1" xfId="0" applyNumberFormat="1" applyFont="1" applyFill="1" applyBorder="1" applyAlignment="1">
      <alignment horizontal="center" vertical="center" wrapText="1"/>
    </xf>
    <xf numFmtId="0" fontId="40" fillId="0" borderId="1" xfId="0" applyFont="1" applyFill="1" applyBorder="1" applyAlignment="1">
      <alignment horizontal="center" vertical="top" wrapText="1"/>
    </xf>
    <xf numFmtId="170" fontId="29" fillId="0" borderId="0" xfId="0" applyNumberFormat="1" applyFont="1" applyFill="1" applyAlignment="1">
      <alignment horizontal="center" wrapText="1"/>
    </xf>
    <xf numFmtId="170" fontId="29" fillId="0" borderId="0" xfId="0" applyNumberFormat="1" applyFont="1" applyFill="1" applyAlignment="1">
      <alignment horizontal="left" vertical="justify" wrapText="1"/>
    </xf>
    <xf numFmtId="170" fontId="31" fillId="0" borderId="0" xfId="0" applyNumberFormat="1" applyFont="1" applyFill="1" applyAlignment="1">
      <alignment horizontal="right" vertical="top" wrapText="1"/>
    </xf>
    <xf numFmtId="170" fontId="40" fillId="0" borderId="0" xfId="0" applyNumberFormat="1" applyFont="1" applyFill="1" applyAlignment="1">
      <alignment horizontal="center" wrapText="1"/>
    </xf>
    <xf numFmtId="170" fontId="40" fillId="0" borderId="0" xfId="0" applyNumberFormat="1" applyFont="1" applyFill="1" applyAlignment="1">
      <alignment horizontal="left" vertical="justify" wrapText="1"/>
    </xf>
    <xf numFmtId="170" fontId="36" fillId="0" borderId="0" xfId="0" applyNumberFormat="1" applyFont="1" applyFill="1" applyAlignment="1">
      <alignment vertical="top" wrapText="1"/>
    </xf>
    <xf numFmtId="0" fontId="36" fillId="0" borderId="0" xfId="0" applyFont="1" applyFill="1" applyAlignment="1">
      <alignment horizontal="center" vertical="top" wrapText="1"/>
    </xf>
    <xf numFmtId="170" fontId="36" fillId="0" borderId="0" xfId="0" applyNumberFormat="1" applyFont="1" applyFill="1" applyAlignment="1">
      <alignment horizontal="right" vertical="top" wrapText="1"/>
    </xf>
    <xf numFmtId="170" fontId="40" fillId="0" borderId="0" xfId="0" applyNumberFormat="1" applyFont="1" applyFill="1" applyAlignment="1">
      <alignment horizontal="center" vertical="top" wrapText="1"/>
    </xf>
    <xf numFmtId="170" fontId="36" fillId="0" borderId="0" xfId="0" applyNumberFormat="1" applyFont="1" applyFill="1" applyAlignment="1">
      <alignment horizontal="center" vertical="top" wrapText="1"/>
    </xf>
    <xf numFmtId="170" fontId="36" fillId="0" borderId="0" xfId="0" applyNumberFormat="1" applyFont="1" applyFill="1" applyAlignment="1">
      <alignment horizontal="left" vertical="top" wrapText="1"/>
    </xf>
    <xf numFmtId="170" fontId="31" fillId="0" borderId="0" xfId="0" applyNumberFormat="1" applyFont="1" applyFill="1" applyAlignment="1">
      <alignment vertical="top"/>
    </xf>
    <xf numFmtId="170" fontId="36" fillId="0" borderId="0" xfId="0" applyNumberFormat="1" applyFont="1" applyFill="1" applyAlignment="1">
      <alignment vertical="top"/>
    </xf>
    <xf numFmtId="170" fontId="37" fillId="0" borderId="0" xfId="0" applyNumberFormat="1" applyFont="1" applyFill="1" applyAlignment="1">
      <alignment horizontal="right" vertical="top" wrapText="1"/>
    </xf>
    <xf numFmtId="170" fontId="36" fillId="0" borderId="1" xfId="0" applyNumberFormat="1" applyFont="1" applyFill="1" applyBorder="1" applyAlignment="1">
      <alignment horizontal="right" vertical="top" wrapText="1"/>
    </xf>
    <xf numFmtId="0" fontId="36" fillId="0" borderId="1" xfId="0" applyFont="1" applyFill="1" applyBorder="1" applyAlignment="1">
      <alignment horizontal="center" vertical="top" wrapText="1"/>
    </xf>
    <xf numFmtId="170" fontId="40" fillId="0" borderId="0" xfId="0" applyNumberFormat="1" applyFont="1" applyFill="1" applyAlignment="1">
      <alignment horizontal="right" vertical="top" wrapText="1"/>
    </xf>
    <xf numFmtId="170" fontId="79" fillId="0" borderId="0" xfId="0" applyNumberFormat="1" applyFont="1" applyFill="1" applyAlignment="1">
      <alignment horizontal="right" vertical="top" wrapText="1"/>
    </xf>
    <xf numFmtId="0" fontId="40" fillId="0" borderId="0" xfId="0" applyFont="1" applyFill="1" applyAlignment="1">
      <alignment horizontal="center" vertical="top" wrapText="1"/>
    </xf>
    <xf numFmtId="170" fontId="29" fillId="0" borderId="0" xfId="0" applyNumberFormat="1" applyFont="1" applyFill="1" applyAlignment="1">
      <alignment vertical="top"/>
    </xf>
    <xf numFmtId="170" fontId="40" fillId="0" borderId="0" xfId="0" applyNumberFormat="1" applyFont="1" applyFill="1" applyAlignment="1">
      <alignment horizontal="left" vertical="top" wrapText="1"/>
    </xf>
    <xf numFmtId="170" fontId="40" fillId="0" borderId="1" xfId="0" applyNumberFormat="1" applyFont="1" applyFill="1" applyBorder="1" applyAlignment="1">
      <alignment horizontal="right" vertical="top" wrapText="1"/>
    </xf>
    <xf numFmtId="170" fontId="79" fillId="0" borderId="8" xfId="0" applyNumberFormat="1" applyFont="1" applyFill="1" applyBorder="1" applyAlignment="1">
      <alignment horizontal="right" vertical="top" wrapText="1"/>
    </xf>
    <xf numFmtId="170" fontId="36" fillId="0" borderId="8" xfId="0" applyNumberFormat="1" applyFont="1" applyFill="1" applyBorder="1" applyAlignment="1">
      <alignment horizontal="right" vertical="top" wrapText="1"/>
    </xf>
    <xf numFmtId="0" fontId="36" fillId="0" borderId="8" xfId="0" applyFont="1" applyFill="1" applyBorder="1" applyAlignment="1">
      <alignment horizontal="center" vertical="top" wrapText="1"/>
    </xf>
    <xf numFmtId="170" fontId="40" fillId="0" borderId="1" xfId="0" applyNumberFormat="1" applyFont="1" applyFill="1" applyBorder="1" applyAlignment="1">
      <alignment vertical="top"/>
    </xf>
    <xf numFmtId="0" fontId="40" fillId="0" borderId="1" xfId="0" applyFont="1" applyFill="1" applyBorder="1" applyAlignment="1">
      <alignment horizontal="center" vertical="top"/>
    </xf>
    <xf numFmtId="170" fontId="40" fillId="0" borderId="0" xfId="0" applyNumberFormat="1" applyFont="1" applyFill="1" applyAlignment="1">
      <alignment vertical="top"/>
    </xf>
    <xf numFmtId="170" fontId="36" fillId="0" borderId="0" xfId="0" applyNumberFormat="1" applyFont="1" applyFill="1" applyAlignment="1">
      <alignment horizontal="justify" vertical="top" wrapText="1"/>
    </xf>
    <xf numFmtId="0" fontId="36" fillId="0" borderId="0" xfId="0" applyFont="1" applyFill="1" applyAlignment="1">
      <alignment horizontal="justify" vertical="top" wrapText="1"/>
    </xf>
    <xf numFmtId="170" fontId="79" fillId="0" borderId="0" xfId="0" applyNumberFormat="1" applyFont="1" applyFill="1" applyAlignment="1">
      <alignment vertical="top" wrapText="1"/>
    </xf>
    <xf numFmtId="170" fontId="40" fillId="0" borderId="0" xfId="0" applyNumberFormat="1" applyFont="1" applyFill="1" applyAlignment="1">
      <alignment vertical="top" wrapText="1"/>
    </xf>
    <xf numFmtId="170" fontId="37" fillId="0" borderId="0" xfId="0" applyNumberFormat="1" applyFont="1" applyFill="1" applyAlignment="1">
      <alignment vertical="top" wrapText="1"/>
    </xf>
    <xf numFmtId="0" fontId="37" fillId="0" borderId="0" xfId="0" applyFont="1" applyFill="1" applyAlignment="1">
      <alignment horizontal="center" vertical="top" wrapText="1"/>
    </xf>
    <xf numFmtId="170" fontId="79" fillId="0" borderId="2" xfId="0" applyNumberFormat="1" applyFont="1" applyFill="1" applyBorder="1" applyAlignment="1">
      <alignment horizontal="right" vertical="top" wrapText="1"/>
    </xf>
    <xf numFmtId="170" fontId="40" fillId="0" borderId="2" xfId="0" applyNumberFormat="1" applyFont="1" applyFill="1" applyBorder="1" applyAlignment="1">
      <alignment horizontal="right" vertical="top" wrapText="1"/>
    </xf>
    <xf numFmtId="0" fontId="36" fillId="0" borderId="1" xfId="0" applyFont="1" applyFill="1" applyBorder="1" applyAlignment="1">
      <alignment horizontal="center" vertical="top"/>
    </xf>
    <xf numFmtId="170" fontId="36" fillId="0" borderId="1" xfId="0" applyNumberFormat="1" applyFont="1" applyFill="1" applyBorder="1" applyAlignment="1">
      <alignment vertical="top"/>
    </xf>
    <xf numFmtId="170" fontId="79" fillId="0" borderId="1" xfId="0" applyNumberFormat="1" applyFont="1" applyFill="1" applyBorder="1" applyAlignment="1">
      <alignment horizontal="right" vertical="top" wrapText="1"/>
    </xf>
    <xf numFmtId="0" fontId="36" fillId="0" borderId="0" xfId="0" applyFont="1" applyFill="1" applyAlignment="1">
      <alignment horizontal="center" vertical="top"/>
    </xf>
    <xf numFmtId="170" fontId="37" fillId="0" borderId="8" xfId="0" applyNumberFormat="1" applyFont="1" applyFill="1" applyBorder="1" applyAlignment="1">
      <alignment horizontal="right" vertical="top" wrapText="1"/>
    </xf>
    <xf numFmtId="0" fontId="37" fillId="0" borderId="8" xfId="0" applyFont="1" applyFill="1" applyBorder="1" applyAlignment="1">
      <alignment horizontal="center" vertical="top" wrapText="1"/>
    </xf>
    <xf numFmtId="0" fontId="40" fillId="0" borderId="1" xfId="0" applyFont="1" applyFill="1" applyBorder="1" applyAlignment="1">
      <alignment horizontal="right" vertical="top" wrapText="1"/>
    </xf>
    <xf numFmtId="170" fontId="36" fillId="0" borderId="2" xfId="0" applyNumberFormat="1" applyFont="1" applyFill="1" applyBorder="1" applyAlignment="1">
      <alignment horizontal="right" vertical="top" wrapText="1"/>
    </xf>
    <xf numFmtId="0" fontId="37" fillId="0" borderId="2" xfId="0" applyFont="1" applyFill="1" applyBorder="1" applyAlignment="1">
      <alignment horizontal="center" vertical="top" wrapText="1"/>
    </xf>
    <xf numFmtId="170" fontId="36" fillId="0" borderId="0" xfId="0" applyNumberFormat="1" applyFont="1" applyFill="1" applyAlignment="1">
      <alignment horizontal="right" wrapText="1"/>
    </xf>
    <xf numFmtId="170" fontId="40" fillId="0" borderId="8" xfId="0" applyNumberFormat="1" applyFont="1" applyFill="1" applyBorder="1" applyAlignment="1">
      <alignment horizontal="right" vertical="top" wrapText="1"/>
    </xf>
    <xf numFmtId="0" fontId="79" fillId="0" borderId="1" xfId="0" applyFont="1" applyFill="1" applyBorder="1" applyAlignment="1">
      <alignment horizontal="center" vertical="top" wrapText="1"/>
    </xf>
    <xf numFmtId="0" fontId="79" fillId="0" borderId="2" xfId="0" applyFont="1" applyFill="1" applyBorder="1" applyAlignment="1">
      <alignment horizontal="center" vertical="top" wrapText="1"/>
    </xf>
    <xf numFmtId="0" fontId="79" fillId="0" borderId="0" xfId="0" applyFont="1" applyFill="1" applyAlignment="1">
      <alignment horizontal="center" vertical="top" wrapText="1"/>
    </xf>
    <xf numFmtId="170" fontId="40" fillId="0" borderId="2" xfId="0" applyNumberFormat="1" applyFont="1" applyFill="1" applyBorder="1" applyAlignment="1">
      <alignment vertical="top"/>
    </xf>
    <xf numFmtId="170" fontId="40" fillId="0" borderId="8" xfId="0" applyNumberFormat="1" applyFont="1" applyFill="1" applyBorder="1" applyAlignment="1">
      <alignment vertical="top"/>
    </xf>
    <xf numFmtId="0" fontId="40" fillId="0" borderId="8" xfId="0" applyFont="1" applyFill="1" applyBorder="1" applyAlignment="1">
      <alignment horizontal="center" vertical="top"/>
    </xf>
    <xf numFmtId="170" fontId="36" fillId="0" borderId="0" xfId="0" applyNumberFormat="1" applyFont="1" applyFill="1" applyAlignment="1">
      <alignment horizontal="center" vertical="top"/>
    </xf>
    <xf numFmtId="0" fontId="37" fillId="0" borderId="1" xfId="0" applyFont="1" applyFill="1" applyBorder="1" applyAlignment="1">
      <alignment horizontal="center" vertical="top" wrapText="1"/>
    </xf>
    <xf numFmtId="170" fontId="40" fillId="0" borderId="1" xfId="0" applyNumberFormat="1" applyFont="1" applyFill="1" applyBorder="1" applyAlignment="1">
      <alignment vertical="top" wrapText="1"/>
    </xf>
    <xf numFmtId="170" fontId="40" fillId="0" borderId="1" xfId="0" applyNumberFormat="1" applyFont="1" applyFill="1" applyBorder="1" applyAlignment="1">
      <alignment horizontal="left" vertical="top" wrapText="1"/>
    </xf>
    <xf numFmtId="170" fontId="79" fillId="0" borderId="0" xfId="0" applyNumberFormat="1" applyFont="1" applyFill="1" applyAlignment="1">
      <alignment horizontal="center" vertical="top" wrapText="1"/>
    </xf>
    <xf numFmtId="0" fontId="40" fillId="0" borderId="2" xfId="0" applyFont="1" applyFill="1" applyBorder="1" applyAlignment="1">
      <alignment horizontal="center" vertical="top"/>
    </xf>
    <xf numFmtId="0" fontId="36" fillId="0" borderId="0" xfId="0" applyFont="1" applyFill="1" applyAlignment="1">
      <alignment vertical="top"/>
    </xf>
    <xf numFmtId="0" fontId="36" fillId="0" borderId="2" xfId="0" applyFont="1" applyFill="1" applyBorder="1" applyAlignment="1">
      <alignment horizontal="center" vertical="top" wrapText="1"/>
    </xf>
    <xf numFmtId="0" fontId="40" fillId="0" borderId="2" xfId="0" applyFont="1" applyFill="1" applyBorder="1" applyAlignment="1">
      <alignment horizontal="right" vertical="top" wrapText="1"/>
    </xf>
    <xf numFmtId="0" fontId="79" fillId="0" borderId="8" xfId="0" applyFont="1" applyFill="1" applyBorder="1" applyAlignment="1">
      <alignment horizontal="center" vertical="top" wrapText="1"/>
    </xf>
    <xf numFmtId="170" fontId="40" fillId="0" borderId="8" xfId="0" applyNumberFormat="1" applyFont="1" applyFill="1" applyBorder="1" applyAlignment="1">
      <alignment vertical="top" wrapText="1"/>
    </xf>
    <xf numFmtId="170" fontId="37" fillId="0" borderId="1" xfId="0" applyNumberFormat="1" applyFont="1" applyFill="1" applyBorder="1" applyAlignment="1">
      <alignment horizontal="right" vertical="top" wrapText="1"/>
    </xf>
    <xf numFmtId="170" fontId="37" fillId="0" borderId="0" xfId="0" applyNumberFormat="1" applyFont="1" applyFill="1" applyAlignment="1">
      <alignment horizontal="left" vertical="top" wrapText="1"/>
    </xf>
    <xf numFmtId="164" fontId="79" fillId="0" borderId="2" xfId="1" applyFont="1" applyFill="1" applyBorder="1" applyAlignment="1">
      <alignment horizontal="right" vertical="top" wrapText="1"/>
    </xf>
    <xf numFmtId="0" fontId="40" fillId="0" borderId="0" xfId="0" applyFont="1" applyFill="1" applyAlignment="1">
      <alignment horizontal="center" vertical="top"/>
    </xf>
    <xf numFmtId="170" fontId="41" fillId="0" borderId="0" xfId="0" applyNumberFormat="1" applyFont="1" applyFill="1" applyAlignment="1">
      <alignment horizontal="right" vertical="top" wrapText="1"/>
    </xf>
    <xf numFmtId="170" fontId="145" fillId="0" borderId="2" xfId="0" applyNumberFormat="1" applyFont="1" applyFill="1" applyBorder="1" applyAlignment="1">
      <alignment horizontal="right" vertical="top" wrapText="1"/>
    </xf>
    <xf numFmtId="170" fontId="36" fillId="0" borderId="0" xfId="0" applyNumberFormat="1" applyFont="1" applyFill="1" applyAlignment="1">
      <alignment horizontal="left" vertical="top"/>
    </xf>
    <xf numFmtId="0" fontId="36" fillId="0" borderId="2" xfId="0" applyFont="1" applyFill="1" applyBorder="1" applyAlignment="1">
      <alignment horizontal="center" vertical="top"/>
    </xf>
    <xf numFmtId="170" fontId="36" fillId="0" borderId="2" xfId="0" applyNumberFormat="1" applyFont="1" applyFill="1" applyBorder="1" applyAlignment="1">
      <alignment vertical="top"/>
    </xf>
    <xf numFmtId="0" fontId="40" fillId="0" borderId="8" xfId="0" quotePrefix="1" applyFont="1" applyFill="1" applyBorder="1" applyAlignment="1">
      <alignment horizontal="center" vertical="top" wrapText="1"/>
    </xf>
    <xf numFmtId="0" fontId="40" fillId="0" borderId="1" xfId="0" applyFont="1" applyFill="1" applyBorder="1" applyAlignment="1">
      <alignment horizontal="left" vertical="top" wrapText="1"/>
    </xf>
    <xf numFmtId="170" fontId="40" fillId="0" borderId="0" xfId="0" applyNumberFormat="1" applyFont="1" applyFill="1" applyAlignment="1">
      <alignment horizontal="right" wrapText="1"/>
    </xf>
    <xf numFmtId="170" fontId="40" fillId="0" borderId="1" xfId="0" applyNumberFormat="1" applyFont="1" applyFill="1" applyBorder="1" applyAlignment="1">
      <alignment horizontal="center" vertical="top" wrapText="1"/>
    </xf>
    <xf numFmtId="170" fontId="42" fillId="0" borderId="0" xfId="0" applyNumberFormat="1" applyFont="1" applyFill="1" applyAlignment="1">
      <alignment horizontal="right" vertical="top" wrapText="1"/>
    </xf>
    <xf numFmtId="170" fontId="83" fillId="0" borderId="0" xfId="0" applyNumberFormat="1" applyFont="1" applyFill="1" applyAlignment="1">
      <alignment horizontal="left" vertical="top" wrapText="1"/>
    </xf>
    <xf numFmtId="0" fontId="36" fillId="0" borderId="1" xfId="0" applyFont="1" applyFill="1" applyBorder="1" applyAlignment="1">
      <alignment horizontal="left" vertical="top" wrapText="1"/>
    </xf>
    <xf numFmtId="170" fontId="40" fillId="0" borderId="0" xfId="0" applyNumberFormat="1" applyFont="1" applyFill="1" applyAlignment="1">
      <alignment horizontal="center" vertical="top"/>
    </xf>
    <xf numFmtId="0" fontId="36" fillId="0" borderId="0" xfId="0" applyFont="1" applyFill="1" applyAlignment="1">
      <alignment horizontal="left" vertical="top" wrapText="1"/>
    </xf>
    <xf numFmtId="170" fontId="153" fillId="0" borderId="0" xfId="0" applyNumberFormat="1" applyFont="1" applyFill="1" applyAlignment="1">
      <alignment horizontal="center" vertical="top" wrapText="1"/>
    </xf>
    <xf numFmtId="170" fontId="154" fillId="0" borderId="0" xfId="0" applyNumberFormat="1" applyFont="1" applyFill="1" applyAlignment="1">
      <alignment vertical="top"/>
    </xf>
    <xf numFmtId="170" fontId="36" fillId="0" borderId="1" xfId="0" applyNumberFormat="1" applyFont="1" applyFill="1" applyBorder="1" applyAlignment="1">
      <alignment vertical="top" wrapText="1"/>
    </xf>
    <xf numFmtId="170" fontId="153" fillId="0" borderId="0" xfId="0" applyNumberFormat="1" applyFont="1" applyFill="1" applyAlignment="1">
      <alignment horizontal="right" vertical="top" wrapText="1"/>
    </xf>
    <xf numFmtId="0" fontId="40" fillId="0" borderId="8" xfId="0" applyFont="1" applyFill="1" applyBorder="1" applyAlignment="1">
      <alignment horizontal="center" vertical="top" wrapText="1"/>
    </xf>
    <xf numFmtId="0" fontId="36" fillId="0" borderId="0" xfId="0" applyFont="1" applyFill="1" applyAlignment="1">
      <alignment vertical="top" wrapText="1"/>
    </xf>
    <xf numFmtId="170" fontId="37" fillId="0" borderId="2" xfId="0" applyNumberFormat="1" applyFont="1" applyFill="1" applyBorder="1" applyAlignment="1">
      <alignment horizontal="right" vertical="top" wrapText="1"/>
    </xf>
    <xf numFmtId="164" fontId="40" fillId="0" borderId="8" xfId="0" applyNumberFormat="1" applyFont="1" applyFill="1" applyBorder="1" applyAlignment="1">
      <alignment horizontal="right" vertical="top" wrapText="1"/>
    </xf>
    <xf numFmtId="170" fontId="145" fillId="0" borderId="1" xfId="0" applyNumberFormat="1" applyFont="1" applyFill="1" applyBorder="1" applyAlignment="1">
      <alignment horizontal="right" vertical="top" wrapText="1"/>
    </xf>
    <xf numFmtId="170" fontId="29" fillId="0" borderId="0" xfId="0" applyNumberFormat="1" applyFont="1" applyFill="1" applyAlignment="1">
      <alignment horizontal="right" vertical="top"/>
    </xf>
    <xf numFmtId="0" fontId="40" fillId="0" borderId="0" xfId="0" applyFont="1" applyFill="1" applyAlignment="1">
      <alignment horizontal="right" vertical="top" wrapText="1"/>
    </xf>
    <xf numFmtId="170" fontId="50" fillId="0" borderId="0" xfId="0" applyNumberFormat="1" applyFont="1" applyFill="1" applyAlignment="1">
      <alignment vertical="top"/>
    </xf>
    <xf numFmtId="170" fontId="39" fillId="0" borderId="0" xfId="0" applyNumberFormat="1" applyFont="1" applyFill="1" applyAlignment="1">
      <alignment horizontal="center" vertical="top" wrapText="1"/>
    </xf>
    <xf numFmtId="170" fontId="39" fillId="0" borderId="0" xfId="0" applyNumberFormat="1" applyFont="1" applyFill="1" applyAlignment="1">
      <alignment horizontal="left" vertical="top" wrapText="1"/>
    </xf>
    <xf numFmtId="43" fontId="36" fillId="0" borderId="0" xfId="0" applyNumberFormat="1" applyFont="1" applyFill="1" applyAlignment="1">
      <alignment horizontal="right" vertical="top" wrapText="1"/>
    </xf>
    <xf numFmtId="170" fontId="40" fillId="0" borderId="0" xfId="0" applyNumberFormat="1" applyFont="1" applyFill="1" applyAlignment="1">
      <alignment horizontal="right" vertical="top"/>
    </xf>
    <xf numFmtId="196" fontId="40" fillId="0" borderId="0" xfId="0" applyNumberFormat="1" applyFont="1" applyFill="1" applyAlignment="1">
      <alignment horizontal="right" vertical="top" wrapText="1"/>
    </xf>
    <xf numFmtId="0" fontId="37" fillId="0" borderId="8" xfId="0" applyFont="1" applyFill="1" applyBorder="1" applyAlignment="1">
      <alignment horizontal="right" vertical="top" wrapText="1"/>
    </xf>
    <xf numFmtId="170" fontId="40" fillId="0" borderId="0" xfId="0" applyNumberFormat="1" applyFont="1" applyFill="1" applyAlignment="1">
      <alignment horizontal="right" vertical="center" wrapText="1"/>
    </xf>
    <xf numFmtId="0" fontId="40" fillId="0" borderId="0" xfId="0" applyFont="1" applyFill="1" applyAlignment="1">
      <alignment vertical="top"/>
    </xf>
    <xf numFmtId="170" fontId="40" fillId="0" borderId="0" xfId="0" applyNumberFormat="1" applyFont="1" applyFill="1" applyAlignment="1">
      <alignment vertical="center" wrapText="1"/>
    </xf>
    <xf numFmtId="0" fontId="36" fillId="0" borderId="0" xfId="0" applyFont="1" applyFill="1" applyAlignment="1">
      <alignment horizontal="right" vertical="top" wrapText="1"/>
    </xf>
    <xf numFmtId="170" fontId="94" fillId="0" borderId="0" xfId="0" applyNumberFormat="1" applyFont="1" applyFill="1" applyAlignment="1">
      <alignment horizontal="right" vertical="top" wrapText="1"/>
    </xf>
    <xf numFmtId="0" fontId="36" fillId="0" borderId="1" xfId="0" applyFont="1" applyFill="1" applyBorder="1" applyAlignment="1">
      <alignment vertical="top"/>
    </xf>
    <xf numFmtId="170" fontId="40" fillId="0" borderId="2" xfId="0" applyNumberFormat="1" applyFont="1" applyFill="1" applyBorder="1" applyAlignment="1">
      <alignment vertical="top" wrapText="1"/>
    </xf>
    <xf numFmtId="2" fontId="36" fillId="0" borderId="0" xfId="0" applyNumberFormat="1" applyFont="1" applyFill="1" applyAlignment="1">
      <alignment horizontal="right" vertical="top" wrapText="1"/>
    </xf>
    <xf numFmtId="170" fontId="40" fillId="0" borderId="2" xfId="0" applyNumberFormat="1" applyFont="1" applyFill="1" applyBorder="1" applyAlignment="1">
      <alignment horizontal="center" vertical="top" wrapText="1"/>
    </xf>
    <xf numFmtId="170" fontId="40" fillId="0" borderId="2" xfId="0" applyNumberFormat="1" applyFont="1" applyFill="1" applyBorder="1" applyAlignment="1">
      <alignment horizontal="right" vertical="top"/>
    </xf>
    <xf numFmtId="170" fontId="40" fillId="0" borderId="1" xfId="0" applyNumberFormat="1" applyFont="1" applyFill="1" applyBorder="1" applyAlignment="1">
      <alignment horizontal="right" vertical="top"/>
    </xf>
    <xf numFmtId="170" fontId="36" fillId="0" borderId="2" xfId="0" applyNumberFormat="1" applyFont="1" applyFill="1" applyBorder="1" applyAlignment="1">
      <alignment horizontal="center" vertical="top" wrapText="1"/>
    </xf>
    <xf numFmtId="170" fontId="137" fillId="0" borderId="0" xfId="0" applyNumberFormat="1" applyFont="1" applyFill="1" applyAlignment="1">
      <alignment horizontal="right" vertical="top" wrapText="1"/>
    </xf>
    <xf numFmtId="170" fontId="36" fillId="0" borderId="0" xfId="0" applyNumberFormat="1" applyFont="1" applyFill="1" applyAlignment="1">
      <alignment horizontal="center"/>
    </xf>
    <xf numFmtId="170" fontId="36" fillId="0" borderId="0" xfId="0" applyNumberFormat="1" applyFont="1" applyFill="1" applyAlignment="1">
      <alignment horizontal="left" vertical="justify"/>
    </xf>
    <xf numFmtId="170" fontId="36" fillId="0" borderId="0" xfId="0" applyNumberFormat="1" applyFont="1" applyFill="1"/>
    <xf numFmtId="170" fontId="36" fillId="0" borderId="0" xfId="0" applyNumberFormat="1" applyFont="1" applyFill="1" applyAlignment="1">
      <alignment horizontal="right"/>
    </xf>
    <xf numFmtId="0" fontId="36" fillId="0" borderId="8" xfId="0" applyFont="1" applyFill="1" applyBorder="1" applyAlignment="1">
      <alignment vertical="top"/>
    </xf>
    <xf numFmtId="0" fontId="40" fillId="0" borderId="0" xfId="0" applyFont="1" applyFill="1" applyAlignment="1">
      <alignment vertical="top" wrapText="1"/>
    </xf>
    <xf numFmtId="0" fontId="40" fillId="0" borderId="2" xfId="0" applyFont="1" applyFill="1" applyBorder="1" applyAlignment="1">
      <alignment vertical="top" wrapText="1"/>
    </xf>
    <xf numFmtId="170" fontId="36" fillId="0" borderId="2" xfId="0" applyNumberFormat="1" applyFont="1" applyFill="1" applyBorder="1" applyAlignment="1">
      <alignment vertical="top" wrapText="1"/>
    </xf>
    <xf numFmtId="170" fontId="78" fillId="0" borderId="0" xfId="0" applyNumberFormat="1" applyFont="1" applyFill="1"/>
    <xf numFmtId="0" fontId="78" fillId="0" borderId="0" xfId="0" applyFont="1" applyFill="1" applyAlignment="1">
      <alignment vertical="top"/>
    </xf>
    <xf numFmtId="170" fontId="49" fillId="0" borderId="0" xfId="0" applyNumberFormat="1" applyFont="1" applyFill="1"/>
    <xf numFmtId="170" fontId="36" fillId="0" borderId="0" xfId="0" applyNumberFormat="1" applyFont="1" applyFill="1" applyAlignment="1">
      <alignment horizontal="right" vertical="top"/>
    </xf>
    <xf numFmtId="170" fontId="40" fillId="0" borderId="1" xfId="0" quotePrefix="1" applyNumberFormat="1" applyFont="1" applyFill="1" applyBorder="1" applyAlignment="1">
      <alignment horizontal="right" vertical="top" wrapText="1"/>
    </xf>
    <xf numFmtId="170" fontId="31" fillId="0" borderId="8" xfId="0" applyNumberFormat="1" applyFont="1" applyFill="1" applyBorder="1" applyAlignment="1">
      <alignment vertical="top"/>
    </xf>
    <xf numFmtId="170" fontId="40" fillId="0" borderId="0" xfId="0" applyNumberFormat="1" applyFont="1" applyFill="1" applyAlignment="1">
      <alignment horizontal="left" vertical="top"/>
    </xf>
    <xf numFmtId="0" fontId="36" fillId="0" borderId="0" xfId="0" applyFont="1" applyFill="1" applyAlignment="1">
      <alignment horizontal="left" vertical="top"/>
    </xf>
    <xf numFmtId="0" fontId="40" fillId="0" borderId="8" xfId="0" applyFont="1" applyFill="1" applyBorder="1" applyAlignment="1">
      <alignment vertical="top" wrapText="1"/>
    </xf>
    <xf numFmtId="0" fontId="40" fillId="0" borderId="1" xfId="0" applyFont="1" applyFill="1" applyBorder="1" applyAlignment="1">
      <alignment vertical="top" wrapText="1"/>
    </xf>
    <xf numFmtId="170" fontId="100" fillId="0" borderId="8" xfId="0" applyNumberFormat="1" applyFont="1" applyFill="1" applyBorder="1" applyAlignment="1">
      <alignment wrapText="1"/>
    </xf>
    <xf numFmtId="0" fontId="36" fillId="0" borderId="1" xfId="0" applyFont="1" applyFill="1" applyBorder="1" applyAlignment="1">
      <alignment vertical="top" wrapText="1"/>
    </xf>
    <xf numFmtId="170" fontId="100" fillId="0" borderId="1" xfId="0" applyNumberFormat="1" applyFont="1" applyFill="1" applyBorder="1" applyAlignment="1">
      <alignment vertical="top" wrapText="1"/>
    </xf>
    <xf numFmtId="170" fontId="119" fillId="0" borderId="2" xfId="0" applyNumberFormat="1" applyFont="1" applyFill="1" applyBorder="1" applyAlignment="1">
      <alignment horizontal="center" vertical="top" wrapText="1"/>
    </xf>
    <xf numFmtId="170" fontId="31" fillId="0" borderId="0" xfId="0" applyNumberFormat="1" applyFont="1" applyFill="1" applyAlignment="1">
      <alignment horizontal="left" vertical="justify"/>
    </xf>
    <xf numFmtId="0" fontId="31" fillId="0" borderId="0" xfId="0" applyFont="1" applyFill="1" applyAlignment="1">
      <alignment horizontal="center" vertical="top"/>
    </xf>
    <xf numFmtId="170" fontId="31" fillId="0" borderId="0" xfId="0" applyNumberFormat="1" applyFont="1" applyFill="1" applyAlignment="1">
      <alignment horizontal="right"/>
    </xf>
    <xf numFmtId="170" fontId="31" fillId="0" borderId="0" xfId="0" applyNumberFormat="1" applyFont="1" applyFill="1" applyAlignment="1">
      <alignment horizontal="center"/>
    </xf>
    <xf numFmtId="170" fontId="31" fillId="0" borderId="0" xfId="0" applyNumberFormat="1" applyFont="1" applyFill="1" applyAlignment="1">
      <alignment horizontal="right" vertical="justify"/>
    </xf>
    <xf numFmtId="170" fontId="31" fillId="0" borderId="0" xfId="0" applyNumberFormat="1" applyFont="1" applyFill="1" applyAlignment="1">
      <alignment horizontal="center" vertical="justify"/>
    </xf>
    <xf numFmtId="0" fontId="12" fillId="0" borderId="0" xfId="0" applyFont="1" applyAlignment="1">
      <alignment vertical="center"/>
    </xf>
    <xf numFmtId="43" fontId="40" fillId="0" borderId="5" xfId="1" applyNumberFormat="1" applyFont="1" applyFill="1" applyBorder="1" applyAlignment="1">
      <alignment horizontal="center" vertical="top" wrapText="1"/>
    </xf>
    <xf numFmtId="43" fontId="94" fillId="0" borderId="5" xfId="1" applyNumberFormat="1" applyFont="1" applyFill="1" applyBorder="1" applyAlignment="1">
      <alignment horizontal="center" vertical="top"/>
    </xf>
    <xf numFmtId="43" fontId="40" fillId="0" borderId="5" xfId="1" applyNumberFormat="1" applyFont="1" applyFill="1" applyBorder="1" applyAlignment="1">
      <alignment horizontal="center" vertical="top"/>
    </xf>
    <xf numFmtId="43" fontId="94" fillId="0" borderId="5" xfId="0" applyNumberFormat="1" applyFont="1" applyBorder="1" applyAlignment="1">
      <alignment horizontal="center" vertical="top"/>
    </xf>
    <xf numFmtId="0" fontId="39" fillId="0" borderId="8" xfId="0" applyFont="1" applyBorder="1" applyAlignment="1">
      <alignment horizontal="center" vertical="distributed"/>
    </xf>
    <xf numFmtId="0" fontId="94" fillId="0" borderId="5" xfId="0" applyFont="1" applyBorder="1" applyAlignment="1">
      <alignment horizontal="center" vertical="distributed" wrapText="1"/>
    </xf>
    <xf numFmtId="0" fontId="15" fillId="0" borderId="0" xfId="0" applyFont="1" applyAlignment="1">
      <alignment horizontal="justify" vertical="top" wrapText="1"/>
    </xf>
    <xf numFmtId="0" fontId="15" fillId="0" borderId="0" xfId="0" applyFont="1" applyAlignment="1">
      <alignment horizontal="left" vertical="top" wrapText="1"/>
    </xf>
    <xf numFmtId="0" fontId="6" fillId="2" borderId="1" xfId="0"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11" fillId="0" borderId="0" xfId="0" applyNumberFormat="1" applyFont="1" applyAlignment="1">
      <alignment horizontal="center"/>
    </xf>
    <xf numFmtId="0" fontId="11" fillId="0" borderId="0" xfId="0" applyFont="1" applyAlignment="1">
      <alignment horizontal="center"/>
    </xf>
    <xf numFmtId="0" fontId="4" fillId="0" borderId="0" xfId="0" applyFont="1" applyAlignment="1">
      <alignment horizontal="center" wrapText="1"/>
    </xf>
    <xf numFmtId="0" fontId="20" fillId="0" borderId="0" xfId="0" applyFont="1" applyAlignment="1">
      <alignment horizontal="justify" vertical="top" wrapText="1"/>
    </xf>
    <xf numFmtId="0" fontId="20" fillId="0" borderId="0" xfId="0" applyFont="1" applyAlignment="1">
      <alignment horizontal="left" vertical="top" wrapText="1"/>
    </xf>
    <xf numFmtId="0" fontId="16" fillId="0" borderId="0" xfId="0" applyFont="1" applyAlignment="1">
      <alignment horizontal="left" vertical="top" wrapText="1"/>
    </xf>
    <xf numFmtId="0" fontId="2" fillId="0" borderId="1" xfId="0" applyFont="1" applyBorder="1" applyAlignment="1">
      <alignment horizontal="center" vertical="center"/>
    </xf>
    <xf numFmtId="0" fontId="2" fillId="0" borderId="0" xfId="0" applyFont="1" applyAlignment="1">
      <alignment horizontal="center" vertical="center"/>
    </xf>
    <xf numFmtId="165" fontId="2" fillId="2" borderId="6"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6" fillId="0" borderId="0" xfId="0" applyNumberFormat="1" applyFont="1" applyAlignment="1">
      <alignment horizontal="center"/>
    </xf>
    <xf numFmtId="165" fontId="32" fillId="0" borderId="0" xfId="0" applyNumberFormat="1" applyFont="1" applyAlignment="1">
      <alignment horizontal="center" vertical="top" wrapText="1"/>
    </xf>
    <xf numFmtId="0" fontId="29" fillId="0" borderId="0" xfId="0" applyFont="1" applyAlignment="1">
      <alignment horizontal="center" vertical="top"/>
    </xf>
    <xf numFmtId="49" fontId="35" fillId="0" borderId="0" xfId="0" applyNumberFormat="1" applyFont="1" applyAlignment="1">
      <alignment horizontal="justify" vertical="top" wrapText="1"/>
    </xf>
    <xf numFmtId="0" fontId="49" fillId="0" borderId="0" xfId="0" applyFont="1"/>
    <xf numFmtId="0" fontId="29" fillId="0" borderId="0" xfId="0" applyFont="1" applyAlignment="1">
      <alignment horizontal="center" vertical="top" wrapText="1"/>
    </xf>
    <xf numFmtId="0" fontId="29" fillId="0" borderId="1" xfId="0" applyFont="1" applyBorder="1" applyAlignment="1">
      <alignment horizontal="center" vertical="center" wrapText="1"/>
    </xf>
    <xf numFmtId="165" fontId="29" fillId="0" borderId="2" xfId="0" applyNumberFormat="1" applyFont="1" applyBorder="1" applyAlignment="1">
      <alignment horizontal="center" vertical="center" wrapText="1"/>
    </xf>
    <xf numFmtId="0" fontId="42" fillId="0" borderId="0" xfId="0" applyFont="1" applyAlignment="1">
      <alignment horizontal="justify" vertical="top" wrapText="1"/>
    </xf>
    <xf numFmtId="0" fontId="36" fillId="0" borderId="0" xfId="0" applyFont="1" applyAlignment="1">
      <alignment horizontal="justify" vertical="top" wrapText="1"/>
    </xf>
    <xf numFmtId="0" fontId="29" fillId="0" borderId="0" xfId="0" applyFont="1" applyAlignment="1">
      <alignment horizontal="center" vertical="center" wrapText="1"/>
    </xf>
    <xf numFmtId="0" fontId="29" fillId="0" borderId="0" xfId="0" applyFont="1" applyAlignment="1">
      <alignment horizontal="left" vertical="top" wrapText="1"/>
    </xf>
    <xf numFmtId="0" fontId="47" fillId="0" borderId="8" xfId="0" applyFont="1" applyBorder="1" applyAlignment="1">
      <alignment horizontal="left" vertical="top" wrapText="1"/>
    </xf>
    <xf numFmtId="0" fontId="48" fillId="0" borderId="8" xfId="0" applyFont="1" applyBorder="1" applyAlignment="1">
      <alignment vertical="top" wrapText="1"/>
    </xf>
    <xf numFmtId="0" fontId="47" fillId="0" borderId="0" xfId="0" applyFont="1" applyAlignment="1">
      <alignment horizontal="left" vertical="top" wrapText="1"/>
    </xf>
    <xf numFmtId="0" fontId="49" fillId="0" borderId="0" xfId="0" applyFont="1" applyAlignment="1">
      <alignment wrapText="1"/>
    </xf>
    <xf numFmtId="0" fontId="31" fillId="0" borderId="0" xfId="0" applyFont="1" applyAlignment="1">
      <alignment horizontal="justify" vertical="top" wrapText="1"/>
    </xf>
    <xf numFmtId="0" fontId="52" fillId="0" borderId="0" xfId="0" applyFont="1" applyAlignment="1">
      <alignment horizontal="justify" vertical="top"/>
    </xf>
    <xf numFmtId="0" fontId="53" fillId="0" borderId="0" xfId="0" applyFont="1" applyAlignment="1">
      <alignment horizontal="justify" vertical="top"/>
    </xf>
    <xf numFmtId="0" fontId="31" fillId="0" borderId="0" xfId="0" applyFont="1" applyAlignment="1">
      <alignment horizontal="left" vertical="top" wrapText="1"/>
    </xf>
    <xf numFmtId="0" fontId="31" fillId="0" borderId="0" xfId="0" applyFont="1" applyAlignment="1">
      <alignment horizontal="left" vertical="top"/>
    </xf>
    <xf numFmtId="0" fontId="31" fillId="0" borderId="0" xfId="0" applyFont="1" applyAlignment="1">
      <alignment vertical="top"/>
    </xf>
    <xf numFmtId="0" fontId="32" fillId="0" borderId="0" xfId="0" applyFont="1" applyAlignment="1">
      <alignment horizontal="left" vertical="top"/>
    </xf>
    <xf numFmtId="0" fontId="31" fillId="0" borderId="0" xfId="0" applyFont="1" applyAlignment="1">
      <alignment horizontal="justify" vertical="top"/>
    </xf>
    <xf numFmtId="0" fontId="52" fillId="0" borderId="8" xfId="0" applyFont="1" applyBorder="1" applyAlignment="1">
      <alignment horizontal="justify" vertical="top"/>
    </xf>
    <xf numFmtId="0" fontId="53" fillId="0" borderId="8" xfId="0" applyFont="1" applyBorder="1" applyAlignment="1">
      <alignment horizontal="justify" vertical="top"/>
    </xf>
    <xf numFmtId="0" fontId="29" fillId="0" borderId="1" xfId="0" applyFont="1" applyBorder="1" applyAlignment="1">
      <alignment horizontal="justify" vertical="top" wrapText="1"/>
    </xf>
    <xf numFmtId="181" fontId="29" fillId="0" borderId="0" xfId="0" applyNumberFormat="1" applyFont="1" applyAlignment="1">
      <alignment horizontal="left" vertical="center" wrapText="1"/>
    </xf>
    <xf numFmtId="181" fontId="29" fillId="0" borderId="1" xfId="0" applyNumberFormat="1" applyFont="1" applyBorder="1" applyAlignment="1">
      <alignment horizontal="left" vertical="center" wrapText="1"/>
    </xf>
    <xf numFmtId="181" fontId="29" fillId="0" borderId="2" xfId="0" applyNumberFormat="1" applyFont="1" applyBorder="1" applyAlignment="1">
      <alignment horizontal="left" vertical="center"/>
    </xf>
    <xf numFmtId="0" fontId="29" fillId="0" borderId="8" xfId="0" applyFont="1" applyBorder="1" applyAlignment="1">
      <alignment horizontal="center" vertical="center"/>
    </xf>
    <xf numFmtId="0" fontId="29" fillId="0" borderId="8" xfId="0" applyFont="1" applyBorder="1" applyAlignment="1">
      <alignment horizontal="center" vertical="top" wrapText="1"/>
    </xf>
    <xf numFmtId="181" fontId="29" fillId="0" borderId="0" xfId="0" applyNumberFormat="1" applyFont="1" applyAlignment="1">
      <alignment horizontal="left" vertical="top" wrapText="1"/>
    </xf>
    <xf numFmtId="181" fontId="59" fillId="0" borderId="2" xfId="0" applyNumberFormat="1" applyFont="1" applyBorder="1" applyAlignment="1">
      <alignment horizontal="center" vertical="top"/>
    </xf>
    <xf numFmtId="181" fontId="29" fillId="0" borderId="8" xfId="0" applyNumberFormat="1" applyFont="1" applyBorder="1" applyAlignment="1">
      <alignment horizontal="center" vertical="center"/>
    </xf>
    <xf numFmtId="169" fontId="57" fillId="0" borderId="0" xfId="0" applyNumberFormat="1" applyFont="1" applyAlignment="1">
      <alignment horizontal="center" vertical="center"/>
    </xf>
    <xf numFmtId="169" fontId="29" fillId="0" borderId="1" xfId="0" applyNumberFormat="1" applyFont="1" applyBorder="1" applyAlignment="1">
      <alignment horizontal="center" vertical="center"/>
    </xf>
    <xf numFmtId="169" fontId="29" fillId="0" borderId="8" xfId="0" applyNumberFormat="1" applyFont="1" applyBorder="1" applyAlignment="1">
      <alignment horizontal="center" vertical="center"/>
    </xf>
    <xf numFmtId="0" fontId="31" fillId="0" borderId="8" xfId="0" applyFont="1" applyBorder="1" applyAlignment="1">
      <alignment vertical="center" wrapText="1"/>
    </xf>
    <xf numFmtId="0" fontId="31" fillId="0" borderId="1" xfId="0" applyFont="1" applyBorder="1" applyAlignment="1">
      <alignment vertical="center" wrapText="1"/>
    </xf>
    <xf numFmtId="43" fontId="29" fillId="0" borderId="2" xfId="1" applyNumberFormat="1" applyFont="1" applyFill="1" applyBorder="1" applyAlignment="1">
      <alignment horizontal="center" vertical="center"/>
    </xf>
    <xf numFmtId="0" fontId="29" fillId="0" borderId="0" xfId="0" applyFont="1" applyFill="1" applyAlignment="1">
      <alignment horizontal="center" wrapText="1"/>
    </xf>
    <xf numFmtId="0" fontId="29" fillId="0" borderId="0" xfId="0" applyFont="1" applyFill="1" applyAlignment="1">
      <alignment horizontal="center"/>
    </xf>
    <xf numFmtId="165" fontId="32" fillId="0" borderId="0" xfId="0" applyNumberFormat="1" applyFont="1" applyFill="1" applyAlignment="1">
      <alignment horizontal="right"/>
    </xf>
    <xf numFmtId="0" fontId="30" fillId="0" borderId="8" xfId="0" applyFont="1" applyFill="1" applyBorder="1" applyAlignment="1">
      <alignment horizontal="left" vertical="top" wrapText="1"/>
    </xf>
    <xf numFmtId="2" fontId="29" fillId="0" borderId="0" xfId="0" applyNumberFormat="1" applyFont="1" applyAlignment="1">
      <alignment horizontal="center" vertical="top"/>
    </xf>
    <xf numFmtId="0" fontId="29" fillId="0" borderId="8" xfId="0" applyFont="1" applyBorder="1" applyAlignment="1">
      <alignment horizontal="center" vertical="top"/>
    </xf>
    <xf numFmtId="0" fontId="29" fillId="0" borderId="1" xfId="0" applyFont="1" applyBorder="1" applyAlignment="1">
      <alignment horizontal="center" vertical="top"/>
    </xf>
    <xf numFmtId="165" fontId="29" fillId="0" borderId="2" xfId="0" applyNumberFormat="1" applyFont="1" applyBorder="1" applyAlignment="1">
      <alignment horizontal="center" vertical="top"/>
    </xf>
    <xf numFmtId="183" fontId="31" fillId="0" borderId="0" xfId="1" applyNumberFormat="1" applyFont="1" applyFill="1" applyBorder="1" applyAlignment="1">
      <alignment horizontal="center"/>
    </xf>
    <xf numFmtId="165" fontId="34" fillId="0" borderId="8" xfId="0" applyNumberFormat="1" applyFont="1" applyBorder="1" applyAlignment="1">
      <alignment horizontal="right" vertical="top"/>
    </xf>
    <xf numFmtId="0" fontId="30" fillId="0" borderId="8" xfId="0" applyFont="1" applyBorder="1" applyAlignment="1">
      <alignment horizontal="left" vertical="top" wrapText="1"/>
    </xf>
    <xf numFmtId="0" fontId="30" fillId="0" borderId="0" xfId="0" applyFont="1" applyAlignment="1">
      <alignment horizontal="left" vertical="top" wrapText="1"/>
    </xf>
    <xf numFmtId="0" fontId="29" fillId="0" borderId="0" xfId="0" applyFont="1" applyAlignment="1">
      <alignment horizontal="center" vertical="center"/>
    </xf>
    <xf numFmtId="0" fontId="29" fillId="0" borderId="8" xfId="0" applyFont="1" applyBorder="1" applyAlignment="1">
      <alignment horizontal="center" vertical="center" wrapText="1"/>
    </xf>
    <xf numFmtId="182" fontId="29" fillId="0" borderId="8" xfId="0" applyNumberFormat="1" applyFont="1" applyBorder="1" applyAlignment="1">
      <alignment horizontal="center" vertical="center" wrapText="1"/>
    </xf>
    <xf numFmtId="182" fontId="29" fillId="0" borderId="1" xfId="0" applyNumberFormat="1" applyFont="1" applyBorder="1" applyAlignment="1">
      <alignment horizontal="center" vertical="center" wrapText="1"/>
    </xf>
    <xf numFmtId="0" fontId="34" fillId="0" borderId="0" xfId="0" applyFont="1" applyAlignment="1">
      <alignment horizontal="center"/>
    </xf>
    <xf numFmtId="0" fontId="29" fillId="0" borderId="0" xfId="0" applyFont="1" applyAlignment="1">
      <alignment horizontal="center"/>
    </xf>
    <xf numFmtId="0" fontId="31" fillId="0" borderId="1" xfId="0" applyFont="1" applyBorder="1" applyAlignment="1">
      <alignment horizontal="justify" vertical="top" wrapText="1"/>
    </xf>
    <xf numFmtId="165" fontId="34" fillId="0" borderId="9" xfId="0" applyNumberFormat="1" applyFont="1" applyBorder="1" applyAlignment="1">
      <alignment horizontal="center" vertical="center"/>
    </xf>
    <xf numFmtId="165" fontId="34" fillId="0" borderId="2" xfId="0" applyNumberFormat="1" applyFont="1" applyBorder="1" applyAlignment="1">
      <alignment horizontal="center" vertical="center"/>
    </xf>
    <xf numFmtId="165" fontId="34" fillId="0" borderId="10" xfId="0" applyNumberFormat="1" applyFont="1" applyBorder="1" applyAlignment="1">
      <alignment horizontal="center" vertical="center"/>
    </xf>
    <xf numFmtId="0" fontId="31" fillId="0" borderId="9" xfId="0" applyFont="1" applyBorder="1" applyAlignment="1">
      <alignment horizontal="center" vertical="top" wrapText="1"/>
    </xf>
    <xf numFmtId="0" fontId="31" fillId="0" borderId="2" xfId="0" applyFont="1" applyBorder="1" applyAlignment="1">
      <alignment horizontal="center" vertical="top" wrapText="1"/>
    </xf>
    <xf numFmtId="0" fontId="31" fillId="0" borderId="10" xfId="0" applyFont="1" applyBorder="1" applyAlignment="1">
      <alignment horizontal="center" vertical="top" wrapText="1"/>
    </xf>
    <xf numFmtId="2" fontId="31" fillId="0" borderId="0" xfId="0" applyNumberFormat="1" applyFont="1" applyAlignment="1">
      <alignment horizontal="right"/>
    </xf>
    <xf numFmtId="166" fontId="2" fillId="0" borderId="9" xfId="2" applyNumberFormat="1" applyFont="1" applyBorder="1" applyAlignment="1">
      <alignment horizontal="right" vertical="top" wrapText="1"/>
    </xf>
    <xf numFmtId="166" fontId="2" fillId="0" borderId="2" xfId="2" applyNumberFormat="1" applyFont="1" applyBorder="1" applyAlignment="1">
      <alignment horizontal="right" vertical="top" wrapText="1"/>
    </xf>
    <xf numFmtId="185" fontId="29" fillId="0" borderId="2" xfId="0" applyNumberFormat="1" applyFont="1" applyBorder="1" applyAlignment="1">
      <alignment horizontal="right" vertical="top" wrapText="1"/>
    </xf>
    <xf numFmtId="185" fontId="29" fillId="0" borderId="10" xfId="0" applyNumberFormat="1" applyFont="1" applyBorder="1" applyAlignment="1">
      <alignment horizontal="right" vertical="top" wrapText="1"/>
    </xf>
    <xf numFmtId="187" fontId="29" fillId="0" borderId="2" xfId="0" applyNumberFormat="1" applyFont="1" applyBorder="1" applyAlignment="1">
      <alignment horizontal="right" vertical="top" wrapText="1"/>
    </xf>
    <xf numFmtId="187" fontId="29" fillId="0" borderId="10" xfId="0" applyNumberFormat="1" applyFont="1" applyBorder="1" applyAlignment="1">
      <alignment horizontal="right" vertical="top" wrapText="1"/>
    </xf>
    <xf numFmtId="4" fontId="29" fillId="0" borderId="7" xfId="0" applyNumberFormat="1" applyFont="1" applyBorder="1" applyAlignment="1">
      <alignment horizontal="right" vertical="top" wrapText="1"/>
    </xf>
    <xf numFmtId="4" fontId="29" fillId="0" borderId="1" xfId="0" applyNumberFormat="1" applyFont="1" applyBorder="1" applyAlignment="1">
      <alignment horizontal="right" vertical="top" wrapText="1"/>
    </xf>
    <xf numFmtId="4" fontId="29" fillId="0" borderId="12" xfId="0" applyNumberFormat="1" applyFont="1" applyBorder="1" applyAlignment="1">
      <alignment horizontal="right" vertical="top" wrapText="1"/>
    </xf>
    <xf numFmtId="0" fontId="31" fillId="0" borderId="0" xfId="0" applyFont="1"/>
    <xf numFmtId="166" fontId="31" fillId="0" borderId="0" xfId="2" applyNumberFormat="1" applyFont="1" applyBorder="1" applyAlignment="1">
      <alignment horizontal="right" vertical="top" wrapText="1"/>
    </xf>
    <xf numFmtId="4" fontId="29" fillId="0" borderId="9" xfId="0" applyNumberFormat="1" applyFont="1" applyBorder="1" applyAlignment="1">
      <alignment horizontal="right" vertical="top" wrapText="1"/>
    </xf>
    <xf numFmtId="4" fontId="29" fillId="0" borderId="2" xfId="0" applyNumberFormat="1" applyFont="1" applyBorder="1" applyAlignment="1">
      <alignment horizontal="right" vertical="top" wrapText="1"/>
    </xf>
    <xf numFmtId="4" fontId="29" fillId="0" borderId="10" xfId="0" applyNumberFormat="1" applyFont="1" applyBorder="1" applyAlignment="1">
      <alignment horizontal="right" vertical="top" wrapText="1"/>
    </xf>
    <xf numFmtId="166" fontId="3" fillId="0" borderId="0" xfId="2" applyNumberFormat="1" applyFont="1" applyBorder="1" applyAlignment="1">
      <alignment horizontal="right" vertical="top" wrapText="1"/>
    </xf>
    <xf numFmtId="4" fontId="31" fillId="0" borderId="0" xfId="0" applyNumberFormat="1" applyFont="1" applyAlignment="1">
      <alignment horizontal="right" vertical="top"/>
    </xf>
    <xf numFmtId="2" fontId="31" fillId="0" borderId="0" xfId="0" applyNumberFormat="1" applyFont="1" applyAlignment="1">
      <alignment horizontal="right" vertical="top" wrapText="1"/>
    </xf>
    <xf numFmtId="0" fontId="31" fillId="0" borderId="0" xfId="0" applyFont="1" applyAlignment="1">
      <alignment vertical="top" wrapText="1"/>
    </xf>
    <xf numFmtId="165" fontId="29" fillId="0" borderId="9" xfId="0" applyNumberFormat="1" applyFont="1" applyBorder="1" applyAlignment="1">
      <alignment horizontal="center" vertical="top" wrapText="1"/>
    </xf>
    <xf numFmtId="165" fontId="29" fillId="0" borderId="2" xfId="0" applyNumberFormat="1" applyFont="1" applyBorder="1" applyAlignment="1">
      <alignment horizontal="center" vertical="top" wrapText="1"/>
    </xf>
    <xf numFmtId="165" fontId="29" fillId="0" borderId="10" xfId="0" applyNumberFormat="1" applyFont="1" applyBorder="1" applyAlignment="1">
      <alignment horizontal="center" vertical="top" wrapText="1"/>
    </xf>
    <xf numFmtId="165" fontId="29" fillId="0" borderId="8" xfId="0" applyNumberFormat="1" applyFont="1" applyBorder="1" applyAlignment="1">
      <alignment horizontal="center" vertical="top" wrapText="1"/>
    </xf>
    <xf numFmtId="165" fontId="32" fillId="0" borderId="8" xfId="0" applyNumberFormat="1" applyFont="1" applyBorder="1" applyAlignment="1">
      <alignment horizontal="center" vertical="top" wrapText="1"/>
    </xf>
    <xf numFmtId="0" fontId="0" fillId="0" borderId="8" xfId="0" applyBorder="1" applyAlignment="1">
      <alignment horizontal="center" vertical="center"/>
    </xf>
    <xf numFmtId="0" fontId="0" fillId="0" borderId="8" xfId="0" applyBorder="1" applyAlignment="1">
      <alignment vertical="center"/>
    </xf>
    <xf numFmtId="2" fontId="73" fillId="0" borderId="0" xfId="0" applyNumberFormat="1" applyFont="1" applyAlignment="1">
      <alignment horizontal="right" vertical="center" indent="3"/>
    </xf>
    <xf numFmtId="2" fontId="0" fillId="0" borderId="0" xfId="0" applyNumberFormat="1" applyAlignment="1">
      <alignment horizontal="right" vertical="center" indent="3"/>
    </xf>
    <xf numFmtId="2" fontId="0" fillId="0" borderId="0" xfId="0" applyNumberFormat="1" applyAlignment="1">
      <alignment horizontal="center" vertical="center"/>
    </xf>
    <xf numFmtId="0" fontId="73" fillId="0" borderId="0" xfId="0" applyFont="1" applyAlignment="1">
      <alignment horizontal="left" vertical="center" indent="6"/>
    </xf>
    <xf numFmtId="0" fontId="0" fillId="0" borderId="0" xfId="0" applyAlignment="1">
      <alignment horizontal="left" vertical="center" indent="6"/>
    </xf>
    <xf numFmtId="0" fontId="0" fillId="0" borderId="0" xfId="0" applyAlignment="1">
      <alignment horizontal="center" vertical="center"/>
    </xf>
    <xf numFmtId="4" fontId="30" fillId="0" borderId="9" xfId="0" applyNumberFormat="1" applyFont="1" applyBorder="1" applyAlignment="1">
      <alignment horizontal="center" vertical="center"/>
    </xf>
    <xf numFmtId="4" fontId="30" fillId="0" borderId="10" xfId="0" applyNumberFormat="1" applyFont="1" applyBorder="1" applyAlignment="1">
      <alignment horizontal="center" vertical="center"/>
    </xf>
    <xf numFmtId="0" fontId="30" fillId="0" borderId="9" xfId="0" applyFont="1" applyBorder="1" applyAlignment="1">
      <alignment horizontal="center" vertical="center"/>
    </xf>
    <xf numFmtId="0" fontId="30" fillId="0" borderId="10" xfId="0" applyFont="1" applyBorder="1" applyAlignment="1">
      <alignment horizontal="center" vertical="center"/>
    </xf>
    <xf numFmtId="0" fontId="30" fillId="0" borderId="2" xfId="0" applyFont="1" applyBorder="1" applyAlignment="1">
      <alignment horizontal="center" vertical="center"/>
    </xf>
    <xf numFmtId="4" fontId="43" fillId="0" borderId="9" xfId="0" applyNumberFormat="1" applyFont="1" applyBorder="1" applyAlignment="1">
      <alignment horizontal="right" vertical="center" indent="3"/>
    </xf>
    <xf numFmtId="4" fontId="43" fillId="0" borderId="10" xfId="0" applyNumberFormat="1" applyFont="1" applyBorder="1" applyAlignment="1">
      <alignment horizontal="right" vertical="center" indent="3"/>
    </xf>
    <xf numFmtId="0" fontId="30" fillId="0" borderId="9" xfId="0" quotePrefix="1" applyFont="1" applyBorder="1" applyAlignment="1">
      <alignment horizontal="center" vertical="center"/>
    </xf>
    <xf numFmtId="0" fontId="30" fillId="0" borderId="10" xfId="0" quotePrefix="1" applyFont="1" applyBorder="1" applyAlignment="1">
      <alignment horizontal="center" vertical="center"/>
    </xf>
    <xf numFmtId="0" fontId="30" fillId="0" borderId="9" xfId="0" applyFont="1" applyBorder="1" applyAlignment="1">
      <alignment horizontal="left" vertical="center" indent="6"/>
    </xf>
    <xf numFmtId="0" fontId="30" fillId="0" borderId="2" xfId="0" applyFont="1" applyBorder="1" applyAlignment="1">
      <alignment horizontal="left" vertical="center" indent="6"/>
    </xf>
    <xf numFmtId="0" fontId="30" fillId="0" borderId="10" xfId="0" applyFont="1" applyBorder="1" applyAlignment="1">
      <alignment horizontal="left" vertical="center" indent="6"/>
    </xf>
    <xf numFmtId="0" fontId="29" fillId="0" borderId="0" xfId="0" applyFont="1" applyAlignment="1">
      <alignment horizontal="justify" vertical="top" wrapText="1"/>
    </xf>
    <xf numFmtId="171" fontId="29" fillId="0" borderId="0" xfId="0" applyNumberFormat="1" applyFont="1" applyAlignment="1">
      <alignment horizontal="justify" vertical="top" wrapText="1"/>
    </xf>
    <xf numFmtId="0" fontId="43" fillId="0" borderId="6" xfId="0" applyFont="1" applyBorder="1" applyAlignment="1">
      <alignment horizontal="center" vertical="center" wrapText="1"/>
    </xf>
    <xf numFmtId="0" fontId="43" fillId="0" borderId="11" xfId="0" applyFont="1" applyBorder="1" applyAlignment="1">
      <alignment horizontal="center" vertical="center" wrapText="1"/>
    </xf>
    <xf numFmtId="0" fontId="43" fillId="0" borderId="6" xfId="0" applyFont="1" applyBorder="1" applyAlignment="1">
      <alignment horizontal="center" vertical="center"/>
    </xf>
    <xf numFmtId="0" fontId="43" fillId="0" borderId="11" xfId="0" applyFont="1" applyBorder="1" applyAlignment="1">
      <alignment horizontal="center" vertical="center"/>
    </xf>
    <xf numFmtId="0" fontId="43" fillId="0" borderId="7" xfId="0" applyFont="1" applyBorder="1" applyAlignment="1">
      <alignment horizontal="center" vertical="center"/>
    </xf>
    <xf numFmtId="0" fontId="43" fillId="0" borderId="12" xfId="0" applyFont="1" applyBorder="1" applyAlignment="1">
      <alignment horizontal="center" vertical="center"/>
    </xf>
    <xf numFmtId="0" fontId="43" fillId="0" borderId="9" xfId="0" applyFont="1" applyBorder="1" applyAlignment="1">
      <alignment horizontal="center" vertical="center"/>
    </xf>
    <xf numFmtId="0" fontId="43" fillId="0" borderId="2" xfId="0" applyFont="1" applyBorder="1" applyAlignment="1">
      <alignment horizontal="center" vertical="center"/>
    </xf>
    <xf numFmtId="0" fontId="43" fillId="0" borderId="10" xfId="0" applyFont="1" applyBorder="1" applyAlignment="1">
      <alignment horizontal="center" vertical="center"/>
    </xf>
    <xf numFmtId="0" fontId="29" fillId="0" borderId="0" xfId="0" applyFont="1" applyAlignment="1">
      <alignment horizontal="left" vertical="top"/>
    </xf>
    <xf numFmtId="0" fontId="29" fillId="0" borderId="1" xfId="0" applyFont="1" applyBorder="1" applyAlignment="1">
      <alignment horizontal="left" vertical="top" wrapText="1"/>
    </xf>
    <xf numFmtId="0" fontId="52" fillId="0" borderId="8" xfId="0" applyFont="1" applyBorder="1" applyAlignment="1">
      <alignment horizontal="left" vertical="top" wrapText="1"/>
    </xf>
    <xf numFmtId="0" fontId="53" fillId="0" borderId="0" xfId="0" applyFont="1" applyAlignment="1">
      <alignment horizontal="left" vertical="top" wrapText="1"/>
    </xf>
    <xf numFmtId="165" fontId="32" fillId="0" borderId="2" xfId="0" applyNumberFormat="1" applyFont="1" applyBorder="1" applyAlignment="1">
      <alignment horizontal="center" vertical="top" wrapText="1"/>
    </xf>
    <xf numFmtId="165" fontId="34" fillId="0" borderId="0" xfId="0" applyNumberFormat="1" applyFont="1" applyAlignment="1">
      <alignment horizontal="center" vertical="top" wrapText="1"/>
    </xf>
    <xf numFmtId="0" fontId="29" fillId="0" borderId="2" xfId="0" applyFont="1" applyBorder="1" applyAlignment="1">
      <alignment horizontal="left" vertical="top" wrapText="1"/>
    </xf>
    <xf numFmtId="0" fontId="2" fillId="0" borderId="2" xfId="0" applyFont="1" applyBorder="1" applyAlignment="1">
      <alignment horizontal="left" vertical="top" wrapText="1"/>
    </xf>
    <xf numFmtId="0" fontId="35" fillId="0" borderId="0" xfId="0" applyFont="1" applyAlignment="1">
      <alignment horizontal="left" vertical="top"/>
    </xf>
    <xf numFmtId="0" fontId="52" fillId="0" borderId="0" xfId="0" applyFont="1" applyAlignment="1">
      <alignment horizontal="left" vertical="top"/>
    </xf>
    <xf numFmtId="0" fontId="57" fillId="0" borderId="0" xfId="0" applyFont="1" applyAlignment="1">
      <alignment horizontal="center" vertical="top" wrapText="1"/>
    </xf>
    <xf numFmtId="0" fontId="29" fillId="0" borderId="2" xfId="0" applyFont="1" applyBorder="1" applyAlignment="1">
      <alignment horizontal="center" vertical="top" wrapText="1"/>
    </xf>
    <xf numFmtId="0" fontId="31" fillId="0" borderId="0" xfId="0" applyFont="1" applyAlignment="1">
      <alignment horizontal="center"/>
    </xf>
    <xf numFmtId="0" fontId="30" fillId="0" borderId="0" xfId="0" applyFont="1" applyAlignment="1">
      <alignment horizontal="left" vertical="top"/>
    </xf>
    <xf numFmtId="165" fontId="34" fillId="0" borderId="0" xfId="0" applyNumberFormat="1" applyFont="1" applyAlignment="1">
      <alignment horizontal="center" vertical="top"/>
    </xf>
    <xf numFmtId="0" fontId="30" fillId="0" borderId="0" xfId="0" applyFont="1" applyAlignment="1">
      <alignment vertical="top"/>
    </xf>
    <xf numFmtId="0" fontId="30" fillId="0" borderId="0" xfId="0" applyFont="1" applyAlignment="1">
      <alignment vertical="top" wrapText="1"/>
    </xf>
    <xf numFmtId="1" fontId="29" fillId="0" borderId="2" xfId="0" applyNumberFormat="1" applyFont="1" applyBorder="1" applyAlignment="1">
      <alignment horizontal="center" vertical="top" wrapText="1"/>
    </xf>
    <xf numFmtId="0" fontId="31" fillId="0" borderId="2" xfId="0" applyFont="1" applyBorder="1" applyAlignment="1">
      <alignment horizontal="center" vertical="top"/>
    </xf>
    <xf numFmtId="0" fontId="31" fillId="0" borderId="0" xfId="0" applyFont="1" applyAlignment="1">
      <alignment horizontal="center" vertical="top"/>
    </xf>
    <xf numFmtId="165" fontId="29" fillId="0" borderId="0" xfId="0" applyNumberFormat="1" applyFont="1" applyAlignment="1">
      <alignment horizontal="center" vertical="top"/>
    </xf>
    <xf numFmtId="0" fontId="83" fillId="0" borderId="0" xfId="0" applyFont="1" applyAlignment="1">
      <alignment horizontal="left"/>
    </xf>
    <xf numFmtId="0" fontId="76" fillId="0" borderId="0" xfId="0" applyFont="1" applyAlignment="1">
      <alignment horizontal="center" vertical="top"/>
    </xf>
    <xf numFmtId="0" fontId="76" fillId="0" borderId="1" xfId="0" applyFont="1" applyBorder="1" applyAlignment="1">
      <alignment horizontal="center" vertical="top" wrapText="1"/>
    </xf>
    <xf numFmtId="0" fontId="40" fillId="0" borderId="8" xfId="0" applyFont="1" applyBorder="1" applyAlignment="1">
      <alignment horizontal="left"/>
    </xf>
    <xf numFmtId="0" fontId="40" fillId="0" borderId="0" xfId="0" applyFont="1" applyAlignment="1">
      <alignment horizontal="left"/>
    </xf>
    <xf numFmtId="0" fontId="73" fillId="0" borderId="0" xfId="0" applyFont="1" applyAlignment="1">
      <alignment horizontal="center" vertical="top"/>
    </xf>
    <xf numFmtId="0" fontId="83" fillId="0" borderId="0" xfId="0" applyFont="1" applyAlignment="1">
      <alignment horizontal="left" vertical="center" wrapText="1"/>
    </xf>
    <xf numFmtId="49" fontId="30" fillId="0" borderId="0" xfId="0" applyNumberFormat="1" applyFont="1" applyAlignment="1">
      <alignment horizontal="left" vertical="top" wrapText="1"/>
    </xf>
    <xf numFmtId="2" fontId="30" fillId="0" borderId="0" xfId="0" applyNumberFormat="1" applyFont="1" applyAlignment="1">
      <alignment horizontal="left" vertical="top" wrapText="1" indent="1"/>
    </xf>
    <xf numFmtId="0" fontId="84" fillId="0" borderId="0" xfId="0" applyFont="1" applyAlignment="1">
      <alignment horizontal="center" vertical="top" wrapText="1"/>
    </xf>
    <xf numFmtId="0" fontId="29" fillId="0" borderId="10" xfId="0" applyFont="1" applyBorder="1" applyAlignment="1">
      <alignment horizontal="center" vertical="top" wrapText="1"/>
    </xf>
    <xf numFmtId="0" fontId="32" fillId="0" borderId="8" xfId="0" applyFont="1" applyBorder="1" applyAlignment="1">
      <alignment horizontal="center" vertical="top" wrapText="1"/>
    </xf>
    <xf numFmtId="0" fontId="0" fillId="0" borderId="5" xfId="0" applyBorder="1" applyAlignment="1">
      <alignment horizontal="center" vertical="center"/>
    </xf>
    <xf numFmtId="170" fontId="3" fillId="0" borderId="9" xfId="1" applyNumberFormat="1" applyFont="1" applyBorder="1" applyAlignment="1">
      <alignment horizontal="center" vertical="center"/>
    </xf>
    <xf numFmtId="170" fontId="3" fillId="0" borderId="10" xfId="1" applyNumberFormat="1" applyFont="1" applyBorder="1" applyAlignment="1">
      <alignment horizontal="center" vertical="center"/>
    </xf>
    <xf numFmtId="2" fontId="4" fillId="0" borderId="8" xfId="0" applyNumberFormat="1" applyFont="1" applyBorder="1" applyAlignment="1">
      <alignment horizontal="left" vertical="center"/>
    </xf>
    <xf numFmtId="0" fontId="2" fillId="0" borderId="5" xfId="0" applyFont="1" applyBorder="1" applyAlignment="1">
      <alignment horizontal="center" vertical="top" wrapText="1"/>
    </xf>
    <xf numFmtId="0" fontId="86" fillId="0" borderId="5" xfId="0" applyFont="1" applyBorder="1" applyAlignment="1">
      <alignment horizontal="center" vertical="top" wrapText="1"/>
    </xf>
    <xf numFmtId="2" fontId="3" fillId="0" borderId="9" xfId="0" applyNumberFormat="1" applyFont="1" applyBorder="1" applyAlignment="1">
      <alignment horizontal="center" vertical="center" wrapText="1"/>
    </xf>
    <xf numFmtId="2" fontId="3" fillId="0" borderId="2" xfId="0" applyNumberFormat="1" applyFont="1" applyBorder="1" applyAlignment="1">
      <alignment horizontal="center" vertical="center" wrapText="1"/>
    </xf>
    <xf numFmtId="2" fontId="3" fillId="0" borderId="10"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9" xfId="0" applyFont="1" applyBorder="1" applyAlignment="1">
      <alignment horizontal="justify" vertical="top" wrapText="1"/>
    </xf>
    <xf numFmtId="0" fontId="3" fillId="0" borderId="2" xfId="0" applyFont="1" applyBorder="1" applyAlignment="1">
      <alignment horizontal="justify" vertical="top" wrapText="1"/>
    </xf>
    <xf numFmtId="0" fontId="3" fillId="0" borderId="10" xfId="0" applyFont="1" applyBorder="1" applyAlignment="1">
      <alignment horizontal="justify" vertical="top" wrapText="1"/>
    </xf>
    <xf numFmtId="0" fontId="31" fillId="0" borderId="9" xfId="0" applyFont="1" applyBorder="1" applyAlignment="1">
      <alignment horizontal="center" vertical="center" wrapText="1"/>
    </xf>
    <xf numFmtId="0" fontId="31" fillId="0" borderId="10" xfId="0" applyFont="1" applyBorder="1" applyAlignment="1">
      <alignment horizontal="center" vertical="center" wrapText="1"/>
    </xf>
    <xf numFmtId="164" fontId="31" fillId="0" borderId="5" xfId="1" applyFont="1" applyBorder="1" applyAlignment="1">
      <alignment vertical="center"/>
    </xf>
    <xf numFmtId="0" fontId="31" fillId="0" borderId="5" xfId="0" applyFont="1" applyBorder="1" applyAlignment="1">
      <alignment horizontal="justify" vertical="center"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3" fillId="0" borderId="5" xfId="0" applyFont="1" applyBorder="1" applyAlignment="1">
      <alignment horizontal="center" vertical="center" wrapText="1"/>
    </xf>
    <xf numFmtId="164" fontId="3" fillId="0" borderId="5" xfId="1" applyFont="1" applyBorder="1" applyAlignment="1">
      <alignment vertical="center" wrapText="1"/>
    </xf>
    <xf numFmtId="0" fontId="3" fillId="0" borderId="1" xfId="0" applyFont="1" applyBorder="1" applyAlignment="1">
      <alignment horizontal="justify" vertical="center" wrapText="1"/>
    </xf>
    <xf numFmtId="0" fontId="2" fillId="0" borderId="0" xfId="0" applyFont="1" applyAlignment="1">
      <alignment horizontal="center"/>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68" fillId="0" borderId="0" xfId="0" applyFont="1" applyAlignment="1">
      <alignment horizontal="center"/>
    </xf>
    <xf numFmtId="165" fontId="68" fillId="0" borderId="2" xfId="0" applyNumberFormat="1" applyFont="1" applyBorder="1" applyAlignment="1">
      <alignment horizontal="center" vertical="top"/>
    </xf>
    <xf numFmtId="165" fontId="68" fillId="0" borderId="9" xfId="0" applyNumberFormat="1" applyFont="1" applyBorder="1" applyAlignment="1">
      <alignment horizontal="center" vertical="top" wrapText="1"/>
    </xf>
    <xf numFmtId="165" fontId="68" fillId="0" borderId="2" xfId="0" applyNumberFormat="1" applyFont="1" applyBorder="1" applyAlignment="1">
      <alignment horizontal="center" vertical="top" wrapText="1"/>
    </xf>
    <xf numFmtId="165" fontId="68" fillId="0" borderId="14" xfId="0" applyNumberFormat="1" applyFont="1" applyBorder="1" applyAlignment="1">
      <alignment horizontal="center" vertical="top"/>
    </xf>
    <xf numFmtId="165" fontId="68" fillId="0" borderId="7" xfId="0" applyNumberFormat="1" applyFont="1" applyBorder="1" applyAlignment="1">
      <alignment horizontal="center" vertical="top"/>
    </xf>
    <xf numFmtId="165" fontId="68" fillId="0" borderId="3" xfId="0" applyNumberFormat="1" applyFont="1" applyBorder="1" applyAlignment="1">
      <alignment horizontal="center" vertical="top"/>
    </xf>
    <xf numFmtId="165" fontId="68" fillId="0" borderId="4" xfId="0" applyNumberFormat="1" applyFont="1" applyBorder="1" applyAlignment="1">
      <alignment horizontal="center" vertical="top"/>
    </xf>
    <xf numFmtId="0" fontId="88" fillId="0" borderId="0" xfId="0" applyFont="1" applyAlignment="1">
      <alignment horizontal="center"/>
    </xf>
    <xf numFmtId="0" fontId="68" fillId="0" borderId="1" xfId="0" applyFont="1" applyBorder="1" applyAlignment="1">
      <alignment horizontal="center"/>
    </xf>
    <xf numFmtId="165" fontId="68" fillId="0" borderId="1" xfId="0" applyNumberFormat="1" applyFont="1" applyBorder="1" applyAlignment="1">
      <alignment horizontal="center" vertical="top"/>
    </xf>
    <xf numFmtId="165" fontId="68" fillId="0" borderId="7" xfId="0" applyNumberFormat="1" applyFont="1" applyBorder="1" applyAlignment="1">
      <alignment horizontal="center" vertical="top" wrapText="1"/>
    </xf>
    <xf numFmtId="165" fontId="68" fillId="0" borderId="1" xfId="0" applyNumberFormat="1" applyFont="1" applyBorder="1" applyAlignment="1">
      <alignment horizontal="center" vertical="top" wrapText="1"/>
    </xf>
    <xf numFmtId="0" fontId="39" fillId="0" borderId="5" xfId="0" applyFont="1" applyBorder="1" applyAlignment="1">
      <alignment horizontal="center" vertical="center"/>
    </xf>
    <xf numFmtId="166" fontId="96" fillId="0" borderId="5" xfId="0" applyNumberFormat="1" applyFont="1" applyBorder="1" applyAlignment="1">
      <alignment horizontal="center" vertical="center"/>
    </xf>
    <xf numFmtId="0" fontId="39" fillId="0" borderId="9" xfId="0" applyFont="1" applyBorder="1" applyAlignment="1">
      <alignment horizontal="center" vertical="center"/>
    </xf>
    <xf numFmtId="0" fontId="39" fillId="0" borderId="10" xfId="0" applyFont="1" applyBorder="1" applyAlignment="1">
      <alignment horizontal="center" vertical="center"/>
    </xf>
    <xf numFmtId="0" fontId="94" fillId="0" borderId="5" xfId="0" applyFont="1" applyBorder="1" applyAlignment="1">
      <alignment horizontal="center" vertical="center"/>
    </xf>
    <xf numFmtId="165" fontId="94" fillId="0" borderId="5" xfId="0" applyNumberFormat="1" applyFont="1" applyBorder="1" applyAlignment="1">
      <alignment horizontal="center" vertical="center"/>
    </xf>
    <xf numFmtId="0" fontId="94" fillId="0" borderId="0" xfId="0" applyFont="1" applyAlignment="1">
      <alignment horizontal="center" vertical="center"/>
    </xf>
    <xf numFmtId="0" fontId="39" fillId="0" borderId="8" xfId="0" applyFont="1" applyBorder="1" applyAlignment="1">
      <alignment horizontal="center" vertical="center"/>
    </xf>
    <xf numFmtId="0" fontId="39" fillId="0" borderId="0" xfId="0" applyFont="1" applyAlignment="1">
      <alignment horizontal="center" vertical="center"/>
    </xf>
    <xf numFmtId="0" fontId="39" fillId="0" borderId="1" xfId="0" applyFont="1" applyBorder="1" applyAlignment="1">
      <alignment horizontal="center" vertical="center"/>
    </xf>
    <xf numFmtId="0" fontId="94" fillId="0" borderId="8" xfId="0" applyFont="1" applyBorder="1" applyAlignment="1">
      <alignment horizontal="center" vertical="center"/>
    </xf>
    <xf numFmtId="0" fontId="94" fillId="0" borderId="1" xfId="0" applyFont="1" applyBorder="1" applyAlignment="1">
      <alignment horizontal="center" vertical="center"/>
    </xf>
    <xf numFmtId="165" fontId="94" fillId="0" borderId="8" xfId="0" applyNumberFormat="1" applyFont="1" applyBorder="1" applyAlignment="1">
      <alignment horizontal="center" vertical="center"/>
    </xf>
    <xf numFmtId="165" fontId="39" fillId="0" borderId="2" xfId="0" applyNumberFormat="1" applyFont="1" applyBorder="1" applyAlignment="1">
      <alignment horizontal="center" vertical="center"/>
    </xf>
    <xf numFmtId="197" fontId="31" fillId="0" borderId="0" xfId="0" applyNumberFormat="1" applyFont="1" applyAlignment="1">
      <alignment horizontal="left" vertical="top" wrapText="1"/>
    </xf>
    <xf numFmtId="197" fontId="29" fillId="0" borderId="2" xfId="0" applyNumberFormat="1" applyFont="1" applyBorder="1" applyAlignment="1">
      <alignment horizontal="left" vertical="top"/>
    </xf>
    <xf numFmtId="197" fontId="34" fillId="0" borderId="0" xfId="0" applyNumberFormat="1" applyFont="1" applyAlignment="1">
      <alignment horizontal="right" wrapText="1"/>
    </xf>
    <xf numFmtId="197" fontId="3" fillId="0" borderId="0" xfId="0" applyNumberFormat="1" applyFont="1" applyAlignment="1">
      <alignment horizontal="justify" vertical="center" wrapText="1"/>
    </xf>
    <xf numFmtId="0" fontId="57" fillId="0" borderId="1" xfId="0" applyFont="1" applyBorder="1" applyAlignment="1">
      <alignment horizontal="center" vertical="top" wrapText="1"/>
    </xf>
    <xf numFmtId="165" fontId="32" fillId="0" borderId="0" xfId="0" applyNumberFormat="1" applyFont="1" applyAlignment="1">
      <alignment horizontal="center" vertical="top"/>
    </xf>
    <xf numFmtId="2" fontId="34" fillId="0" borderId="0" xfId="0" applyNumberFormat="1" applyFont="1" applyAlignment="1">
      <alignment horizontal="center" vertical="top"/>
    </xf>
    <xf numFmtId="197" fontId="36" fillId="0" borderId="0" xfId="0" applyNumberFormat="1" applyFont="1" applyAlignment="1">
      <alignment horizontal="left" vertical="top"/>
    </xf>
    <xf numFmtId="197" fontId="53" fillId="0" borderId="0" xfId="0" applyNumberFormat="1" applyFont="1" applyAlignment="1">
      <alignment horizontal="left" vertical="top"/>
    </xf>
    <xf numFmtId="165" fontId="31" fillId="0" borderId="0" xfId="0" applyNumberFormat="1" applyFont="1" applyAlignment="1">
      <alignment horizontal="justify" vertical="top" wrapText="1"/>
    </xf>
    <xf numFmtId="165" fontId="31" fillId="0" borderId="0" xfId="0" applyNumberFormat="1" applyFont="1" applyAlignment="1">
      <alignment horizontal="left"/>
    </xf>
    <xf numFmtId="165" fontId="29" fillId="0" borderId="0" xfId="0" applyNumberFormat="1" applyFont="1" applyAlignment="1">
      <alignment horizontal="center" vertical="top" wrapText="1"/>
    </xf>
    <xf numFmtId="165" fontId="29" fillId="0" borderId="0" xfId="0" applyNumberFormat="1" applyFont="1" applyAlignment="1">
      <alignment horizontal="center" vertical="center" wrapText="1"/>
    </xf>
    <xf numFmtId="165" fontId="29" fillId="0" borderId="1" xfId="0" applyNumberFormat="1" applyFont="1" applyBorder="1" applyAlignment="1">
      <alignment horizontal="center" vertical="top" wrapText="1"/>
    </xf>
    <xf numFmtId="165" fontId="30" fillId="0" borderId="0" xfId="0" applyNumberFormat="1" applyFont="1" applyAlignment="1">
      <alignment horizontal="justify" vertical="top" wrapText="1"/>
    </xf>
    <xf numFmtId="2" fontId="29" fillId="0" borderId="1" xfId="0" applyNumberFormat="1" applyFont="1" applyBorder="1" applyAlignment="1">
      <alignment horizontal="center" vertical="center"/>
    </xf>
    <xf numFmtId="164" fontId="29" fillId="0" borderId="2" xfId="1" applyFont="1" applyFill="1" applyBorder="1" applyAlignment="1">
      <alignment horizontal="right" vertical="center" wrapText="1"/>
    </xf>
    <xf numFmtId="0" fontId="29" fillId="0" borderId="0" xfId="0" applyFont="1" applyAlignment="1">
      <alignment horizontal="left" vertical="center" wrapText="1"/>
    </xf>
    <xf numFmtId="0" fontId="29" fillId="3" borderId="1" xfId="0" applyFont="1" applyFill="1" applyBorder="1" applyAlignment="1">
      <alignment horizontal="left" vertical="top" wrapText="1"/>
    </xf>
    <xf numFmtId="0" fontId="29" fillId="0" borderId="1" xfId="0" applyFont="1" applyBorder="1" applyAlignment="1">
      <alignment horizontal="left" vertical="center" wrapText="1"/>
    </xf>
    <xf numFmtId="165" fontId="66" fillId="0" borderId="0" xfId="0" applyNumberFormat="1" applyFont="1" applyAlignment="1">
      <alignment horizontal="center" vertical="center" wrapText="1"/>
    </xf>
    <xf numFmtId="0" fontId="34" fillId="0" borderId="0" xfId="0" applyFont="1" applyAlignment="1">
      <alignment horizontal="left" vertical="top"/>
    </xf>
    <xf numFmtId="0" fontId="84" fillId="0" borderId="0" xfId="0" applyFont="1" applyAlignment="1">
      <alignment horizontal="center" vertical="center" wrapText="1"/>
    </xf>
    <xf numFmtId="49" fontId="29" fillId="0" borderId="0" xfId="0" applyNumberFormat="1" applyFont="1" applyAlignment="1">
      <alignment horizontal="left" vertical="top"/>
    </xf>
    <xf numFmtId="0" fontId="29" fillId="0" borderId="2" xfId="0" applyFont="1" applyBorder="1" applyAlignment="1">
      <alignment horizontal="center" vertical="top"/>
    </xf>
    <xf numFmtId="0" fontId="29" fillId="0" borderId="1" xfId="0" applyFont="1" applyBorder="1" applyAlignment="1">
      <alignment horizontal="left" vertical="center"/>
    </xf>
    <xf numFmtId="0" fontId="29" fillId="0" borderId="2" xfId="0" applyFont="1" applyBorder="1" applyAlignment="1">
      <alignment horizontal="center" vertical="center"/>
    </xf>
    <xf numFmtId="170" fontId="36" fillId="0" borderId="8" xfId="0" applyNumberFormat="1" applyFont="1" applyFill="1" applyBorder="1" applyAlignment="1">
      <alignment horizontal="left" vertical="top"/>
    </xf>
    <xf numFmtId="170" fontId="61" fillId="0" borderId="0" xfId="0" applyNumberFormat="1" applyFont="1" applyFill="1" applyAlignment="1">
      <alignment horizontal="left" vertical="center" wrapText="1"/>
    </xf>
    <xf numFmtId="170" fontId="36" fillId="0" borderId="0" xfId="0" applyNumberFormat="1" applyFont="1" applyFill="1" applyAlignment="1">
      <alignment horizontal="left" vertical="top"/>
    </xf>
    <xf numFmtId="170" fontId="40" fillId="0" borderId="0" xfId="0" applyNumberFormat="1" applyFont="1" applyFill="1" applyAlignment="1">
      <alignment horizontal="right" vertical="center" wrapText="1"/>
    </xf>
    <xf numFmtId="170" fontId="155" fillId="0" borderId="0" xfId="0" applyNumberFormat="1" applyFont="1" applyFill="1" applyAlignment="1">
      <alignment horizontal="right" vertical="center" wrapText="1"/>
    </xf>
    <xf numFmtId="170" fontId="40" fillId="0" borderId="8" xfId="0" applyNumberFormat="1" applyFont="1" applyFill="1" applyBorder="1" applyAlignment="1">
      <alignment horizontal="center" vertical="top" wrapText="1"/>
    </xf>
    <xf numFmtId="170" fontId="40" fillId="0" borderId="1" xfId="0" applyNumberFormat="1" applyFont="1" applyFill="1" applyBorder="1" applyAlignment="1">
      <alignment horizontal="center" vertical="top" wrapText="1"/>
    </xf>
    <xf numFmtId="170" fontId="40" fillId="0" borderId="8" xfId="0" applyNumberFormat="1" applyFont="1" applyFill="1" applyBorder="1" applyAlignment="1">
      <alignment horizontal="right" vertical="top"/>
    </xf>
    <xf numFmtId="170" fontId="40" fillId="0" borderId="1" xfId="0" applyNumberFormat="1" applyFont="1" applyFill="1" applyBorder="1" applyAlignment="1">
      <alignment horizontal="right" vertical="top"/>
    </xf>
    <xf numFmtId="170" fontId="119" fillId="0" borderId="2" xfId="0" applyNumberFormat="1" applyFont="1" applyFill="1" applyBorder="1" applyAlignment="1">
      <alignment horizontal="center" vertical="top" wrapText="1"/>
    </xf>
    <xf numFmtId="170" fontId="119" fillId="0" borderId="2" xfId="0" applyNumberFormat="1" applyFont="1" applyFill="1" applyBorder="1" applyAlignment="1">
      <alignment horizontal="left" vertical="top" wrapText="1"/>
    </xf>
    <xf numFmtId="170" fontId="94" fillId="0" borderId="0" xfId="0" applyNumberFormat="1" applyFont="1" applyFill="1" applyAlignment="1">
      <alignment horizontal="right" vertical="center" wrapText="1"/>
    </xf>
    <xf numFmtId="170" fontId="36" fillId="0" borderId="0" xfId="0" applyNumberFormat="1" applyFont="1" applyFill="1" applyAlignment="1">
      <alignment horizontal="left" vertical="top" wrapText="1"/>
    </xf>
    <xf numFmtId="170" fontId="40" fillId="0" borderId="0" xfId="0" applyNumberFormat="1" applyFont="1" applyFill="1" applyAlignment="1">
      <alignment horizontal="center" vertical="center" wrapText="1"/>
    </xf>
    <xf numFmtId="0" fontId="40" fillId="0" borderId="8" xfId="0" applyFont="1" applyFill="1" applyBorder="1" applyAlignment="1">
      <alignment horizontal="center" vertical="top" wrapText="1"/>
    </xf>
    <xf numFmtId="0" fontId="40" fillId="0" borderId="1" xfId="0" applyFont="1" applyFill="1" applyBorder="1" applyAlignment="1">
      <alignment horizontal="center" vertical="top" wrapText="1"/>
    </xf>
    <xf numFmtId="170" fontId="40" fillId="0" borderId="0" xfId="0" applyNumberFormat="1" applyFont="1" applyFill="1" applyAlignment="1">
      <alignment horizontal="right" vertical="top" wrapText="1"/>
    </xf>
    <xf numFmtId="170" fontId="36" fillId="0" borderId="8" xfId="0" applyNumberFormat="1" applyFont="1" applyFill="1" applyBorder="1" applyAlignment="1">
      <alignment horizontal="left" vertical="top" wrapText="1"/>
    </xf>
    <xf numFmtId="170" fontId="31" fillId="0" borderId="0" xfId="0" applyNumberFormat="1" applyFont="1" applyFill="1" applyAlignment="1">
      <alignment horizontal="left" vertical="top" wrapText="1"/>
    </xf>
    <xf numFmtId="170" fontId="83" fillId="0" borderId="8" xfId="0" applyNumberFormat="1" applyFont="1" applyFill="1" applyBorder="1" applyAlignment="1">
      <alignment horizontal="left" vertical="top" wrapText="1"/>
    </xf>
    <xf numFmtId="170" fontId="36" fillId="0" borderId="0" xfId="0" applyNumberFormat="1" applyFont="1" applyFill="1" applyAlignment="1">
      <alignment vertical="center" wrapText="1"/>
    </xf>
    <xf numFmtId="170" fontId="40" fillId="0" borderId="0" xfId="0" applyNumberFormat="1" applyFont="1" applyFill="1" applyAlignment="1">
      <alignment horizontal="center" vertical="top" wrapText="1"/>
    </xf>
    <xf numFmtId="170" fontId="29" fillId="0" borderId="0" xfId="0" applyNumberFormat="1" applyFont="1" applyFill="1" applyAlignment="1">
      <alignment horizontal="center" vertical="top" wrapText="1"/>
    </xf>
    <xf numFmtId="170" fontId="29" fillId="0" borderId="0" xfId="0" applyNumberFormat="1" applyFont="1" applyFill="1" applyAlignment="1">
      <alignment horizontal="center" vertical="center" wrapText="1"/>
    </xf>
    <xf numFmtId="170" fontId="32" fillId="0" borderId="0" xfId="0" applyNumberFormat="1" applyFont="1" applyFill="1" applyAlignment="1">
      <alignment horizontal="center" vertical="center" wrapText="1"/>
    </xf>
    <xf numFmtId="170" fontId="40" fillId="0" borderId="2" xfId="0" applyNumberFormat="1" applyFont="1" applyFill="1" applyBorder="1" applyAlignment="1">
      <alignment horizontal="center" vertical="center" wrapText="1"/>
    </xf>
    <xf numFmtId="170" fontId="34" fillId="0" borderId="8" xfId="0" applyNumberFormat="1" applyFont="1" applyFill="1" applyBorder="1" applyAlignment="1">
      <alignment horizontal="center" vertical="top" wrapText="1"/>
    </xf>
    <xf numFmtId="170" fontId="37" fillId="0" borderId="1" xfId="0" applyNumberFormat="1" applyFont="1" applyFill="1" applyBorder="1" applyAlignment="1">
      <alignment horizontal="center" vertical="top" wrapText="1"/>
    </xf>
    <xf numFmtId="170" fontId="40" fillId="0" borderId="8" xfId="0" applyNumberFormat="1" applyFont="1" applyFill="1" applyBorder="1" applyAlignment="1">
      <alignment horizontal="center" vertical="center" wrapText="1"/>
    </xf>
    <xf numFmtId="170" fontId="40" fillId="0" borderId="1" xfId="0" applyNumberFormat="1" applyFont="1" applyFill="1" applyBorder="1" applyAlignment="1">
      <alignment horizontal="center" vertical="center" wrapText="1"/>
    </xf>
    <xf numFmtId="170" fontId="40" fillId="0" borderId="2" xfId="0" applyNumberFormat="1" applyFont="1" applyFill="1" applyBorder="1" applyAlignment="1">
      <alignment horizontal="center" vertical="top" wrapText="1"/>
    </xf>
    <xf numFmtId="170" fontId="79" fillId="0" borderId="0" xfId="0" applyNumberFormat="1" applyFont="1" applyFill="1" applyAlignment="1">
      <alignment horizontal="center" vertical="center" wrapText="1"/>
    </xf>
    <xf numFmtId="170" fontId="79" fillId="0" borderId="1" xfId="0" applyNumberFormat="1" applyFont="1" applyFill="1" applyBorder="1" applyAlignment="1">
      <alignment horizontal="center" vertical="center" wrapText="1"/>
    </xf>
    <xf numFmtId="165" fontId="29" fillId="0" borderId="8" xfId="0" applyNumberFormat="1" applyFont="1" applyBorder="1" applyAlignment="1">
      <alignment horizontal="right" vertical="top"/>
    </xf>
    <xf numFmtId="0" fontId="160" fillId="0" borderId="8" xfId="0" applyFont="1" applyBorder="1" applyAlignment="1">
      <alignment horizontal="center" vertical="top"/>
    </xf>
    <xf numFmtId="0" fontId="160" fillId="0" borderId="1" xfId="0" applyFont="1" applyBorder="1" applyAlignment="1">
      <alignment horizontal="center" vertical="top"/>
    </xf>
    <xf numFmtId="0" fontId="157" fillId="0" borderId="8" xfId="0" applyFont="1" applyBorder="1" applyAlignment="1">
      <alignment horizontal="left" vertical="top"/>
    </xf>
    <xf numFmtId="0" fontId="157" fillId="0" borderId="1" xfId="0" applyFont="1" applyBorder="1" applyAlignment="1">
      <alignment horizontal="left" vertical="top"/>
    </xf>
    <xf numFmtId="170" fontId="29" fillId="0" borderId="8" xfId="0" applyNumberFormat="1" applyFont="1" applyBorder="1" applyAlignment="1">
      <alignment horizontal="right" vertical="top"/>
    </xf>
    <xf numFmtId="0" fontId="29" fillId="0" borderId="8" xfId="0" applyFont="1" applyBorder="1" applyAlignment="1">
      <alignment horizontal="right" vertical="top" wrapText="1"/>
    </xf>
    <xf numFmtId="0" fontId="29" fillId="0" borderId="1" xfId="0" applyFont="1" applyBorder="1" applyAlignment="1">
      <alignment horizontal="right" vertical="top" wrapText="1"/>
    </xf>
    <xf numFmtId="0" fontId="158" fillId="0" borderId="0" xfId="0" applyFont="1" applyAlignment="1">
      <alignment horizontal="left" vertical="top"/>
    </xf>
    <xf numFmtId="0" fontId="157" fillId="0" borderId="0" xfId="0" applyFont="1" applyAlignment="1">
      <alignment horizontal="center" vertical="top" wrapText="1"/>
    </xf>
    <xf numFmtId="0" fontId="157" fillId="0" borderId="0" xfId="0" applyFont="1" applyAlignment="1">
      <alignment horizontal="center" vertical="top"/>
    </xf>
    <xf numFmtId="0" fontId="158" fillId="0" borderId="1" xfId="0" applyFont="1" applyBorder="1" applyAlignment="1">
      <alignment horizontal="left" vertical="top" wrapText="1"/>
    </xf>
    <xf numFmtId="1" fontId="29" fillId="0" borderId="1" xfId="0" applyNumberFormat="1" applyFont="1" applyBorder="1" applyAlignment="1">
      <alignment horizontal="center" vertical="top" wrapText="1"/>
    </xf>
    <xf numFmtId="2" fontId="29" fillId="0" borderId="1" xfId="0" applyNumberFormat="1" applyFont="1" applyBorder="1" applyAlignment="1">
      <alignment horizontal="center"/>
    </xf>
    <xf numFmtId="2" fontId="31" fillId="0" borderId="1" xfId="0" applyNumberFormat="1" applyFont="1" applyBorder="1" applyAlignment="1">
      <alignment horizontal="center"/>
    </xf>
    <xf numFmtId="0" fontId="39" fillId="0" borderId="0" xfId="3" applyFont="1" applyAlignment="1">
      <alignment horizontal="left" vertical="top" wrapText="1"/>
    </xf>
    <xf numFmtId="0" fontId="39" fillId="0" borderId="0" xfId="3" applyFont="1" applyAlignment="1">
      <alignment horizontal="center" vertical="top" wrapText="1"/>
    </xf>
    <xf numFmtId="0" fontId="39" fillId="0" borderId="8" xfId="3" applyFont="1" applyBorder="1" applyAlignment="1">
      <alignment horizontal="left" vertical="top" wrapText="1"/>
    </xf>
    <xf numFmtId="0" fontId="94" fillId="0" borderId="0" xfId="3" applyFont="1" applyAlignment="1">
      <alignment horizontal="center" vertical="top" wrapText="1"/>
    </xf>
    <xf numFmtId="0" fontId="94" fillId="0" borderId="5" xfId="3" applyFont="1" applyBorder="1" applyAlignment="1">
      <alignment horizontal="center" vertical="top" wrapText="1"/>
    </xf>
    <xf numFmtId="2" fontId="131" fillId="0" borderId="5" xfId="0" applyNumberFormat="1" applyFont="1" applyBorder="1" applyAlignment="1">
      <alignment horizontal="center" vertical="center" wrapText="1"/>
    </xf>
    <xf numFmtId="2" fontId="131" fillId="0" borderId="3" xfId="0" applyNumberFormat="1" applyFont="1" applyBorder="1" applyAlignment="1">
      <alignment horizontal="center" vertical="center" wrapText="1"/>
    </xf>
    <xf numFmtId="2" fontId="132" fillId="0" borderId="5" xfId="0" applyNumberFormat="1" applyFont="1" applyBorder="1" applyAlignment="1">
      <alignment horizontal="center" vertical="center" wrapText="1"/>
    </xf>
    <xf numFmtId="2" fontId="132" fillId="0" borderId="3" xfId="0" applyNumberFormat="1" applyFont="1" applyBorder="1" applyAlignment="1">
      <alignment horizontal="center" vertical="center" wrapText="1"/>
    </xf>
    <xf numFmtId="2" fontId="133" fillId="0" borderId="5" xfId="0" applyNumberFormat="1" applyFont="1" applyBorder="1" applyAlignment="1">
      <alignment horizontal="center" vertical="center" wrapText="1"/>
    </xf>
    <xf numFmtId="2" fontId="133" fillId="0" borderId="3" xfId="0" applyNumberFormat="1" applyFont="1" applyBorder="1" applyAlignment="1">
      <alignment horizontal="center" vertical="center" wrapText="1"/>
    </xf>
    <xf numFmtId="2" fontId="116" fillId="0" borderId="5" xfId="0" applyNumberFormat="1" applyFont="1" applyBorder="1" applyAlignment="1">
      <alignment horizontal="center" vertical="center" wrapText="1"/>
    </xf>
    <xf numFmtId="2" fontId="116" fillId="0" borderId="3" xfId="0" applyNumberFormat="1" applyFont="1" applyBorder="1" applyAlignment="1">
      <alignment horizontal="center" vertical="center" wrapText="1"/>
    </xf>
    <xf numFmtId="2" fontId="131" fillId="0" borderId="8" xfId="1" applyNumberFormat="1" applyFont="1" applyFill="1" applyBorder="1" applyAlignment="1">
      <alignment horizontal="center" vertical="center" wrapText="1"/>
    </xf>
    <xf numFmtId="2" fontId="131" fillId="0" borderId="0" xfId="1" applyNumberFormat="1" applyFont="1" applyFill="1" applyBorder="1" applyAlignment="1">
      <alignment horizontal="center" vertical="center" wrapText="1"/>
    </xf>
    <xf numFmtId="2" fontId="111" fillId="0" borderId="8" xfId="0" applyNumberFormat="1" applyFont="1" applyBorder="1" applyAlignment="1">
      <alignment horizontal="center" vertical="center" wrapText="1"/>
    </xf>
    <xf numFmtId="2" fontId="111" fillId="0" borderId="0" xfId="0" applyNumberFormat="1" applyFont="1" applyAlignment="1">
      <alignment horizontal="center" vertical="center" wrapText="1"/>
    </xf>
    <xf numFmtId="207" fontId="43" fillId="0" borderId="0" xfId="0" applyNumberFormat="1" applyFont="1" applyAlignment="1">
      <alignment horizontal="left" vertical="top" wrapText="1"/>
    </xf>
    <xf numFmtId="2" fontId="23" fillId="0" borderId="8" xfId="1" applyNumberFormat="1" applyFont="1" applyFill="1" applyBorder="1" applyAlignment="1">
      <alignment horizontal="right" vertical="top" wrapText="1"/>
    </xf>
    <xf numFmtId="2" fontId="43" fillId="0" borderId="8" xfId="1" applyNumberFormat="1" applyFont="1" applyFill="1" applyBorder="1" applyAlignment="1">
      <alignment horizontal="right" vertical="top" wrapText="1"/>
    </xf>
    <xf numFmtId="182" fontId="43" fillId="0" borderId="0" xfId="2" applyNumberFormat="1" applyFont="1" applyFill="1" applyBorder="1" applyAlignment="1">
      <alignment horizontal="center" vertical="center" wrapText="1"/>
    </xf>
    <xf numFmtId="2" fontId="43" fillId="0" borderId="11" xfId="0" applyNumberFormat="1" applyFont="1" applyBorder="1" applyAlignment="1">
      <alignment horizontal="center" vertical="center" wrapText="1"/>
    </xf>
    <xf numFmtId="2" fontId="43" fillId="0" borderId="13" xfId="0" applyNumberFormat="1" applyFont="1" applyBorder="1" applyAlignment="1">
      <alignment horizontal="center" vertical="center" wrapText="1"/>
    </xf>
    <xf numFmtId="209" fontId="23" fillId="0" borderId="2" xfId="1" applyNumberFormat="1" applyFont="1" applyFill="1" applyBorder="1" applyAlignment="1">
      <alignment horizontal="left" vertical="top" wrapText="1"/>
    </xf>
    <xf numFmtId="207" fontId="83" fillId="0" borderId="8" xfId="0" applyNumberFormat="1" applyFont="1" applyBorder="1" applyAlignment="1">
      <alignment horizontal="left" vertical="top" wrapText="1"/>
    </xf>
    <xf numFmtId="207" fontId="83" fillId="0" borderId="0" xfId="0" applyNumberFormat="1" applyFont="1" applyAlignment="1">
      <alignment horizontal="left" vertical="center" wrapText="1"/>
    </xf>
    <xf numFmtId="207" fontId="83" fillId="0" borderId="0" xfId="0" applyNumberFormat="1" applyFont="1" applyAlignment="1">
      <alignment horizontal="left" vertical="top" wrapText="1"/>
    </xf>
    <xf numFmtId="2" fontId="43" fillId="0" borderId="0" xfId="1" applyNumberFormat="1" applyFont="1" applyFill="1" applyBorder="1" applyAlignment="1">
      <alignment horizontal="center" vertical="center" wrapText="1"/>
    </xf>
    <xf numFmtId="2" fontId="43" fillId="0" borderId="1" xfId="1" applyNumberFormat="1" applyFont="1" applyFill="1" applyBorder="1" applyAlignment="1">
      <alignment horizontal="center" vertical="center" wrapText="1"/>
    </xf>
    <xf numFmtId="2" fontId="30" fillId="0" borderId="0" xfId="0" applyNumberFormat="1" applyFont="1" applyAlignment="1">
      <alignment vertical="top" wrapText="1"/>
    </xf>
    <xf numFmtId="205" fontId="108" fillId="0" borderId="8" xfId="0" applyNumberFormat="1" applyFont="1" applyBorder="1" applyAlignment="1">
      <alignment horizontal="right" vertical="top" wrapText="1"/>
    </xf>
    <xf numFmtId="207" fontId="83" fillId="0" borderId="8" xfId="0" applyNumberFormat="1" applyFont="1" applyBorder="1" applyAlignment="1">
      <alignment horizontal="left" vertical="center" wrapText="1"/>
    </xf>
    <xf numFmtId="2" fontId="43" fillId="0" borderId="0" xfId="0" applyNumberFormat="1" applyFont="1" applyAlignment="1">
      <alignment horizontal="center" vertical="top"/>
    </xf>
    <xf numFmtId="2" fontId="108" fillId="0" borderId="0" xfId="0" applyNumberFormat="1" applyFont="1" applyAlignment="1">
      <alignment horizontal="center" vertical="top"/>
    </xf>
    <xf numFmtId="2" fontId="43" fillId="0" borderId="8" xfId="0" applyNumberFormat="1" applyFont="1" applyBorder="1" applyAlignment="1">
      <alignment horizontal="center" vertical="center" wrapText="1"/>
    </xf>
    <xf numFmtId="2" fontId="43" fillId="0" borderId="0" xfId="0" applyNumberFormat="1" applyFont="1" applyAlignment="1">
      <alignment horizontal="center" vertical="center" wrapText="1"/>
    </xf>
    <xf numFmtId="2" fontId="43" fillId="0" borderId="1" xfId="0" applyNumberFormat="1" applyFont="1" applyBorder="1" applyAlignment="1">
      <alignment horizontal="center" vertical="center" wrapText="1"/>
    </xf>
    <xf numFmtId="205" fontId="43" fillId="0" borderId="8" xfId="1" applyNumberFormat="1" applyFont="1" applyFill="1" applyBorder="1" applyAlignment="1">
      <alignment horizontal="center" vertical="center" wrapText="1"/>
    </xf>
    <xf numFmtId="205" fontId="43" fillId="0" borderId="0" xfId="1" applyNumberFormat="1" applyFont="1" applyFill="1" applyBorder="1" applyAlignment="1">
      <alignment horizontal="center" vertical="center" wrapText="1"/>
    </xf>
    <xf numFmtId="205" fontId="43" fillId="0" borderId="1" xfId="1" applyNumberFormat="1" applyFont="1" applyFill="1" applyBorder="1" applyAlignment="1">
      <alignment horizontal="center" vertical="center" wrapText="1"/>
    </xf>
    <xf numFmtId="2" fontId="43" fillId="0" borderId="2" xfId="1" applyNumberFormat="1" applyFont="1" applyFill="1" applyBorder="1" applyAlignment="1">
      <alignment horizontal="center" vertical="top" wrapText="1"/>
    </xf>
    <xf numFmtId="2" fontId="43" fillId="0" borderId="8" xfId="1" applyNumberFormat="1" applyFont="1" applyFill="1" applyBorder="1" applyAlignment="1">
      <alignment horizontal="center" vertical="center" wrapText="1"/>
    </xf>
    <xf numFmtId="0" fontId="43" fillId="0" borderId="8" xfId="0" applyFont="1" applyBorder="1" applyAlignment="1">
      <alignment horizontal="left" vertical="center" wrapText="1"/>
    </xf>
    <xf numFmtId="0" fontId="43" fillId="0" borderId="0" xfId="0" applyFont="1" applyAlignment="1">
      <alignment horizontal="left" vertical="center" wrapText="1"/>
    </xf>
    <xf numFmtId="0" fontId="43" fillId="0" borderId="1" xfId="0" applyFont="1" applyBorder="1" applyAlignment="1">
      <alignment horizontal="left" vertical="center" wrapText="1"/>
    </xf>
    <xf numFmtId="206" fontId="43" fillId="0" borderId="8" xfId="2" applyNumberFormat="1" applyFont="1" applyFill="1" applyBorder="1" applyAlignment="1">
      <alignment horizontal="center" vertical="center" wrapText="1"/>
    </xf>
    <xf numFmtId="206" fontId="43" fillId="0" borderId="0" xfId="2" applyNumberFormat="1" applyFont="1" applyFill="1" applyBorder="1" applyAlignment="1">
      <alignment horizontal="center" vertical="center" wrapText="1"/>
    </xf>
    <xf numFmtId="206" fontId="43" fillId="0" borderId="1" xfId="2" applyNumberFormat="1" applyFont="1" applyFill="1" applyBorder="1" applyAlignment="1">
      <alignment horizontal="center" vertical="center" wrapText="1"/>
    </xf>
    <xf numFmtId="2" fontId="43" fillId="0" borderId="1" xfId="1" applyNumberFormat="1" applyFont="1" applyFill="1" applyBorder="1" applyAlignment="1">
      <alignment horizontal="center" vertical="top" wrapText="1"/>
    </xf>
    <xf numFmtId="165" fontId="34" fillId="0" borderId="0" xfId="0" applyNumberFormat="1" applyFont="1" applyAlignment="1">
      <alignment horizontal="right" vertical="top" wrapText="1"/>
    </xf>
    <xf numFmtId="0" fontId="29" fillId="0" borderId="0" xfId="0" applyFont="1" applyAlignment="1">
      <alignment vertical="top" wrapText="1"/>
    </xf>
    <xf numFmtId="0" fontId="57" fillId="0" borderId="0" xfId="0" applyFont="1" applyAlignment="1">
      <alignment horizontal="center" vertical="center"/>
    </xf>
    <xf numFmtId="0" fontId="2" fillId="0" borderId="0" xfId="0" applyFont="1" applyAlignment="1">
      <alignment horizontal="right" vertical="top" wrapText="1"/>
    </xf>
    <xf numFmtId="0" fontId="29" fillId="0" borderId="0" xfId="0" applyFont="1" applyAlignment="1">
      <alignment horizontal="right" vertical="top" wrapText="1"/>
    </xf>
    <xf numFmtId="49" fontId="36" fillId="0" borderId="8" xfId="0" applyNumberFormat="1" applyFont="1" applyBorder="1" applyAlignment="1">
      <alignment horizontal="left" vertical="top" wrapText="1"/>
    </xf>
    <xf numFmtId="0" fontId="70" fillId="0" borderId="0" xfId="0" applyFont="1" applyAlignment="1">
      <alignment horizontal="left" vertical="top" wrapText="1"/>
    </xf>
    <xf numFmtId="0" fontId="52" fillId="0" borderId="0" xfId="0" applyFont="1" applyAlignment="1">
      <alignment horizontal="left" vertical="top" wrapText="1"/>
    </xf>
    <xf numFmtId="0" fontId="31" fillId="0" borderId="8" xfId="0" applyFont="1" applyBorder="1" applyAlignment="1">
      <alignment vertical="top" wrapText="1"/>
    </xf>
    <xf numFmtId="0" fontId="34" fillId="0" borderId="8" xfId="0" applyFont="1" applyBorder="1" applyAlignment="1">
      <alignment horizontal="center" vertical="top" wrapText="1"/>
    </xf>
    <xf numFmtId="49" fontId="53" fillId="0" borderId="8" xfId="0" applyNumberFormat="1" applyFont="1" applyBorder="1" applyAlignment="1">
      <alignment horizontal="left" vertical="top" wrapText="1"/>
    </xf>
    <xf numFmtId="0" fontId="57" fillId="0" borderId="1" xfId="0" applyFont="1" applyBorder="1" applyAlignment="1">
      <alignment horizontal="center" vertical="center"/>
    </xf>
    <xf numFmtId="164" fontId="29" fillId="0" borderId="0" xfId="1" applyFont="1" applyBorder="1" applyAlignment="1">
      <alignment horizontal="center" vertical="top" wrapText="1"/>
    </xf>
    <xf numFmtId="0" fontId="29" fillId="0" borderId="0" xfId="0" applyFont="1" applyAlignment="1">
      <alignment horizontal="right" vertical="center" wrapText="1"/>
    </xf>
    <xf numFmtId="0" fontId="53" fillId="0" borderId="8" xfId="0" applyFont="1" applyBorder="1" applyAlignment="1">
      <alignment horizontal="left"/>
    </xf>
    <xf numFmtId="165" fontId="2" fillId="0" borderId="0" xfId="0" applyNumberFormat="1" applyFont="1" applyAlignment="1">
      <alignment horizontal="center" vertical="center"/>
    </xf>
    <xf numFmtId="0" fontId="51" fillId="0" borderId="0" xfId="0" applyFont="1" applyAlignment="1">
      <alignment horizontal="center" vertical="center"/>
    </xf>
    <xf numFmtId="0" fontId="29" fillId="0" borderId="1" xfId="0" applyFont="1" applyBorder="1" applyAlignment="1">
      <alignment horizontal="center" vertical="top" wrapText="1"/>
    </xf>
    <xf numFmtId="220" fontId="29" fillId="0" borderId="2" xfId="0" applyNumberFormat="1" applyFont="1" applyBorder="1" applyAlignment="1">
      <alignment horizontal="center" vertical="top" wrapText="1"/>
    </xf>
    <xf numFmtId="220" fontId="31" fillId="0" borderId="8" xfId="0" applyNumberFormat="1" applyFont="1" applyBorder="1" applyAlignment="1">
      <alignment horizontal="center" vertical="top" wrapText="1"/>
    </xf>
    <xf numFmtId="170" fontId="45" fillId="0" borderId="0" xfId="6" applyNumberFormat="1" applyFont="1" applyAlignment="1">
      <alignment horizontal="center" vertical="top" wrapText="1"/>
    </xf>
    <xf numFmtId="170" fontId="45" fillId="0" borderId="0" xfId="6" applyNumberFormat="1" applyFont="1" applyAlignment="1">
      <alignment horizontal="right" vertical="top" wrapText="1"/>
    </xf>
    <xf numFmtId="170" fontId="73" fillId="0" borderId="0" xfId="6" applyNumberFormat="1" applyAlignment="1">
      <alignment vertical="top" wrapText="1"/>
    </xf>
    <xf numFmtId="170" fontId="78" fillId="0" borderId="0" xfId="6" applyNumberFormat="1" applyFont="1" applyAlignment="1">
      <alignment horizontal="center" vertical="top" wrapText="1"/>
    </xf>
    <xf numFmtId="170" fontId="78" fillId="0" borderId="0" xfId="6" applyNumberFormat="1" applyFont="1" applyAlignment="1">
      <alignment horizontal="right" vertical="top" wrapText="1"/>
    </xf>
    <xf numFmtId="170" fontId="78" fillId="0" borderId="0" xfId="6" applyNumberFormat="1" applyFont="1" applyAlignment="1">
      <alignment vertical="top" wrapText="1"/>
    </xf>
    <xf numFmtId="170" fontId="73" fillId="0" borderId="0" xfId="6" applyNumberFormat="1" applyAlignment="1">
      <alignment horizontal="left" vertical="top" wrapText="1"/>
    </xf>
    <xf numFmtId="170" fontId="73" fillId="0" borderId="0" xfId="6" applyNumberFormat="1" applyAlignment="1">
      <alignment horizontal="center" vertical="top" wrapText="1"/>
    </xf>
    <xf numFmtId="170" fontId="73" fillId="0" borderId="0" xfId="6" applyNumberFormat="1" applyAlignment="1">
      <alignment horizontal="right" vertical="top" wrapText="1"/>
    </xf>
    <xf numFmtId="0" fontId="126" fillId="0" borderId="0" xfId="6" applyFont="1" applyAlignment="1">
      <alignment horizontal="left" vertical="top" wrapText="1"/>
    </xf>
    <xf numFmtId="170" fontId="76" fillId="0" borderId="0" xfId="6" applyNumberFormat="1" applyFont="1" applyAlignment="1">
      <alignment horizontal="center" vertical="top" wrapText="1"/>
    </xf>
    <xf numFmtId="170" fontId="174" fillId="0" borderId="0" xfId="6" applyNumberFormat="1" applyFont="1" applyAlignment="1">
      <alignment horizontal="center" vertical="top" wrapText="1"/>
    </xf>
    <xf numFmtId="170" fontId="37" fillId="0" borderId="8" xfId="6" applyNumberFormat="1" applyFont="1" applyBorder="1" applyAlignment="1">
      <alignment horizontal="left" vertical="top" wrapText="1"/>
    </xf>
    <xf numFmtId="170" fontId="73" fillId="0" borderId="2" xfId="6" applyNumberFormat="1" applyBorder="1" applyAlignment="1">
      <alignment horizontal="left" vertical="top" wrapText="1"/>
    </xf>
    <xf numFmtId="170" fontId="83" fillId="0" borderId="8" xfId="6" applyNumberFormat="1" applyFont="1" applyBorder="1" applyAlignment="1">
      <alignment horizontal="left" vertical="center" wrapText="1"/>
    </xf>
    <xf numFmtId="0" fontId="73" fillId="0" borderId="0" xfId="0" applyFont="1" applyAlignment="1">
      <alignment horizontal="left"/>
    </xf>
    <xf numFmtId="0" fontId="0" fillId="0" borderId="0" xfId="0" applyAlignment="1">
      <alignment horizontal="left"/>
    </xf>
    <xf numFmtId="0" fontId="73" fillId="0" borderId="0" xfId="0" applyFont="1" applyAlignment="1">
      <alignment horizontal="left" vertical="top" wrapText="1"/>
    </xf>
    <xf numFmtId="0" fontId="76" fillId="0" borderId="0" xfId="0" applyFont="1" applyAlignment="1">
      <alignment horizontal="center" vertical="top" wrapText="1"/>
    </xf>
    <xf numFmtId="0" fontId="37" fillId="0" borderId="5" xfId="0" applyFont="1" applyBorder="1" applyAlignment="1">
      <alignment horizontal="left" vertical="top" wrapText="1"/>
    </xf>
    <xf numFmtId="0" fontId="29" fillId="0" borderId="5" xfId="0" applyFont="1" applyBorder="1" applyAlignment="1">
      <alignment horizontal="center" vertical="top" wrapText="1"/>
    </xf>
    <xf numFmtId="0" fontId="78" fillId="0" borderId="0" xfId="0" applyFont="1" applyAlignment="1">
      <alignment horizontal="left" vertical="top" wrapText="1"/>
    </xf>
    <xf numFmtId="0" fontId="76" fillId="0" borderId="0" xfId="0" applyFont="1" applyAlignment="1">
      <alignment horizontal="left" vertical="top" wrapText="1"/>
    </xf>
    <xf numFmtId="0" fontId="78" fillId="0" borderId="0" xfId="0" applyFont="1" applyAlignment="1">
      <alignment horizontal="center" vertical="top" wrapText="1"/>
    </xf>
    <xf numFmtId="0" fontId="76" fillId="0" borderId="8" xfId="0" applyFont="1" applyBorder="1" applyAlignment="1">
      <alignment horizontal="center" vertical="top" wrapText="1"/>
    </xf>
    <xf numFmtId="0" fontId="76" fillId="0" borderId="2" xfId="0" applyFont="1" applyBorder="1" applyAlignment="1">
      <alignment horizontal="center" vertical="top" wrapText="1"/>
    </xf>
    <xf numFmtId="0" fontId="76" fillId="0" borderId="1" xfId="0" applyFont="1" applyBorder="1" applyAlignment="1">
      <alignment horizontal="left" vertical="top" wrapText="1"/>
    </xf>
    <xf numFmtId="0" fontId="78" fillId="0" borderId="0" xfId="0" applyFont="1" applyAlignment="1">
      <alignment horizontal="left" vertical="center" wrapText="1"/>
    </xf>
    <xf numFmtId="0" fontId="83" fillId="0" borderId="0" xfId="0" applyFont="1" applyAlignment="1">
      <alignment horizontal="left" vertical="top" wrapText="1"/>
    </xf>
    <xf numFmtId="0" fontId="36" fillId="0" borderId="0" xfId="0" applyFont="1" applyAlignment="1">
      <alignment horizontal="left" vertical="top" wrapText="1"/>
    </xf>
    <xf numFmtId="0" fontId="43" fillId="0" borderId="1" xfId="0" applyFont="1" applyBorder="1" applyAlignment="1">
      <alignment horizontal="center" vertical="top" wrapText="1"/>
    </xf>
    <xf numFmtId="0" fontId="30" fillId="0" borderId="0" xfId="0" applyFont="1" applyAlignment="1">
      <alignment horizontal="left" wrapText="1"/>
    </xf>
    <xf numFmtId="0" fontId="34" fillId="0" borderId="0" xfId="0" applyFont="1" applyAlignment="1">
      <alignment horizontal="center" vertical="top" wrapText="1"/>
    </xf>
    <xf numFmtId="0" fontId="43" fillId="0" borderId="0" xfId="0" applyFont="1" applyAlignment="1">
      <alignment horizontal="center" vertical="center" wrapText="1"/>
    </xf>
    <xf numFmtId="0" fontId="43" fillId="0" borderId="0" xfId="0" applyFont="1" applyAlignment="1">
      <alignment horizontal="center" vertical="top" wrapText="1"/>
    </xf>
    <xf numFmtId="0" fontId="43" fillId="0" borderId="0" xfId="0" applyFont="1" applyAlignment="1">
      <alignment horizontal="left" vertical="top" wrapText="1"/>
    </xf>
    <xf numFmtId="0" fontId="177" fillId="0" borderId="0" xfId="0" applyFont="1" applyAlignment="1">
      <alignment horizontal="center" vertical="top" wrapText="1"/>
    </xf>
    <xf numFmtId="0" fontId="43" fillId="0" borderId="2" xfId="0" applyFont="1" applyBorder="1" applyAlignment="1">
      <alignment horizontal="center" vertical="center" wrapText="1"/>
    </xf>
    <xf numFmtId="0" fontId="43" fillId="0" borderId="0" xfId="0" applyFont="1" applyAlignment="1">
      <alignment horizontal="right" vertical="top"/>
    </xf>
    <xf numFmtId="0" fontId="43" fillId="0" borderId="0" xfId="0" applyFont="1" applyAlignment="1">
      <alignment horizontal="right" vertical="top" wrapText="1"/>
    </xf>
    <xf numFmtId="0" fontId="43" fillId="0" borderId="1" xfId="0" applyFont="1" applyBorder="1" applyAlignment="1">
      <alignment horizontal="right" vertical="top"/>
    </xf>
    <xf numFmtId="0" fontId="43" fillId="0" borderId="0" xfId="0" applyFont="1" applyAlignment="1">
      <alignment horizontal="center" vertical="top"/>
    </xf>
    <xf numFmtId="170" fontId="108" fillId="0" borderId="8" xfId="0" applyNumberFormat="1" applyFont="1" applyBorder="1" applyAlignment="1">
      <alignment horizontal="center" vertical="top"/>
    </xf>
    <xf numFmtId="170" fontId="34" fillId="0" borderId="8" xfId="0" applyNumberFormat="1" applyFont="1" applyBorder="1" applyAlignment="1">
      <alignment horizontal="center" vertical="top"/>
    </xf>
    <xf numFmtId="2" fontId="31" fillId="0" borderId="5" xfId="0" applyNumberFormat="1" applyFont="1" applyBorder="1" applyAlignment="1">
      <alignment horizontal="left" vertical="center" wrapText="1"/>
    </xf>
    <xf numFmtId="0" fontId="32" fillId="0" borderId="0" xfId="0" applyFont="1" applyAlignment="1">
      <alignment horizontal="center" vertical="top" wrapText="1"/>
    </xf>
    <xf numFmtId="0" fontId="32" fillId="0" borderId="5" xfId="0" applyFont="1" applyBorder="1" applyAlignment="1">
      <alignment horizontal="center" vertical="top" wrapText="1"/>
    </xf>
    <xf numFmtId="0" fontId="32" fillId="0" borderId="9" xfId="0" applyFont="1" applyBorder="1" applyAlignment="1">
      <alignment horizontal="center" vertical="top" wrapText="1"/>
    </xf>
    <xf numFmtId="0" fontId="32" fillId="0" borderId="2" xfId="0" applyFont="1" applyBorder="1" applyAlignment="1">
      <alignment horizontal="center" vertical="top" wrapText="1"/>
    </xf>
    <xf numFmtId="0" fontId="32" fillId="0" borderId="10" xfId="0" applyFont="1" applyBorder="1" applyAlignment="1">
      <alignment horizontal="center" vertical="top" wrapText="1"/>
    </xf>
    <xf numFmtId="0" fontId="40" fillId="0" borderId="5" xfId="0" applyFont="1" applyBorder="1" applyAlignment="1">
      <alignment horizontal="center" vertical="top" wrapText="1"/>
    </xf>
    <xf numFmtId="0" fontId="29" fillId="0" borderId="9" xfId="0" applyFont="1" applyBorder="1" applyAlignment="1">
      <alignment horizontal="center" vertical="top" wrapText="1"/>
    </xf>
    <xf numFmtId="2" fontId="3" fillId="0" borderId="5" xfId="0" applyNumberFormat="1" applyFont="1" applyBorder="1" applyAlignment="1">
      <alignment horizontal="left" vertical="center" wrapText="1"/>
    </xf>
    <xf numFmtId="2" fontId="3" fillId="0" borderId="5" xfId="0" applyNumberFormat="1" applyFont="1" applyBorder="1" applyAlignment="1">
      <alignment horizontal="center" vertical="center" wrapText="1"/>
    </xf>
    <xf numFmtId="0" fontId="3" fillId="0" borderId="5" xfId="0" applyFont="1" applyBorder="1" applyAlignment="1">
      <alignment horizontal="left" vertical="top" wrapText="1"/>
    </xf>
    <xf numFmtId="0" fontId="3" fillId="0" borderId="5" xfId="0" applyFont="1" applyBorder="1" applyAlignment="1">
      <alignment horizontal="center" vertical="top" wrapText="1"/>
    </xf>
    <xf numFmtId="2" fontId="31" fillId="0" borderId="5" xfId="0" applyNumberFormat="1"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horizontal="left" vertical="center" wrapText="1"/>
    </xf>
    <xf numFmtId="0" fontId="34" fillId="0" borderId="6" xfId="0" applyFont="1" applyBorder="1" applyAlignment="1">
      <alignment horizontal="center" vertical="top" wrapText="1"/>
    </xf>
    <xf numFmtId="0" fontId="34" fillId="0" borderId="11" xfId="0" applyFont="1" applyBorder="1" applyAlignment="1">
      <alignment horizontal="center" vertical="top" wrapText="1"/>
    </xf>
    <xf numFmtId="0" fontId="83" fillId="0" borderId="8" xfId="0" applyFont="1" applyBorder="1" applyAlignment="1">
      <alignment horizontal="left" vertical="top" wrapText="1"/>
    </xf>
    <xf numFmtId="0" fontId="57" fillId="0" borderId="0" xfId="0" applyFont="1" applyAlignment="1">
      <alignment horizontal="center" vertical="top"/>
    </xf>
    <xf numFmtId="0" fontId="31" fillId="0" borderId="1" xfId="0" applyFont="1" applyBorder="1" applyAlignment="1">
      <alignment horizontal="left" vertical="top" wrapText="1"/>
    </xf>
    <xf numFmtId="2" fontId="31" fillId="0" borderId="0" xfId="0" applyNumberFormat="1" applyFont="1" applyAlignment="1">
      <alignment horizontal="left"/>
    </xf>
    <xf numFmtId="2" fontId="31" fillId="0" borderId="1" xfId="0" applyNumberFormat="1" applyFont="1" applyBorder="1" applyAlignment="1">
      <alignment horizontal="left"/>
    </xf>
    <xf numFmtId="2" fontId="29" fillId="0" borderId="1" xfId="0" applyNumberFormat="1" applyFont="1" applyBorder="1" applyAlignment="1">
      <alignment horizontal="left"/>
    </xf>
    <xf numFmtId="2" fontId="31" fillId="0" borderId="1" xfId="0" applyNumberFormat="1" applyFont="1" applyBorder="1" applyAlignment="1">
      <alignment vertical="top" wrapText="1"/>
    </xf>
    <xf numFmtId="2" fontId="31" fillId="0" borderId="8" xfId="0" applyNumberFormat="1" applyFont="1" applyBorder="1" applyAlignment="1">
      <alignment horizontal="left" vertical="top" wrapText="1"/>
    </xf>
    <xf numFmtId="2" fontId="29" fillId="0" borderId="0" xfId="0" applyNumberFormat="1" applyFont="1" applyAlignment="1">
      <alignment horizontal="right" vertical="top" wrapText="1"/>
    </xf>
    <xf numFmtId="2" fontId="29" fillId="0" borderId="0" xfId="0" applyNumberFormat="1" applyFont="1" applyAlignment="1">
      <alignment vertical="top" wrapText="1"/>
    </xf>
    <xf numFmtId="2" fontId="29" fillId="0" borderId="0" xfId="0" applyNumberFormat="1" applyFont="1" applyAlignment="1">
      <alignment horizontal="left" vertical="top" wrapText="1"/>
    </xf>
    <xf numFmtId="2" fontId="31" fillId="0" borderId="0" xfId="0" applyNumberFormat="1" applyFont="1" applyAlignment="1">
      <alignment vertical="top" wrapText="1"/>
    </xf>
    <xf numFmtId="2" fontId="31" fillId="0" borderId="0" xfId="0" applyNumberFormat="1" applyFont="1" applyAlignment="1">
      <alignment horizontal="left" vertical="top" wrapText="1"/>
    </xf>
    <xf numFmtId="2" fontId="29" fillId="0" borderId="0" xfId="0" applyNumberFormat="1" applyFont="1" applyAlignment="1">
      <alignment horizontal="right"/>
    </xf>
    <xf numFmtId="2" fontId="29" fillId="0" borderId="1" xfId="0" applyNumberFormat="1" applyFont="1" applyBorder="1" applyAlignment="1">
      <alignment horizontal="right" vertical="top" wrapText="1"/>
    </xf>
    <xf numFmtId="2" fontId="32" fillId="0" borderId="0" xfId="0" applyNumberFormat="1" applyFont="1" applyAlignment="1">
      <alignment horizontal="center" vertical="center"/>
    </xf>
    <xf numFmtId="2" fontId="31" fillId="0" borderId="0" xfId="0" applyNumberFormat="1" applyFont="1"/>
    <xf numFmtId="2" fontId="29" fillId="0" borderId="0" xfId="0" applyNumberFormat="1" applyFont="1" applyAlignment="1">
      <alignment horizontal="center"/>
    </xf>
    <xf numFmtId="2" fontId="29" fillId="0" borderId="8" xfId="0" applyNumberFormat="1" applyFont="1" applyBorder="1" applyAlignment="1">
      <alignment horizontal="center" vertical="center"/>
    </xf>
    <xf numFmtId="2" fontId="29" fillId="0" borderId="8" xfId="0" applyNumberFormat="1" applyFont="1" applyBorder="1" applyAlignment="1">
      <alignment horizontal="center" vertical="center" wrapText="1"/>
    </xf>
    <xf numFmtId="2" fontId="29" fillId="0" borderId="1" xfId="0" applyNumberFormat="1" applyFont="1" applyBorder="1" applyAlignment="1">
      <alignment horizontal="center" vertical="center" wrapText="1"/>
    </xf>
    <xf numFmtId="2" fontId="31" fillId="0" borderId="8" xfId="0" applyNumberFormat="1" applyFont="1" applyBorder="1" applyAlignment="1">
      <alignment horizontal="center" vertical="center"/>
    </xf>
    <xf numFmtId="2" fontId="31" fillId="0" borderId="1" xfId="0" applyNumberFormat="1" applyFont="1" applyBorder="1" applyAlignment="1">
      <alignment horizontal="center" vertical="center"/>
    </xf>
    <xf numFmtId="2" fontId="31" fillId="0" borderId="8" xfId="0" applyNumberFormat="1" applyFont="1" applyBorder="1" applyAlignment="1">
      <alignment horizontal="center" vertical="center" wrapText="1"/>
    </xf>
    <xf numFmtId="2" fontId="31" fillId="0" borderId="1" xfId="0" applyNumberFormat="1" applyFont="1" applyBorder="1" applyAlignment="1">
      <alignment horizontal="center" vertical="center" wrapText="1"/>
    </xf>
    <xf numFmtId="49" fontId="29" fillId="0" borderId="8" xfId="0" applyNumberFormat="1" applyFont="1" applyBorder="1" applyAlignment="1">
      <alignment horizontal="center" vertical="center" wrapText="1"/>
    </xf>
    <xf numFmtId="49" fontId="29" fillId="0" borderId="1" xfId="0" applyNumberFormat="1" applyFont="1" applyBorder="1" applyAlignment="1">
      <alignment horizontal="center" vertical="center" wrapText="1"/>
    </xf>
    <xf numFmtId="0" fontId="29" fillId="0" borderId="2" xfId="0" applyFont="1" applyBorder="1" applyAlignment="1">
      <alignment horizontal="center" vertical="center" wrapText="1"/>
    </xf>
    <xf numFmtId="0" fontId="34" fillId="0" borderId="0" xfId="0" applyFont="1" applyAlignment="1">
      <alignment horizontal="center" vertical="center" wrapText="1"/>
    </xf>
    <xf numFmtId="0" fontId="31" fillId="0" borderId="8" xfId="0" applyFont="1" applyBorder="1" applyAlignment="1">
      <alignment horizontal="left" vertical="top" wrapText="1"/>
    </xf>
    <xf numFmtId="165" fontId="45" fillId="0" borderId="1" xfId="0" applyNumberFormat="1" applyFont="1" applyBorder="1" applyAlignment="1">
      <alignment horizontal="center" vertical="center" wrapText="1"/>
    </xf>
    <xf numFmtId="0" fontId="76" fillId="0" borderId="0" xfId="0" applyFont="1" applyAlignment="1">
      <alignment horizontal="center"/>
    </xf>
    <xf numFmtId="0" fontId="166" fillId="0" borderId="0" xfId="0" applyFont="1" applyAlignment="1">
      <alignment horizontal="center"/>
    </xf>
    <xf numFmtId="2" fontId="77" fillId="0" borderId="1" xfId="0" applyNumberFormat="1" applyFont="1" applyBorder="1" applyAlignment="1">
      <alignment horizontal="center" wrapText="1"/>
    </xf>
    <xf numFmtId="165" fontId="45" fillId="0" borderId="2" xfId="0" applyNumberFormat="1" applyFont="1" applyBorder="1" applyAlignment="1">
      <alignment horizontal="center" vertical="center" wrapText="1"/>
    </xf>
    <xf numFmtId="170" fontId="208" fillId="0" borderId="8" xfId="0" applyNumberFormat="1" applyFont="1" applyBorder="1" applyAlignment="1">
      <alignment horizontal="center" vertical="top"/>
    </xf>
    <xf numFmtId="170" fontId="208" fillId="0" borderId="1" xfId="0" applyNumberFormat="1" applyFont="1" applyBorder="1" applyAlignment="1">
      <alignment horizontal="center" vertical="top"/>
    </xf>
    <xf numFmtId="0" fontId="73" fillId="0" borderId="0" xfId="0" applyFont="1" applyAlignment="1">
      <alignment horizontal="center" vertical="top" wrapText="1"/>
    </xf>
    <xf numFmtId="0" fontId="45" fillId="0" borderId="8" xfId="0" applyFont="1" applyBorder="1" applyAlignment="1">
      <alignment horizontal="center" vertical="top" wrapText="1"/>
    </xf>
    <xf numFmtId="0" fontId="45" fillId="0" borderId="1" xfId="0" applyFont="1" applyBorder="1" applyAlignment="1">
      <alignment horizontal="center" vertical="top" wrapText="1"/>
    </xf>
    <xf numFmtId="0" fontId="45" fillId="0" borderId="8" xfId="0" applyFont="1" applyBorder="1" applyAlignment="1">
      <alignment vertical="top" wrapText="1"/>
    </xf>
    <xf numFmtId="0" fontId="45" fillId="0" borderId="1" xfId="0" applyFont="1" applyBorder="1" applyAlignment="1">
      <alignment vertical="top" wrapText="1"/>
    </xf>
    <xf numFmtId="0" fontId="75" fillId="0" borderId="0" xfId="0" applyFont="1" applyAlignment="1">
      <alignment horizontal="center"/>
    </xf>
    <xf numFmtId="165" fontId="73" fillId="0" borderId="0" xfId="0" applyNumberFormat="1" applyFont="1" applyAlignment="1">
      <alignment horizontal="right" vertical="top" wrapText="1"/>
    </xf>
    <xf numFmtId="165" fontId="45" fillId="0" borderId="5" xfId="0" applyNumberFormat="1" applyFont="1" applyBorder="1" applyAlignment="1">
      <alignment horizontal="center" vertical="center" wrapText="1"/>
    </xf>
    <xf numFmtId="170" fontId="73" fillId="0" borderId="8" xfId="0" applyNumberFormat="1" applyFont="1" applyBorder="1" applyAlignment="1">
      <alignment horizontal="center" vertical="top" wrapText="1"/>
    </xf>
    <xf numFmtId="0" fontId="45" fillId="0" borderId="5" xfId="0" applyFont="1" applyBorder="1" applyAlignment="1">
      <alignment horizontal="center"/>
    </xf>
    <xf numFmtId="0" fontId="31" fillId="0" borderId="5" xfId="0" applyFont="1" applyBorder="1" applyAlignment="1">
      <alignment horizontal="left" vertical="top" wrapText="1"/>
    </xf>
    <xf numFmtId="0" fontId="102" fillId="0" borderId="5" xfId="0" applyFont="1" applyBorder="1" applyAlignment="1">
      <alignment horizontal="left" vertical="top" wrapText="1"/>
    </xf>
    <xf numFmtId="0" fontId="0" fillId="0" borderId="5" xfId="0" applyBorder="1" applyAlignment="1">
      <alignment horizontal="left" vertical="top" wrapText="1"/>
    </xf>
    <xf numFmtId="0" fontId="45" fillId="0" borderId="5" xfId="0" applyFont="1" applyBorder="1" applyAlignment="1">
      <alignment horizontal="center" vertical="top" wrapText="1"/>
    </xf>
    <xf numFmtId="0" fontId="31" fillId="0" borderId="5" xfId="0" applyFont="1" applyBorder="1" applyAlignment="1">
      <alignment horizontal="center" vertical="top" wrapText="1"/>
    </xf>
    <xf numFmtId="0" fontId="31" fillId="0" borderId="5" xfId="0" applyFont="1" applyBorder="1" applyAlignment="1">
      <alignment horizontal="left" vertical="top"/>
    </xf>
    <xf numFmtId="0" fontId="31" fillId="0" borderId="5" xfId="0" applyFont="1" applyBorder="1" applyAlignment="1">
      <alignment vertical="top" wrapText="1"/>
    </xf>
    <xf numFmtId="0" fontId="73" fillId="0" borderId="5" xfId="0" applyFont="1" applyBorder="1" applyAlignment="1">
      <alignment horizontal="left" vertical="top"/>
    </xf>
    <xf numFmtId="0" fontId="0" fillId="0" borderId="5" xfId="0" applyBorder="1" applyAlignment="1">
      <alignment horizontal="left" vertical="top"/>
    </xf>
    <xf numFmtId="0" fontId="183" fillId="0" borderId="0" xfId="0" applyFont="1" applyAlignment="1">
      <alignment horizontal="center"/>
    </xf>
    <xf numFmtId="220" fontId="45" fillId="0" borderId="5" xfId="0" applyNumberFormat="1" applyFont="1" applyBorder="1" applyAlignment="1">
      <alignment horizontal="center" vertical="top"/>
    </xf>
    <xf numFmtId="0" fontId="29" fillId="0" borderId="5" xfId="0" applyFont="1" applyBorder="1" applyAlignment="1">
      <alignment horizontal="center" vertical="top"/>
    </xf>
    <xf numFmtId="0" fontId="29" fillId="0" borderId="5" xfId="0" applyFont="1" applyBorder="1" applyAlignment="1">
      <alignment horizontal="left" vertical="top"/>
    </xf>
    <xf numFmtId="0" fontId="29" fillId="0" borderId="5" xfId="0" applyFont="1" applyBorder="1" applyAlignment="1">
      <alignment horizontal="center"/>
    </xf>
    <xf numFmtId="220" fontId="45" fillId="0" borderId="5" xfId="0" applyNumberFormat="1" applyFont="1" applyBorder="1" applyAlignment="1">
      <alignment horizontal="center" vertical="top" wrapText="1"/>
    </xf>
    <xf numFmtId="2" fontId="30" fillId="0" borderId="8" xfId="0" applyNumberFormat="1" applyFont="1" applyBorder="1" applyAlignment="1">
      <alignment horizontal="left" vertical="center" wrapText="1"/>
    </xf>
    <xf numFmtId="2" fontId="59" fillId="0" borderId="0" xfId="0" applyNumberFormat="1" applyFont="1" applyAlignment="1">
      <alignment horizontal="left" vertical="center" wrapText="1"/>
    </xf>
    <xf numFmtId="2" fontId="30" fillId="0" borderId="0" xfId="0" applyNumberFormat="1" applyFont="1" applyAlignment="1">
      <alignment horizontal="left" vertical="center" wrapText="1"/>
    </xf>
    <xf numFmtId="2" fontId="31" fillId="0" borderId="3" xfId="0" applyNumberFormat="1" applyFont="1" applyBorder="1" applyAlignment="1">
      <alignment horizontal="center" vertical="center" wrapText="1"/>
    </xf>
    <xf numFmtId="2" fontId="31" fillId="0" borderId="17" xfId="0" applyNumberFormat="1" applyFont="1" applyBorder="1" applyAlignment="1">
      <alignment horizontal="center" vertical="center" wrapText="1"/>
    </xf>
    <xf numFmtId="2" fontId="31" fillId="0" borderId="4" xfId="0" applyNumberFormat="1" applyFont="1" applyBorder="1" applyAlignment="1">
      <alignment horizontal="center" vertical="center" wrapText="1"/>
    </xf>
    <xf numFmtId="0" fontId="31" fillId="0" borderId="4" xfId="0" applyFont="1" applyBorder="1" applyAlignment="1">
      <alignment horizontal="center" vertical="center" wrapText="1"/>
    </xf>
    <xf numFmtId="2" fontId="29" fillId="0" borderId="9" xfId="0" applyNumberFormat="1" applyFont="1" applyBorder="1" applyAlignment="1">
      <alignment horizontal="right" vertical="center" wrapText="1"/>
    </xf>
    <xf numFmtId="2" fontId="29" fillId="0" borderId="10" xfId="0" applyNumberFormat="1" applyFont="1" applyBorder="1" applyAlignment="1">
      <alignment horizontal="right" vertical="center" wrapText="1"/>
    </xf>
    <xf numFmtId="0" fontId="57" fillId="0" borderId="0" xfId="0" applyFont="1" applyAlignment="1">
      <alignment horizontal="center" vertical="center" wrapText="1"/>
    </xf>
    <xf numFmtId="0" fontId="32" fillId="0" borderId="1" xfId="0" applyFont="1" applyBorder="1" applyAlignment="1">
      <alignment horizontal="right" vertical="center" wrapText="1"/>
    </xf>
    <xf numFmtId="2" fontId="29" fillId="0" borderId="5" xfId="0" applyNumberFormat="1" applyFont="1" applyBorder="1" applyAlignment="1">
      <alignment horizontal="center" vertical="center" wrapText="1"/>
    </xf>
    <xf numFmtId="2" fontId="29" fillId="0" borderId="6" xfId="0" applyNumberFormat="1" applyFont="1" applyBorder="1" applyAlignment="1">
      <alignment horizontal="center" vertical="center" wrapText="1"/>
    </xf>
    <xf numFmtId="2" fontId="29" fillId="0" borderId="11" xfId="0" applyNumberFormat="1" applyFont="1" applyBorder="1" applyAlignment="1">
      <alignment horizontal="center" vertical="center" wrapText="1"/>
    </xf>
    <xf numFmtId="2" fontId="29" fillId="0" borderId="7" xfId="0" applyNumberFormat="1" applyFont="1" applyBorder="1" applyAlignment="1">
      <alignment horizontal="center" vertical="center" wrapText="1"/>
    </xf>
    <xf numFmtId="2" fontId="29" fillId="0" borderId="12" xfId="0" applyNumberFormat="1" applyFont="1" applyBorder="1" applyAlignment="1">
      <alignment horizontal="center" vertical="center" wrapText="1"/>
    </xf>
    <xf numFmtId="2" fontId="29" fillId="0" borderId="3" xfId="0" applyNumberFormat="1" applyFont="1" applyBorder="1" applyAlignment="1">
      <alignment horizontal="center" vertical="center" wrapText="1"/>
    </xf>
    <xf numFmtId="43" fontId="39" fillId="0" borderId="9" xfId="0" applyNumberFormat="1" applyFont="1" applyBorder="1" applyAlignment="1">
      <alignment vertical="top"/>
    </xf>
    <xf numFmtId="43" fontId="39" fillId="0" borderId="10" xfId="0" applyNumberFormat="1" applyFont="1" applyBorder="1" applyAlignment="1">
      <alignment vertical="top"/>
    </xf>
    <xf numFmtId="0" fontId="3" fillId="0" borderId="9" xfId="0" applyFont="1" applyBorder="1" applyAlignment="1">
      <alignment horizontal="center" vertical="top" wrapText="1"/>
    </xf>
    <xf numFmtId="0" fontId="3" fillId="0" borderId="10" xfId="0" applyFont="1" applyBorder="1" applyAlignment="1">
      <alignment horizontal="center" vertical="top" wrapText="1"/>
    </xf>
    <xf numFmtId="165" fontId="96" fillId="0" borderId="9" xfId="0" applyNumberFormat="1" applyFont="1" applyBorder="1" applyAlignment="1">
      <alignment horizontal="right" vertical="top" wrapText="1"/>
    </xf>
    <xf numFmtId="165" fontId="96" fillId="0" borderId="2" xfId="0" applyNumberFormat="1" applyFont="1" applyBorder="1" applyAlignment="1">
      <alignment horizontal="right" vertical="top" wrapText="1"/>
    </xf>
    <xf numFmtId="165" fontId="96" fillId="0" borderId="10" xfId="0" applyNumberFormat="1" applyFont="1" applyBorder="1" applyAlignment="1">
      <alignment horizontal="right" vertical="top" wrapText="1"/>
    </xf>
    <xf numFmtId="165" fontId="39" fillId="0" borderId="5" xfId="0" applyNumberFormat="1" applyFont="1" applyBorder="1" applyAlignment="1">
      <alignment horizontal="right" vertical="top" wrapText="1"/>
    </xf>
    <xf numFmtId="43" fontId="39" fillId="0" borderId="9" xfId="0" applyNumberFormat="1" applyFont="1" applyBorder="1" applyAlignment="1">
      <alignment vertical="top" wrapText="1"/>
    </xf>
    <xf numFmtId="43" fontId="39" fillId="0" borderId="10" xfId="0" applyNumberFormat="1" applyFont="1" applyBorder="1" applyAlignment="1">
      <alignment vertical="top" wrapText="1"/>
    </xf>
    <xf numFmtId="0" fontId="94" fillId="0" borderId="9" xfId="0" applyFont="1" applyBorder="1" applyAlignment="1">
      <alignment horizontal="center" vertical="top" wrapText="1"/>
    </xf>
    <xf numFmtId="0" fontId="94" fillId="0" borderId="2" xfId="0" applyFont="1" applyBorder="1" applyAlignment="1">
      <alignment horizontal="center" vertical="top" wrapText="1"/>
    </xf>
    <xf numFmtId="0" fontId="94" fillId="0" borderId="10" xfId="0" applyFont="1" applyBorder="1" applyAlignment="1">
      <alignment horizontal="center" vertical="top" wrapText="1"/>
    </xf>
    <xf numFmtId="0" fontId="3" fillId="0" borderId="0" xfId="0" applyFont="1" applyAlignment="1">
      <alignment horizontal="justify" vertical="top" wrapText="1"/>
    </xf>
    <xf numFmtId="0" fontId="39" fillId="0" borderId="0" xfId="0" applyFont="1" applyAlignment="1">
      <alignment vertical="top" wrapText="1"/>
    </xf>
    <xf numFmtId="0" fontId="2" fillId="0" borderId="9" xfId="0" applyFont="1" applyBorder="1" applyAlignment="1">
      <alignment horizontal="center" vertical="top" wrapText="1"/>
    </xf>
    <xf numFmtId="0" fontId="2" fillId="0" borderId="10" xfId="0" applyFont="1" applyBorder="1" applyAlignment="1">
      <alignment horizontal="center" vertical="top" wrapText="1"/>
    </xf>
    <xf numFmtId="165" fontId="94" fillId="0" borderId="9" xfId="0" applyNumberFormat="1" applyFont="1" applyBorder="1" applyAlignment="1">
      <alignment horizontal="right" vertical="top" wrapText="1"/>
    </xf>
    <xf numFmtId="165" fontId="94" fillId="0" borderId="10" xfId="0" applyNumberFormat="1" applyFont="1" applyBorder="1" applyAlignment="1">
      <alignment horizontal="right" vertical="top" wrapText="1"/>
    </xf>
    <xf numFmtId="170" fontId="94" fillId="0" borderId="3" xfId="0" applyNumberFormat="1" applyFont="1" applyBorder="1" applyAlignment="1">
      <alignment horizontal="center" vertical="top" wrapText="1"/>
    </xf>
    <xf numFmtId="170" fontId="94" fillId="0" borderId="17" xfId="0" applyNumberFormat="1" applyFont="1" applyBorder="1" applyAlignment="1">
      <alignment horizontal="center" vertical="top" wrapText="1"/>
    </xf>
    <xf numFmtId="170" fontId="94" fillId="0" borderId="4" xfId="0" applyNumberFormat="1" applyFont="1" applyBorder="1" applyAlignment="1">
      <alignment horizontal="center" vertical="top" wrapText="1"/>
    </xf>
    <xf numFmtId="0" fontId="94" fillId="0" borderId="5" xfId="0" applyFont="1" applyBorder="1" applyAlignment="1">
      <alignment horizontal="center" vertical="top" wrapText="1"/>
    </xf>
    <xf numFmtId="170" fontId="94" fillId="0" borderId="3" xfId="0" applyNumberFormat="1" applyFont="1" applyBorder="1" applyAlignment="1">
      <alignment horizontal="center" vertical="center" wrapText="1"/>
    </xf>
    <xf numFmtId="170" fontId="94" fillId="0" borderId="4" xfId="0" applyNumberFormat="1" applyFont="1" applyBorder="1" applyAlignment="1">
      <alignment horizontal="center" vertical="center" wrapText="1"/>
    </xf>
    <xf numFmtId="170" fontId="94" fillId="0" borderId="17" xfId="0" applyNumberFormat="1" applyFont="1" applyBorder="1" applyAlignment="1">
      <alignment horizontal="center" vertical="center" wrapText="1"/>
    </xf>
    <xf numFmtId="0" fontId="39" fillId="0" borderId="10" xfId="0" applyFont="1" applyBorder="1" applyAlignment="1">
      <alignment horizontal="center" vertical="top" wrapText="1"/>
    </xf>
    <xf numFmtId="0" fontId="94" fillId="0" borderId="3" xfId="0" applyFont="1" applyBorder="1" applyAlignment="1">
      <alignment horizontal="center" vertical="top" wrapText="1"/>
    </xf>
    <xf numFmtId="0" fontId="94" fillId="0" borderId="4" xfId="0" applyFont="1" applyBorder="1" applyAlignment="1">
      <alignment horizontal="center" vertical="top" wrapText="1"/>
    </xf>
    <xf numFmtId="0" fontId="94" fillId="0" borderId="17" xfId="0" applyFont="1" applyBorder="1" applyAlignment="1">
      <alignment horizontal="center" vertical="top" wrapText="1"/>
    </xf>
    <xf numFmtId="0" fontId="39" fillId="0" borderId="17" xfId="0" applyFont="1" applyBorder="1" applyAlignment="1">
      <alignment horizontal="center" vertical="top" wrapText="1"/>
    </xf>
    <xf numFmtId="0" fontId="39" fillId="0" borderId="5" xfId="0" applyFont="1" applyBorder="1" applyAlignment="1">
      <alignment horizontal="center" vertical="top" wrapText="1"/>
    </xf>
    <xf numFmtId="0" fontId="39" fillId="0" borderId="3" xfId="0" applyFont="1" applyBorder="1" applyAlignment="1">
      <alignment horizontal="center" vertical="top" wrapText="1"/>
    </xf>
    <xf numFmtId="0" fontId="94" fillId="0" borderId="0" xfId="0" applyFont="1" applyAlignment="1">
      <alignment horizontal="left" vertical="top" wrapText="1"/>
    </xf>
    <xf numFmtId="0" fontId="39" fillId="0" borderId="11" xfId="0" applyFont="1" applyBorder="1" applyAlignment="1">
      <alignment horizontal="center" vertical="top" wrapText="1"/>
    </xf>
    <xf numFmtId="0" fontId="39" fillId="0" borderId="12" xfId="0" applyFont="1" applyBorder="1" applyAlignment="1">
      <alignment horizontal="center" vertical="top" wrapText="1"/>
    </xf>
    <xf numFmtId="0" fontId="39" fillId="0" borderId="10" xfId="0" applyFont="1" applyBorder="1" applyAlignment="1">
      <alignment vertical="top" wrapText="1"/>
    </xf>
    <xf numFmtId="0" fontId="39" fillId="0" borderId="3" xfId="0" applyFont="1" applyBorder="1" applyAlignment="1">
      <alignment vertical="top" wrapText="1"/>
    </xf>
    <xf numFmtId="0" fontId="39" fillId="0" borderId="17" xfId="0" applyFont="1" applyBorder="1" applyAlignment="1">
      <alignment vertical="top" wrapText="1"/>
    </xf>
    <xf numFmtId="0" fontId="39" fillId="0" borderId="4" xfId="0" applyFont="1" applyBorder="1" applyAlignment="1">
      <alignment vertical="top" wrapText="1"/>
    </xf>
    <xf numFmtId="2" fontId="39" fillId="0" borderId="3" xfId="0" applyNumberFormat="1" applyFont="1" applyBorder="1" applyAlignment="1">
      <alignment vertical="top" wrapText="1"/>
    </xf>
    <xf numFmtId="2" fontId="39" fillId="0" borderId="17" xfId="0" applyNumberFormat="1" applyFont="1" applyBorder="1" applyAlignment="1">
      <alignment vertical="top" wrapText="1"/>
    </xf>
    <xf numFmtId="2" fontId="39" fillId="0" borderId="4" xfId="0" applyNumberFormat="1" applyFont="1" applyBorder="1" applyAlignment="1">
      <alignment vertical="top" wrapText="1"/>
    </xf>
    <xf numFmtId="2" fontId="39" fillId="0" borderId="5" xfId="0" applyNumberFormat="1" applyFont="1" applyBorder="1" applyAlignment="1">
      <alignment vertical="top" wrapText="1"/>
    </xf>
    <xf numFmtId="0" fontId="39" fillId="0" borderId="5" xfId="0" applyFont="1" applyBorder="1" applyAlignment="1">
      <alignment vertical="top" wrapText="1"/>
    </xf>
    <xf numFmtId="0" fontId="94" fillId="0" borderId="8" xfId="0" applyFont="1" applyBorder="1" applyAlignment="1">
      <alignment horizontal="center" vertical="top" wrapText="1"/>
    </xf>
    <xf numFmtId="170" fontId="39" fillId="3" borderId="3" xfId="0" applyNumberFormat="1" applyFont="1" applyFill="1" applyBorder="1" applyAlignment="1">
      <alignment horizontal="right" vertical="center" wrapText="1"/>
    </xf>
    <xf numFmtId="170" fontId="39" fillId="3" borderId="17" xfId="0" applyNumberFormat="1" applyFont="1" applyFill="1" applyBorder="1" applyAlignment="1">
      <alignment horizontal="right" vertical="center" wrapText="1"/>
    </xf>
    <xf numFmtId="170" fontId="39" fillId="0" borderId="17" xfId="0" applyNumberFormat="1" applyFont="1" applyBorder="1" applyAlignment="1">
      <alignment horizontal="right" vertical="center" wrapText="1"/>
    </xf>
    <xf numFmtId="2" fontId="94" fillId="0" borderId="9" xfId="0" applyNumberFormat="1" applyFont="1" applyBorder="1" applyAlignment="1">
      <alignment horizontal="center" vertical="top" wrapText="1"/>
    </xf>
    <xf numFmtId="2" fontId="39" fillId="0" borderId="2" xfId="0" applyNumberFormat="1" applyFont="1" applyBorder="1" applyAlignment="1">
      <alignment vertical="top" wrapText="1"/>
    </xf>
    <xf numFmtId="2" fontId="39" fillId="0" borderId="10" xfId="0" applyNumberFormat="1" applyFont="1" applyBorder="1" applyAlignment="1">
      <alignment vertical="top" wrapText="1"/>
    </xf>
    <xf numFmtId="170" fontId="39" fillId="0" borderId="4" xfId="0" applyNumberFormat="1" applyFont="1" applyBorder="1" applyAlignment="1">
      <alignment horizontal="right" vertical="center" wrapText="1"/>
    </xf>
    <xf numFmtId="0" fontId="39" fillId="0" borderId="6" xfId="0" applyFont="1" applyBorder="1" applyAlignment="1">
      <alignment horizontal="center" vertical="top"/>
    </xf>
    <xf numFmtId="0" fontId="39" fillId="0" borderId="14" xfId="0" applyFont="1" applyBorder="1" applyAlignment="1">
      <alignment horizontal="center" vertical="top"/>
    </xf>
    <xf numFmtId="0" fontId="39" fillId="0" borderId="7" xfId="0" applyFont="1" applyBorder="1" applyAlignment="1">
      <alignment horizontal="center" vertical="top"/>
    </xf>
    <xf numFmtId="170" fontId="94" fillId="0" borderId="3" xfId="0" applyNumberFormat="1" applyFont="1" applyBorder="1" applyAlignment="1">
      <alignment horizontal="right" vertical="center" wrapText="1"/>
    </xf>
    <xf numFmtId="170" fontId="94" fillId="0" borderId="17" xfId="0" applyNumberFormat="1" applyFont="1" applyBorder="1" applyAlignment="1">
      <alignment horizontal="right" vertical="center" wrapText="1"/>
    </xf>
    <xf numFmtId="170" fontId="94" fillId="0" borderId="4" xfId="0" applyNumberFormat="1" applyFont="1" applyBorder="1" applyAlignment="1">
      <alignment horizontal="right" vertical="center" wrapText="1"/>
    </xf>
    <xf numFmtId="2" fontId="94" fillId="0" borderId="9" xfId="0" applyNumberFormat="1" applyFont="1" applyBorder="1" applyAlignment="1">
      <alignment horizontal="left" vertical="top" wrapText="1"/>
    </xf>
    <xf numFmtId="2" fontId="94" fillId="0" borderId="10" xfId="0" applyNumberFormat="1" applyFont="1" applyBorder="1" applyAlignment="1">
      <alignment horizontal="left" vertical="top" wrapText="1"/>
    </xf>
    <xf numFmtId="0" fontId="39" fillId="2" borderId="6" xfId="0" applyFont="1" applyFill="1" applyBorder="1" applyAlignment="1">
      <alignment horizontal="center" vertical="top" wrapText="1"/>
    </xf>
    <xf numFmtId="0" fontId="39" fillId="2" borderId="14" xfId="0" applyFont="1" applyFill="1" applyBorder="1" applyAlignment="1">
      <alignment horizontal="center" vertical="top" wrapText="1"/>
    </xf>
    <xf numFmtId="0" fontId="39" fillId="2" borderId="7" xfId="0" applyFont="1" applyFill="1" applyBorder="1" applyAlignment="1">
      <alignment horizontal="center" vertical="top" wrapText="1"/>
    </xf>
    <xf numFmtId="2" fontId="39" fillId="0" borderId="3" xfId="0" applyNumberFormat="1" applyFont="1" applyBorder="1" applyAlignment="1">
      <alignment horizontal="center" vertical="top" wrapText="1"/>
    </xf>
    <xf numFmtId="2" fontId="39" fillId="0" borderId="17" xfId="0" applyNumberFormat="1" applyFont="1" applyBorder="1" applyAlignment="1">
      <alignment horizontal="center" vertical="top" wrapText="1"/>
    </xf>
    <xf numFmtId="2" fontId="39" fillId="0" borderId="4" xfId="0" applyNumberFormat="1" applyFont="1" applyBorder="1" applyAlignment="1">
      <alignment horizontal="center" vertical="top" wrapText="1"/>
    </xf>
    <xf numFmtId="170" fontId="39" fillId="0" borderId="3" xfId="0" applyNumberFormat="1" applyFont="1" applyBorder="1" applyAlignment="1">
      <alignment horizontal="right" vertical="center" wrapText="1"/>
    </xf>
    <xf numFmtId="170" fontId="39" fillId="2" borderId="3" xfId="0" applyNumberFormat="1" applyFont="1" applyFill="1" applyBorder="1" applyAlignment="1">
      <alignment horizontal="right" vertical="top" wrapText="1"/>
    </xf>
    <xf numFmtId="170" fontId="39" fillId="2" borderId="4" xfId="0" applyNumberFormat="1" applyFont="1" applyFill="1" applyBorder="1" applyAlignment="1">
      <alignment horizontal="right" vertical="top" wrapText="1"/>
    </xf>
    <xf numFmtId="170" fontId="39" fillId="3" borderId="4" xfId="0" applyNumberFormat="1" applyFont="1" applyFill="1" applyBorder="1" applyAlignment="1">
      <alignment horizontal="right" vertical="center" wrapText="1"/>
    </xf>
    <xf numFmtId="2" fontId="39" fillId="0" borderId="6" xfId="0" applyNumberFormat="1" applyFont="1" applyBorder="1" applyAlignment="1">
      <alignment vertical="top" wrapText="1"/>
    </xf>
    <xf numFmtId="2" fontId="39" fillId="0" borderId="7" xfId="0" applyNumberFormat="1" applyFont="1" applyBorder="1" applyAlignment="1">
      <alignment vertical="top" wrapText="1"/>
    </xf>
    <xf numFmtId="170" fontId="39" fillId="3" borderId="3" xfId="0" applyNumberFormat="1" applyFont="1" applyFill="1" applyBorder="1" applyAlignment="1">
      <alignment horizontal="right" vertical="top" wrapText="1"/>
    </xf>
    <xf numFmtId="170" fontId="39" fillId="3" borderId="4" xfId="0" applyNumberFormat="1" applyFont="1" applyFill="1" applyBorder="1" applyAlignment="1">
      <alignment horizontal="right" vertical="top" wrapText="1"/>
    </xf>
    <xf numFmtId="0" fontId="39" fillId="0" borderId="4" xfId="0" applyFont="1" applyBorder="1" applyAlignment="1">
      <alignment horizontal="center" vertical="top" wrapText="1"/>
    </xf>
    <xf numFmtId="0" fontId="39" fillId="0" borderId="14" xfId="0" applyFont="1" applyBorder="1" applyAlignment="1">
      <alignment vertical="top" wrapText="1"/>
    </xf>
    <xf numFmtId="0" fontId="39" fillId="0" borderId="7" xfId="0" applyFont="1" applyBorder="1" applyAlignment="1">
      <alignment vertical="top" wrapText="1"/>
    </xf>
    <xf numFmtId="170" fontId="39" fillId="0" borderId="17" xfId="0" applyNumberFormat="1" applyFont="1" applyBorder="1" applyAlignment="1">
      <alignment horizontal="right" vertical="top" wrapText="1"/>
    </xf>
    <xf numFmtId="2" fontId="39" fillId="2" borderId="5" xfId="0" applyNumberFormat="1" applyFont="1" applyFill="1" applyBorder="1" applyAlignment="1">
      <alignment vertical="top" wrapText="1"/>
    </xf>
    <xf numFmtId="170" fontId="39" fillId="3" borderId="17" xfId="0" applyNumberFormat="1" applyFont="1" applyFill="1" applyBorder="1" applyAlignment="1">
      <alignment horizontal="right" vertical="top" wrapText="1"/>
    </xf>
    <xf numFmtId="2" fontId="94" fillId="0" borderId="2" xfId="0" applyNumberFormat="1" applyFont="1" applyBorder="1" applyAlignment="1">
      <alignment horizontal="center" vertical="top" wrapText="1"/>
    </xf>
    <xf numFmtId="2" fontId="94" fillId="0" borderId="10" xfId="0" applyNumberFormat="1" applyFont="1" applyBorder="1" applyAlignment="1">
      <alignment horizontal="center" vertical="top" wrapText="1"/>
    </xf>
    <xf numFmtId="170" fontId="39" fillId="0" borderId="4" xfId="0" applyNumberFormat="1" applyFont="1" applyBorder="1" applyAlignment="1">
      <alignment horizontal="right" vertical="top" wrapText="1"/>
    </xf>
    <xf numFmtId="2" fontId="185" fillId="0" borderId="9" xfId="0" applyNumberFormat="1" applyFont="1" applyBorder="1" applyAlignment="1">
      <alignment horizontal="center" vertical="top" wrapText="1"/>
    </xf>
    <xf numFmtId="2" fontId="185" fillId="0" borderId="2" xfId="0" applyNumberFormat="1" applyFont="1" applyBorder="1" applyAlignment="1">
      <alignment horizontal="center" vertical="top" wrapText="1"/>
    </xf>
    <xf numFmtId="2" fontId="185" fillId="0" borderId="10" xfId="0" applyNumberFormat="1" applyFont="1" applyBorder="1" applyAlignment="1">
      <alignment horizontal="center" vertical="top" wrapText="1"/>
    </xf>
    <xf numFmtId="0" fontId="39" fillId="0" borderId="8" xfId="0" applyFont="1" applyBorder="1" applyAlignment="1">
      <alignment horizontal="center" vertical="top" wrapText="1"/>
    </xf>
    <xf numFmtId="0" fontId="39" fillId="0" borderId="0" xfId="0" applyFont="1" applyAlignment="1">
      <alignment horizontal="center" vertical="top" wrapText="1"/>
    </xf>
    <xf numFmtId="0" fontId="39" fillId="0" borderId="1" xfId="0" applyFont="1" applyBorder="1" applyAlignment="1">
      <alignment horizontal="center" vertical="top" wrapText="1"/>
    </xf>
    <xf numFmtId="2" fontId="39" fillId="2" borderId="3" xfId="0" applyNumberFormat="1" applyFont="1" applyFill="1" applyBorder="1" applyAlignment="1">
      <alignment horizontal="center" vertical="top" wrapText="1"/>
    </xf>
    <xf numFmtId="2" fontId="39" fillId="2" borderId="17" xfId="0" applyNumberFormat="1" applyFont="1" applyFill="1" applyBorder="1" applyAlignment="1">
      <alignment horizontal="center" vertical="top" wrapText="1"/>
    </xf>
    <xf numFmtId="2" fontId="39" fillId="2" borderId="4" xfId="0" applyNumberFormat="1" applyFont="1" applyFill="1" applyBorder="1" applyAlignment="1">
      <alignment horizontal="center" vertical="top" wrapText="1"/>
    </xf>
    <xf numFmtId="172" fontId="36" fillId="3" borderId="0" xfId="0" applyNumberFormat="1" applyFont="1" applyFill="1" applyAlignment="1">
      <alignment horizontal="center" vertical="top" wrapText="1"/>
    </xf>
    <xf numFmtId="170" fontId="94" fillId="0" borderId="3" xfId="0" applyNumberFormat="1" applyFont="1" applyBorder="1" applyAlignment="1">
      <alignment horizontal="right" vertical="top" wrapText="1"/>
    </xf>
    <xf numFmtId="170" fontId="94" fillId="0" borderId="17" xfId="0" applyNumberFormat="1" applyFont="1" applyBorder="1" applyAlignment="1">
      <alignment horizontal="right" vertical="top" wrapText="1"/>
    </xf>
    <xf numFmtId="2" fontId="39" fillId="0" borderId="6" xfId="0" applyNumberFormat="1" applyFont="1" applyBorder="1" applyAlignment="1">
      <alignment horizontal="center" vertical="top" wrapText="1"/>
    </xf>
    <xf numFmtId="2" fontId="39" fillId="0" borderId="14" xfId="0" applyNumberFormat="1" applyFont="1" applyBorder="1" applyAlignment="1">
      <alignment horizontal="center" vertical="top" wrapText="1"/>
    </xf>
    <xf numFmtId="2" fontId="39" fillId="0" borderId="7" xfId="0" applyNumberFormat="1" applyFont="1" applyBorder="1" applyAlignment="1">
      <alignment horizontal="center" vertical="top" wrapText="1"/>
    </xf>
    <xf numFmtId="170" fontId="36" fillId="3" borderId="3" xfId="0" applyNumberFormat="1" applyFont="1" applyFill="1" applyBorder="1" applyAlignment="1">
      <alignment horizontal="right" vertical="center" wrapText="1"/>
    </xf>
    <xf numFmtId="170" fontId="36" fillId="3" borderId="17" xfId="0" applyNumberFormat="1" applyFont="1" applyFill="1" applyBorder="1" applyAlignment="1">
      <alignment horizontal="right" vertical="center" wrapText="1"/>
    </xf>
    <xf numFmtId="170" fontId="36" fillId="3" borderId="3" xfId="0" applyNumberFormat="1" applyFont="1" applyFill="1" applyBorder="1" applyAlignment="1">
      <alignment horizontal="center" vertical="top" wrapText="1"/>
    </xf>
    <xf numFmtId="170" fontId="36" fillId="3" borderId="17" xfId="0" applyNumberFormat="1" applyFont="1" applyFill="1" applyBorder="1" applyAlignment="1">
      <alignment horizontal="center" vertical="top" wrapText="1"/>
    </xf>
    <xf numFmtId="2" fontId="40" fillId="0" borderId="9" xfId="0" applyNumberFormat="1" applyFont="1" applyBorder="1" applyAlignment="1">
      <alignment horizontal="left" vertical="top" wrapText="1"/>
    </xf>
    <xf numFmtId="2" fontId="40" fillId="0" borderId="10" xfId="0" applyNumberFormat="1" applyFont="1" applyBorder="1" applyAlignment="1">
      <alignment horizontal="left" vertical="top" wrapText="1"/>
    </xf>
    <xf numFmtId="2" fontId="36" fillId="0" borderId="2" xfId="0" applyNumberFormat="1" applyFont="1" applyBorder="1" applyAlignment="1">
      <alignment horizontal="left" vertical="top" wrapText="1"/>
    </xf>
    <xf numFmtId="2" fontId="36" fillId="0" borderId="10" xfId="0" applyNumberFormat="1" applyFont="1" applyBorder="1" applyAlignment="1">
      <alignment horizontal="left" vertical="top" wrapText="1"/>
    </xf>
    <xf numFmtId="2" fontId="40" fillId="0" borderId="9" xfId="0" applyNumberFormat="1" applyFont="1" applyBorder="1" applyAlignment="1">
      <alignment horizontal="center" vertical="top" wrapText="1"/>
    </xf>
    <xf numFmtId="2" fontId="36" fillId="0" borderId="2" xfId="0" applyNumberFormat="1" applyFont="1" applyBorder="1" applyAlignment="1">
      <alignment vertical="top" wrapText="1"/>
    </xf>
    <xf numFmtId="2" fontId="36" fillId="0" borderId="10" xfId="0" applyNumberFormat="1" applyFont="1" applyBorder="1" applyAlignment="1">
      <alignment vertical="top" wrapText="1"/>
    </xf>
    <xf numFmtId="2" fontId="39" fillId="0" borderId="8" xfId="0" applyNumberFormat="1" applyFont="1" applyBorder="1" applyAlignment="1">
      <alignment vertical="top" wrapText="1"/>
    </xf>
    <xf numFmtId="2" fontId="39" fillId="0" borderId="11" xfId="0" applyNumberFormat="1" applyFont="1" applyBorder="1" applyAlignment="1">
      <alignment vertical="top" wrapText="1"/>
    </xf>
    <xf numFmtId="2" fontId="39" fillId="0" borderId="0" xfId="0" applyNumberFormat="1" applyFont="1" applyAlignment="1">
      <alignment vertical="top" wrapText="1"/>
    </xf>
    <xf numFmtId="2" fontId="39" fillId="0" borderId="13" xfId="0" applyNumberFormat="1" applyFont="1" applyBorder="1" applyAlignment="1">
      <alignment vertical="top" wrapText="1"/>
    </xf>
    <xf numFmtId="2" fontId="39" fillId="0" borderId="1" xfId="0" applyNumberFormat="1" applyFont="1" applyBorder="1" applyAlignment="1">
      <alignment vertical="top" wrapText="1"/>
    </xf>
    <xf numFmtId="2" fontId="39" fillId="0" borderId="12" xfId="0" applyNumberFormat="1" applyFont="1" applyBorder="1" applyAlignment="1">
      <alignment vertical="top" wrapText="1"/>
    </xf>
    <xf numFmtId="0" fontId="36" fillId="0" borderId="3" xfId="0" applyFont="1" applyBorder="1" applyAlignment="1">
      <alignment horizontal="center" vertical="top" wrapText="1"/>
    </xf>
    <xf numFmtId="0" fontId="36" fillId="0" borderId="17" xfId="0" applyFont="1" applyBorder="1" applyAlignment="1">
      <alignment horizontal="center" vertical="top" wrapText="1"/>
    </xf>
    <xf numFmtId="0" fontId="36" fillId="0" borderId="4" xfId="0" applyFont="1" applyBorder="1" applyAlignment="1">
      <alignment horizontal="center" vertical="top" wrapText="1"/>
    </xf>
    <xf numFmtId="2" fontId="36" fillId="0" borderId="3" xfId="0" applyNumberFormat="1" applyFont="1" applyBorder="1" applyAlignment="1">
      <alignment vertical="top" wrapText="1"/>
    </xf>
    <xf numFmtId="2" fontId="36" fillId="0" borderId="17" xfId="0" applyNumberFormat="1" applyFont="1" applyBorder="1" applyAlignment="1">
      <alignment vertical="top" wrapText="1"/>
    </xf>
    <xf numFmtId="2" fontId="36" fillId="0" borderId="4" xfId="0" applyNumberFormat="1" applyFont="1" applyBorder="1" applyAlignment="1">
      <alignment vertical="top" wrapText="1"/>
    </xf>
    <xf numFmtId="0" fontId="36" fillId="0" borderId="4" xfId="0" applyFont="1" applyBorder="1" applyAlignment="1">
      <alignment vertical="top" wrapText="1"/>
    </xf>
    <xf numFmtId="165" fontId="40" fillId="3" borderId="9" xfId="0" applyNumberFormat="1" applyFont="1" applyFill="1" applyBorder="1" applyAlignment="1">
      <alignment horizontal="center" vertical="top" wrapText="1"/>
    </xf>
    <xf numFmtId="165" fontId="36" fillId="3" borderId="2" xfId="0" applyNumberFormat="1" applyFont="1" applyFill="1" applyBorder="1" applyAlignment="1">
      <alignment horizontal="center" vertical="top" wrapText="1"/>
    </xf>
    <xf numFmtId="165" fontId="36" fillId="3" borderId="10" xfId="0" applyNumberFormat="1" applyFont="1" applyFill="1" applyBorder="1" applyAlignment="1">
      <alignment horizontal="center" vertical="top" wrapText="1"/>
    </xf>
    <xf numFmtId="165" fontId="40" fillId="0" borderId="9" xfId="0" applyNumberFormat="1" applyFont="1" applyBorder="1" applyAlignment="1">
      <alignment horizontal="center" vertical="top" wrapText="1"/>
    </xf>
    <xf numFmtId="165" fontId="36" fillId="0" borderId="2" xfId="0" applyNumberFormat="1" applyFont="1" applyBorder="1" applyAlignment="1">
      <alignment horizontal="center" vertical="top" wrapText="1"/>
    </xf>
    <xf numFmtId="165" fontId="36" fillId="0" borderId="10" xfId="0" applyNumberFormat="1" applyFont="1" applyBorder="1" applyAlignment="1">
      <alignment horizontal="center" vertical="top" wrapText="1"/>
    </xf>
    <xf numFmtId="165" fontId="37" fillId="0" borderId="9" xfId="0" applyNumberFormat="1" applyFont="1" applyBorder="1" applyAlignment="1">
      <alignment horizontal="right" vertical="top" wrapText="1"/>
    </xf>
    <xf numFmtId="165" fontId="37" fillId="0" borderId="2" xfId="0" applyNumberFormat="1" applyFont="1" applyBorder="1" applyAlignment="1">
      <alignment horizontal="right" vertical="top" wrapText="1"/>
    </xf>
    <xf numFmtId="165" fontId="37" fillId="0" borderId="10" xfId="0" applyNumberFormat="1" applyFont="1" applyBorder="1" applyAlignment="1">
      <alignment horizontal="right" vertical="top" wrapText="1"/>
    </xf>
    <xf numFmtId="0" fontId="36" fillId="0" borderId="17" xfId="0" applyFont="1" applyBorder="1" applyAlignment="1">
      <alignment vertical="top" wrapText="1"/>
    </xf>
    <xf numFmtId="170" fontId="36" fillId="3" borderId="4" xfId="0" applyNumberFormat="1" applyFont="1" applyFill="1" applyBorder="1" applyAlignment="1">
      <alignment horizontal="right" vertical="center" wrapText="1"/>
    </xf>
    <xf numFmtId="2" fontId="57" fillId="0" borderId="0" xfId="0" applyNumberFormat="1" applyFont="1" applyAlignment="1">
      <alignment horizontal="center" vertical="top" wrapText="1"/>
    </xf>
    <xf numFmtId="0" fontId="40" fillId="0" borderId="3" xfId="0" applyFont="1" applyBorder="1" applyAlignment="1">
      <alignment horizontal="center" vertical="top" wrapText="1"/>
    </xf>
    <xf numFmtId="0" fontId="40" fillId="0" borderId="17" xfId="0" applyFont="1" applyBorder="1" applyAlignment="1">
      <alignment vertical="top" wrapText="1"/>
    </xf>
    <xf numFmtId="0" fontId="40" fillId="0" borderId="4" xfId="0" applyFont="1" applyBorder="1" applyAlignment="1">
      <alignment vertical="top" wrapText="1"/>
    </xf>
    <xf numFmtId="0" fontId="40" fillId="0" borderId="3" xfId="0" applyFont="1" applyBorder="1" applyAlignment="1">
      <alignment vertical="top" wrapText="1"/>
    </xf>
    <xf numFmtId="0" fontId="40" fillId="0" borderId="17" xfId="0" applyFont="1" applyBorder="1" applyAlignment="1">
      <alignment horizontal="center" vertical="top" wrapText="1"/>
    </xf>
    <xf numFmtId="0" fontId="40" fillId="0" borderId="4" xfId="0" applyFont="1" applyBorder="1" applyAlignment="1">
      <alignment horizontal="center" vertical="top" wrapText="1"/>
    </xf>
    <xf numFmtId="165" fontId="40" fillId="3" borderId="2" xfId="0" applyNumberFormat="1" applyFont="1" applyFill="1" applyBorder="1" applyAlignment="1">
      <alignment horizontal="center" vertical="top" wrapText="1"/>
    </xf>
    <xf numFmtId="165" fontId="40" fillId="3" borderId="10" xfId="0" applyNumberFormat="1" applyFont="1" applyFill="1" applyBorder="1" applyAlignment="1">
      <alignment horizontal="center" vertical="top" wrapText="1"/>
    </xf>
    <xf numFmtId="165" fontId="40" fillId="0" borderId="2" xfId="0" applyNumberFormat="1" applyFont="1" applyBorder="1" applyAlignment="1">
      <alignment horizontal="center" vertical="top" wrapText="1"/>
    </xf>
    <xf numFmtId="165" fontId="40" fillId="0" borderId="10" xfId="0" applyNumberFormat="1" applyFont="1" applyBorder="1" applyAlignment="1">
      <alignment horizontal="center" vertical="top" wrapText="1"/>
    </xf>
    <xf numFmtId="0" fontId="29" fillId="0" borderId="2" xfId="0" applyFont="1" applyBorder="1" applyAlignment="1">
      <alignment horizontal="left" vertical="center" wrapText="1"/>
    </xf>
    <xf numFmtId="0" fontId="29" fillId="0" borderId="2" xfId="0" applyFont="1" applyBorder="1" applyAlignment="1">
      <alignment horizontal="left" vertical="center"/>
    </xf>
    <xf numFmtId="0" fontId="36" fillId="0" borderId="8" xfId="0" applyFont="1" applyBorder="1" applyAlignment="1">
      <alignment horizontal="left" wrapText="1"/>
    </xf>
    <xf numFmtId="0" fontId="0" fillId="0" borderId="8" xfId="0" applyBorder="1"/>
    <xf numFmtId="0" fontId="29" fillId="0" borderId="5" xfId="0" applyFont="1" applyBorder="1" applyAlignment="1">
      <alignment horizontal="right" vertical="center" wrapText="1"/>
    </xf>
    <xf numFmtId="0" fontId="31" fillId="0" borderId="0" xfId="0" applyFont="1" applyAlignment="1">
      <alignment horizontal="left" vertical="center" wrapText="1"/>
    </xf>
    <xf numFmtId="165" fontId="34" fillId="0" borderId="1" xfId="0" applyNumberFormat="1" applyFont="1" applyBorder="1" applyAlignment="1">
      <alignment horizontal="right" vertical="center" wrapText="1"/>
    </xf>
    <xf numFmtId="0" fontId="29" fillId="0" borderId="10" xfId="0" applyFont="1" applyBorder="1" applyAlignment="1">
      <alignment horizontal="left" vertical="center" wrapText="1"/>
    </xf>
    <xf numFmtId="0" fontId="40" fillId="0" borderId="3" xfId="0" applyFont="1" applyBorder="1" applyAlignment="1">
      <alignment horizontal="center" vertical="center"/>
    </xf>
    <xf numFmtId="0" fontId="40" fillId="0" borderId="17" xfId="0" applyFont="1" applyBorder="1" applyAlignment="1">
      <alignment horizontal="center" vertical="center"/>
    </xf>
    <xf numFmtId="0" fontId="40" fillId="0" borderId="4" xfId="0" applyFont="1" applyBorder="1" applyAlignment="1">
      <alignment horizontal="center" vertical="center"/>
    </xf>
    <xf numFmtId="0" fontId="3" fillId="0" borderId="5" xfId="0" applyFont="1" applyBorder="1" applyAlignment="1">
      <alignment horizontal="left" vertical="center" wrapText="1"/>
    </xf>
    <xf numFmtId="0" fontId="2" fillId="0" borderId="5" xfId="0" applyFont="1" applyBorder="1" applyAlignment="1">
      <alignment horizontal="right" vertical="center" wrapText="1"/>
    </xf>
    <xf numFmtId="0" fontId="39" fillId="0" borderId="5" xfId="0" applyFont="1" applyBorder="1"/>
    <xf numFmtId="0" fontId="31" fillId="0" borderId="6" xfId="0" applyFont="1" applyBorder="1" applyAlignment="1">
      <alignment horizontal="left" vertical="center" wrapText="1"/>
    </xf>
    <xf numFmtId="0" fontId="31" fillId="0" borderId="11" xfId="0" applyFont="1" applyBorder="1" applyAlignment="1">
      <alignment horizontal="left" vertical="center" wrapText="1"/>
    </xf>
    <xf numFmtId="0" fontId="31" fillId="0" borderId="14" xfId="0" applyFont="1" applyBorder="1" applyAlignment="1">
      <alignment horizontal="left" vertical="center" wrapText="1"/>
    </xf>
    <xf numFmtId="0" fontId="31" fillId="0" borderId="13" xfId="0" applyFont="1" applyBorder="1" applyAlignment="1">
      <alignment horizontal="left" vertical="center" wrapText="1"/>
    </xf>
    <xf numFmtId="0" fontId="39" fillId="0" borderId="7" xfId="0" applyFont="1" applyBorder="1" applyAlignment="1">
      <alignment horizontal="left" vertical="center" wrapText="1"/>
    </xf>
    <xf numFmtId="0" fontId="39" fillId="0" borderId="12" xfId="0" applyFont="1" applyBorder="1" applyAlignment="1">
      <alignment horizontal="left" vertical="center" wrapText="1"/>
    </xf>
    <xf numFmtId="0" fontId="3" fillId="0" borderId="4" xfId="0" applyFont="1" applyBorder="1" applyAlignment="1">
      <alignment horizontal="left" vertical="center" wrapText="1"/>
    </xf>
    <xf numFmtId="0" fontId="29" fillId="0" borderId="9" xfId="0" applyFont="1" applyBorder="1" applyAlignment="1">
      <alignment horizontal="right" vertical="center" wrapText="1"/>
    </xf>
    <xf numFmtId="0" fontId="29" fillId="0" borderId="10" xfId="0" applyFont="1" applyBorder="1" applyAlignment="1">
      <alignment horizontal="right" vertical="center" wrapText="1"/>
    </xf>
    <xf numFmtId="0" fontId="39" fillId="0" borderId="11" xfId="0" applyFont="1" applyBorder="1" applyAlignment="1">
      <alignment horizontal="left" vertical="center" wrapText="1"/>
    </xf>
    <xf numFmtId="0" fontId="31" fillId="0" borderId="7" xfId="0" applyFont="1" applyBorder="1" applyAlignment="1">
      <alignment horizontal="left" vertical="center" wrapText="1"/>
    </xf>
    <xf numFmtId="0" fontId="31" fillId="0" borderId="12" xfId="0" applyFont="1" applyBorder="1" applyAlignment="1">
      <alignment horizontal="left" vertical="center" wrapText="1"/>
    </xf>
    <xf numFmtId="0" fontId="39" fillId="0" borderId="14" xfId="0" applyFont="1" applyBorder="1" applyAlignment="1">
      <alignment horizontal="left" vertical="center" wrapText="1"/>
    </xf>
    <xf numFmtId="0" fontId="39" fillId="0" borderId="13" xfId="0" applyFont="1" applyBorder="1" applyAlignment="1">
      <alignment horizontal="left" vertical="center" wrapText="1"/>
    </xf>
    <xf numFmtId="0" fontId="29" fillId="0" borderId="9" xfId="0" applyFont="1" applyBorder="1" applyAlignment="1">
      <alignment horizontal="center" vertical="center" wrapText="1"/>
    </xf>
    <xf numFmtId="0" fontId="29" fillId="0" borderId="10" xfId="0" applyFont="1" applyBorder="1" applyAlignment="1">
      <alignment horizontal="center" vertical="center" wrapText="1"/>
    </xf>
    <xf numFmtId="0" fontId="36" fillId="0" borderId="3" xfId="0" applyFont="1" applyBorder="1" applyAlignment="1">
      <alignment horizontal="center" vertical="center"/>
    </xf>
    <xf numFmtId="0" fontId="36" fillId="0" borderId="17" xfId="0" applyFont="1" applyBorder="1" applyAlignment="1">
      <alignment horizontal="center" vertical="center"/>
    </xf>
    <xf numFmtId="0" fontId="36" fillId="0" borderId="4" xfId="0" applyFont="1" applyBorder="1" applyAlignment="1">
      <alignment horizontal="center" vertical="center"/>
    </xf>
    <xf numFmtId="0" fontId="40" fillId="0" borderId="3" xfId="0" applyFont="1" applyBorder="1" applyAlignment="1">
      <alignment horizontal="center" vertical="center" wrapText="1"/>
    </xf>
    <xf numFmtId="0" fontId="40" fillId="0" borderId="17" xfId="0" applyFont="1" applyBorder="1" applyAlignment="1">
      <alignment horizontal="center" vertical="center" wrapText="1"/>
    </xf>
    <xf numFmtId="0" fontId="40" fillId="0" borderId="4" xfId="0" applyFont="1" applyBorder="1" applyAlignment="1">
      <alignment horizontal="center" vertical="center" wrapText="1"/>
    </xf>
    <xf numFmtId="165" fontId="34" fillId="0" borderId="0" xfId="0" applyNumberFormat="1" applyFont="1" applyAlignment="1">
      <alignment horizontal="center" vertical="center" wrapText="1"/>
    </xf>
    <xf numFmtId="0" fontId="40" fillId="0" borderId="3" xfId="0" applyFont="1" applyBorder="1" applyAlignment="1">
      <alignment vertical="center"/>
    </xf>
    <xf numFmtId="0" fontId="40" fillId="0" borderId="4" xfId="0" applyFont="1" applyBorder="1" applyAlignment="1">
      <alignment vertical="center"/>
    </xf>
    <xf numFmtId="0" fontId="29" fillId="0" borderId="5" xfId="0" applyFont="1" applyBorder="1" applyAlignment="1">
      <alignment horizontal="center" vertical="center" wrapText="1"/>
    </xf>
    <xf numFmtId="165" fontId="29" fillId="0" borderId="5" xfId="0" applyNumberFormat="1" applyFont="1" applyBorder="1" applyAlignment="1">
      <alignment horizontal="center" vertical="center" wrapText="1"/>
    </xf>
    <xf numFmtId="2" fontId="29" fillId="0" borderId="5" xfId="0" applyNumberFormat="1" applyFont="1" applyFill="1" applyBorder="1" applyAlignment="1">
      <alignment horizontal="center" vertical="center"/>
    </xf>
    <xf numFmtId="1" fontId="31" fillId="0" borderId="0" xfId="0" applyNumberFormat="1" applyFont="1" applyFill="1" applyBorder="1" applyAlignment="1" applyProtection="1">
      <alignment horizontal="left" vertical="center" wrapText="1" readingOrder="1"/>
      <protection locked="0"/>
    </xf>
    <xf numFmtId="0" fontId="29" fillId="0" borderId="0" xfId="0" applyFont="1" applyFill="1" applyBorder="1" applyAlignment="1">
      <alignment horizontal="center" vertical="center" wrapText="1"/>
    </xf>
    <xf numFmtId="0" fontId="2" fillId="0" borderId="5" xfId="0" applyFont="1" applyFill="1" applyBorder="1" applyAlignment="1">
      <alignment horizontal="center" vertical="center" wrapText="1"/>
    </xf>
    <xf numFmtId="165" fontId="29" fillId="0" borderId="9" xfId="0" applyNumberFormat="1" applyFont="1" applyFill="1" applyBorder="1" applyAlignment="1">
      <alignment horizontal="center" vertical="center" wrapText="1"/>
    </xf>
    <xf numFmtId="165" fontId="29" fillId="0" borderId="2" xfId="0" applyNumberFormat="1" applyFont="1" applyFill="1" applyBorder="1" applyAlignment="1">
      <alignment horizontal="center" vertical="center" wrapText="1"/>
    </xf>
    <xf numFmtId="165" fontId="29" fillId="0" borderId="10" xfId="0" applyNumberFormat="1" applyFont="1" applyFill="1" applyBorder="1" applyAlignment="1">
      <alignment horizontal="center" vertical="center" wrapText="1"/>
    </xf>
    <xf numFmtId="0" fontId="31" fillId="0" borderId="2" xfId="0" applyFont="1" applyBorder="1" applyAlignment="1">
      <alignment horizontal="left" vertical="top" wrapText="1"/>
    </xf>
    <xf numFmtId="0" fontId="31" fillId="0" borderId="10" xfId="0" applyFont="1" applyBorder="1" applyAlignment="1">
      <alignment horizontal="left" vertical="top" wrapText="1"/>
    </xf>
    <xf numFmtId="0" fontId="51" fillId="0" borderId="0" xfId="0" applyFont="1" applyAlignment="1">
      <alignment horizontal="left" vertical="center"/>
    </xf>
    <xf numFmtId="169" fontId="51" fillId="0" borderId="11" xfId="0" applyNumberFormat="1" applyFont="1" applyBorder="1" applyAlignment="1">
      <alignment horizontal="center" vertical="center"/>
    </xf>
    <xf numFmtId="0" fontId="51" fillId="0" borderId="13" xfId="0" applyFont="1" applyBorder="1" applyAlignment="1">
      <alignment horizontal="center" vertical="center"/>
    </xf>
    <xf numFmtId="0" fontId="51" fillId="0" borderId="12" xfId="0" applyFont="1" applyBorder="1" applyAlignment="1">
      <alignment horizontal="center" vertical="center"/>
    </xf>
    <xf numFmtId="0" fontId="192" fillId="0" borderId="3" xfId="0" applyFont="1" applyBorder="1" applyAlignment="1">
      <alignment horizontal="center" vertical="top" wrapText="1"/>
    </xf>
    <xf numFmtId="0" fontId="192" fillId="0" borderId="17" xfId="0" applyFont="1" applyBorder="1" applyAlignment="1">
      <alignment horizontal="center" vertical="top" wrapText="1"/>
    </xf>
    <xf numFmtId="169" fontId="51" fillId="0" borderId="3" xfId="0" applyNumberFormat="1" applyFont="1" applyBorder="1" applyAlignment="1">
      <alignment vertical="center"/>
    </xf>
    <xf numFmtId="169" fontId="51" fillId="0" borderId="17" xfId="0" applyNumberFormat="1" applyFont="1" applyBorder="1" applyAlignment="1">
      <alignment vertical="center"/>
    </xf>
    <xf numFmtId="0" fontId="51" fillId="0" borderId="17" xfId="0" applyFont="1" applyBorder="1" applyAlignment="1">
      <alignment vertical="center"/>
    </xf>
    <xf numFmtId="0" fontId="51" fillId="0" borderId="4" xfId="0" applyFont="1" applyBorder="1" applyAlignment="1">
      <alignment vertical="center"/>
    </xf>
    <xf numFmtId="169" fontId="51" fillId="0" borderId="3" xfId="0" applyNumberFormat="1" applyFont="1" applyBorder="1" applyAlignment="1">
      <alignment horizontal="center" vertical="center"/>
    </xf>
    <xf numFmtId="169" fontId="51" fillId="0" borderId="17" xfId="0" applyNumberFormat="1" applyFont="1" applyBorder="1" applyAlignment="1">
      <alignment horizontal="center" vertical="center"/>
    </xf>
    <xf numFmtId="0" fontId="51" fillId="0" borderId="0" xfId="0" applyFont="1" applyAlignment="1">
      <alignment horizontal="center"/>
    </xf>
    <xf numFmtId="0" fontId="192" fillId="0" borderId="17" xfId="0" applyFont="1" applyBorder="1" applyAlignment="1">
      <alignment horizontal="center"/>
    </xf>
    <xf numFmtId="171" fontId="51" fillId="0" borderId="5" xfId="0" applyNumberFormat="1" applyFont="1" applyBorder="1" applyAlignment="1">
      <alignment horizontal="right" vertical="center"/>
    </xf>
    <xf numFmtId="171" fontId="51" fillId="0" borderId="10" xfId="0" applyNumberFormat="1" applyFont="1" applyBorder="1" applyAlignment="1">
      <alignment horizontal="right" vertical="center"/>
    </xf>
    <xf numFmtId="2" fontId="51" fillId="0" borderId="5" xfId="0" applyNumberFormat="1" applyFont="1" applyBorder="1" applyAlignment="1">
      <alignment horizontal="right" vertical="center"/>
    </xf>
    <xf numFmtId="171" fontId="51" fillId="0" borderId="5" xfId="0" applyNumberFormat="1" applyFont="1" applyBorder="1" applyAlignment="1">
      <alignment horizontal="center" vertical="center"/>
    </xf>
    <xf numFmtId="0" fontId="57" fillId="0" borderId="8" xfId="0" applyFont="1" applyBorder="1" applyAlignment="1">
      <alignment horizontal="center" vertical="top" wrapText="1"/>
    </xf>
    <xf numFmtId="0" fontId="51" fillId="0" borderId="1" xfId="0" applyFont="1" applyBorder="1" applyAlignment="1">
      <alignment horizontal="center" vertical="center"/>
    </xf>
    <xf numFmtId="165" fontId="57" fillId="0" borderId="0" xfId="0" applyNumberFormat="1" applyFont="1" applyAlignment="1">
      <alignment horizontal="center" vertical="top" wrapText="1"/>
    </xf>
    <xf numFmtId="0" fontId="57" fillId="0" borderId="2" xfId="0" applyFont="1" applyBorder="1" applyAlignment="1">
      <alignment horizontal="center" vertical="top" wrapText="1"/>
    </xf>
    <xf numFmtId="0" fontId="57" fillId="0" borderId="13" xfId="0" applyFont="1" applyBorder="1" applyAlignment="1">
      <alignment horizontal="center" vertical="top" wrapText="1"/>
    </xf>
    <xf numFmtId="0" fontId="43" fillId="0" borderId="9" xfId="0" applyFont="1" applyBorder="1" applyAlignment="1">
      <alignment horizontal="center" vertical="top" wrapText="1"/>
    </xf>
    <xf numFmtId="0" fontId="43" fillId="0" borderId="10" xfId="0" applyFont="1" applyBorder="1" applyAlignment="1">
      <alignment horizontal="center" vertical="top" wrapText="1"/>
    </xf>
    <xf numFmtId="0" fontId="43" fillId="0" borderId="5" xfId="0" applyFont="1" applyBorder="1" applyAlignment="1">
      <alignment horizontal="center" vertical="top" wrapText="1"/>
    </xf>
    <xf numFmtId="0" fontId="31" fillId="0" borderId="0" xfId="0" applyFont="1" applyAlignment="1">
      <alignment horizontal="center" vertical="top" wrapText="1"/>
    </xf>
    <xf numFmtId="0" fontId="34" fillId="0" borderId="1" xfId="0" applyFont="1" applyBorder="1" applyAlignment="1">
      <alignment horizontal="center"/>
    </xf>
    <xf numFmtId="0" fontId="43" fillId="0" borderId="3" xfId="0" applyFont="1" applyBorder="1" applyAlignment="1">
      <alignment horizontal="center" vertical="top" wrapText="1"/>
    </xf>
    <xf numFmtId="0" fontId="43" fillId="0" borderId="4" xfId="0" applyFont="1" applyBorder="1" applyAlignment="1">
      <alignment horizontal="center" vertical="top" wrapText="1"/>
    </xf>
    <xf numFmtId="0" fontId="194" fillId="0" borderId="1" xfId="0" applyFont="1" applyBorder="1" applyAlignment="1">
      <alignment horizontal="center" vertical="top"/>
    </xf>
    <xf numFmtId="0" fontId="4" fillId="0" borderId="8" xfId="0" applyFont="1" applyBorder="1" applyAlignment="1">
      <alignment horizontal="left" vertical="top"/>
    </xf>
    <xf numFmtId="0" fontId="4" fillId="0" borderId="0" xfId="0" applyFont="1" applyBorder="1" applyAlignment="1">
      <alignment horizontal="left" vertical="top"/>
    </xf>
    <xf numFmtId="0" fontId="16" fillId="0" borderId="8" xfId="0" applyFont="1" applyBorder="1" applyAlignment="1">
      <alignment horizontal="left" vertical="top"/>
    </xf>
    <xf numFmtId="0" fontId="3" fillId="0" borderId="3" xfId="0" applyFont="1" applyBorder="1" applyAlignment="1">
      <alignment horizontal="center" vertical="top"/>
    </xf>
    <xf numFmtId="0" fontId="3" fillId="0" borderId="17" xfId="0" applyFont="1" applyBorder="1" applyAlignment="1">
      <alignment horizontal="center" vertical="top"/>
    </xf>
    <xf numFmtId="0" fontId="3" fillId="0" borderId="4" xfId="0" applyFont="1" applyBorder="1" applyAlignment="1">
      <alignment horizontal="center" vertical="top"/>
    </xf>
    <xf numFmtId="0" fontId="3" fillId="0" borderId="3"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4" xfId="0" applyFont="1" applyBorder="1" applyAlignment="1">
      <alignment horizontal="center" vertical="center" wrapText="1"/>
    </xf>
    <xf numFmtId="0" fontId="0" fillId="0" borderId="4" xfId="0" applyBorder="1" applyAlignment="1">
      <alignment horizontal="center" vertical="top"/>
    </xf>
    <xf numFmtId="0" fontId="31" fillId="0" borderId="3" xfId="0" applyFont="1" applyBorder="1" applyAlignment="1">
      <alignment horizontal="center" vertical="center" wrapText="1"/>
    </xf>
    <xf numFmtId="0" fontId="0" fillId="0" borderId="4" xfId="0" applyBorder="1" applyAlignment="1">
      <alignment horizontal="center" vertical="center" wrapText="1"/>
    </xf>
    <xf numFmtId="0" fontId="31" fillId="0" borderId="17" xfId="0" applyFont="1" applyBorder="1" applyAlignment="1">
      <alignment horizontal="center" vertical="center" wrapText="1"/>
    </xf>
    <xf numFmtId="0" fontId="3" fillId="0" borderId="6" xfId="0" applyFont="1" applyBorder="1" applyAlignment="1">
      <alignment horizontal="center" vertical="top"/>
    </xf>
    <xf numFmtId="0" fontId="3" fillId="0" borderId="14" xfId="0" applyFont="1" applyBorder="1" applyAlignment="1">
      <alignment horizontal="center" vertical="top"/>
    </xf>
    <xf numFmtId="0" fontId="31" fillId="0" borderId="11" xfId="0" applyFont="1" applyBorder="1" applyAlignment="1">
      <alignment horizontal="center" vertical="center" wrapText="1"/>
    </xf>
    <xf numFmtId="0" fontId="31" fillId="0" borderId="13" xfId="0" applyFont="1" applyBorder="1" applyAlignment="1">
      <alignment horizontal="center" vertical="center" wrapText="1"/>
    </xf>
    <xf numFmtId="0" fontId="2" fillId="0" borderId="9" xfId="0" applyFont="1" applyBorder="1" applyAlignment="1">
      <alignment horizontal="right" vertical="center"/>
    </xf>
    <xf numFmtId="0" fontId="2" fillId="0" borderId="2" xfId="0" applyFont="1" applyBorder="1" applyAlignment="1">
      <alignment horizontal="right" vertical="center"/>
    </xf>
    <xf numFmtId="0" fontId="0" fillId="0" borderId="3" xfId="0" applyBorder="1" applyAlignment="1">
      <alignment horizontal="center" vertical="top"/>
    </xf>
    <xf numFmtId="0" fontId="3" fillId="0" borderId="3" xfId="0" applyFont="1" applyBorder="1" applyAlignment="1">
      <alignment horizontal="center" vertical="center"/>
    </xf>
    <xf numFmtId="0" fontId="3" fillId="0" borderId="4" xfId="0" applyFont="1" applyBorder="1" applyAlignment="1">
      <alignment horizontal="center" vertical="center"/>
    </xf>
    <xf numFmtId="49" fontId="103" fillId="0" borderId="3" xfId="0" applyNumberFormat="1" applyFont="1" applyBorder="1" applyAlignment="1">
      <alignment horizontal="center" vertical="center" wrapText="1"/>
    </xf>
    <xf numFmtId="49" fontId="103" fillId="0" borderId="4" xfId="0" applyNumberFormat="1" applyFont="1" applyBorder="1" applyAlignment="1">
      <alignment horizontal="center" vertical="center" wrapText="1"/>
    </xf>
    <xf numFmtId="165" fontId="34" fillId="0" borderId="1" xfId="0" applyNumberFormat="1" applyFont="1" applyBorder="1" applyAlignment="1">
      <alignment horizontal="center" vertical="center" wrapText="1"/>
    </xf>
    <xf numFmtId="0" fontId="184" fillId="0" borderId="5" xfId="0" applyFont="1" applyBorder="1" applyAlignment="1">
      <alignment horizontal="center" vertical="top" wrapText="1"/>
    </xf>
    <xf numFmtId="0" fontId="184" fillId="0" borderId="3" xfId="0" applyFont="1" applyBorder="1" applyAlignment="1">
      <alignment horizontal="center" vertical="center" wrapText="1"/>
    </xf>
    <xf numFmtId="0" fontId="184" fillId="0" borderId="4" xfId="0" applyFont="1" applyBorder="1" applyAlignment="1">
      <alignment horizontal="center" vertical="center" wrapText="1"/>
    </xf>
    <xf numFmtId="0" fontId="184" fillId="0" borderId="5" xfId="0" applyFont="1" applyBorder="1" applyAlignment="1">
      <alignment horizontal="center" vertical="center"/>
    </xf>
    <xf numFmtId="165" fontId="2" fillId="0" borderId="5" xfId="0" applyNumberFormat="1" applyFont="1" applyBorder="1" applyAlignment="1">
      <alignment horizontal="center" vertical="center"/>
    </xf>
    <xf numFmtId="0" fontId="31" fillId="0" borderId="1" xfId="0" applyFont="1" applyBorder="1" applyAlignment="1">
      <alignment horizontal="right" vertical="center"/>
    </xf>
    <xf numFmtId="0" fontId="31" fillId="0" borderId="0" xfId="0" applyFont="1" applyAlignment="1">
      <alignment horizontal="right" vertical="center"/>
    </xf>
    <xf numFmtId="0" fontId="34" fillId="0" borderId="0" xfId="0" applyFont="1" applyAlignment="1">
      <alignment horizontal="right" vertical="center"/>
    </xf>
    <xf numFmtId="0" fontId="29" fillId="0" borderId="6" xfId="0" applyFont="1" applyBorder="1" applyAlignment="1">
      <alignment horizontal="center" vertical="top" wrapText="1"/>
    </xf>
    <xf numFmtId="0" fontId="29" fillId="0" borderId="14" xfId="0" applyFont="1" applyBorder="1" applyAlignment="1">
      <alignment horizontal="center" vertical="top" wrapText="1"/>
    </xf>
    <xf numFmtId="220" fontId="57" fillId="0" borderId="0" xfId="0" applyNumberFormat="1" applyFont="1" applyAlignment="1">
      <alignment horizontal="center" vertical="center" wrapText="1"/>
    </xf>
    <xf numFmtId="165" fontId="32" fillId="0" borderId="1" xfId="0" applyNumberFormat="1" applyFont="1" applyBorder="1" applyAlignment="1">
      <alignment horizontal="right" vertical="center"/>
    </xf>
    <xf numFmtId="2" fontId="31" fillId="0" borderId="0" xfId="0" applyNumberFormat="1" applyFont="1" applyAlignment="1">
      <alignment horizontal="center" vertical="top"/>
    </xf>
    <xf numFmtId="0" fontId="83" fillId="0" borderId="1" xfId="0" applyFont="1" applyBorder="1" applyAlignment="1">
      <alignment horizontal="left" vertical="top" wrapText="1"/>
    </xf>
    <xf numFmtId="0" fontId="29" fillId="0" borderId="0" xfId="0" applyFont="1" applyAlignment="1">
      <alignment horizontal="center" wrapText="1"/>
    </xf>
    <xf numFmtId="0" fontId="74" fillId="0" borderId="2" xfId="0" applyFont="1" applyBorder="1" applyAlignment="1">
      <alignment horizontal="left" vertical="top" wrapText="1"/>
    </xf>
  </cellXfs>
  <cellStyles count="10">
    <cellStyle name="Comma" xfId="1" builtinId="3"/>
    <cellStyle name="Comma 2" xfId="9"/>
    <cellStyle name="Comma 3 2" xfId="4"/>
    <cellStyle name="Normal" xfId="0" builtinId="0"/>
    <cellStyle name="Normal 2" xfId="6"/>
    <cellStyle name="Normal 3 2" xfId="3"/>
    <cellStyle name="Normal 4" xfId="5"/>
    <cellStyle name="Normal 5" xfId="7"/>
    <cellStyle name="Percent" xfId="2" builtinId="5"/>
    <cellStyle name="Percent 2" xfId="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1</xdr:col>
      <xdr:colOff>836083</xdr:colOff>
      <xdr:row>439</xdr:row>
      <xdr:rowOff>31750</xdr:rowOff>
    </xdr:from>
    <xdr:ext cx="184731" cy="264560"/>
    <xdr:sp macro="" textlink="">
      <xdr:nvSpPr>
        <xdr:cNvPr id="2" name="TextBox 1">
          <a:extLst>
            <a:ext uri="{FF2B5EF4-FFF2-40B4-BE49-F238E27FC236}">
              <a16:creationId xmlns="" xmlns:a16="http://schemas.microsoft.com/office/drawing/2014/main" id="{00000000-0008-0000-0000-000002000000}"/>
            </a:ext>
          </a:extLst>
        </xdr:cNvPr>
        <xdr:cNvSpPr txBox="1"/>
      </xdr:nvSpPr>
      <xdr:spPr>
        <a:xfrm>
          <a:off x="2426758" y="16282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sz="1100"/>
        </a:p>
      </xdr:txBody>
    </xdr:sp>
    <xdr:clientData/>
  </xdr:oneCellAnchor>
  <xdr:oneCellAnchor>
    <xdr:from>
      <xdr:col>1</xdr:col>
      <xdr:colOff>836083</xdr:colOff>
      <xdr:row>11</xdr:row>
      <xdr:rowOff>0</xdr:rowOff>
    </xdr:from>
    <xdr:ext cx="184731" cy="264560"/>
    <xdr:sp macro="" textlink="">
      <xdr:nvSpPr>
        <xdr:cNvPr id="3" name="TextBox 2">
          <a:extLst>
            <a:ext uri="{FF2B5EF4-FFF2-40B4-BE49-F238E27FC236}">
              <a16:creationId xmlns="" xmlns:a16="http://schemas.microsoft.com/office/drawing/2014/main" id="{00000000-0008-0000-0000-000003000000}"/>
            </a:ext>
          </a:extLst>
        </xdr:cNvPr>
        <xdr:cNvSpPr txBox="1"/>
      </xdr:nvSpPr>
      <xdr:spPr>
        <a:xfrm>
          <a:off x="2426758" y="2705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IN"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8.xml.rels><?xml version="1.0" encoding="UTF-8" standalone="yes"?>
<Relationships xmlns="http://schemas.openxmlformats.org/package/2006/relationships"><Relationship Id="rId8"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26&amp;FinancialYear=2024&amp;ControllerName=%20-%20All%20-%20&amp;GrantName=%20-%20All%20-%20&amp;AgencyType=%20-%20All%20-%20&amp;SchemeType=%20-%20All%20-%20&amp;SanctionType=Transfer&amp;State=JHARKHAND&amp;District=%20-%20All%20-%20&amp;Scheme=-All-&amp;SchemeID=0&amp;FiguresDescription=Lakhs&amp;AgencyName=DLAO%20Deoghar-%5BJHDE00009530%5D&amp;AgencyId=3535766&amp;SchemeCategory=0&amp;StateCategory=0&amp;Measures=Release&amp;Periodicity=T&amp;SchemeCategoryName=%20-%20All%20-%20&amp;StateCategoryName=%20-%20All%20-%20&amp;ReportGroup=Controller%2CGrant%2CSchemeType%2CScheme%2CState%2CScheme&amp;rs%3AParameterLanguage=" TargetMode="External"/><Relationship Id="rId13"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BIRLA%20INSTITUTE%20OF%20TECHNOLOGY%2C%20MESRA%2C%20RANCHI-%5BBITMESRA%5D&amp;AgencyId=2637&amp;SchemeCategory=0&amp;StateCategory=0&amp;Measures=Release&amp;Periodicity=T&amp;SchemeCategoryName=%20-%20All%20-%20&amp;StateCategoryName=%20-%20All%20-%20&amp;ReportGroup=Controller%2CGrant%2CSchemeType%2CScheme%2CState%2CScheme&amp;rs%3AParameterLanguage=" TargetMode="External"/><Relationship Id="rId3"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Director%20Geology%20Jharkhand%20Ranchi-%5BJHRA00012898%5D&amp;AgencyId=4338658&amp;SchemeCategory=0&amp;StateCategory=0&amp;Measures=Release&amp;Periodicity=T&amp;SchemeCategoryName=%20-%20All%20-%20&amp;StateCategoryName=%20-%20All%20-%20&amp;ReportGroup=Controller%2CGrant%2CSchemeType%2CScheme%2CState%2CScheme&amp;rs%3AParameterLanguage=" TargetMode="External"/><Relationship Id="rId7"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23&amp;FinancialYear=2024&amp;ControllerName=%20-%20All%20-%20&amp;GrantName=%20-%20All%20-%20&amp;AgencyType=%20-%20All%20-%20&amp;SchemeType=%20-%20All%20-%20&amp;SanctionType=Transfer&amp;State=JHARKHAND&amp;District=%20-%20All%20-%20&amp;Scheme=-All-&amp;SchemeID=0&amp;FiguresDescription=Lakhs&amp;AgencyName=Gram%20Panchayat%20Kapilo-%5BJHGI00009874%5D&amp;AgencyId=2713174&amp;SchemeCategory=0&amp;StateCategory=0&amp;Measures=Release&amp;Periodicity=T&amp;SchemeCategoryName=%20-%20All%20-%20&amp;StateCategoryName=%20-%20All%20-%20&amp;ReportGroup=Controller%2CGrant%2CSchemeType%2CScheme%2CState%2CScheme&amp;rs%3AParameterLanguage=" TargetMode="External"/><Relationship Id="rId12"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14&amp;FinancialYear=2024&amp;ControllerName=%20-%20All%20-%20&amp;GrantName=%20-%20All%20-%20&amp;AgencyType=%20-%20All%20-%20&amp;SchemeType=%20-%20All%20-%20&amp;SanctionType=Transfer&amp;State=JHARKHAND&amp;District=%20-%20All%20-%20&amp;Scheme=-All-&amp;SchemeID=0&amp;FiguresDescription=Lakhs&amp;AgencyName=FURIDA-%5BJHES00007357%5D&amp;AgencyId=3452286&amp;SchemeCategory=0&amp;StateCategory=0&amp;Measures=Release&amp;Periodicity=T&amp;SchemeCategoryName=%20-%20All%20-%20&amp;StateCategoryName=%20-%20All%20-%20&amp;ReportGroup=Controller%2CGrant%2CSchemeType%2CScheme%2CState%2CScheme&amp;rs%3AParameterLanguage=" TargetMode="External"/><Relationship Id="rId2"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Department%20of%20Mines%20and%20Geology%2C%20Jharkhand-%5BJHRA00011766%5D&amp;AgencyId=3858802&amp;SchemeCategory=0&amp;StateCategory=0&amp;Measures=Release&amp;Periodicity=T&amp;SchemeCategoryName=%20-%20All%20-%20&amp;StateCategoryName=%20-%20All%20-%20&amp;ReportGroup=Controller%2CGrant%2CSchemeType%2CScheme%2CState%2CScheme&amp;rs%3AParameterLanguage=" TargetMode="External"/><Relationship Id="rId1"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Directorate%20of%20Industry%20%2C%20Jharkhand-%5BJHRA00011618%5D&amp;AgencyId=3639327&amp;SchemeCategory=0&amp;StateCategory=0&amp;Measures=Release&amp;Periodicity=T&amp;SchemeCategoryName=%20-%20All%20-%20&amp;StateCategoryName=%20-%20All%20-%20&amp;ReportGroup=Controller%2CGrant%2CSchemeType%2CScheme%2CState%2CScheme&amp;rs%3AParameterLanguage=" TargetMode="External"/><Relationship Id="rId6"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13&amp;FinancialYear=2024&amp;ControllerName=%20-%20All%20-%20&amp;GrantName=%20-%20All%20-%20&amp;AgencyType=%20-%20All%20-%20&amp;SchemeType=%20-%20All%20-%20&amp;SanctionType=Transfer&amp;State=JHARKHAND&amp;District=%20-%20All%20-%20&amp;Scheme=-All-&amp;SchemeID=0&amp;FiguresDescription=Lakhs&amp;AgencyName=SURAJ%20LOGISTIX%20PRIVATE%20LIMITED-%5BJHSK00006408%5D&amp;AgencyId=3504032&amp;SchemeCategory=0&amp;StateCategory=0&amp;Measures=Release&amp;Periodicity=T&amp;SchemeCategoryName=%20-%20All%20-%20&amp;StateCategoryName=%20-%20All%20-%20&amp;ReportGroup=Controller%2CGrant%2CSchemeType%2CScheme%2CState%2CScheme&amp;rs%3AParameterLanguage=" TargetMode="External"/><Relationship Id="rId11"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Jharkhand%20State%20Livelihood%20Promotion%20Society-%5BJSLPS%5D&amp;AgencyId=693782&amp;SchemeCategory=0&amp;StateCategory=0&amp;Measures=Release&amp;Periodicity=T&amp;SchemeCategoryName=%20-%20All%20-%20&amp;StateCategoryName=%20-%20All%20-%20&amp;ReportGroup=Controller%2CGrant%2CSchemeType%2CScheme%2CState%2CScheme&amp;rs%3AParameterLanguage=" TargetMode="External"/><Relationship Id="rId5"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25&amp;FinancialYear=2024&amp;ControllerName=%20-%20All%20-%20&amp;GrantName=%20-%20All%20-%20&amp;AgencyType=%20-%20All%20-%20&amp;SchemeType=%20-%20All%20-%20&amp;SanctionType=Transfer&amp;State=JHARKHAND&amp;District=%20-%20All%20-%20&amp;Scheme=-All-&amp;SchemeID=0&amp;FiguresDescription=Lakhs&amp;AgencyName=SDRP%20GLOBAL%20PVT.%20LTD.-%5BJHDH00007240%5D&amp;AgencyId=4253366&amp;SchemeCategory=0&amp;StateCategory=0&amp;Measures=Release&amp;Periodicity=T&amp;SchemeCategoryName=%20-%20All%20-%20&amp;StateCategoryName=%20-%20All%20-%20&amp;ReportGroup=Controller%2CGrant%2CSchemeType%2CScheme%2CState%2CScheme&amp;rs%3AParameterLanguage=" TargetMode="External"/><Relationship Id="rId10"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Jharkhand%20State%20Ne%20FMS-%5BJSNEFMS316%5D&amp;AgencyId=2113062&amp;SchemeCategory=0&amp;StateCategory=0&amp;Measures=Release&amp;Periodicity=T&amp;SchemeCategoryName=%20-%20All%20-%20&amp;StateCategoryName=%20-%20All%20-%20&amp;ReportGroup=Controller%2CGrant%2CSchemeType%2CScheme%2CState%2CScheme&amp;rs%3AParameterLanguage=" TargetMode="External"/><Relationship Id="rId4"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05&amp;FinancialYear=2024&amp;ControllerName=%20-%20All%20-%20&amp;GrantName=%20-%20All%20-%20&amp;AgencyType=%20-%20All%20-%20&amp;SchemeType=%20-%20All%20-%20&amp;SanctionType=Transfer&amp;State=JHARKHAND&amp;District=%20-%20All%20-%20&amp;Scheme=-All-&amp;SchemeID=0&amp;FiguresDescription=Lakhs&amp;AgencyName=JANHIT%20SANSKRITIK%20KALA%20KENDRA-%5BJH%2F2009%2F0016637%5D&amp;AgencyId=263067&amp;SchemeCategory=0&amp;StateCategory=0&amp;Measures=Release&amp;Periodicity=T&amp;SchemeCategoryName=%20-%20All%20-%20&amp;StateCategoryName=%20-%20All%20-%20&amp;ReportGroup=Controller%2CGrant%2CSchemeType%2CScheme%2CState%2CScheme&amp;rs%3AParameterLanguage=" TargetMode="External"/><Relationship Id="rId9" Type="http://schemas.openxmlformats.org/officeDocument/2006/relationships/hyperlink" Target="http://10.249.216.181/ReportServer?%2FCGA.CPSMS.Reports%2FReleasesSchemeWise&amp;Figures=100000&amp;FromDate=04%2F01%2F2023%2000%3A00%3A00&amp;ToDate=03%2F31%2F2024%2000%3A00%3A00&amp;UserId=3518213&amp;ControllerId=0&amp;AgencyTypeId=0&amp;SchemeTypeId=0&amp;StateId=34&amp;GrantNoId=0&amp;SanctionTypeId=13&amp;DistrictId=626&amp;FinancialYear=2024&amp;ControllerName=%20-%20All%20-%20&amp;GrantName=%20-%20All%20-%20&amp;AgencyType=%20-%20All%20-%20&amp;SchemeType=%20-%20All%20-%20&amp;SanctionType=Transfer&amp;State=JHARKHAND&amp;District=%20-%20All%20-%20&amp;Scheme=-All-&amp;SchemeID=0&amp;FiguresDescription=Lakhs&amp;AgencyName=DLAO-%5BJHDE00009940%5D&amp;AgencyId=4244326&amp;SchemeCategory=0&amp;StateCategory=0&amp;Measures=Release&amp;Periodicity=T&amp;SchemeCategoryName=%20-%20All%20-%20&amp;StateCategoryName=%20-%20All%20-%20&amp;ReportGroup=Controller%2CGrant%2CSchemeType%2CScheme%2CState%2CScheme&amp;rs%3AParameterLanguage=" TargetMode="External"/></Relationships>
</file>

<file path=xl/worksheets/_rels/sheet4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J90"/>
  <sheetViews>
    <sheetView tabSelected="1" workbookViewId="0">
      <selection activeCell="M18" sqref="M18"/>
    </sheetView>
  </sheetViews>
  <sheetFormatPr defaultRowHeight="15.75"/>
  <cols>
    <col min="1" max="1" width="40.42578125" style="11" bestFit="1" customWidth="1"/>
    <col min="2" max="2" width="10.42578125" style="20" bestFit="1" customWidth="1"/>
    <col min="3" max="3" width="11.28515625" style="20" bestFit="1" customWidth="1"/>
    <col min="4" max="4" width="21.42578125" style="14" bestFit="1" customWidth="1"/>
    <col min="5" max="5" width="46.85546875" style="14" bestFit="1" customWidth="1"/>
    <col min="6" max="16384" width="9.140625" style="11"/>
  </cols>
  <sheetData>
    <row r="1" spans="1:218" s="1" customFormat="1">
      <c r="A1" s="2811" t="s">
        <v>0</v>
      </c>
      <c r="B1" s="2811"/>
      <c r="C1" s="2811"/>
      <c r="D1" s="2811"/>
      <c r="E1" s="2811"/>
    </row>
    <row r="2" spans="1:218" s="4" customFormat="1" ht="18.75">
      <c r="A2" s="2" t="s">
        <v>1</v>
      </c>
      <c r="B2" s="2803" t="s">
        <v>2</v>
      </c>
      <c r="C2" s="2803"/>
      <c r="D2" s="2815" t="s">
        <v>3</v>
      </c>
      <c r="E2" s="2815" t="s">
        <v>4</v>
      </c>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row>
    <row r="3" spans="1:218" s="3" customFormat="1" ht="31.5">
      <c r="A3" s="5"/>
      <c r="B3" s="6" t="s">
        <v>5</v>
      </c>
      <c r="C3" s="7" t="s">
        <v>6</v>
      </c>
      <c r="D3" s="2816"/>
      <c r="E3" s="2816"/>
    </row>
    <row r="4" spans="1:218">
      <c r="A4" s="8"/>
      <c r="B4" s="9"/>
      <c r="C4" s="10"/>
      <c r="D4" s="2817" t="s">
        <v>7</v>
      </c>
      <c r="E4" s="2817"/>
    </row>
    <row r="5" spans="1:218">
      <c r="A5" s="12" t="s">
        <v>8</v>
      </c>
      <c r="B5" s="10"/>
      <c r="C5" s="10"/>
      <c r="D5" s="13"/>
      <c r="E5" s="13"/>
    </row>
    <row r="6" spans="1:218">
      <c r="A6" s="8"/>
      <c r="B6" s="10"/>
      <c r="C6" s="10"/>
      <c r="D6" s="13"/>
      <c r="E6" s="13"/>
    </row>
    <row r="7" spans="1:218">
      <c r="A7" s="8" t="s">
        <v>9</v>
      </c>
      <c r="B7" s="10"/>
      <c r="C7" s="10">
        <v>21</v>
      </c>
      <c r="D7" s="14">
        <v>0</v>
      </c>
      <c r="E7" s="14">
        <v>0</v>
      </c>
    </row>
    <row r="8" spans="1:218">
      <c r="A8" s="15"/>
      <c r="B8" s="10"/>
      <c r="C8" s="10"/>
    </row>
    <row r="9" spans="1:218">
      <c r="A9" s="16" t="s">
        <v>10</v>
      </c>
      <c r="B9" s="10"/>
      <c r="C9" s="10">
        <v>21</v>
      </c>
      <c r="D9" s="17">
        <v>38.17</v>
      </c>
      <c r="E9" s="17">
        <v>36.9</v>
      </c>
    </row>
    <row r="10" spans="1:218">
      <c r="A10" s="8"/>
      <c r="B10" s="10"/>
      <c r="C10" s="10"/>
      <c r="D10" s="13"/>
      <c r="E10" s="13"/>
    </row>
    <row r="11" spans="1:218">
      <c r="A11" s="16" t="s">
        <v>11</v>
      </c>
      <c r="B11" s="10"/>
      <c r="C11" s="10">
        <v>21</v>
      </c>
      <c r="D11" s="13">
        <v>0.16</v>
      </c>
      <c r="E11" s="13">
        <v>0.16</v>
      </c>
    </row>
    <row r="12" spans="1:218">
      <c r="A12" s="8"/>
      <c r="B12" s="10"/>
      <c r="C12" s="10"/>
      <c r="D12" s="13"/>
      <c r="E12" s="13"/>
    </row>
    <row r="13" spans="1:218">
      <c r="A13" s="16" t="s">
        <v>12</v>
      </c>
      <c r="B13" s="10"/>
      <c r="C13" s="10">
        <v>21</v>
      </c>
      <c r="D13" s="18">
        <v>5149.41</v>
      </c>
      <c r="E13" s="18">
        <v>8114.26</v>
      </c>
    </row>
    <row r="14" spans="1:218">
      <c r="A14" s="8"/>
      <c r="B14" s="10"/>
      <c r="C14" s="10"/>
      <c r="D14" s="13"/>
      <c r="E14" s="13"/>
    </row>
    <row r="15" spans="1:218" ht="31.5">
      <c r="A15" s="16" t="s">
        <v>13</v>
      </c>
      <c r="B15" s="10" t="s">
        <v>14</v>
      </c>
      <c r="C15" s="10">
        <v>21</v>
      </c>
      <c r="D15" s="17">
        <v>91.07</v>
      </c>
      <c r="E15" s="19">
        <v>-86.66</v>
      </c>
      <c r="F15" s="2794"/>
    </row>
    <row r="16" spans="1:218">
      <c r="A16" s="8"/>
      <c r="B16" s="10"/>
      <c r="C16" s="10"/>
      <c r="D16" s="13"/>
      <c r="E16" s="13"/>
      <c r="H16" s="14"/>
    </row>
    <row r="17" spans="1:5" ht="18.75">
      <c r="A17" s="11" t="s">
        <v>15</v>
      </c>
      <c r="C17" s="10">
        <v>22</v>
      </c>
      <c r="D17" s="18">
        <v>1403.87</v>
      </c>
      <c r="E17" s="18">
        <f>1970.87+700.08</f>
        <v>2670.95</v>
      </c>
    </row>
    <row r="18" spans="1:5">
      <c r="A18" s="8"/>
      <c r="B18" s="10"/>
      <c r="C18" s="10"/>
      <c r="D18" s="13"/>
      <c r="E18" s="13"/>
    </row>
    <row r="19" spans="1:5">
      <c r="A19" s="12" t="s">
        <v>16</v>
      </c>
      <c r="B19" s="10"/>
      <c r="C19" s="10"/>
      <c r="D19" s="13"/>
      <c r="E19" s="13"/>
    </row>
    <row r="20" spans="1:5">
      <c r="A20" s="8"/>
      <c r="B20" s="10"/>
      <c r="C20" s="10"/>
      <c r="D20" s="13"/>
      <c r="E20" s="13"/>
    </row>
    <row r="21" spans="1:5" ht="31.5">
      <c r="A21" s="16" t="s">
        <v>17</v>
      </c>
      <c r="B21" s="10" t="s">
        <v>18</v>
      </c>
      <c r="C21" s="10" t="s">
        <v>19</v>
      </c>
      <c r="D21" s="18">
        <v>2363.84</v>
      </c>
      <c r="E21" s="18">
        <f>4142.64-58.35-61.17</f>
        <v>4023.1200000000003</v>
      </c>
    </row>
    <row r="22" spans="1:5">
      <c r="A22" s="8"/>
      <c r="B22" s="10"/>
      <c r="C22" s="10"/>
      <c r="D22" s="13"/>
      <c r="E22" s="13"/>
    </row>
    <row r="23" spans="1:5" ht="18.75">
      <c r="A23" s="16" t="s">
        <v>20</v>
      </c>
      <c r="B23" s="10"/>
      <c r="C23" s="10" t="s">
        <v>21</v>
      </c>
      <c r="D23" s="21">
        <v>117046.34</v>
      </c>
      <c r="E23" s="21">
        <f>135956.75</f>
        <v>135956.75</v>
      </c>
    </row>
    <row r="24" spans="1:5">
      <c r="A24" s="16"/>
      <c r="B24" s="10"/>
      <c r="C24" s="10"/>
    </row>
    <row r="25" spans="1:5">
      <c r="A25" s="16" t="s">
        <v>22</v>
      </c>
      <c r="B25" s="10"/>
      <c r="C25" s="10"/>
      <c r="D25" s="14">
        <v>0</v>
      </c>
      <c r="E25" s="14">
        <v>0</v>
      </c>
    </row>
    <row r="26" spans="1:5">
      <c r="A26" s="16"/>
      <c r="B26" s="10"/>
      <c r="C26" s="10"/>
    </row>
    <row r="27" spans="1:5">
      <c r="A27" s="12" t="s">
        <v>23</v>
      </c>
      <c r="B27" s="10" t="s">
        <v>24</v>
      </c>
      <c r="C27" s="10">
        <v>21</v>
      </c>
      <c r="D27" s="13">
        <v>0</v>
      </c>
      <c r="E27" s="13">
        <v>0</v>
      </c>
    </row>
    <row r="28" spans="1:5">
      <c r="A28" s="12"/>
      <c r="B28" s="10"/>
      <c r="C28" s="10"/>
    </row>
    <row r="29" spans="1:5">
      <c r="A29" s="12" t="s">
        <v>25</v>
      </c>
      <c r="B29" s="10" t="s">
        <v>26</v>
      </c>
      <c r="C29" s="10" t="s">
        <v>27</v>
      </c>
      <c r="D29" s="22">
        <v>28513.21</v>
      </c>
      <c r="E29" s="22">
        <v>25527.35</v>
      </c>
    </row>
    <row r="30" spans="1:5">
      <c r="A30" s="16"/>
      <c r="B30" s="10"/>
      <c r="C30" s="10"/>
      <c r="D30" s="13"/>
      <c r="E30" s="13"/>
    </row>
    <row r="31" spans="1:5">
      <c r="A31" s="23" t="s">
        <v>28</v>
      </c>
      <c r="B31" s="24"/>
      <c r="C31" s="24">
        <v>21</v>
      </c>
      <c r="D31" s="25">
        <v>17.66</v>
      </c>
      <c r="E31" s="26">
        <v>0</v>
      </c>
    </row>
    <row r="32" spans="1:5" s="27" customFormat="1" ht="12.75">
      <c r="A32" s="2801" t="s">
        <v>29</v>
      </c>
      <c r="B32" s="2801"/>
      <c r="C32" s="2801"/>
      <c r="D32" s="2801"/>
      <c r="E32" s="2801"/>
    </row>
    <row r="33" spans="1:218" s="27" customFormat="1" ht="12.75">
      <c r="A33" s="2801" t="s">
        <v>30</v>
      </c>
      <c r="B33" s="2801"/>
      <c r="C33" s="2801"/>
      <c r="D33" s="2801"/>
      <c r="E33" s="2801"/>
    </row>
    <row r="34" spans="1:218" s="27" customFormat="1" ht="12.75">
      <c r="A34" s="2802" t="s">
        <v>31</v>
      </c>
      <c r="B34" s="2802"/>
      <c r="C34" s="2802"/>
      <c r="D34" s="2802"/>
      <c r="E34" s="2802"/>
    </row>
    <row r="35" spans="1:218" s="1" customFormat="1">
      <c r="A35" s="2811" t="s">
        <v>32</v>
      </c>
      <c r="B35" s="2811"/>
      <c r="C35" s="2811"/>
      <c r="D35" s="2811"/>
      <c r="E35" s="2811"/>
    </row>
    <row r="36" spans="1:218" s="4" customFormat="1" ht="18.75">
      <c r="A36" s="2" t="s">
        <v>1</v>
      </c>
      <c r="B36" s="2803" t="s">
        <v>2</v>
      </c>
      <c r="C36" s="2803"/>
      <c r="D36" s="2813" t="s">
        <v>33</v>
      </c>
      <c r="E36" s="2815" t="s">
        <v>4</v>
      </c>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row>
    <row r="37" spans="1:218" s="3" customFormat="1" ht="31.5">
      <c r="A37" s="5"/>
      <c r="B37" s="6" t="s">
        <v>5</v>
      </c>
      <c r="C37" s="7" t="s">
        <v>6</v>
      </c>
      <c r="D37" s="2814"/>
      <c r="E37" s="2816"/>
      <c r="F37" s="28"/>
    </row>
    <row r="38" spans="1:218">
      <c r="A38" s="8"/>
      <c r="B38" s="9"/>
      <c r="C38" s="10"/>
      <c r="D38" s="2805" t="s">
        <v>34</v>
      </c>
      <c r="E38" s="2805"/>
      <c r="F38" s="14"/>
    </row>
    <row r="39" spans="1:218">
      <c r="A39" s="8"/>
      <c r="B39" s="9"/>
      <c r="C39" s="10"/>
      <c r="D39" s="29"/>
      <c r="E39" s="29"/>
    </row>
    <row r="40" spans="1:218" ht="18.75">
      <c r="A40" s="12" t="s">
        <v>35</v>
      </c>
      <c r="B40" s="10"/>
      <c r="C40" s="10">
        <v>21</v>
      </c>
      <c r="D40" s="13">
        <v>0</v>
      </c>
      <c r="E40" s="13">
        <v>0</v>
      </c>
    </row>
    <row r="41" spans="1:218">
      <c r="A41" s="12"/>
      <c r="B41" s="10"/>
      <c r="C41" s="10"/>
      <c r="D41" s="13"/>
      <c r="E41" s="13"/>
    </row>
    <row r="42" spans="1:218">
      <c r="A42" s="12" t="s">
        <v>36</v>
      </c>
      <c r="B42" s="10" t="s">
        <v>37</v>
      </c>
      <c r="C42" s="10" t="s">
        <v>38</v>
      </c>
      <c r="D42" s="13">
        <v>0</v>
      </c>
      <c r="E42" s="13">
        <v>0</v>
      </c>
    </row>
    <row r="43" spans="1:218">
      <c r="A43" s="16"/>
      <c r="B43" s="10"/>
      <c r="C43" s="10"/>
      <c r="D43" s="13"/>
      <c r="E43" s="13"/>
    </row>
    <row r="44" spans="1:218" ht="31.5">
      <c r="A44" s="12" t="s">
        <v>39</v>
      </c>
      <c r="B44" s="10"/>
      <c r="C44" s="10"/>
      <c r="D44" s="13">
        <v>0</v>
      </c>
      <c r="E44" s="13">
        <v>0</v>
      </c>
    </row>
    <row r="45" spans="1:218" s="3" customFormat="1">
      <c r="A45" s="30" t="s">
        <v>40</v>
      </c>
      <c r="B45" s="2"/>
      <c r="C45" s="2"/>
      <c r="D45" s="31">
        <f>SUM(D6:D44)</f>
        <v>154623.73000000001</v>
      </c>
      <c r="E45" s="31">
        <f>SUM(E6:E44)</f>
        <v>176242.83000000002</v>
      </c>
    </row>
    <row r="46" spans="1:218" s="32" customFormat="1">
      <c r="A46" s="2808" t="s">
        <v>41</v>
      </c>
      <c r="B46" s="2808"/>
      <c r="C46" s="2808"/>
      <c r="D46" s="2808"/>
      <c r="E46" s="2808"/>
    </row>
    <row r="47" spans="1:218" s="27" customFormat="1">
      <c r="A47" s="2808" t="s">
        <v>42</v>
      </c>
      <c r="B47" s="2808"/>
      <c r="C47" s="2808"/>
      <c r="D47" s="2808"/>
      <c r="E47" s="2808"/>
    </row>
    <row r="48" spans="1:218" s="27" customFormat="1">
      <c r="A48" s="2809"/>
      <c r="B48" s="2809"/>
      <c r="C48" s="2809"/>
      <c r="D48" s="2809"/>
      <c r="E48" s="2809"/>
    </row>
    <row r="49" spans="1:218" s="27" customFormat="1" ht="12.75">
      <c r="A49" s="2810"/>
      <c r="B49" s="2810"/>
      <c r="C49" s="2810"/>
      <c r="D49" s="2810"/>
      <c r="E49" s="2810"/>
    </row>
    <row r="50" spans="1:218" s="1" customFormat="1">
      <c r="A50" s="2811" t="s">
        <v>43</v>
      </c>
      <c r="B50" s="2811"/>
      <c r="C50" s="2811"/>
      <c r="D50" s="2812"/>
      <c r="E50" s="2812"/>
    </row>
    <row r="51" spans="1:218" s="4" customFormat="1">
      <c r="A51" s="2" t="s">
        <v>44</v>
      </c>
      <c r="B51" s="2803" t="s">
        <v>2</v>
      </c>
      <c r="C51" s="2803"/>
      <c r="D51" s="2804" t="s">
        <v>33</v>
      </c>
      <c r="E51" s="2804" t="s">
        <v>4</v>
      </c>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row>
    <row r="52" spans="1:218" s="3" customFormat="1" ht="31.5">
      <c r="A52" s="5"/>
      <c r="B52" s="6" t="s">
        <v>5</v>
      </c>
      <c r="C52" s="7" t="s">
        <v>6</v>
      </c>
      <c r="D52" s="2804"/>
      <c r="E52" s="2804"/>
    </row>
    <row r="53" spans="1:218">
      <c r="A53" s="8"/>
      <c r="B53" s="9"/>
      <c r="C53" s="10"/>
      <c r="D53" s="2805" t="s">
        <v>34</v>
      </c>
      <c r="E53" s="2805"/>
    </row>
    <row r="54" spans="1:218">
      <c r="A54" s="12" t="s">
        <v>45</v>
      </c>
      <c r="B54" s="10"/>
      <c r="C54" s="10"/>
      <c r="D54" s="2806"/>
      <c r="E54" s="2806"/>
    </row>
    <row r="55" spans="1:218">
      <c r="A55" s="12"/>
      <c r="B55" s="10"/>
      <c r="C55" s="10"/>
      <c r="D55" s="13"/>
      <c r="E55" s="13"/>
    </row>
    <row r="56" spans="1:218">
      <c r="A56" s="16" t="s">
        <v>46</v>
      </c>
      <c r="B56" s="10"/>
      <c r="C56" s="10" t="s">
        <v>47</v>
      </c>
      <c r="D56" s="22">
        <v>73580.429999999993</v>
      </c>
      <c r="E56" s="22">
        <v>70658.820000000007</v>
      </c>
      <c r="F56" s="14"/>
    </row>
    <row r="57" spans="1:218">
      <c r="A57" s="16"/>
      <c r="B57" s="10"/>
      <c r="C57" s="10"/>
      <c r="D57" s="13"/>
      <c r="E57" s="13"/>
    </row>
    <row r="58" spans="1:218" ht="31.5">
      <c r="A58" s="16" t="s">
        <v>48</v>
      </c>
      <c r="B58" s="10"/>
      <c r="C58" s="10"/>
      <c r="D58" s="13"/>
      <c r="E58" s="13"/>
    </row>
    <row r="59" spans="1:218">
      <c r="A59" s="16"/>
      <c r="B59" s="10"/>
      <c r="C59" s="10"/>
      <c r="D59" s="13"/>
      <c r="E59" s="13"/>
    </row>
    <row r="60" spans="1:218">
      <c r="A60" s="16" t="s">
        <v>49</v>
      </c>
      <c r="B60" s="10"/>
      <c r="C60" s="10" t="s">
        <v>47</v>
      </c>
      <c r="D60" s="17">
        <v>8.8000000000000007</v>
      </c>
      <c r="E60" s="17">
        <v>7.09</v>
      </c>
      <c r="F60" s="14"/>
    </row>
    <row r="61" spans="1:218">
      <c r="A61" s="16"/>
      <c r="B61" s="10"/>
      <c r="C61" s="10"/>
      <c r="D61" s="13"/>
      <c r="E61" s="13"/>
    </row>
    <row r="62" spans="1:218">
      <c r="A62" s="16" t="s">
        <v>50</v>
      </c>
      <c r="B62" s="10"/>
      <c r="C62" s="10" t="s">
        <v>47</v>
      </c>
      <c r="D62" s="33">
        <f>131617.43/100</f>
        <v>1316.1742999999999</v>
      </c>
      <c r="E62" s="33">
        <f>1178.95</f>
        <v>1178.95</v>
      </c>
      <c r="F62" s="14"/>
    </row>
    <row r="63" spans="1:218">
      <c r="A63" s="16"/>
      <c r="B63" s="10"/>
      <c r="C63" s="10"/>
      <c r="D63" s="13"/>
      <c r="E63" s="13"/>
    </row>
    <row r="64" spans="1:218" ht="31.5">
      <c r="A64" s="16" t="s">
        <v>51</v>
      </c>
      <c r="B64" s="10"/>
      <c r="C64" s="10" t="s">
        <v>52</v>
      </c>
      <c r="D64" s="33">
        <f>1003897.69/100</f>
        <v>10038.9769</v>
      </c>
      <c r="E64" s="33">
        <f>1496264.05/100</f>
        <v>14962.640500000001</v>
      </c>
    </row>
    <row r="65" spans="1:6">
      <c r="A65" s="16"/>
      <c r="B65" s="10"/>
      <c r="C65" s="10"/>
      <c r="D65" s="13"/>
      <c r="E65" s="13"/>
    </row>
    <row r="66" spans="1:6">
      <c r="A66" s="16" t="s">
        <v>53</v>
      </c>
      <c r="B66" s="10"/>
      <c r="C66" s="10"/>
      <c r="D66" s="14">
        <v>0</v>
      </c>
      <c r="E66" s="14">
        <v>0</v>
      </c>
    </row>
    <row r="67" spans="1:6">
      <c r="A67" s="16"/>
      <c r="B67" s="10"/>
      <c r="C67" s="10"/>
    </row>
    <row r="68" spans="1:6">
      <c r="A68" s="12" t="s">
        <v>54</v>
      </c>
      <c r="B68" s="10" t="s">
        <v>55</v>
      </c>
      <c r="C68" s="10">
        <v>21</v>
      </c>
      <c r="D68" s="18">
        <v>500</v>
      </c>
      <c r="E68" s="18">
        <f>ROUND(5000000000/10000000,2)</f>
        <v>500</v>
      </c>
    </row>
    <row r="69" spans="1:6">
      <c r="A69" s="16"/>
      <c r="B69" s="10"/>
      <c r="C69" s="10"/>
      <c r="D69" s="13"/>
      <c r="E69" s="13"/>
      <c r="F69" s="34"/>
    </row>
    <row r="70" spans="1:6">
      <c r="A70" s="12" t="s">
        <v>56</v>
      </c>
      <c r="B70" s="10"/>
      <c r="C70" s="10"/>
      <c r="D70" s="13"/>
      <c r="E70" s="13"/>
    </row>
    <row r="71" spans="1:6">
      <c r="A71" s="16" t="s">
        <v>57</v>
      </c>
      <c r="B71" s="10"/>
      <c r="C71" s="10" t="s">
        <v>58</v>
      </c>
      <c r="D71" s="33">
        <v>1016.98</v>
      </c>
      <c r="E71" s="33">
        <v>1557.43</v>
      </c>
    </row>
    <row r="72" spans="1:6">
      <c r="A72" s="16"/>
      <c r="B72" s="10"/>
      <c r="C72" s="10"/>
      <c r="D72" s="13"/>
      <c r="E72" s="13"/>
    </row>
    <row r="73" spans="1:6">
      <c r="A73" s="16" t="s">
        <v>59</v>
      </c>
      <c r="B73" s="10"/>
      <c r="C73" s="10" t="s">
        <v>58</v>
      </c>
      <c r="D73" s="22">
        <v>26955.09</v>
      </c>
      <c r="E73" s="22">
        <f>79.27+9313.69+20969.34+485.62</f>
        <v>30847.920000000002</v>
      </c>
    </row>
    <row r="74" spans="1:6">
      <c r="A74" s="16"/>
      <c r="B74" s="10"/>
      <c r="C74" s="10"/>
      <c r="D74" s="13"/>
      <c r="E74" s="13"/>
    </row>
    <row r="75" spans="1:6">
      <c r="A75" s="16" t="s">
        <v>60</v>
      </c>
      <c r="B75" s="10" t="s">
        <v>61</v>
      </c>
      <c r="C75" s="10" t="s">
        <v>62</v>
      </c>
      <c r="D75" s="33">
        <v>6535.66</v>
      </c>
      <c r="E75" s="33">
        <v>10666.62</v>
      </c>
    </row>
    <row r="76" spans="1:6">
      <c r="A76" s="16"/>
      <c r="B76" s="10"/>
      <c r="C76" s="10"/>
      <c r="D76" s="13"/>
      <c r="E76" s="13"/>
    </row>
    <row r="77" spans="1:6">
      <c r="A77" s="16" t="s">
        <v>63</v>
      </c>
      <c r="B77" s="10"/>
      <c r="C77" s="10" t="s">
        <v>64</v>
      </c>
      <c r="D77" s="35">
        <v>76.55</v>
      </c>
      <c r="E77" s="17">
        <v>48.08</v>
      </c>
    </row>
    <row r="78" spans="1:6">
      <c r="A78" s="16"/>
      <c r="B78" s="10"/>
      <c r="C78" s="10"/>
      <c r="D78" s="13"/>
      <c r="E78" s="13"/>
    </row>
    <row r="79" spans="1:6" ht="18.75">
      <c r="A79" s="16" t="s">
        <v>65</v>
      </c>
      <c r="B79" s="10" t="s">
        <v>66</v>
      </c>
      <c r="C79" s="10" t="s">
        <v>67</v>
      </c>
      <c r="D79" s="33">
        <f>5187.74-4775.04</f>
        <v>412.69999999999982</v>
      </c>
      <c r="E79" s="18">
        <f>8151.32-7770.49</f>
        <v>380.82999999999993</v>
      </c>
    </row>
    <row r="80" spans="1:6">
      <c r="A80" s="16"/>
      <c r="B80" s="10"/>
      <c r="C80" s="10"/>
      <c r="D80" s="13"/>
      <c r="E80" s="13"/>
    </row>
    <row r="81" spans="1:9" ht="34.5">
      <c r="A81" s="12" t="s">
        <v>68</v>
      </c>
      <c r="B81" s="10"/>
      <c r="C81" s="10"/>
      <c r="D81" s="36">
        <v>34182.370000000003</v>
      </c>
      <c r="E81" s="2327">
        <v>45434.45</v>
      </c>
      <c r="F81" s="2807"/>
      <c r="G81" s="2807"/>
    </row>
    <row r="82" spans="1:9" s="39" customFormat="1">
      <c r="A82" s="37" t="s">
        <v>40</v>
      </c>
      <c r="B82" s="38"/>
      <c r="C82" s="38"/>
      <c r="D82" s="31">
        <f>SUM(D55:D81)</f>
        <v>154623.73119999998</v>
      </c>
      <c r="E82" s="31">
        <f>SUM(E55:E81)</f>
        <v>176242.83049999998</v>
      </c>
      <c r="I82" s="40"/>
    </row>
    <row r="83" spans="1:9" s="39" customFormat="1">
      <c r="A83" s="2801" t="s">
        <v>69</v>
      </c>
      <c r="B83" s="2801"/>
      <c r="C83" s="2801"/>
      <c r="D83" s="2801"/>
      <c r="E83" s="2801"/>
    </row>
    <row r="84" spans="1:9">
      <c r="A84" s="2802" t="s">
        <v>70</v>
      </c>
      <c r="B84" s="2802"/>
      <c r="C84" s="2802"/>
      <c r="D84" s="2802"/>
      <c r="E84" s="2802"/>
    </row>
    <row r="85" spans="1:9">
      <c r="E85" s="14">
        <f>E45-E82</f>
        <v>-4.9999996554106474E-4</v>
      </c>
    </row>
    <row r="86" spans="1:9">
      <c r="E86" s="14" t="s">
        <v>71</v>
      </c>
    </row>
    <row r="90" spans="1:9">
      <c r="E90" s="14" t="s">
        <v>72</v>
      </c>
    </row>
  </sheetData>
  <mergeCells count="26">
    <mergeCell ref="A1:E1"/>
    <mergeCell ref="B2:C2"/>
    <mergeCell ref="D2:D3"/>
    <mergeCell ref="E2:E3"/>
    <mergeCell ref="D4:E4"/>
    <mergeCell ref="A32:E32"/>
    <mergeCell ref="A33:E33"/>
    <mergeCell ref="A34:E34"/>
    <mergeCell ref="A35:E35"/>
    <mergeCell ref="B36:C36"/>
    <mergeCell ref="D36:D37"/>
    <mergeCell ref="E36:E37"/>
    <mergeCell ref="F81:G81"/>
    <mergeCell ref="D38:E38"/>
    <mergeCell ref="A46:E46"/>
    <mergeCell ref="A47:E47"/>
    <mergeCell ref="A48:E48"/>
    <mergeCell ref="A49:E49"/>
    <mergeCell ref="A50:E50"/>
    <mergeCell ref="A83:E83"/>
    <mergeCell ref="A84:E84"/>
    <mergeCell ref="B51:C51"/>
    <mergeCell ref="D51:D52"/>
    <mergeCell ref="E51:E52"/>
    <mergeCell ref="D53:E53"/>
    <mergeCell ref="D54:E54"/>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09"/>
  <sheetViews>
    <sheetView topLeftCell="A98" workbookViewId="0">
      <selection activeCell="F103" sqref="F103"/>
    </sheetView>
  </sheetViews>
  <sheetFormatPr defaultRowHeight="15"/>
  <cols>
    <col min="1" max="1" width="88.28515625" style="68" bestFit="1" customWidth="1"/>
    <col min="2" max="3" width="11.85546875" style="68" bestFit="1" customWidth="1"/>
    <col min="4" max="4" width="9.140625" style="85"/>
    <col min="5" max="5" width="15.140625" style="68" bestFit="1" customWidth="1"/>
    <col min="6" max="6" width="11.85546875" style="68" bestFit="1" customWidth="1"/>
    <col min="7" max="7" width="11.85546875" style="85" bestFit="1" customWidth="1"/>
    <col min="8" max="8" width="1.5703125" style="52" bestFit="1" customWidth="1"/>
    <col min="9" max="9" width="16.5703125" style="52" customWidth="1"/>
    <col min="10" max="10" width="12.5703125" style="53" bestFit="1" customWidth="1"/>
    <col min="11" max="16384" width="9.140625" style="52"/>
  </cols>
  <sheetData>
    <row r="1" spans="1:10" s="41" customFormat="1" ht="15.75">
      <c r="A1" s="2827" t="s">
        <v>73</v>
      </c>
      <c r="B1" s="2827"/>
      <c r="C1" s="2827"/>
      <c r="D1" s="2827"/>
      <c r="E1" s="2827"/>
      <c r="F1" s="2827"/>
      <c r="G1" s="2827"/>
      <c r="J1" s="42"/>
    </row>
    <row r="2" spans="1:10" s="46" customFormat="1" ht="15.75">
      <c r="A2" s="43"/>
      <c r="B2" s="2824" t="s">
        <v>74</v>
      </c>
      <c r="C2" s="2824"/>
      <c r="D2" s="44"/>
      <c r="E2" s="45"/>
      <c r="F2" s="2824" t="s">
        <v>75</v>
      </c>
      <c r="G2" s="2824"/>
      <c r="J2" s="47"/>
    </row>
    <row r="3" spans="1:10" s="41" customFormat="1" ht="15.75">
      <c r="A3" s="48"/>
      <c r="B3" s="49" t="s">
        <v>76</v>
      </c>
      <c r="C3" s="49" t="s">
        <v>77</v>
      </c>
      <c r="D3" s="50"/>
      <c r="E3" s="51"/>
      <c r="F3" s="49" t="s">
        <v>76</v>
      </c>
      <c r="G3" s="49" t="s">
        <v>77</v>
      </c>
      <c r="J3" s="42"/>
    </row>
    <row r="4" spans="1:10" ht="15.75">
      <c r="A4" s="2822" t="s">
        <v>78</v>
      </c>
      <c r="B4" s="2822"/>
      <c r="C4" s="2822"/>
      <c r="D4" s="2822"/>
      <c r="E4" s="2822"/>
      <c r="F4" s="2822"/>
      <c r="G4" s="2822"/>
    </row>
    <row r="5" spans="1:10" ht="15.75">
      <c r="A5" s="2822" t="s">
        <v>79</v>
      </c>
      <c r="B5" s="2822"/>
      <c r="C5" s="2822"/>
      <c r="D5" s="2822"/>
      <c r="E5" s="2822"/>
      <c r="F5" s="2822"/>
      <c r="G5" s="2822"/>
    </row>
    <row r="6" spans="1:10" s="54" customFormat="1" ht="15.75">
      <c r="B6" s="2818" t="s">
        <v>80</v>
      </c>
      <c r="C6" s="2818"/>
      <c r="D6" s="55"/>
      <c r="F6" s="2818" t="s">
        <v>80</v>
      </c>
      <c r="G6" s="2818"/>
      <c r="J6" s="56"/>
    </row>
    <row r="7" spans="1:10" s="54" customFormat="1" ht="31.5">
      <c r="A7" s="57" t="s">
        <v>81</v>
      </c>
      <c r="B7" s="58"/>
      <c r="C7" s="58"/>
      <c r="D7" s="55"/>
      <c r="E7" s="57" t="s">
        <v>82</v>
      </c>
      <c r="F7" s="59"/>
      <c r="G7" s="59"/>
      <c r="J7" s="56"/>
    </row>
    <row r="8" spans="1:10" s="54" customFormat="1" ht="47.25">
      <c r="A8" s="55" t="s">
        <v>83</v>
      </c>
      <c r="B8" s="57"/>
      <c r="C8" s="55"/>
      <c r="D8" s="55"/>
      <c r="E8" s="55" t="s">
        <v>84</v>
      </c>
      <c r="F8" s="57"/>
      <c r="G8" s="55"/>
      <c r="J8" s="56"/>
    </row>
    <row r="9" spans="1:10" s="54" customFormat="1" ht="15.75">
      <c r="A9" s="60" t="s">
        <v>85</v>
      </c>
      <c r="B9" s="61">
        <f>B10+B12</f>
        <v>41429.89</v>
      </c>
      <c r="C9" s="61">
        <f>C10+C12</f>
        <v>37947.56</v>
      </c>
      <c r="D9" s="55"/>
      <c r="E9" s="57"/>
      <c r="F9" s="61"/>
      <c r="G9" s="55"/>
      <c r="J9" s="56"/>
    </row>
    <row r="10" spans="1:10" ht="18.75">
      <c r="A10" s="62" t="s">
        <v>86</v>
      </c>
      <c r="B10" s="63">
        <f>65357.12-37352.35</f>
        <v>28004.770000000004</v>
      </c>
      <c r="C10" s="64">
        <v>25117.51</v>
      </c>
      <c r="D10" s="65"/>
      <c r="E10" s="66" t="s">
        <v>87</v>
      </c>
      <c r="F10" s="67">
        <v>15634.14</v>
      </c>
      <c r="G10" s="67">
        <v>14852.36</v>
      </c>
      <c r="I10" s="53"/>
      <c r="J10" s="68"/>
    </row>
    <row r="11" spans="1:10" ht="45">
      <c r="A11" s="55" t="s">
        <v>83</v>
      </c>
      <c r="C11" s="69"/>
      <c r="D11" s="65"/>
      <c r="E11" s="70" t="s">
        <v>88</v>
      </c>
      <c r="F11" s="71"/>
      <c r="G11" s="66"/>
      <c r="J11" s="68"/>
    </row>
    <row r="12" spans="1:10" ht="18.75">
      <c r="A12" s="62" t="s">
        <v>89</v>
      </c>
      <c r="B12" s="67">
        <f>B16+B18</f>
        <v>13425.119999999999</v>
      </c>
      <c r="C12" s="72">
        <v>12830.05</v>
      </c>
      <c r="D12" s="65"/>
      <c r="E12" s="66" t="s">
        <v>90</v>
      </c>
      <c r="F12" s="67">
        <v>25554.6</v>
      </c>
      <c r="G12" s="73">
        <v>20054.03</v>
      </c>
      <c r="I12" s="53"/>
      <c r="J12" s="68"/>
    </row>
    <row r="13" spans="1:10" ht="63">
      <c r="A13" s="55" t="s">
        <v>83</v>
      </c>
      <c r="B13" s="67"/>
      <c r="C13" s="74"/>
      <c r="D13" s="65"/>
      <c r="E13" s="75" t="s">
        <v>91</v>
      </c>
      <c r="F13" s="71"/>
      <c r="G13" s="66"/>
      <c r="J13" s="68"/>
    </row>
    <row r="14" spans="1:10" ht="15.75">
      <c r="A14" s="66"/>
      <c r="B14" s="76"/>
      <c r="C14" s="77"/>
      <c r="D14" s="65"/>
      <c r="E14" s="66" t="s">
        <v>92</v>
      </c>
      <c r="F14" s="72">
        <v>4830.6499999999996</v>
      </c>
      <c r="G14" s="78">
        <v>4087.23</v>
      </c>
      <c r="I14" s="53"/>
      <c r="J14" s="68"/>
    </row>
    <row r="15" spans="1:10" ht="31.5">
      <c r="A15" s="55"/>
      <c r="C15" s="62"/>
      <c r="D15" s="65"/>
      <c r="E15" s="75" t="s">
        <v>93</v>
      </c>
      <c r="F15" s="66"/>
      <c r="G15" s="66"/>
      <c r="J15" s="68"/>
    </row>
    <row r="16" spans="1:10" ht="31.5">
      <c r="A16" s="79" t="s">
        <v>94</v>
      </c>
      <c r="B16" s="80">
        <v>430.98</v>
      </c>
      <c r="C16" s="81">
        <v>282.02</v>
      </c>
      <c r="D16" s="65"/>
      <c r="E16" s="69" t="s">
        <v>95</v>
      </c>
      <c r="F16" s="82">
        <f>SUM(F18:F22)</f>
        <v>18658.64</v>
      </c>
      <c r="G16" s="83">
        <f>SUM(G18:G22)</f>
        <v>16775.23</v>
      </c>
      <c r="I16" s="53"/>
      <c r="J16" s="84"/>
    </row>
    <row r="17" spans="1:12" ht="47.25">
      <c r="A17" s="75" t="s">
        <v>83</v>
      </c>
      <c r="B17" s="85"/>
      <c r="C17" s="86"/>
      <c r="D17" s="65"/>
      <c r="E17" s="75" t="s">
        <v>96</v>
      </c>
      <c r="F17" s="71"/>
      <c r="G17" s="69"/>
      <c r="J17" s="84"/>
      <c r="L17" s="87"/>
    </row>
    <row r="18" spans="1:12" ht="47.25">
      <c r="A18" s="62" t="s">
        <v>97</v>
      </c>
      <c r="B18" s="88">
        <v>12994.14</v>
      </c>
      <c r="C18" s="88">
        <v>12548.04</v>
      </c>
      <c r="D18" s="65"/>
      <c r="E18" s="62" t="s">
        <v>98</v>
      </c>
      <c r="F18" s="72">
        <v>7405.95</v>
      </c>
      <c r="G18" s="77">
        <v>6738.29</v>
      </c>
      <c r="I18" s="53"/>
      <c r="J18" s="89"/>
      <c r="K18" s="53"/>
    </row>
    <row r="19" spans="1:12" ht="47.25">
      <c r="A19" s="75" t="s">
        <v>99</v>
      </c>
      <c r="B19" s="90"/>
      <c r="C19" s="91"/>
      <c r="D19" s="65"/>
      <c r="E19" s="75" t="s">
        <v>100</v>
      </c>
      <c r="F19" s="71"/>
      <c r="G19" s="77"/>
      <c r="I19" s="53"/>
      <c r="J19" s="89"/>
    </row>
    <row r="20" spans="1:12" ht="15.75">
      <c r="A20" s="66"/>
      <c r="B20" s="92"/>
      <c r="C20" s="92"/>
      <c r="D20" s="92"/>
      <c r="E20" s="79" t="s">
        <v>101</v>
      </c>
      <c r="F20" s="72">
        <v>9014.4699999999993</v>
      </c>
      <c r="G20" s="93">
        <v>7803.17</v>
      </c>
      <c r="J20" s="94"/>
      <c r="K20" s="53"/>
    </row>
    <row r="21" spans="1:12" ht="47.25">
      <c r="A21" s="95"/>
      <c r="B21" s="92"/>
      <c r="C21" s="92"/>
      <c r="D21" s="92"/>
      <c r="E21" s="75" t="s">
        <v>100</v>
      </c>
      <c r="F21" s="71"/>
      <c r="G21" s="96"/>
      <c r="J21" s="94"/>
      <c r="K21" s="53"/>
    </row>
    <row r="22" spans="1:12" ht="15.75">
      <c r="A22" s="95"/>
      <c r="B22" s="92"/>
      <c r="C22" s="92"/>
      <c r="D22" s="92"/>
      <c r="E22" s="79" t="s">
        <v>97</v>
      </c>
      <c r="F22" s="97">
        <v>2238.2199999999998</v>
      </c>
      <c r="G22" s="93">
        <v>2233.77</v>
      </c>
      <c r="I22" s="53"/>
      <c r="J22" s="94"/>
      <c r="K22" s="98"/>
    </row>
    <row r="23" spans="1:12" ht="47.25">
      <c r="A23" s="99"/>
      <c r="B23" s="99"/>
      <c r="C23" s="99"/>
      <c r="D23" s="100"/>
      <c r="E23" s="101" t="s">
        <v>102</v>
      </c>
      <c r="F23" s="102"/>
      <c r="G23" s="102"/>
      <c r="J23" s="94"/>
      <c r="K23" s="53"/>
    </row>
    <row r="24" spans="1:12" ht="18">
      <c r="A24" s="2825" t="s">
        <v>103</v>
      </c>
      <c r="B24" s="2825"/>
      <c r="C24" s="2826"/>
      <c r="D24" s="2826"/>
      <c r="E24" s="2826"/>
      <c r="F24" s="2826"/>
      <c r="G24" s="2826"/>
      <c r="H24" s="103"/>
      <c r="K24" s="104"/>
    </row>
    <row r="25" spans="1:12" ht="18">
      <c r="A25" s="2825" t="s">
        <v>104</v>
      </c>
      <c r="B25" s="2825"/>
      <c r="C25" s="2825"/>
      <c r="D25" s="2825"/>
      <c r="E25" s="2825"/>
      <c r="F25" s="2825"/>
      <c r="G25" s="2825"/>
    </row>
    <row r="26" spans="1:12" s="41" customFormat="1" ht="15.75">
      <c r="A26" s="2827" t="s">
        <v>105</v>
      </c>
      <c r="B26" s="2827"/>
      <c r="C26" s="2827"/>
      <c r="D26" s="2827"/>
      <c r="E26" s="2827"/>
      <c r="F26" s="2827"/>
      <c r="G26" s="2827"/>
      <c r="J26" s="42"/>
    </row>
    <row r="27" spans="1:12" s="46" customFormat="1" ht="15.75">
      <c r="A27" s="43"/>
      <c r="B27" s="2824" t="s">
        <v>74</v>
      </c>
      <c r="C27" s="2824"/>
      <c r="D27" s="44"/>
      <c r="E27" s="45"/>
      <c r="F27" s="2824" t="s">
        <v>75</v>
      </c>
      <c r="G27" s="2824"/>
      <c r="J27" s="47"/>
    </row>
    <row r="28" spans="1:12" s="41" customFormat="1" ht="15.75">
      <c r="A28" s="105"/>
      <c r="B28" s="49" t="s">
        <v>76</v>
      </c>
      <c r="C28" s="49" t="s">
        <v>77</v>
      </c>
      <c r="D28" s="50"/>
      <c r="E28" s="51"/>
      <c r="F28" s="49" t="s">
        <v>76</v>
      </c>
      <c r="G28" s="49" t="s">
        <v>77</v>
      </c>
      <c r="J28" s="42"/>
    </row>
    <row r="29" spans="1:12" s="41" customFormat="1" ht="15.75">
      <c r="A29" s="106"/>
      <c r="B29" s="2818" t="s">
        <v>80</v>
      </c>
      <c r="C29" s="2818"/>
      <c r="D29" s="55"/>
      <c r="E29" s="69"/>
      <c r="F29" s="2818" t="s">
        <v>80</v>
      </c>
      <c r="G29" s="2818"/>
      <c r="J29" s="42"/>
    </row>
    <row r="30" spans="1:12" s="41" customFormat="1" ht="78.75">
      <c r="A30" s="106"/>
      <c r="B30" s="55"/>
      <c r="C30" s="55"/>
      <c r="D30" s="55"/>
      <c r="E30" s="69" t="s">
        <v>106</v>
      </c>
      <c r="F30" s="2241">
        <v>10773.26</v>
      </c>
      <c r="G30" s="107">
        <v>9098.15</v>
      </c>
      <c r="J30" s="42"/>
    </row>
    <row r="31" spans="1:12" ht="15.75">
      <c r="A31" s="69"/>
      <c r="B31" s="66"/>
      <c r="C31" s="66"/>
      <c r="D31" s="66"/>
      <c r="E31" s="66"/>
      <c r="F31" s="66"/>
      <c r="G31" s="66"/>
    </row>
    <row r="32" spans="1:12" ht="31.5">
      <c r="A32" s="69" t="s">
        <v>107</v>
      </c>
      <c r="B32" s="63">
        <v>37352.35</v>
      </c>
      <c r="C32" s="64">
        <v>31404.12</v>
      </c>
      <c r="D32" s="65"/>
      <c r="E32" s="69" t="s">
        <v>108</v>
      </c>
      <c r="F32" s="52">
        <f>22377.38-1753.28-14568.32-4830.65</f>
        <v>1225.1300000000028</v>
      </c>
      <c r="G32" s="52">
        <v>1814.63</v>
      </c>
    </row>
    <row r="33" spans="1:10" ht="47.25">
      <c r="A33" s="108" t="s">
        <v>109</v>
      </c>
      <c r="B33" s="66"/>
      <c r="C33" s="62"/>
      <c r="D33" s="65"/>
      <c r="E33" s="108" t="s">
        <v>110</v>
      </c>
      <c r="F33" s="62"/>
      <c r="G33" s="62"/>
    </row>
    <row r="34" spans="1:10" ht="78.75">
      <c r="A34" s="69" t="s">
        <v>111</v>
      </c>
      <c r="B34" s="72">
        <v>9146.26</v>
      </c>
      <c r="C34" s="67">
        <v>10893.54</v>
      </c>
      <c r="D34" s="65"/>
      <c r="E34" s="69" t="s">
        <v>112</v>
      </c>
      <c r="F34" s="65">
        <v>0</v>
      </c>
      <c r="G34" s="65">
        <v>0</v>
      </c>
    </row>
    <row r="35" spans="1:10" ht="47.25">
      <c r="A35" s="108" t="s">
        <v>109</v>
      </c>
      <c r="B35" s="73"/>
      <c r="C35" s="109"/>
      <c r="D35" s="65"/>
      <c r="E35" s="108" t="s">
        <v>110</v>
      </c>
      <c r="F35" s="92"/>
      <c r="G35" s="92"/>
    </row>
    <row r="36" spans="1:10" s="116" customFormat="1" ht="47.25">
      <c r="A36" s="110" t="s">
        <v>113</v>
      </c>
      <c r="B36" s="111">
        <f>B9+B32+B34</f>
        <v>87928.499999999985</v>
      </c>
      <c r="C36" s="111">
        <f>C9+C32+C34</f>
        <v>80245.22</v>
      </c>
      <c r="D36" s="112"/>
      <c r="E36" s="113" t="s">
        <v>114</v>
      </c>
      <c r="F36" s="2242">
        <f>F16+F30+F32+F34+F14+F12+F10</f>
        <v>76676.420000000013</v>
      </c>
      <c r="G36" s="114">
        <f>G16+G30+G32+G34+G14+G12+G10</f>
        <v>66681.63</v>
      </c>
      <c r="H36" s="115" t="s">
        <v>115</v>
      </c>
      <c r="J36" s="115"/>
    </row>
    <row r="37" spans="1:10" s="119" customFormat="1" ht="31.5">
      <c r="A37" s="110" t="s">
        <v>116</v>
      </c>
      <c r="B37" s="112">
        <v>0</v>
      </c>
      <c r="C37" s="112">
        <v>0</v>
      </c>
      <c r="D37" s="117"/>
      <c r="E37" s="110" t="s">
        <v>117</v>
      </c>
      <c r="F37" s="2243">
        <f>B36-F36</f>
        <v>11252.079999999973</v>
      </c>
      <c r="G37" s="118">
        <f>C36-G36</f>
        <v>13563.589999999997</v>
      </c>
      <c r="J37" s="120"/>
    </row>
    <row r="38" spans="1:10" ht="15.75">
      <c r="A38" s="121"/>
      <c r="B38" s="121"/>
      <c r="C38" s="62"/>
      <c r="D38" s="107"/>
      <c r="E38" s="121"/>
      <c r="F38" s="122"/>
      <c r="G38" s="65"/>
    </row>
    <row r="39" spans="1:10" ht="15.75">
      <c r="A39" s="2822" t="s">
        <v>118</v>
      </c>
      <c r="B39" s="2822"/>
      <c r="C39" s="2822"/>
      <c r="D39" s="2822"/>
      <c r="E39" s="2822"/>
      <c r="F39" s="2822"/>
      <c r="G39" s="2822"/>
    </row>
    <row r="40" spans="1:10" ht="34.5">
      <c r="A40" s="2828" t="s">
        <v>119</v>
      </c>
      <c r="B40" s="92">
        <v>0</v>
      </c>
      <c r="C40" s="92">
        <v>0</v>
      </c>
      <c r="D40" s="65"/>
      <c r="E40" s="69" t="s">
        <v>120</v>
      </c>
      <c r="F40" s="69"/>
      <c r="G40" s="65"/>
    </row>
    <row r="41" spans="1:10" ht="47.25">
      <c r="A41" s="2828"/>
      <c r="B41" s="65"/>
      <c r="C41" s="65"/>
      <c r="D41" s="65"/>
      <c r="E41" s="108" t="s">
        <v>121</v>
      </c>
      <c r="F41" s="62"/>
      <c r="G41" s="65"/>
    </row>
    <row r="42" spans="1:10" ht="31.5">
      <c r="A42" s="69"/>
      <c r="B42" s="69"/>
      <c r="C42" s="62"/>
      <c r="D42" s="65"/>
      <c r="E42" s="62" t="s">
        <v>122</v>
      </c>
      <c r="F42" s="72">
        <v>968.79</v>
      </c>
      <c r="G42" s="78">
        <v>872.98</v>
      </c>
    </row>
    <row r="43" spans="1:10" ht="47.25">
      <c r="A43" s="69"/>
      <c r="B43" s="69"/>
      <c r="C43" s="62"/>
      <c r="D43" s="65"/>
      <c r="E43" s="108" t="s">
        <v>123</v>
      </c>
      <c r="F43" s="71"/>
      <c r="G43" s="66"/>
    </row>
    <row r="44" spans="1:10" ht="15.75">
      <c r="A44" s="69"/>
      <c r="B44" s="69"/>
      <c r="C44" s="62"/>
      <c r="D44" s="65"/>
      <c r="E44" s="62" t="s">
        <v>124</v>
      </c>
      <c r="F44" s="72">
        <v>6614.16</v>
      </c>
      <c r="G44" s="78">
        <v>5220.99</v>
      </c>
    </row>
    <row r="45" spans="1:10" ht="47.25">
      <c r="A45" s="69"/>
      <c r="B45" s="69"/>
      <c r="C45" s="62"/>
      <c r="D45" s="65"/>
      <c r="E45" s="108" t="s">
        <v>123</v>
      </c>
      <c r="F45" s="71"/>
      <c r="G45" s="66"/>
    </row>
    <row r="46" spans="1:10" ht="31.5">
      <c r="A46" s="69"/>
      <c r="B46" s="69"/>
      <c r="C46" s="62"/>
      <c r="D46" s="65"/>
      <c r="E46" s="62" t="s">
        <v>125</v>
      </c>
      <c r="F46" s="97">
        <v>12986.74</v>
      </c>
      <c r="G46" s="78">
        <v>7921.62</v>
      </c>
    </row>
    <row r="47" spans="1:10" ht="47.25">
      <c r="A47" s="69"/>
      <c r="B47" s="69"/>
      <c r="C47" s="62"/>
      <c r="D47" s="65"/>
      <c r="E47" s="108" t="s">
        <v>123</v>
      </c>
      <c r="F47" s="62"/>
      <c r="G47" s="62"/>
    </row>
    <row r="48" spans="1:10" ht="34.5">
      <c r="A48" s="110" t="s">
        <v>126</v>
      </c>
      <c r="B48" s="112">
        <f>B40</f>
        <v>0</v>
      </c>
      <c r="C48" s="112">
        <f>C40</f>
        <v>0</v>
      </c>
      <c r="D48" s="123"/>
      <c r="E48" s="110" t="s">
        <v>127</v>
      </c>
      <c r="F48" s="124">
        <f>SUM(F42:F47)</f>
        <v>20569.689999999999</v>
      </c>
      <c r="G48" s="124">
        <f>SUM(G42:G47)</f>
        <v>14015.59</v>
      </c>
    </row>
    <row r="49" spans="1:11" ht="15.75">
      <c r="A49" s="69"/>
      <c r="B49" s="69"/>
      <c r="C49" s="55"/>
      <c r="D49" s="66"/>
      <c r="E49" s="66"/>
      <c r="F49" s="66"/>
      <c r="G49" s="66"/>
    </row>
    <row r="50" spans="1:11" ht="47.25">
      <c r="A50" s="69" t="s">
        <v>128</v>
      </c>
      <c r="B50" s="2244">
        <v>7276.7</v>
      </c>
      <c r="C50" s="126">
        <v>46.41</v>
      </c>
      <c r="D50" s="55"/>
      <c r="E50" s="69" t="s">
        <v>129</v>
      </c>
      <c r="F50" s="69"/>
      <c r="G50" s="65"/>
    </row>
    <row r="51" spans="1:11" ht="47.25">
      <c r="A51" s="108" t="s">
        <v>130</v>
      </c>
      <c r="B51" s="78"/>
      <c r="C51" s="127"/>
      <c r="D51" s="55"/>
      <c r="E51" s="108" t="s">
        <v>131</v>
      </c>
      <c r="F51" s="69"/>
      <c r="G51" s="65"/>
      <c r="K51" s="112"/>
    </row>
    <row r="52" spans="1:11" ht="15.75">
      <c r="A52" s="66"/>
      <c r="B52" s="62"/>
      <c r="C52" s="62"/>
      <c r="D52" s="65"/>
      <c r="E52" s="62" t="s">
        <v>124</v>
      </c>
      <c r="F52" s="126">
        <v>27.12</v>
      </c>
      <c r="G52" s="66">
        <v>2.14</v>
      </c>
    </row>
    <row r="53" spans="1:11" ht="47.25">
      <c r="A53" s="62"/>
      <c r="B53" s="62"/>
      <c r="C53" s="62"/>
      <c r="D53" s="65"/>
      <c r="E53" s="108" t="s">
        <v>131</v>
      </c>
      <c r="F53" s="66"/>
      <c r="G53" s="66"/>
      <c r="J53" s="53">
        <v>-299962.95999999996</v>
      </c>
    </row>
    <row r="54" spans="1:11" ht="34.5">
      <c r="A54" s="62"/>
      <c r="B54" s="62"/>
      <c r="C54" s="62"/>
      <c r="D54" s="65"/>
      <c r="E54" s="62" t="s">
        <v>132</v>
      </c>
      <c r="F54" s="128">
        <v>4231.17</v>
      </c>
      <c r="G54" s="78">
        <v>4168.45</v>
      </c>
      <c r="J54" s="129"/>
    </row>
    <row r="55" spans="1:11" ht="47.25">
      <c r="A55" s="62"/>
      <c r="B55" s="62"/>
      <c r="C55" s="62"/>
      <c r="D55" s="65"/>
      <c r="E55" s="108" t="s">
        <v>131</v>
      </c>
      <c r="F55" s="130"/>
      <c r="G55" s="66"/>
    </row>
    <row r="56" spans="1:11" ht="15.75">
      <c r="A56" s="62"/>
      <c r="B56" s="62"/>
      <c r="C56" s="62"/>
      <c r="D56" s="65"/>
      <c r="E56" s="62" t="s">
        <v>97</v>
      </c>
      <c r="F56" s="126">
        <v>32.56</v>
      </c>
      <c r="G56" s="66">
        <v>40.549999999999997</v>
      </c>
    </row>
    <row r="57" spans="1:11" ht="31.5">
      <c r="A57" s="62"/>
      <c r="B57" s="62"/>
      <c r="C57" s="62"/>
      <c r="D57" s="65"/>
      <c r="E57" s="108" t="s">
        <v>133</v>
      </c>
      <c r="F57" s="62"/>
      <c r="G57" s="62"/>
      <c r="J57" s="53">
        <f>I55-I57</f>
        <v>0</v>
      </c>
    </row>
    <row r="58" spans="1:11" ht="15.75">
      <c r="A58" s="62"/>
      <c r="B58" s="62"/>
      <c r="C58" s="62"/>
      <c r="D58" s="100"/>
      <c r="E58" s="62"/>
      <c r="F58" s="62"/>
      <c r="G58" s="62"/>
    </row>
    <row r="59" spans="1:11" ht="50.25">
      <c r="A59" s="110" t="s">
        <v>134</v>
      </c>
      <c r="B59" s="2245">
        <f>SUM(B50:B54)</f>
        <v>7276.7</v>
      </c>
      <c r="C59" s="131">
        <f>SUM(C50:C54)</f>
        <v>46.41</v>
      </c>
      <c r="D59" s="65"/>
      <c r="E59" s="110" t="s">
        <v>135</v>
      </c>
      <c r="F59" s="2243">
        <f>SUM(F50:F56)</f>
        <v>4290.8500000000004</v>
      </c>
      <c r="G59" s="118">
        <f>SUM(G50:G56)</f>
        <v>4211.1400000000003</v>
      </c>
    </row>
    <row r="60" spans="1:11" ht="20.25">
      <c r="A60" s="2829" t="s">
        <v>136</v>
      </c>
      <c r="B60" s="2830"/>
      <c r="C60" s="2830"/>
      <c r="D60" s="2830"/>
      <c r="E60" s="2830"/>
      <c r="F60" s="2830"/>
      <c r="G60" s="2830"/>
    </row>
    <row r="61" spans="1:11" ht="24">
      <c r="A61" s="2831" t="s">
        <v>137</v>
      </c>
      <c r="B61" s="2831"/>
      <c r="C61" s="2831"/>
      <c r="D61" s="2831"/>
      <c r="E61" s="2831"/>
      <c r="F61" s="2831"/>
      <c r="G61" s="2831"/>
    </row>
    <row r="62" spans="1:11" s="46" customFormat="1">
      <c r="A62" s="2827" t="s">
        <v>105</v>
      </c>
      <c r="B62" s="2832"/>
      <c r="C62" s="2832"/>
      <c r="D62" s="2832"/>
      <c r="E62" s="2832"/>
      <c r="F62" s="2832"/>
      <c r="G62" s="2832"/>
      <c r="J62" s="47"/>
    </row>
    <row r="63" spans="1:11" s="41" customFormat="1" ht="15.75">
      <c r="A63" s="43"/>
      <c r="B63" s="2824" t="s">
        <v>74</v>
      </c>
      <c r="C63" s="2824"/>
      <c r="D63" s="132"/>
      <c r="E63" s="132"/>
      <c r="F63" s="2824" t="s">
        <v>75</v>
      </c>
      <c r="G63" s="2824"/>
      <c r="J63" s="42"/>
    </row>
    <row r="64" spans="1:11" ht="15.75">
      <c r="A64" s="48"/>
      <c r="B64" s="49" t="s">
        <v>76</v>
      </c>
      <c r="C64" s="49" t="s">
        <v>77</v>
      </c>
      <c r="D64" s="50"/>
      <c r="E64" s="51"/>
      <c r="F64" s="49" t="s">
        <v>76</v>
      </c>
      <c r="G64" s="49" t="s">
        <v>77</v>
      </c>
    </row>
    <row r="65" spans="1:10" ht="15.75">
      <c r="A65" s="69"/>
      <c r="B65" s="2818" t="s">
        <v>80</v>
      </c>
      <c r="C65" s="2818"/>
      <c r="D65" s="133"/>
      <c r="E65" s="134"/>
      <c r="F65" s="2818" t="s">
        <v>80</v>
      </c>
      <c r="G65" s="2818"/>
    </row>
    <row r="66" spans="1:10" ht="15.75">
      <c r="A66" s="69"/>
      <c r="B66" s="55"/>
      <c r="C66" s="55"/>
      <c r="D66" s="55"/>
      <c r="E66" s="69"/>
      <c r="F66" s="66"/>
      <c r="G66" s="107"/>
    </row>
    <row r="67" spans="1:10" ht="31.5">
      <c r="A67" s="69" t="s">
        <v>138</v>
      </c>
      <c r="B67" s="69"/>
      <c r="C67" s="62"/>
      <c r="D67" s="65"/>
      <c r="E67" s="69" t="s">
        <v>139</v>
      </c>
      <c r="F67" s="69"/>
      <c r="G67" s="65"/>
    </row>
    <row r="68" spans="1:10" ht="47.25">
      <c r="A68" s="108" t="s">
        <v>140</v>
      </c>
      <c r="B68" s="69"/>
      <c r="C68" s="62"/>
      <c r="D68" s="66"/>
      <c r="E68" s="108" t="s">
        <v>141</v>
      </c>
      <c r="F68" s="66"/>
      <c r="G68" s="66"/>
    </row>
    <row r="69" spans="1:10" ht="47.25">
      <c r="A69" s="62" t="s">
        <v>142</v>
      </c>
      <c r="B69" s="135">
        <v>3120.45</v>
      </c>
      <c r="C69" s="88">
        <v>5515.2</v>
      </c>
      <c r="D69" s="65"/>
      <c r="E69" s="62" t="s">
        <v>142</v>
      </c>
      <c r="F69" s="135">
        <v>6042.06</v>
      </c>
      <c r="G69" s="135">
        <v>6473.08</v>
      </c>
    </row>
    <row r="70" spans="1:10" s="119" customFormat="1" ht="47.25">
      <c r="A70" s="108" t="s">
        <v>140</v>
      </c>
      <c r="B70" s="135"/>
      <c r="C70" s="136"/>
      <c r="D70" s="65"/>
      <c r="E70" s="108" t="s">
        <v>141</v>
      </c>
      <c r="F70" s="137"/>
      <c r="G70" s="137"/>
      <c r="J70" s="120"/>
    </row>
    <row r="71" spans="1:10" s="119" customFormat="1" ht="47.25">
      <c r="A71" s="62" t="s">
        <v>143</v>
      </c>
      <c r="B71" s="138">
        <v>5126.68</v>
      </c>
      <c r="C71" s="138">
        <v>3627.1</v>
      </c>
      <c r="D71" s="65"/>
      <c r="E71" s="62" t="s">
        <v>143</v>
      </c>
      <c r="F71" s="138">
        <v>341.95</v>
      </c>
      <c r="G71" s="139">
        <v>256.38</v>
      </c>
      <c r="J71" s="120"/>
    </row>
    <row r="72" spans="1:10" ht="47.25">
      <c r="A72" s="108" t="s">
        <v>140</v>
      </c>
      <c r="B72" s="140"/>
      <c r="C72" s="141"/>
      <c r="D72" s="65"/>
      <c r="E72" s="108" t="s">
        <v>141</v>
      </c>
      <c r="F72" s="66"/>
      <c r="G72" s="66"/>
    </row>
    <row r="73" spans="1:10" s="119" customFormat="1" ht="31.5">
      <c r="A73" s="110" t="s">
        <v>144</v>
      </c>
      <c r="B73" s="142">
        <f>SUM(B69:B71)</f>
        <v>8247.130000000001</v>
      </c>
      <c r="C73" s="118">
        <f>SUM(C69:C71)</f>
        <v>9142.2999999999993</v>
      </c>
      <c r="D73" s="112"/>
      <c r="E73" s="110" t="s">
        <v>145</v>
      </c>
      <c r="F73" s="118">
        <f>SUM(F69:F71)</f>
        <v>6384.01</v>
      </c>
      <c r="G73" s="118">
        <f>SUM(G69:G71)</f>
        <v>6729.46</v>
      </c>
      <c r="J73" s="120"/>
    </row>
    <row r="74" spans="1:10" s="119" customFormat="1" ht="31.5">
      <c r="A74" s="143" t="s">
        <v>146</v>
      </c>
      <c r="B74" s="123">
        <v>0</v>
      </c>
      <c r="C74" s="123">
        <v>0</v>
      </c>
      <c r="D74" s="123"/>
      <c r="E74" s="143" t="s">
        <v>146</v>
      </c>
      <c r="F74" s="123">
        <v>0</v>
      </c>
      <c r="G74" s="123">
        <v>0</v>
      </c>
      <c r="J74" s="120"/>
    </row>
    <row r="75" spans="1:10" s="119" customFormat="1" ht="31.5">
      <c r="A75" s="69" t="s">
        <v>126</v>
      </c>
      <c r="B75" s="2246">
        <f>B73+B59</f>
        <v>15523.830000000002</v>
      </c>
      <c r="C75" s="144">
        <f>C73+C59</f>
        <v>9188.7099999999991</v>
      </c>
      <c r="D75" s="92"/>
      <c r="E75" s="69" t="s">
        <v>147</v>
      </c>
      <c r="F75" s="2247">
        <f>+F48+F59+F73</f>
        <v>31244.550000000003</v>
      </c>
      <c r="G75" s="145">
        <f>+G48+G59+G73</f>
        <v>24956.19</v>
      </c>
      <c r="J75" s="120"/>
    </row>
    <row r="76" spans="1:10" ht="63">
      <c r="A76" s="146" t="s">
        <v>148</v>
      </c>
      <c r="B76" s="2247">
        <f>B75+B36+B40</f>
        <v>103452.32999999999</v>
      </c>
      <c r="C76" s="145">
        <f>C75+C36+C40</f>
        <v>89433.93</v>
      </c>
      <c r="D76" s="147"/>
      <c r="E76" s="146" t="s">
        <v>149</v>
      </c>
      <c r="F76" s="2247">
        <f>+F75+F36+F40</f>
        <v>107920.97000000002</v>
      </c>
      <c r="G76" s="145">
        <f>+G75+G36</f>
        <v>91637.82</v>
      </c>
      <c r="H76" s="53" t="s">
        <v>115</v>
      </c>
      <c r="I76" s="119"/>
    </row>
    <row r="77" spans="1:10" ht="31.5">
      <c r="A77" s="148" t="s">
        <v>150</v>
      </c>
      <c r="B77" s="149"/>
      <c r="C77" s="149"/>
      <c r="D77" s="149"/>
      <c r="E77" s="148" t="s">
        <v>151</v>
      </c>
      <c r="F77" s="149"/>
      <c r="G77" s="149"/>
    </row>
    <row r="78" spans="1:10" ht="47.25">
      <c r="A78" s="110" t="s">
        <v>152</v>
      </c>
      <c r="B78" s="2248">
        <f>F76-B76</f>
        <v>4468.6400000000285</v>
      </c>
      <c r="C78" s="118">
        <f>-(C76-G76)</f>
        <v>2203.890000000014</v>
      </c>
      <c r="D78" s="112"/>
      <c r="E78" s="110" t="s">
        <v>153</v>
      </c>
      <c r="F78" s="112">
        <v>0</v>
      </c>
      <c r="G78" s="112">
        <v>0</v>
      </c>
    </row>
    <row r="79" spans="1:10" ht="15.75">
      <c r="A79" s="57"/>
      <c r="B79" s="57"/>
      <c r="C79" s="57"/>
      <c r="D79" s="57"/>
      <c r="E79" s="57"/>
      <c r="F79" s="57"/>
      <c r="G79" s="57"/>
    </row>
    <row r="80" spans="1:10" ht="15.75">
      <c r="A80" s="2822" t="s">
        <v>154</v>
      </c>
      <c r="B80" s="2822"/>
      <c r="C80" s="2822"/>
      <c r="D80" s="2822"/>
      <c r="E80" s="2822"/>
      <c r="F80" s="2822"/>
      <c r="G80" s="2822"/>
    </row>
    <row r="81" spans="1:12" s="41" customFormat="1" ht="15.75">
      <c r="A81" s="69"/>
      <c r="B81" s="69"/>
      <c r="C81" s="69"/>
      <c r="D81" s="92"/>
      <c r="E81" s="69"/>
      <c r="F81" s="69"/>
      <c r="G81" s="65"/>
      <c r="J81" s="42"/>
    </row>
    <row r="82" spans="1:12" s="46" customFormat="1" ht="31.5">
      <c r="A82" s="69" t="s">
        <v>155</v>
      </c>
      <c r="B82" s="2249">
        <v>63.45</v>
      </c>
      <c r="C82" s="65">
        <v>0</v>
      </c>
      <c r="D82" s="92"/>
      <c r="E82" s="69" t="s">
        <v>155</v>
      </c>
      <c r="F82" s="2249">
        <v>63.45</v>
      </c>
      <c r="G82" s="65">
        <v>0</v>
      </c>
      <c r="J82" s="47"/>
    </row>
    <row r="83" spans="1:12" s="46" customFormat="1" ht="31.5">
      <c r="A83" s="108" t="s">
        <v>156</v>
      </c>
      <c r="B83" s="92"/>
      <c r="C83" s="92"/>
      <c r="D83" s="92"/>
      <c r="E83" s="108" t="s">
        <v>156</v>
      </c>
      <c r="F83" s="92"/>
      <c r="G83" s="92"/>
      <c r="J83" s="47"/>
    </row>
    <row r="84" spans="1:12" s="46" customFormat="1" ht="15.75">
      <c r="A84" s="108"/>
      <c r="B84" s="92"/>
      <c r="C84" s="92"/>
      <c r="D84" s="92"/>
      <c r="E84" s="108"/>
      <c r="F84" s="92"/>
      <c r="G84" s="92"/>
      <c r="J84" s="47"/>
    </row>
    <row r="85" spans="1:12" s="41" customFormat="1" ht="15.75">
      <c r="A85" s="2823" t="s">
        <v>157</v>
      </c>
      <c r="B85" s="2823"/>
      <c r="C85" s="2823"/>
      <c r="D85" s="2823"/>
      <c r="E85" s="2823"/>
      <c r="F85" s="2823"/>
      <c r="G85" s="2823"/>
      <c r="J85" s="42"/>
    </row>
    <row r="86" spans="1:12" ht="15.75">
      <c r="A86" s="43"/>
      <c r="B86" s="2824" t="s">
        <v>74</v>
      </c>
      <c r="C86" s="2824"/>
      <c r="D86" s="44"/>
      <c r="E86" s="45"/>
      <c r="F86" s="2824" t="s">
        <v>75</v>
      </c>
      <c r="G86" s="2824"/>
    </row>
    <row r="87" spans="1:12" s="119" customFormat="1" ht="15.75">
      <c r="A87" s="105"/>
      <c r="B87" s="49" t="s">
        <v>76</v>
      </c>
      <c r="C87" s="49" t="s">
        <v>77</v>
      </c>
      <c r="D87" s="50"/>
      <c r="E87" s="51"/>
      <c r="F87" s="49" t="s">
        <v>76</v>
      </c>
      <c r="G87" s="49" t="s">
        <v>77</v>
      </c>
      <c r="J87" s="120"/>
    </row>
    <row r="88" spans="1:12" s="119" customFormat="1" ht="15.75">
      <c r="A88" s="69"/>
      <c r="B88" s="2818" t="s">
        <v>80</v>
      </c>
      <c r="C88" s="2818"/>
      <c r="D88" s="55"/>
      <c r="E88" s="69"/>
      <c r="F88" s="2818" t="s">
        <v>80</v>
      </c>
      <c r="G88" s="2818"/>
      <c r="J88" s="120"/>
    </row>
    <row r="89" spans="1:12" ht="18.75">
      <c r="A89" s="2819" t="s">
        <v>158</v>
      </c>
      <c r="B89" s="2819"/>
      <c r="C89" s="2819"/>
      <c r="D89" s="2819"/>
      <c r="E89" s="2819"/>
      <c r="F89" s="2819"/>
      <c r="G89" s="2819"/>
    </row>
    <row r="90" spans="1:12" ht="15.75">
      <c r="A90" s="150"/>
      <c r="B90" s="150"/>
      <c r="C90" s="150"/>
      <c r="D90" s="150"/>
      <c r="E90" s="150"/>
      <c r="F90" s="150"/>
      <c r="G90" s="150"/>
    </row>
    <row r="91" spans="1:12" ht="47.25">
      <c r="A91" s="69" t="s">
        <v>159</v>
      </c>
      <c r="B91" s="72">
        <v>1988.3</v>
      </c>
      <c r="C91" s="72">
        <v>1397.48</v>
      </c>
      <c r="D91" s="65"/>
      <c r="E91" s="69" t="s">
        <v>159</v>
      </c>
      <c r="F91" s="72">
        <v>1447.85</v>
      </c>
      <c r="G91" s="78">
        <v>1381.69</v>
      </c>
      <c r="K91" s="94"/>
      <c r="L91" s="151"/>
    </row>
    <row r="92" spans="1:12" ht="31.5">
      <c r="A92" s="108" t="s">
        <v>156</v>
      </c>
      <c r="B92" s="78"/>
      <c r="C92" s="74"/>
      <c r="D92" s="65"/>
      <c r="E92" s="108" t="s">
        <v>156</v>
      </c>
      <c r="F92" s="74"/>
      <c r="G92" s="66"/>
      <c r="J92" s="53" t="s">
        <v>115</v>
      </c>
      <c r="K92" s="94"/>
      <c r="L92" s="151"/>
    </row>
    <row r="93" spans="1:12" ht="31.5">
      <c r="A93" s="69" t="s">
        <v>160</v>
      </c>
      <c r="B93" s="72">
        <v>4380.9399999999996</v>
      </c>
      <c r="C93" s="78">
        <v>861.56</v>
      </c>
      <c r="D93" s="65"/>
      <c r="E93" s="69" t="s">
        <v>160</v>
      </c>
      <c r="F93" s="2250">
        <v>1517.07</v>
      </c>
      <c r="G93" s="153">
        <v>1670.25</v>
      </c>
      <c r="J93" s="53" t="s">
        <v>115</v>
      </c>
    </row>
    <row r="94" spans="1:12" ht="31.5">
      <c r="A94" s="108" t="s">
        <v>156</v>
      </c>
      <c r="C94" s="66"/>
      <c r="D94" s="65"/>
      <c r="E94" s="108" t="s">
        <v>156</v>
      </c>
      <c r="F94" s="154"/>
      <c r="G94" s="66"/>
    </row>
    <row r="95" spans="1:12" ht="15.75">
      <c r="A95" s="69" t="s">
        <v>161</v>
      </c>
      <c r="B95" s="155">
        <v>29990.99</v>
      </c>
      <c r="C95" s="156">
        <v>20455.009999999998</v>
      </c>
      <c r="D95" s="65"/>
      <c r="E95" s="69" t="s">
        <v>161</v>
      </c>
      <c r="F95" s="155">
        <v>26098.16</v>
      </c>
      <c r="G95" s="156">
        <v>17109.22</v>
      </c>
    </row>
    <row r="96" spans="1:12" ht="31.5">
      <c r="A96" s="108" t="s">
        <v>156</v>
      </c>
      <c r="B96" s="81"/>
      <c r="C96" s="66"/>
      <c r="D96" s="65"/>
      <c r="E96" s="108" t="s">
        <v>156</v>
      </c>
      <c r="F96" s="66"/>
      <c r="G96" s="66"/>
    </row>
    <row r="97" spans="1:10" ht="15.75">
      <c r="A97" s="69" t="s">
        <v>162</v>
      </c>
      <c r="B97" s="157">
        <v>1008.65</v>
      </c>
      <c r="C97" s="158">
        <v>815.62</v>
      </c>
      <c r="D97" s="65"/>
      <c r="E97" s="69" t="s">
        <v>162</v>
      </c>
      <c r="F97" s="152">
        <v>990.99</v>
      </c>
      <c r="G97" s="153">
        <v>813.6</v>
      </c>
    </row>
    <row r="98" spans="1:10" ht="31.5">
      <c r="A98" s="108" t="s">
        <v>156</v>
      </c>
      <c r="C98" s="66"/>
      <c r="D98" s="65"/>
      <c r="E98" s="108" t="s">
        <v>156</v>
      </c>
      <c r="F98" s="66"/>
      <c r="G98" s="66"/>
    </row>
    <row r="99" spans="1:10" ht="50.25">
      <c r="A99" s="60" t="s">
        <v>163</v>
      </c>
      <c r="B99" s="155">
        <v>194771.61</v>
      </c>
      <c r="C99" s="156">
        <v>182584.34</v>
      </c>
      <c r="D99" s="65"/>
      <c r="E99" s="60" t="s">
        <v>164</v>
      </c>
      <c r="F99" s="155">
        <v>197767.06</v>
      </c>
      <c r="G99" s="156">
        <f>454609.09-271651.52</f>
        <v>182957.57</v>
      </c>
    </row>
    <row r="100" spans="1:10" ht="31.5">
      <c r="A100" s="108" t="s">
        <v>156</v>
      </c>
      <c r="C100" s="66"/>
      <c r="D100" s="65"/>
      <c r="E100" s="108" t="s">
        <v>156</v>
      </c>
      <c r="F100" s="66"/>
      <c r="G100" s="66"/>
    </row>
    <row r="101" spans="1:10" ht="15.75">
      <c r="A101" s="69" t="s">
        <v>165</v>
      </c>
      <c r="B101" s="72">
        <v>13118.7</v>
      </c>
      <c r="C101" s="78">
        <v>9397.23</v>
      </c>
      <c r="D101" s="65"/>
      <c r="E101" s="69" t="s">
        <v>165</v>
      </c>
      <c r="F101" s="72">
        <v>13147.16</v>
      </c>
      <c r="G101" s="77">
        <v>9433.32</v>
      </c>
    </row>
    <row r="102" spans="1:10" ht="31.5">
      <c r="A102" s="108" t="s">
        <v>156</v>
      </c>
      <c r="B102" s="62"/>
      <c r="C102" s="62"/>
      <c r="D102" s="65"/>
      <c r="E102" s="108" t="s">
        <v>156</v>
      </c>
      <c r="F102" s="96"/>
      <c r="G102" s="96"/>
    </row>
    <row r="103" spans="1:10" ht="94.5">
      <c r="A103" s="110" t="s">
        <v>166</v>
      </c>
      <c r="B103" s="159">
        <f>SUM(B91:B101)</f>
        <v>245259.19</v>
      </c>
      <c r="C103" s="159">
        <f>SUM(C91:C101)</f>
        <v>215511.24000000002</v>
      </c>
      <c r="D103" s="123"/>
      <c r="E103" s="110" t="s">
        <v>167</v>
      </c>
      <c r="F103" s="2251">
        <f>SUM(F91:F101)</f>
        <v>240968.29</v>
      </c>
      <c r="G103" s="160">
        <f>SUM(G91:G101)</f>
        <v>213365.65000000002</v>
      </c>
      <c r="I103" s="103"/>
    </row>
    <row r="104" spans="1:10" s="119" customFormat="1" ht="31.5">
      <c r="A104" s="110" t="s">
        <v>168</v>
      </c>
      <c r="B104" s="112">
        <v>0</v>
      </c>
      <c r="C104" s="112">
        <v>0</v>
      </c>
      <c r="D104" s="123"/>
      <c r="E104" s="110" t="s">
        <v>169</v>
      </c>
      <c r="F104" s="2252">
        <f>B103-F103</f>
        <v>4290.8999999999942</v>
      </c>
      <c r="G104" s="118">
        <f>C103-G103</f>
        <v>2145.5899999999965</v>
      </c>
      <c r="I104" s="120"/>
      <c r="J104" s="120"/>
    </row>
    <row r="105" spans="1:10" ht="31.5">
      <c r="A105" s="110" t="s">
        <v>170</v>
      </c>
      <c r="B105" s="131">
        <v>91.07</v>
      </c>
      <c r="C105" s="162">
        <v>149.37</v>
      </c>
      <c r="D105" s="123"/>
      <c r="E105" s="110" t="s">
        <v>171</v>
      </c>
      <c r="F105" s="131">
        <v>-86.66</v>
      </c>
      <c r="G105" s="163">
        <v>91.07</v>
      </c>
      <c r="I105" s="103"/>
    </row>
    <row r="106" spans="1:10" s="164" customFormat="1" ht="31.5">
      <c r="A106" s="110" t="s">
        <v>172</v>
      </c>
      <c r="B106" s="112">
        <v>0</v>
      </c>
      <c r="C106" s="112">
        <v>0</v>
      </c>
      <c r="D106" s="112"/>
      <c r="E106" s="110" t="s">
        <v>173</v>
      </c>
      <c r="F106" s="112">
        <f>B105-F105</f>
        <v>177.73</v>
      </c>
      <c r="G106" s="112">
        <f>C105-G105</f>
        <v>58.300000000000011</v>
      </c>
      <c r="J106" s="165"/>
    </row>
    <row r="107" spans="1:10" ht="18.75">
      <c r="A107" s="166" t="s">
        <v>174</v>
      </c>
      <c r="B107" s="166"/>
      <c r="C107" s="167"/>
      <c r="D107" s="167"/>
      <c r="E107" s="167"/>
      <c r="F107" s="167"/>
      <c r="G107" s="167"/>
    </row>
    <row r="108" spans="1:10">
      <c r="A108" s="2820" t="s">
        <v>175</v>
      </c>
      <c r="B108" s="2821"/>
      <c r="C108" s="2821"/>
      <c r="D108" s="2821"/>
      <c r="E108" s="2821"/>
      <c r="F108" s="2821"/>
      <c r="G108" s="2821"/>
    </row>
    <row r="109" spans="1:10" ht="15.75">
      <c r="A109" s="66" t="s">
        <v>176</v>
      </c>
      <c r="B109" s="66"/>
      <c r="C109" s="66"/>
      <c r="D109" s="107"/>
      <c r="E109" s="66"/>
      <c r="F109" s="66"/>
      <c r="G109" s="107"/>
    </row>
  </sheetData>
  <mergeCells count="31">
    <mergeCell ref="B6:C6"/>
    <mergeCell ref="F6:G6"/>
    <mergeCell ref="A1:G1"/>
    <mergeCell ref="B2:C2"/>
    <mergeCell ref="F2:G2"/>
    <mergeCell ref="A4:G4"/>
    <mergeCell ref="A5:G5"/>
    <mergeCell ref="B63:C63"/>
    <mergeCell ref="F63:G63"/>
    <mergeCell ref="A24:G24"/>
    <mergeCell ref="A25:G25"/>
    <mergeCell ref="A26:G26"/>
    <mergeCell ref="B27:C27"/>
    <mergeCell ref="F27:G27"/>
    <mergeCell ref="B29:C29"/>
    <mergeCell ref="F29:G29"/>
    <mergeCell ref="A39:G39"/>
    <mergeCell ref="A40:A41"/>
    <mergeCell ref="A60:G60"/>
    <mergeCell ref="A61:G61"/>
    <mergeCell ref="A62:G62"/>
    <mergeCell ref="B88:C88"/>
    <mergeCell ref="F88:G88"/>
    <mergeCell ref="A89:G89"/>
    <mergeCell ref="A108:G108"/>
    <mergeCell ref="B65:C65"/>
    <mergeCell ref="F65:G65"/>
    <mergeCell ref="A80:G80"/>
    <mergeCell ref="A85:G85"/>
    <mergeCell ref="B86:C86"/>
    <mergeCell ref="F86:G86"/>
  </mergeCell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58"/>
  <sheetViews>
    <sheetView topLeftCell="A21" workbookViewId="0">
      <selection activeCell="C22" sqref="C22"/>
    </sheetView>
  </sheetViews>
  <sheetFormatPr defaultRowHeight="15.75"/>
  <cols>
    <col min="1" max="1" width="72.28515625" style="66" bestFit="1" customWidth="1"/>
    <col min="2" max="2" width="9" style="66" bestFit="1" customWidth="1"/>
    <col min="3" max="3" width="10.140625" style="66" bestFit="1" customWidth="1"/>
    <col min="4" max="4" width="5" style="169" bestFit="1" customWidth="1"/>
    <col min="5" max="16384" width="9.140625" style="66"/>
  </cols>
  <sheetData>
    <row r="1" spans="1:9" s="41" customFormat="1">
      <c r="A1" s="2827" t="s">
        <v>177</v>
      </c>
      <c r="B1" s="2827"/>
      <c r="C1" s="2827"/>
      <c r="D1" s="168"/>
      <c r="E1" s="168"/>
      <c r="F1" s="168"/>
      <c r="I1" s="42"/>
    </row>
    <row r="2" spans="1:9">
      <c r="A2" s="2819" t="s">
        <v>178</v>
      </c>
      <c r="B2" s="2819"/>
      <c r="C2" s="2819"/>
      <c r="D2" s="2819"/>
    </row>
    <row r="4" spans="1:9">
      <c r="A4" s="2819" t="s">
        <v>179</v>
      </c>
      <c r="B4" s="2819"/>
      <c r="C4" s="2838"/>
      <c r="D4" s="2838"/>
    </row>
    <row r="6" spans="1:9" ht="63">
      <c r="A6" s="110"/>
      <c r="B6" s="170" t="s">
        <v>180</v>
      </c>
      <c r="C6" s="170" t="s">
        <v>181</v>
      </c>
    </row>
    <row r="7" spans="1:9">
      <c r="A7" s="69"/>
      <c r="B7" s="2839" t="s">
        <v>182</v>
      </c>
      <c r="C7" s="2839"/>
    </row>
    <row r="8" spans="1:9">
      <c r="A8" s="69" t="s">
        <v>183</v>
      </c>
      <c r="B8" s="57"/>
      <c r="C8" s="57"/>
    </row>
    <row r="9" spans="1:9">
      <c r="A9" s="69"/>
      <c r="B9" s="171"/>
      <c r="C9" s="171"/>
    </row>
    <row r="10" spans="1:9" ht="18.75">
      <c r="A10" s="62" t="s">
        <v>184</v>
      </c>
      <c r="B10" s="172">
        <v>91.07</v>
      </c>
      <c r="C10" s="125">
        <v>-86.66</v>
      </c>
      <c r="F10" s="173"/>
    </row>
    <row r="11" spans="1:9">
      <c r="A11" s="62"/>
      <c r="C11" s="71"/>
      <c r="F11" s="174"/>
    </row>
    <row r="12" spans="1:9">
      <c r="A12" s="62" t="s">
        <v>185</v>
      </c>
      <c r="B12" s="78">
        <v>5149.41</v>
      </c>
      <c r="C12" s="126">
        <v>8114.26</v>
      </c>
      <c r="F12" s="173"/>
    </row>
    <row r="13" spans="1:9">
      <c r="A13" s="65"/>
      <c r="B13" s="175"/>
      <c r="C13" s="175"/>
    </row>
    <row r="14" spans="1:9" s="137" customFormat="1">
      <c r="A14" s="176" t="s">
        <v>186</v>
      </c>
      <c r="B14" s="177">
        <f>B10+B12</f>
        <v>5240.4799999999996</v>
      </c>
      <c r="C14" s="177">
        <f>C10+C12</f>
        <v>8027.6</v>
      </c>
      <c r="D14" s="150"/>
    </row>
    <row r="15" spans="1:9" ht="18.75">
      <c r="A15" s="92" t="s">
        <v>187</v>
      </c>
      <c r="B15" s="174"/>
      <c r="C15" s="174"/>
      <c r="E15" s="2833"/>
    </row>
    <row r="16" spans="1:9">
      <c r="A16" s="65"/>
      <c r="B16" s="174"/>
      <c r="C16" s="174"/>
      <c r="E16" s="2833"/>
    </row>
    <row r="17" spans="1:6">
      <c r="A17" s="65" t="s">
        <v>188</v>
      </c>
      <c r="B17" s="107">
        <v>38.17</v>
      </c>
      <c r="C17" s="126">
        <v>36.9</v>
      </c>
      <c r="E17" s="2833"/>
      <c r="F17" s="173"/>
    </row>
    <row r="18" spans="1:6">
      <c r="A18" s="65"/>
      <c r="B18" s="137"/>
      <c r="C18" s="179"/>
      <c r="E18" s="2833"/>
    </row>
    <row r="19" spans="1:6">
      <c r="A19" s="65" t="s">
        <v>189</v>
      </c>
      <c r="B19" s="66">
        <v>0.16</v>
      </c>
      <c r="C19" s="71">
        <v>0.16</v>
      </c>
    </row>
    <row r="20" spans="1:6">
      <c r="A20" s="180"/>
      <c r="B20" s="137"/>
      <c r="C20" s="179"/>
    </row>
    <row r="21" spans="1:6">
      <c r="A21" s="65" t="s">
        <v>190</v>
      </c>
      <c r="B21" s="181">
        <v>1403.87</v>
      </c>
      <c r="C21" s="2254">
        <v>2670.95</v>
      </c>
    </row>
    <row r="22" spans="1:6">
      <c r="A22" s="176" t="s">
        <v>191</v>
      </c>
      <c r="B22" s="182">
        <f>B17+B19+B21</f>
        <v>1442.1999999999998</v>
      </c>
      <c r="C22" s="2255">
        <f>C17+C19+C21</f>
        <v>2708.0099999999998</v>
      </c>
    </row>
    <row r="23" spans="1:6">
      <c r="A23" s="65"/>
      <c r="B23" s="174"/>
      <c r="C23" s="174"/>
      <c r="E23" s="2833"/>
    </row>
    <row r="24" spans="1:6" s="137" customFormat="1">
      <c r="A24" s="176" t="s">
        <v>192</v>
      </c>
      <c r="B24" s="177">
        <f>B14+B22</f>
        <v>6682.6799999999994</v>
      </c>
      <c r="C24" s="2253">
        <f>C14+C22</f>
        <v>10735.61</v>
      </c>
      <c r="D24" s="150"/>
      <c r="E24" s="2833"/>
    </row>
    <row r="25" spans="1:6" s="184" customFormat="1" ht="13.5">
      <c r="A25" s="2841" t="s">
        <v>193</v>
      </c>
      <c r="B25" s="2841"/>
      <c r="C25" s="2842"/>
      <c r="D25" s="183"/>
      <c r="E25" s="2833"/>
    </row>
    <row r="26" spans="1:6" s="184" customFormat="1" ht="12">
      <c r="A26" s="2835" t="s">
        <v>194</v>
      </c>
      <c r="B26" s="2835"/>
      <c r="C26" s="2835"/>
      <c r="D26" s="183"/>
      <c r="E26" s="2833"/>
    </row>
    <row r="27" spans="1:6" s="184" customFormat="1" ht="12">
      <c r="A27" s="2835" t="s">
        <v>195</v>
      </c>
      <c r="B27" s="2835"/>
      <c r="C27" s="2835"/>
      <c r="D27" s="183"/>
      <c r="E27" s="2833"/>
    </row>
    <row r="28" spans="1:6" s="184" customFormat="1" ht="12">
      <c r="A28" s="185" t="s">
        <v>196</v>
      </c>
      <c r="B28" s="186"/>
      <c r="C28" s="186"/>
      <c r="D28" s="183"/>
      <c r="E28" s="2833"/>
    </row>
    <row r="29" spans="1:6">
      <c r="A29" s="2843" t="s">
        <v>197</v>
      </c>
      <c r="B29" s="2843"/>
      <c r="C29" s="2843"/>
      <c r="E29" s="2833"/>
    </row>
    <row r="30" spans="1:6">
      <c r="A30" s="2827" t="s">
        <v>198</v>
      </c>
      <c r="B30" s="2827"/>
      <c r="C30" s="2827"/>
      <c r="D30" s="168"/>
      <c r="E30" s="107"/>
      <c r="F30" s="107"/>
    </row>
    <row r="31" spans="1:6">
      <c r="A31" s="2819" t="s">
        <v>199</v>
      </c>
      <c r="B31" s="2819"/>
      <c r="C31" s="2819"/>
      <c r="D31" s="2819"/>
    </row>
    <row r="32" spans="1:6">
      <c r="A32" s="2819" t="s">
        <v>200</v>
      </c>
      <c r="B32" s="2819"/>
      <c r="C32" s="2838"/>
      <c r="D32" s="2838"/>
    </row>
    <row r="34" spans="1:4">
      <c r="A34" s="2833" t="s">
        <v>201</v>
      </c>
      <c r="B34" s="2833"/>
      <c r="C34" s="2833"/>
    </row>
    <row r="35" spans="1:4">
      <c r="A35" s="2840" t="s">
        <v>202</v>
      </c>
      <c r="B35" s="2840"/>
      <c r="C35" s="2840"/>
    </row>
    <row r="36" spans="1:4">
      <c r="A36" s="2833" t="s">
        <v>214</v>
      </c>
      <c r="B36" s="2833"/>
      <c r="C36" s="2833"/>
    </row>
    <row r="37" spans="1:4">
      <c r="A37" s="2833" t="s">
        <v>203</v>
      </c>
      <c r="B37" s="2833"/>
      <c r="C37" s="2833"/>
    </row>
    <row r="38" spans="1:4">
      <c r="A38" s="2836" t="s">
        <v>204</v>
      </c>
      <c r="B38" s="2836"/>
      <c r="C38" s="2836"/>
      <c r="D38" s="150">
        <v>366</v>
      </c>
    </row>
    <row r="39" spans="1:4">
      <c r="A39" s="2836" t="s">
        <v>205</v>
      </c>
      <c r="B39" s="2836"/>
      <c r="C39" s="2836"/>
      <c r="D39" s="150" t="s">
        <v>206</v>
      </c>
    </row>
    <row r="40" spans="1:4">
      <c r="A40" s="2836" t="s">
        <v>207</v>
      </c>
      <c r="B40" s="2836"/>
      <c r="C40" s="2836"/>
      <c r="D40" s="150" t="s">
        <v>206</v>
      </c>
    </row>
    <row r="41" spans="1:4">
      <c r="A41" s="2836" t="s">
        <v>208</v>
      </c>
      <c r="B41" s="2836"/>
      <c r="C41" s="2836"/>
      <c r="D41" s="150" t="s">
        <v>206</v>
      </c>
    </row>
    <row r="42" spans="1:4">
      <c r="A42" s="2837" t="s">
        <v>209</v>
      </c>
      <c r="B42" s="2837"/>
      <c r="C42" s="2837"/>
      <c r="D42" s="150" t="s">
        <v>206</v>
      </c>
    </row>
    <row r="43" spans="1:4">
      <c r="A43" s="2833" t="s">
        <v>210</v>
      </c>
      <c r="B43" s="2833"/>
      <c r="C43" s="2833"/>
      <c r="D43" s="62"/>
    </row>
    <row r="44" spans="1:4" s="62" customFormat="1">
      <c r="A44" s="2833" t="s">
        <v>211</v>
      </c>
      <c r="B44" s="2833"/>
      <c r="C44" s="2833"/>
    </row>
    <row r="45" spans="1:4">
      <c r="A45" s="187" t="s">
        <v>212</v>
      </c>
      <c r="B45" s="188"/>
      <c r="C45" s="188"/>
      <c r="D45" s="188"/>
    </row>
    <row r="46" spans="1:4">
      <c r="A46" s="2834" t="s">
        <v>213</v>
      </c>
      <c r="B46" s="2834"/>
      <c r="C46" s="2835"/>
    </row>
    <row r="47" spans="1:4">
      <c r="A47" s="189"/>
      <c r="B47" s="189"/>
      <c r="C47" s="189"/>
    </row>
    <row r="48" spans="1:4">
      <c r="A48" s="189"/>
      <c r="B48" s="189"/>
      <c r="C48" s="189"/>
    </row>
    <row r="58" spans="1:1">
      <c r="A58" s="189"/>
    </row>
  </sheetData>
  <mergeCells count="25">
    <mergeCell ref="E15:E18"/>
    <mergeCell ref="E23:E29"/>
    <mergeCell ref="A25:C25"/>
    <mergeCell ref="A26:C26"/>
    <mergeCell ref="A27:C27"/>
    <mergeCell ref="A29:C29"/>
    <mergeCell ref="A36:C36"/>
    <mergeCell ref="A1:C1"/>
    <mergeCell ref="A2:D2"/>
    <mergeCell ref="A4:D4"/>
    <mergeCell ref="B7:C7"/>
    <mergeCell ref="A30:C30"/>
    <mergeCell ref="A31:D31"/>
    <mergeCell ref="A32:D32"/>
    <mergeCell ref="A34:C34"/>
    <mergeCell ref="A35:C35"/>
    <mergeCell ref="A43:C43"/>
    <mergeCell ref="A44:C44"/>
    <mergeCell ref="A46:C46"/>
    <mergeCell ref="A37:C37"/>
    <mergeCell ref="A38:C38"/>
    <mergeCell ref="A39:C39"/>
    <mergeCell ref="A40:C40"/>
    <mergeCell ref="A41:C41"/>
    <mergeCell ref="A42:C42"/>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8"/>
  <sheetViews>
    <sheetView topLeftCell="A130" workbookViewId="0">
      <selection activeCell="D136" sqref="D136"/>
    </sheetView>
  </sheetViews>
  <sheetFormatPr defaultColWidth="9.140625" defaultRowHeight="15.75"/>
  <cols>
    <col min="1" max="1" width="8.7109375" style="137" customWidth="1"/>
    <col min="2" max="2" width="38.7109375" style="191" customWidth="1"/>
    <col min="3" max="3" width="25.5703125" style="62" customWidth="1"/>
    <col min="4" max="4" width="20.7109375" style="192" customWidth="1"/>
    <col min="5" max="5" width="16" style="192" customWidth="1"/>
    <col min="6" max="16384" width="9.140625" style="66"/>
  </cols>
  <sheetData>
    <row r="1" spans="1:5" ht="20.25" customHeight="1">
      <c r="A1" s="2852" t="s">
        <v>215</v>
      </c>
      <c r="B1" s="2852"/>
      <c r="C1" s="2852"/>
      <c r="D1" s="2852"/>
      <c r="E1" s="2852"/>
    </row>
    <row r="2" spans="1:5" ht="20.25" customHeight="1">
      <c r="A2" s="2853" t="s">
        <v>216</v>
      </c>
      <c r="B2" s="2853"/>
      <c r="C2" s="2853"/>
      <c r="D2" s="2853"/>
      <c r="E2" s="2853"/>
    </row>
    <row r="3" spans="1:5" ht="15.75" customHeight="1">
      <c r="A3" s="2854" t="s">
        <v>217</v>
      </c>
      <c r="B3" s="2854"/>
      <c r="C3" s="2855"/>
      <c r="D3" s="2857" t="s">
        <v>218</v>
      </c>
      <c r="E3" s="2857"/>
    </row>
    <row r="4" spans="1:5" ht="14.25" customHeight="1">
      <c r="A4" s="2853"/>
      <c r="B4" s="2853"/>
      <c r="C4" s="2856"/>
      <c r="D4" s="190" t="s">
        <v>76</v>
      </c>
      <c r="E4" s="190" t="s">
        <v>77</v>
      </c>
    </row>
    <row r="5" spans="1:5" ht="24" customHeight="1">
      <c r="A5" s="2847" t="s">
        <v>219</v>
      </c>
      <c r="B5" s="2847"/>
      <c r="C5" s="2847"/>
      <c r="D5" s="2847"/>
      <c r="E5" s="2847"/>
    </row>
    <row r="6" spans="1:5">
      <c r="E6" s="193" t="s">
        <v>220</v>
      </c>
    </row>
    <row r="7" spans="1:5">
      <c r="A7" s="194" t="s">
        <v>221</v>
      </c>
      <c r="B7" s="195" t="s">
        <v>222</v>
      </c>
      <c r="C7" s="108"/>
      <c r="D7" s="196">
        <f>D9+D25</f>
        <v>65357.110000000008</v>
      </c>
      <c r="E7" s="196">
        <f>E9+E25</f>
        <v>56521.63</v>
      </c>
    </row>
    <row r="8" spans="1:5">
      <c r="A8" s="194"/>
      <c r="B8" s="195"/>
      <c r="C8" s="108"/>
      <c r="D8" s="197"/>
      <c r="E8" s="198"/>
    </row>
    <row r="9" spans="1:5" ht="17.25" customHeight="1">
      <c r="A9" s="194" t="s">
        <v>223</v>
      </c>
      <c r="B9" s="195" t="s">
        <v>224</v>
      </c>
      <c r="D9" s="199">
        <f>SUM(D10:D23)</f>
        <v>28004.760000000002</v>
      </c>
      <c r="E9" s="199">
        <f>SUM(E10:E23)</f>
        <v>25117.51</v>
      </c>
    </row>
    <row r="10" spans="1:5">
      <c r="A10" s="57"/>
      <c r="B10" s="191" t="s">
        <v>225</v>
      </c>
      <c r="D10" s="200">
        <v>12347.72</v>
      </c>
      <c r="E10" s="200">
        <v>11374.02</v>
      </c>
    </row>
    <row r="11" spans="1:5">
      <c r="A11" s="194"/>
      <c r="B11" s="201" t="s">
        <v>226</v>
      </c>
      <c r="C11" s="106"/>
      <c r="D11" s="200">
        <v>6948.92</v>
      </c>
      <c r="E11" s="200">
        <v>6270.53</v>
      </c>
    </row>
    <row r="12" spans="1:5">
      <c r="A12" s="57"/>
      <c r="B12" s="201" t="s">
        <v>227</v>
      </c>
      <c r="C12" s="106"/>
      <c r="D12" s="200">
        <v>2376.1</v>
      </c>
      <c r="E12" s="200">
        <v>2056.88</v>
      </c>
    </row>
    <row r="13" spans="1:5">
      <c r="A13" s="57"/>
      <c r="B13" s="201" t="s">
        <v>228</v>
      </c>
      <c r="C13" s="106"/>
      <c r="D13" s="200">
        <v>1756.4</v>
      </c>
      <c r="E13" s="200">
        <v>1573.77</v>
      </c>
    </row>
    <row r="14" spans="1:5">
      <c r="A14" s="57"/>
      <c r="B14" s="201" t="s">
        <v>229</v>
      </c>
      <c r="C14" s="106"/>
      <c r="D14" s="200">
        <v>1665.7</v>
      </c>
      <c r="E14" s="200">
        <v>1557.26</v>
      </c>
    </row>
    <row r="15" spans="1:5">
      <c r="A15" s="57"/>
      <c r="B15" s="201" t="s">
        <v>230</v>
      </c>
      <c r="C15" s="106"/>
      <c r="D15" s="200">
        <v>1395.37</v>
      </c>
      <c r="E15" s="200">
        <v>1131.82</v>
      </c>
    </row>
    <row r="16" spans="1:5">
      <c r="A16" s="57"/>
      <c r="B16" s="201" t="s">
        <v>231</v>
      </c>
      <c r="C16" s="106"/>
      <c r="D16" s="200">
        <v>1467.74</v>
      </c>
      <c r="E16" s="200">
        <v>1107.6400000000001</v>
      </c>
    </row>
    <row r="17" spans="1:5" s="62" customFormat="1">
      <c r="A17" s="57"/>
      <c r="B17" s="201" t="s">
        <v>232</v>
      </c>
      <c r="C17" s="106"/>
      <c r="D17" s="200">
        <v>46.65</v>
      </c>
      <c r="E17" s="200">
        <v>45.09</v>
      </c>
    </row>
    <row r="18" spans="1:5">
      <c r="A18" s="57"/>
      <c r="B18" s="201" t="s">
        <v>233</v>
      </c>
      <c r="C18" s="106"/>
      <c r="D18" s="200">
        <v>0.16</v>
      </c>
      <c r="E18" s="200">
        <v>0.5</v>
      </c>
    </row>
    <row r="19" spans="1:5">
      <c r="A19" s="57"/>
      <c r="B19" s="201" t="s">
        <v>234</v>
      </c>
      <c r="D19" s="200">
        <v>0</v>
      </c>
      <c r="E19" s="200">
        <v>0</v>
      </c>
    </row>
    <row r="20" spans="1:5">
      <c r="A20" s="57"/>
      <c r="B20" s="201" t="s">
        <v>235</v>
      </c>
      <c r="C20" s="106"/>
      <c r="D20" s="200">
        <v>0</v>
      </c>
      <c r="E20" s="200">
        <v>0</v>
      </c>
    </row>
    <row r="21" spans="1:5">
      <c r="A21" s="57"/>
      <c r="B21" s="201" t="s">
        <v>236</v>
      </c>
      <c r="C21" s="106"/>
      <c r="D21" s="200">
        <v>0</v>
      </c>
      <c r="E21" s="200">
        <v>0</v>
      </c>
    </row>
    <row r="22" spans="1:5">
      <c r="A22" s="57"/>
      <c r="B22" s="201" t="s">
        <v>237</v>
      </c>
      <c r="C22" s="106"/>
      <c r="D22" s="200">
        <v>0</v>
      </c>
      <c r="E22" s="200">
        <v>0</v>
      </c>
    </row>
    <row r="23" spans="1:5">
      <c r="A23" s="57"/>
      <c r="B23" s="201" t="s">
        <v>238</v>
      </c>
      <c r="C23" s="106"/>
      <c r="D23" s="200">
        <v>0</v>
      </c>
      <c r="E23" s="200">
        <v>0</v>
      </c>
    </row>
    <row r="24" spans="1:5">
      <c r="A24" s="66"/>
      <c r="D24" s="202"/>
      <c r="E24" s="203"/>
    </row>
    <row r="25" spans="1:5" ht="20.100000000000001" customHeight="1">
      <c r="A25" s="194" t="s">
        <v>239</v>
      </c>
      <c r="B25" s="195" t="s">
        <v>240</v>
      </c>
      <c r="D25" s="199">
        <f>SUM(D26:D35)</f>
        <v>37352.350000000006</v>
      </c>
      <c r="E25" s="199">
        <f>SUM(E26:E35)</f>
        <v>31404.12</v>
      </c>
    </row>
    <row r="26" spans="1:5">
      <c r="A26" s="194"/>
      <c r="B26" s="201" t="s">
        <v>241</v>
      </c>
      <c r="D26" s="200">
        <v>11211.5</v>
      </c>
      <c r="E26" s="200">
        <v>10528.99</v>
      </c>
    </row>
    <row r="27" spans="1:5">
      <c r="A27" s="194"/>
      <c r="B27" s="201" t="s">
        <v>242</v>
      </c>
      <c r="D27" s="200">
        <v>12947.84</v>
      </c>
      <c r="E27" s="200">
        <v>10278.76</v>
      </c>
    </row>
    <row r="28" spans="1:5">
      <c r="A28" s="57"/>
      <c r="B28" s="191" t="s">
        <v>243</v>
      </c>
      <c r="D28" s="200">
        <v>11335.98</v>
      </c>
      <c r="E28" s="200">
        <v>8873.77</v>
      </c>
    </row>
    <row r="29" spans="1:5">
      <c r="A29" s="57"/>
      <c r="B29" s="201" t="s">
        <v>244</v>
      </c>
      <c r="D29" s="200">
        <v>1308.97</v>
      </c>
      <c r="E29" s="200">
        <v>1234.53</v>
      </c>
    </row>
    <row r="30" spans="1:5">
      <c r="A30" s="57"/>
      <c r="B30" s="201" t="s">
        <v>245</v>
      </c>
      <c r="D30" s="200">
        <v>495.33</v>
      </c>
      <c r="E30" s="200">
        <v>387.28</v>
      </c>
    </row>
    <row r="31" spans="1:5">
      <c r="A31" s="57"/>
      <c r="B31" s="201" t="s">
        <v>233</v>
      </c>
      <c r="D31" s="200">
        <v>45.79</v>
      </c>
      <c r="E31" s="200">
        <v>51.68</v>
      </c>
    </row>
    <row r="32" spans="1:5">
      <c r="A32" s="57"/>
      <c r="B32" s="201" t="s">
        <v>234</v>
      </c>
      <c r="D32" s="200">
        <v>6.94</v>
      </c>
      <c r="E32" s="200">
        <v>49.11</v>
      </c>
    </row>
    <row r="33" spans="1:5">
      <c r="A33" s="57"/>
      <c r="B33" s="201" t="s">
        <v>246</v>
      </c>
      <c r="D33" s="200">
        <v>0</v>
      </c>
      <c r="E33" s="200">
        <v>0</v>
      </c>
    </row>
    <row r="34" spans="1:5">
      <c r="A34" s="57"/>
      <c r="B34" s="201" t="s">
        <v>232</v>
      </c>
      <c r="D34" s="200">
        <v>0</v>
      </c>
      <c r="E34" s="200">
        <v>0</v>
      </c>
    </row>
    <row r="35" spans="1:5">
      <c r="A35" s="57"/>
      <c r="B35" s="191" t="s">
        <v>247</v>
      </c>
      <c r="D35" s="204">
        <v>0</v>
      </c>
      <c r="E35" s="204">
        <v>0</v>
      </c>
    </row>
    <row r="36" spans="1:5" s="208" customFormat="1" ht="21" customHeight="1">
      <c r="A36" s="205"/>
      <c r="B36" s="206" t="s">
        <v>248</v>
      </c>
      <c r="C36" s="205"/>
      <c r="D36" s="196">
        <f>D25+D9</f>
        <v>65357.110000000008</v>
      </c>
      <c r="E36" s="207">
        <f>E25+E9</f>
        <v>56521.63</v>
      </c>
    </row>
    <row r="37" spans="1:5" s="208" customFormat="1" ht="21" customHeight="1">
      <c r="A37" s="2847" t="s">
        <v>249</v>
      </c>
      <c r="B37" s="2847"/>
      <c r="C37" s="2847"/>
      <c r="D37" s="2847"/>
      <c r="E37" s="2847"/>
    </row>
    <row r="38" spans="1:5" s="208" customFormat="1" ht="21" customHeight="1">
      <c r="A38" s="209"/>
      <c r="B38" s="210"/>
      <c r="C38" s="168"/>
      <c r="D38" s="211"/>
      <c r="E38" s="211"/>
    </row>
    <row r="39" spans="1:5" ht="20.100000000000001" customHeight="1">
      <c r="A39" s="194" t="s">
        <v>250</v>
      </c>
      <c r="B39" s="195" t="s">
        <v>251</v>
      </c>
      <c r="C39" s="65"/>
      <c r="D39" s="212">
        <f>SUM(D40:D84)</f>
        <v>13425.140000000001</v>
      </c>
      <c r="E39" s="212">
        <f>SUM(E40:E84)</f>
        <v>12830.050000000001</v>
      </c>
    </row>
    <row r="40" spans="1:5" ht="30" customHeight="1">
      <c r="A40" s="57"/>
      <c r="B40" s="213" t="s">
        <v>252</v>
      </c>
      <c r="C40" s="214"/>
      <c r="D40" s="215">
        <v>0.8</v>
      </c>
      <c r="E40" s="215">
        <v>1.04</v>
      </c>
    </row>
    <row r="41" spans="1:5">
      <c r="A41" s="57"/>
      <c r="B41" s="213" t="s">
        <v>253</v>
      </c>
      <c r="C41" s="214"/>
      <c r="D41" s="215">
        <v>0.89</v>
      </c>
      <c r="E41" s="215">
        <v>0.14000000000000001</v>
      </c>
    </row>
    <row r="42" spans="1:5">
      <c r="A42" s="57"/>
      <c r="B42" s="213" t="s">
        <v>254</v>
      </c>
      <c r="C42" s="214"/>
      <c r="D42" s="215">
        <v>113.48</v>
      </c>
      <c r="E42" s="215">
        <v>19.649999999999999</v>
      </c>
    </row>
    <row r="43" spans="1:5" ht="31.5">
      <c r="A43" s="57"/>
      <c r="B43" s="216" t="s">
        <v>255</v>
      </c>
      <c r="C43" s="214"/>
      <c r="D43" s="215">
        <v>3.53</v>
      </c>
      <c r="E43" s="215">
        <v>1.39</v>
      </c>
    </row>
    <row r="44" spans="1:5">
      <c r="A44" s="57"/>
      <c r="B44" s="213" t="s">
        <v>256</v>
      </c>
      <c r="C44" s="214"/>
      <c r="D44" s="215">
        <v>1.2</v>
      </c>
      <c r="E44" s="215">
        <v>4.3899999999999997</v>
      </c>
    </row>
    <row r="45" spans="1:5">
      <c r="A45" s="57"/>
      <c r="B45" s="213" t="s">
        <v>257</v>
      </c>
      <c r="C45" s="214"/>
      <c r="D45" s="215">
        <v>7.4</v>
      </c>
      <c r="E45" s="215">
        <v>1.27</v>
      </c>
    </row>
    <row r="46" spans="1:5">
      <c r="A46" s="57"/>
      <c r="B46" s="213" t="s">
        <v>258</v>
      </c>
      <c r="C46" s="214"/>
      <c r="D46" s="215">
        <v>0.38</v>
      </c>
      <c r="E46" s="215">
        <v>0.13</v>
      </c>
    </row>
    <row r="47" spans="1:5">
      <c r="A47" s="57"/>
      <c r="B47" s="213" t="s">
        <v>259</v>
      </c>
      <c r="C47" s="214"/>
      <c r="D47" s="215">
        <v>0</v>
      </c>
      <c r="E47" s="215">
        <v>0</v>
      </c>
    </row>
    <row r="48" spans="1:5">
      <c r="A48" s="57"/>
      <c r="B48" s="213" t="s">
        <v>260</v>
      </c>
      <c r="C48" s="214"/>
      <c r="D48" s="215">
        <v>4.7699999999999996</v>
      </c>
      <c r="E48" s="215">
        <v>5.54</v>
      </c>
    </row>
    <row r="49" spans="1:5">
      <c r="A49" s="57"/>
      <c r="B49" s="213" t="s">
        <v>261</v>
      </c>
      <c r="C49" s="214"/>
      <c r="D49" s="215">
        <v>0</v>
      </c>
      <c r="E49" s="215">
        <v>0</v>
      </c>
    </row>
    <row r="50" spans="1:5">
      <c r="A50" s="57"/>
      <c r="B50" s="213" t="s">
        <v>262</v>
      </c>
      <c r="C50" s="214"/>
      <c r="D50" s="215">
        <v>5.32</v>
      </c>
      <c r="E50" s="215">
        <v>5.17</v>
      </c>
    </row>
    <row r="51" spans="1:5">
      <c r="A51" s="57"/>
      <c r="B51" s="201" t="s">
        <v>263</v>
      </c>
      <c r="C51" s="214"/>
      <c r="D51" s="215">
        <v>815.69</v>
      </c>
      <c r="E51" s="215">
        <v>637.86</v>
      </c>
    </row>
    <row r="52" spans="1:5">
      <c r="A52" s="57"/>
      <c r="B52" s="213" t="s">
        <v>264</v>
      </c>
      <c r="C52" s="214"/>
      <c r="D52" s="215">
        <v>21.77</v>
      </c>
      <c r="E52" s="215">
        <v>3.28</v>
      </c>
    </row>
    <row r="53" spans="1:5">
      <c r="A53" s="57"/>
      <c r="B53" s="213" t="s">
        <v>265</v>
      </c>
      <c r="C53" s="214"/>
      <c r="D53" s="215">
        <v>0.28999999999999998</v>
      </c>
      <c r="E53" s="215">
        <v>0.56000000000000005</v>
      </c>
    </row>
    <row r="54" spans="1:5">
      <c r="A54" s="57"/>
      <c r="B54" s="213" t="s">
        <v>266</v>
      </c>
      <c r="C54" s="214"/>
      <c r="D54" s="215">
        <v>0</v>
      </c>
      <c r="E54" s="215">
        <v>0.04</v>
      </c>
    </row>
    <row r="55" spans="1:5">
      <c r="A55" s="57"/>
      <c r="B55" s="213" t="s">
        <v>267</v>
      </c>
      <c r="C55" s="214"/>
      <c r="D55" s="215">
        <v>430.98</v>
      </c>
      <c r="E55" s="215">
        <v>282.02</v>
      </c>
    </row>
    <row r="56" spans="1:5">
      <c r="A56" s="57"/>
      <c r="B56" s="213" t="s">
        <v>268</v>
      </c>
      <c r="C56" s="214"/>
      <c r="D56" s="215">
        <v>19.059999999999999</v>
      </c>
      <c r="E56" s="215">
        <v>11.66</v>
      </c>
    </row>
    <row r="57" spans="1:5">
      <c r="A57" s="57"/>
      <c r="B57" s="213" t="s">
        <v>269</v>
      </c>
      <c r="C57" s="214"/>
      <c r="D57" s="215">
        <v>111.7</v>
      </c>
      <c r="E57" s="215">
        <v>71.31</v>
      </c>
    </row>
    <row r="58" spans="1:5">
      <c r="A58" s="57"/>
      <c r="B58" s="213" t="s">
        <v>270</v>
      </c>
      <c r="C58" s="214"/>
      <c r="D58" s="215">
        <v>125.08</v>
      </c>
      <c r="E58" s="215">
        <v>35.700000000000003</v>
      </c>
    </row>
    <row r="59" spans="1:5">
      <c r="A59" s="57"/>
      <c r="B59" s="213" t="s">
        <v>271</v>
      </c>
      <c r="C59" s="214"/>
      <c r="D59" s="215">
        <v>9.75</v>
      </c>
      <c r="E59" s="215">
        <v>91.53</v>
      </c>
    </row>
    <row r="60" spans="1:5">
      <c r="A60" s="57"/>
      <c r="B60" s="213" t="s">
        <v>272</v>
      </c>
      <c r="C60" s="214"/>
      <c r="D60" s="215">
        <v>70.44</v>
      </c>
      <c r="E60" s="215">
        <v>43.06</v>
      </c>
    </row>
    <row r="61" spans="1:5">
      <c r="A61" s="57"/>
      <c r="B61" s="213" t="s">
        <v>273</v>
      </c>
      <c r="C61" s="214"/>
      <c r="D61" s="215">
        <v>6.21</v>
      </c>
      <c r="E61" s="215">
        <v>5.6</v>
      </c>
    </row>
    <row r="62" spans="1:5">
      <c r="A62" s="57"/>
      <c r="B62" s="213" t="s">
        <v>274</v>
      </c>
      <c r="C62" s="214"/>
      <c r="D62" s="215">
        <v>412.71</v>
      </c>
      <c r="E62" s="217">
        <v>1171.73</v>
      </c>
    </row>
    <row r="63" spans="1:5">
      <c r="A63" s="57"/>
      <c r="B63" s="213" t="s">
        <v>275</v>
      </c>
      <c r="C63" s="214"/>
      <c r="D63" s="215">
        <v>10596.83</v>
      </c>
      <c r="E63" s="217">
        <v>10035.959999999999</v>
      </c>
    </row>
    <row r="64" spans="1:5">
      <c r="A64" s="57"/>
      <c r="B64" s="213" t="s">
        <v>276</v>
      </c>
      <c r="C64" s="214"/>
      <c r="D64" s="215">
        <v>186.1</v>
      </c>
      <c r="E64" s="215">
        <v>51.09</v>
      </c>
    </row>
    <row r="65" spans="1:5">
      <c r="A65" s="57"/>
      <c r="B65" s="213" t="s">
        <v>277</v>
      </c>
      <c r="C65" s="214"/>
      <c r="D65" s="215">
        <v>0.2</v>
      </c>
      <c r="E65" s="215">
        <v>0</v>
      </c>
    </row>
    <row r="66" spans="1:5">
      <c r="A66" s="57"/>
      <c r="B66" s="213" t="s">
        <v>278</v>
      </c>
      <c r="C66" s="214"/>
      <c r="D66" s="215">
        <v>15.22</v>
      </c>
      <c r="E66" s="215">
        <v>13.28</v>
      </c>
    </row>
    <row r="67" spans="1:5">
      <c r="A67" s="57"/>
      <c r="B67" s="201" t="s">
        <v>279</v>
      </c>
      <c r="D67" s="215">
        <v>11.79</v>
      </c>
      <c r="E67" s="215">
        <v>10.44</v>
      </c>
    </row>
    <row r="68" spans="1:5">
      <c r="A68" s="57"/>
      <c r="B68" s="213" t="s">
        <v>280</v>
      </c>
      <c r="C68" s="214"/>
      <c r="D68" s="215">
        <v>67.89</v>
      </c>
      <c r="E68" s="215">
        <v>17.2</v>
      </c>
    </row>
    <row r="69" spans="1:5">
      <c r="A69" s="57"/>
      <c r="B69" s="213" t="s">
        <v>281</v>
      </c>
      <c r="C69" s="214"/>
      <c r="D69" s="215">
        <v>0.04</v>
      </c>
      <c r="E69" s="215">
        <v>0.12</v>
      </c>
    </row>
    <row r="70" spans="1:5">
      <c r="A70" s="57"/>
      <c r="B70" s="213" t="s">
        <v>282</v>
      </c>
      <c r="C70" s="214"/>
      <c r="D70" s="215">
        <v>61.28</v>
      </c>
      <c r="E70" s="215">
        <v>48.08</v>
      </c>
    </row>
    <row r="71" spans="1:5">
      <c r="A71" s="57"/>
      <c r="B71" s="213" t="s">
        <v>283</v>
      </c>
      <c r="C71" s="214"/>
      <c r="D71" s="215">
        <v>7.19</v>
      </c>
      <c r="E71" s="215">
        <v>0.46</v>
      </c>
    </row>
    <row r="72" spans="1:5">
      <c r="A72" s="57"/>
      <c r="B72" s="213" t="s">
        <v>284</v>
      </c>
      <c r="C72" s="214"/>
      <c r="D72" s="215">
        <v>6.45</v>
      </c>
      <c r="E72" s="215">
        <v>0.01</v>
      </c>
    </row>
    <row r="73" spans="1:5">
      <c r="A73" s="57"/>
      <c r="B73" s="213" t="s">
        <v>285</v>
      </c>
      <c r="C73" s="214"/>
      <c r="D73" s="215">
        <v>18.52</v>
      </c>
      <c r="E73" s="215">
        <v>13.84</v>
      </c>
    </row>
    <row r="74" spans="1:5">
      <c r="A74" s="57"/>
      <c r="B74" s="213" t="s">
        <v>286</v>
      </c>
      <c r="C74" s="214"/>
      <c r="D74" s="215">
        <v>58.22</v>
      </c>
      <c r="E74" s="215">
        <v>44.58</v>
      </c>
    </row>
    <row r="75" spans="1:5">
      <c r="A75" s="57"/>
      <c r="B75" s="213" t="s">
        <v>287</v>
      </c>
      <c r="C75" s="214"/>
      <c r="D75" s="215">
        <v>79.489999999999995</v>
      </c>
      <c r="E75" s="215">
        <v>81.11</v>
      </c>
    </row>
    <row r="76" spans="1:5">
      <c r="A76" s="57"/>
      <c r="B76" s="213" t="s">
        <v>288</v>
      </c>
      <c r="C76" s="214"/>
      <c r="D76" s="215">
        <v>0.22</v>
      </c>
      <c r="E76" s="215">
        <v>7.57</v>
      </c>
    </row>
    <row r="77" spans="1:5">
      <c r="A77" s="57"/>
      <c r="B77" s="213" t="s">
        <v>289</v>
      </c>
      <c r="C77" s="214"/>
      <c r="D77" s="215">
        <v>0</v>
      </c>
      <c r="E77" s="215">
        <v>0</v>
      </c>
    </row>
    <row r="78" spans="1:5">
      <c r="A78" s="57"/>
      <c r="B78" s="213" t="s">
        <v>290</v>
      </c>
      <c r="C78" s="214"/>
      <c r="D78" s="215">
        <v>0.14000000000000001</v>
      </c>
      <c r="E78" s="215">
        <v>0</v>
      </c>
    </row>
    <row r="79" spans="1:5">
      <c r="A79" s="57"/>
      <c r="B79" s="213" t="s">
        <v>291</v>
      </c>
      <c r="C79" s="214"/>
      <c r="D79" s="215">
        <v>138.21</v>
      </c>
      <c r="E79" s="215">
        <v>101.56</v>
      </c>
    </row>
    <row r="80" spans="1:5">
      <c r="A80" s="57"/>
      <c r="B80" s="213" t="s">
        <v>292</v>
      </c>
      <c r="C80" s="214"/>
      <c r="D80" s="215">
        <v>1.62</v>
      </c>
      <c r="E80" s="215">
        <v>2.14</v>
      </c>
    </row>
    <row r="81" spans="1:5">
      <c r="A81" s="57"/>
      <c r="B81" s="213" t="s">
        <v>293</v>
      </c>
      <c r="C81" s="214"/>
      <c r="D81" s="215">
        <v>14.28</v>
      </c>
      <c r="E81" s="215">
        <v>9.5399999999999991</v>
      </c>
    </row>
    <row r="82" spans="1:5" hidden="1">
      <c r="A82" s="57"/>
      <c r="B82" s="201" t="s">
        <v>294</v>
      </c>
      <c r="D82" s="218">
        <v>0</v>
      </c>
      <c r="E82" s="218">
        <v>0</v>
      </c>
    </row>
    <row r="83" spans="1:5" hidden="1">
      <c r="A83" s="57"/>
      <c r="B83" s="201" t="s">
        <v>295</v>
      </c>
      <c r="D83" s="218">
        <v>0</v>
      </c>
      <c r="E83" s="218">
        <v>0</v>
      </c>
    </row>
    <row r="84" spans="1:5" hidden="1">
      <c r="A84" s="57"/>
      <c r="B84" s="201" t="s">
        <v>296</v>
      </c>
      <c r="D84" s="218">
        <v>0</v>
      </c>
      <c r="E84" s="218">
        <v>0</v>
      </c>
    </row>
    <row r="85" spans="1:5" s="137" customFormat="1" ht="23.25" customHeight="1">
      <c r="A85" s="170"/>
      <c r="B85" s="219" t="s">
        <v>297</v>
      </c>
      <c r="C85" s="220"/>
      <c r="D85" s="207">
        <f>SUM(D40:D84)</f>
        <v>13425.140000000001</v>
      </c>
      <c r="E85" s="207">
        <f>SUM(E40:E84)</f>
        <v>12830.050000000001</v>
      </c>
    </row>
    <row r="86" spans="1:5" s="137" customFormat="1" ht="23.25" customHeight="1">
      <c r="A86" s="2848" t="s">
        <v>298</v>
      </c>
      <c r="B86" s="2848"/>
      <c r="C86" s="2848"/>
      <c r="D86" s="2848"/>
      <c r="E86" s="2848"/>
    </row>
    <row r="87" spans="1:5" s="191" customFormat="1" ht="36" customHeight="1">
      <c r="A87" s="221" t="s">
        <v>299</v>
      </c>
      <c r="B87" s="222" t="s">
        <v>300</v>
      </c>
      <c r="C87" s="223"/>
      <c r="D87" s="224">
        <f>+D88+D94+D99+D100+D101+D102+D103+D104</f>
        <v>9146.26</v>
      </c>
      <c r="E87" s="224">
        <f>+E88+E94+E99+E100+E101+E102+E103+E104</f>
        <v>10893.539999999999</v>
      </c>
    </row>
    <row r="88" spans="1:5" ht="15.75" customHeight="1">
      <c r="A88" s="221" t="s">
        <v>301</v>
      </c>
      <c r="B88" s="225" t="s">
        <v>302</v>
      </c>
      <c r="C88" s="226"/>
      <c r="D88" s="199">
        <v>0</v>
      </c>
      <c r="E88" s="199">
        <v>0</v>
      </c>
    </row>
    <row r="89" spans="1:5" ht="47.25">
      <c r="A89" s="221"/>
      <c r="B89" s="227"/>
      <c r="C89" s="226" t="s">
        <v>303</v>
      </c>
      <c r="D89" s="228">
        <v>0</v>
      </c>
      <c r="E89" s="228">
        <v>0</v>
      </c>
    </row>
    <row r="90" spans="1:5" ht="45.75" customHeight="1">
      <c r="A90" s="221"/>
      <c r="B90" s="227"/>
      <c r="C90" s="226" t="s">
        <v>304</v>
      </c>
      <c r="D90" s="228">
        <v>0</v>
      </c>
      <c r="E90" s="228">
        <v>0</v>
      </c>
    </row>
    <row r="91" spans="1:5" ht="47.25">
      <c r="A91" s="221"/>
      <c r="B91" s="227"/>
      <c r="C91" s="226" t="s">
        <v>305</v>
      </c>
      <c r="D91" s="228">
        <v>0</v>
      </c>
      <c r="E91" s="228">
        <v>0</v>
      </c>
    </row>
    <row r="92" spans="1:5" ht="31.5">
      <c r="A92" s="221"/>
      <c r="B92" s="227"/>
      <c r="C92" s="226" t="s">
        <v>306</v>
      </c>
      <c r="D92" s="228">
        <v>0</v>
      </c>
      <c r="E92" s="228">
        <v>0</v>
      </c>
    </row>
    <row r="93" spans="1:5" ht="24" customHeight="1">
      <c r="A93" s="221"/>
      <c r="B93" s="227"/>
      <c r="C93" s="226" t="s">
        <v>307</v>
      </c>
      <c r="D93" s="228">
        <v>0</v>
      </c>
      <c r="E93" s="228">
        <v>0</v>
      </c>
    </row>
    <row r="94" spans="1:5" ht="16.5" customHeight="1">
      <c r="A94" s="221" t="s">
        <v>308</v>
      </c>
      <c r="B94" s="222" t="s">
        <v>309</v>
      </c>
      <c r="C94" s="226"/>
      <c r="D94" s="229">
        <v>0</v>
      </c>
      <c r="E94" s="229">
        <v>0</v>
      </c>
    </row>
    <row r="95" spans="1:5" ht="31.5">
      <c r="A95" s="221"/>
      <c r="B95" s="227"/>
      <c r="C95" s="226" t="s">
        <v>310</v>
      </c>
      <c r="D95" s="228">
        <v>0</v>
      </c>
      <c r="E95" s="228">
        <v>0</v>
      </c>
    </row>
    <row r="96" spans="1:5" ht="47.25">
      <c r="A96" s="221"/>
      <c r="B96" s="227"/>
      <c r="C96" s="226" t="s">
        <v>311</v>
      </c>
      <c r="D96" s="228">
        <v>0</v>
      </c>
      <c r="E96" s="228">
        <v>0</v>
      </c>
    </row>
    <row r="97" spans="1:5" ht="31.5">
      <c r="A97" s="221"/>
      <c r="B97" s="227"/>
      <c r="C97" s="226" t="s">
        <v>312</v>
      </c>
      <c r="D97" s="228">
        <v>0</v>
      </c>
      <c r="E97" s="228">
        <v>0</v>
      </c>
    </row>
    <row r="98" spans="1:5" ht="24" customHeight="1">
      <c r="A98" s="221"/>
      <c r="B98" s="227"/>
      <c r="C98" s="226" t="s">
        <v>307</v>
      </c>
      <c r="D98" s="228">
        <v>0</v>
      </c>
      <c r="E98" s="228">
        <v>0</v>
      </c>
    </row>
    <row r="99" spans="1:5" ht="24" customHeight="1">
      <c r="A99" s="221" t="s">
        <v>313</v>
      </c>
      <c r="B99" s="222" t="s">
        <v>314</v>
      </c>
      <c r="C99" s="230"/>
      <c r="D99" s="228">
        <v>0</v>
      </c>
      <c r="E99" s="228">
        <v>0</v>
      </c>
    </row>
    <row r="100" spans="1:5" ht="24" customHeight="1">
      <c r="A100" s="221" t="s">
        <v>315</v>
      </c>
      <c r="B100" s="2849" t="s">
        <v>316</v>
      </c>
      <c r="C100" s="2849"/>
      <c r="D100" s="228">
        <v>-63.36</v>
      </c>
      <c r="E100" s="228">
        <v>0</v>
      </c>
    </row>
    <row r="101" spans="1:5" ht="24" customHeight="1">
      <c r="A101" s="221" t="s">
        <v>317</v>
      </c>
      <c r="B101" s="222" t="s">
        <v>318</v>
      </c>
      <c r="C101" s="230"/>
      <c r="D101" s="231">
        <v>0</v>
      </c>
      <c r="E101" s="231">
        <v>0</v>
      </c>
    </row>
    <row r="102" spans="1:5" ht="24" customHeight="1">
      <c r="A102" s="221" t="s">
        <v>319</v>
      </c>
      <c r="B102" s="222" t="s">
        <v>320</v>
      </c>
      <c r="C102" s="230"/>
      <c r="D102" s="232">
        <v>6330.07</v>
      </c>
      <c r="E102" s="232">
        <v>6871.79</v>
      </c>
    </row>
    <row r="103" spans="1:5" s="210" customFormat="1" ht="21.75" customHeight="1">
      <c r="A103" s="221" t="s">
        <v>321</v>
      </c>
      <c r="B103" s="222" t="s">
        <v>322</v>
      </c>
      <c r="C103" s="230"/>
      <c r="D103" s="232">
        <v>2378.2800000000002</v>
      </c>
      <c r="E103" s="232">
        <v>1826.59</v>
      </c>
    </row>
    <row r="104" spans="1:5" s="137" customFormat="1" ht="21" customHeight="1">
      <c r="A104" s="221" t="s">
        <v>323</v>
      </c>
      <c r="B104" s="222" t="s">
        <v>324</v>
      </c>
      <c r="C104" s="230"/>
      <c r="D104" s="229">
        <f>SUM(D105:D109)</f>
        <v>501.27</v>
      </c>
      <c r="E104" s="229">
        <f>SUM(E105:E109)</f>
        <v>2195.16</v>
      </c>
    </row>
    <row r="105" spans="1:5" s="137" customFormat="1" ht="47.25">
      <c r="A105" s="221"/>
      <c r="B105" s="222"/>
      <c r="C105" s="226" t="s">
        <v>325</v>
      </c>
      <c r="D105" s="228">
        <v>143</v>
      </c>
      <c r="E105" s="233">
        <v>48.95</v>
      </c>
    </row>
    <row r="106" spans="1:5" s="191" customFormat="1" ht="31.5">
      <c r="A106" s="221"/>
      <c r="B106" s="222"/>
      <c r="C106" s="226" t="s">
        <v>326</v>
      </c>
      <c r="D106" s="228">
        <v>192.64</v>
      </c>
      <c r="E106" s="233">
        <v>81.56</v>
      </c>
    </row>
    <row r="107" spans="1:5" ht="47.25">
      <c r="A107" s="221"/>
      <c r="B107" s="222"/>
      <c r="C107" s="226" t="s">
        <v>327</v>
      </c>
      <c r="D107" s="228">
        <v>165.63</v>
      </c>
      <c r="E107" s="233">
        <v>2064.65</v>
      </c>
    </row>
    <row r="108" spans="1:5" ht="63">
      <c r="A108" s="221"/>
      <c r="B108" s="222" t="s">
        <v>115</v>
      </c>
      <c r="C108" s="226" t="s">
        <v>328</v>
      </c>
      <c r="D108" s="228">
        <v>0</v>
      </c>
      <c r="E108" s="228">
        <v>0</v>
      </c>
    </row>
    <row r="109" spans="1:5" ht="20.100000000000001" customHeight="1">
      <c r="A109" s="221"/>
      <c r="B109" s="222"/>
      <c r="C109" s="226" t="s">
        <v>307</v>
      </c>
      <c r="D109" s="233">
        <v>0</v>
      </c>
      <c r="E109" s="233">
        <v>0</v>
      </c>
    </row>
    <row r="110" spans="1:5" ht="20.100000000000001" customHeight="1">
      <c r="A110" s="234"/>
      <c r="B110" s="235" t="s">
        <v>329</v>
      </c>
      <c r="C110" s="236"/>
      <c r="D110" s="237">
        <f>+D104+D103+D102+D101+D100+D99+D94+D88</f>
        <v>9146.2599999999984</v>
      </c>
      <c r="E110" s="237">
        <f>+E104+E103+E102+E101+E100+E99+E94+E88</f>
        <v>10893.54</v>
      </c>
    </row>
    <row r="111" spans="1:5" ht="20.100000000000001" customHeight="1">
      <c r="A111" s="238"/>
      <c r="B111" s="239" t="s">
        <v>330</v>
      </c>
      <c r="C111" s="236"/>
      <c r="D111" s="240">
        <f>D36+D85+D110</f>
        <v>87928.510000000009</v>
      </c>
      <c r="E111" s="240">
        <f>E36+E85+E110</f>
        <v>80245.22</v>
      </c>
    </row>
    <row r="112" spans="1:5" s="208" customFormat="1">
      <c r="A112" s="2850"/>
      <c r="B112" s="2850"/>
      <c r="C112" s="2850"/>
      <c r="D112" s="2850"/>
      <c r="E112" s="2850"/>
    </row>
    <row r="113" spans="1:5" ht="33" customHeight="1">
      <c r="A113" s="2851" t="s">
        <v>331</v>
      </c>
      <c r="B113" s="2851"/>
      <c r="C113" s="2851"/>
      <c r="D113" s="2851"/>
      <c r="E113" s="2851"/>
    </row>
    <row r="114" spans="1:5">
      <c r="A114" s="241"/>
      <c r="B114" s="241"/>
      <c r="C114" s="242"/>
      <c r="D114" s="243"/>
      <c r="E114" s="243"/>
    </row>
    <row r="115" spans="1:5" ht="19.149999999999999" customHeight="1">
      <c r="A115" s="244" t="s">
        <v>332</v>
      </c>
      <c r="B115" s="225" t="s">
        <v>333</v>
      </c>
      <c r="C115" s="230"/>
      <c r="D115" s="245"/>
      <c r="E115" s="245"/>
    </row>
    <row r="116" spans="1:5">
      <c r="A116" s="221"/>
      <c r="B116" s="246" t="s">
        <v>334</v>
      </c>
      <c r="C116" s="226"/>
      <c r="D116" s="228">
        <v>0</v>
      </c>
      <c r="E116" s="228">
        <v>0</v>
      </c>
    </row>
    <row r="117" spans="1:5">
      <c r="A117" s="221"/>
      <c r="B117" s="227" t="s">
        <v>335</v>
      </c>
      <c r="C117" s="226"/>
      <c r="D117" s="228">
        <v>0</v>
      </c>
      <c r="E117" s="228">
        <v>0</v>
      </c>
    </row>
    <row r="118" spans="1:5" ht="21" customHeight="1">
      <c r="A118" s="247"/>
      <c r="B118" s="235" t="s">
        <v>336</v>
      </c>
      <c r="C118" s="248"/>
      <c r="D118" s="249">
        <f>SUM(D116:D117)</f>
        <v>0</v>
      </c>
      <c r="E118" s="249">
        <v>0</v>
      </c>
    </row>
    <row r="119" spans="1:5" ht="22.15" customHeight="1">
      <c r="A119" s="244" t="s">
        <v>337</v>
      </c>
      <c r="B119" s="250" t="s">
        <v>338</v>
      </c>
      <c r="C119" s="230"/>
      <c r="D119" s="251">
        <f>D120+D128</f>
        <v>8247.130000000001</v>
      </c>
      <c r="E119" s="251">
        <f>E120+E128</f>
        <v>9142.2999999999993</v>
      </c>
    </row>
    <row r="120" spans="1:5" ht="24" customHeight="1">
      <c r="A120" s="244" t="s">
        <v>339</v>
      </c>
      <c r="B120" s="2844" t="s">
        <v>340</v>
      </c>
      <c r="C120" s="2844"/>
      <c r="D120" s="251">
        <f>SUM(D121:D127)</f>
        <v>3120.45</v>
      </c>
      <c r="E120" s="251">
        <f>SUM(E121:E127)</f>
        <v>5515.2</v>
      </c>
    </row>
    <row r="121" spans="1:5" s="191" customFormat="1">
      <c r="A121" s="221"/>
      <c r="B121" s="246"/>
      <c r="C121" s="226" t="s">
        <v>341</v>
      </c>
      <c r="D121" s="231">
        <v>1000</v>
      </c>
      <c r="E121" s="231">
        <v>4000</v>
      </c>
    </row>
    <row r="122" spans="1:5" ht="47.25">
      <c r="A122" s="221"/>
      <c r="B122" s="227"/>
      <c r="C122" s="226" t="s">
        <v>342</v>
      </c>
      <c r="D122" s="231">
        <v>2120.4499999999998</v>
      </c>
      <c r="E122" s="252">
        <v>1515.2</v>
      </c>
    </row>
    <row r="123" spans="1:5" ht="47.25">
      <c r="A123" s="253"/>
      <c r="B123" s="227"/>
      <c r="C123" s="226" t="s">
        <v>343</v>
      </c>
      <c r="D123" s="231">
        <v>0</v>
      </c>
      <c r="E123" s="231">
        <v>0</v>
      </c>
    </row>
    <row r="124" spans="1:5" ht="31.5">
      <c r="A124" s="221"/>
      <c r="B124" s="227"/>
      <c r="C124" s="226" t="s">
        <v>344</v>
      </c>
      <c r="D124" s="231">
        <v>0</v>
      </c>
      <c r="E124" s="231">
        <v>0</v>
      </c>
    </row>
    <row r="125" spans="1:5" ht="47.25">
      <c r="A125" s="221"/>
      <c r="B125" s="227"/>
      <c r="C125" s="226" t="s">
        <v>345</v>
      </c>
      <c r="D125" s="231">
        <v>0</v>
      </c>
      <c r="E125" s="231">
        <v>0</v>
      </c>
    </row>
    <row r="126" spans="1:5" ht="31.5">
      <c r="A126" s="221"/>
      <c r="B126" s="227"/>
      <c r="C126" s="226" t="s">
        <v>346</v>
      </c>
      <c r="D126" s="231">
        <v>0</v>
      </c>
      <c r="E126" s="231">
        <v>0</v>
      </c>
    </row>
    <row r="127" spans="1:5" s="208" customFormat="1" ht="33" customHeight="1">
      <c r="A127" s="221"/>
      <c r="B127" s="227"/>
      <c r="C127" s="226" t="s">
        <v>347</v>
      </c>
      <c r="D127" s="231">
        <v>0</v>
      </c>
      <c r="E127" s="231">
        <v>0</v>
      </c>
    </row>
    <row r="128" spans="1:5" s="191" customFormat="1" ht="18" customHeight="1">
      <c r="A128" s="244" t="s">
        <v>348</v>
      </c>
      <c r="B128" s="2844" t="s">
        <v>349</v>
      </c>
      <c r="C128" s="2844"/>
      <c r="D128" s="254">
        <f>SUM(D129:D132)</f>
        <v>5126.68</v>
      </c>
      <c r="E128" s="254">
        <f>SUM(E129:E132)</f>
        <v>3627.1</v>
      </c>
    </row>
    <row r="129" spans="1:5" s="255" customFormat="1">
      <c r="A129" s="221"/>
      <c r="B129" s="246"/>
      <c r="C129" s="226" t="s">
        <v>350</v>
      </c>
      <c r="D129" s="231">
        <v>0</v>
      </c>
      <c r="E129" s="231">
        <v>0</v>
      </c>
    </row>
    <row r="130" spans="1:5" ht="31.5">
      <c r="A130" s="221"/>
      <c r="B130" s="246"/>
      <c r="C130" s="226" t="s">
        <v>351</v>
      </c>
      <c r="D130" s="231">
        <v>5126.68</v>
      </c>
      <c r="E130" s="231">
        <v>3627.1</v>
      </c>
    </row>
    <row r="131" spans="1:5" ht="31.5">
      <c r="A131" s="221"/>
      <c r="B131" s="246"/>
      <c r="C131" s="226" t="s">
        <v>352</v>
      </c>
      <c r="D131" s="231">
        <v>0</v>
      </c>
      <c r="E131" s="231">
        <v>0</v>
      </c>
    </row>
    <row r="132" spans="1:5" ht="31.5">
      <c r="A132" s="221"/>
      <c r="B132" s="246"/>
      <c r="C132" s="226" t="s">
        <v>353</v>
      </c>
      <c r="D132" s="231">
        <v>0</v>
      </c>
      <c r="E132" s="231">
        <v>0</v>
      </c>
    </row>
    <row r="133" spans="1:5" ht="20.100000000000001" customHeight="1">
      <c r="A133" s="256"/>
      <c r="B133" s="239" t="s">
        <v>354</v>
      </c>
      <c r="C133" s="248"/>
      <c r="D133" s="257">
        <f>+D120+D128</f>
        <v>8247.130000000001</v>
      </c>
      <c r="E133" s="257">
        <f>+E120+E128</f>
        <v>9142.2999999999993</v>
      </c>
    </row>
    <row r="134" spans="1:5" ht="20.25" customHeight="1">
      <c r="A134" s="244" t="s">
        <v>355</v>
      </c>
      <c r="B134" s="2844" t="s">
        <v>356</v>
      </c>
      <c r="C134" s="2844"/>
      <c r="D134" s="258">
        <v>7276.7</v>
      </c>
      <c r="E134" s="249">
        <v>46.41</v>
      </c>
    </row>
    <row r="135" spans="1:5">
      <c r="A135" s="259" t="s">
        <v>357</v>
      </c>
      <c r="B135" s="2845" t="s">
        <v>358</v>
      </c>
      <c r="C135" s="2845"/>
      <c r="D135" s="258">
        <v>0</v>
      </c>
      <c r="E135" s="258">
        <v>0</v>
      </c>
    </row>
    <row r="136" spans="1:5">
      <c r="A136" s="260"/>
      <c r="B136" s="2846" t="s">
        <v>359</v>
      </c>
      <c r="C136" s="2846"/>
      <c r="D136" s="237">
        <f>D111+D118+D133+D134+D135</f>
        <v>103452.34000000001</v>
      </c>
      <c r="E136" s="237">
        <f>E111+E118+E133+E134+E135</f>
        <v>89433.930000000008</v>
      </c>
    </row>
    <row r="137" spans="1:5">
      <c r="A137" s="261" t="s">
        <v>360</v>
      </c>
      <c r="B137" s="195"/>
      <c r="C137" s="168"/>
      <c r="D137" s="262"/>
      <c r="E137" s="262"/>
    </row>
    <row r="138" spans="1:5">
      <c r="A138" s="52" t="s">
        <v>361</v>
      </c>
    </row>
  </sheetData>
  <mergeCells count="16">
    <mergeCell ref="A5:E5"/>
    <mergeCell ref="A1:E1"/>
    <mergeCell ref="A2:E2"/>
    <mergeCell ref="A3:B4"/>
    <mergeCell ref="C3:C4"/>
    <mergeCell ref="D3:E3"/>
    <mergeCell ref="B128:C128"/>
    <mergeCell ref="B134:C134"/>
    <mergeCell ref="B135:C135"/>
    <mergeCell ref="B136:C136"/>
    <mergeCell ref="A37:E37"/>
    <mergeCell ref="A86:E86"/>
    <mergeCell ref="B100:C100"/>
    <mergeCell ref="A112:E112"/>
    <mergeCell ref="A113:E113"/>
    <mergeCell ref="B120:C12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6"/>
  <sheetViews>
    <sheetView workbookViewId="0">
      <selection activeCell="C31" sqref="C31"/>
    </sheetView>
  </sheetViews>
  <sheetFormatPr defaultRowHeight="15.75"/>
  <cols>
    <col min="1" max="1" width="9.140625" style="2274"/>
    <col min="2" max="2" width="33" style="2273" customWidth="1"/>
    <col min="3" max="3" width="17.85546875" style="2272" bestFit="1" customWidth="1"/>
    <col min="4" max="4" width="16.5703125" style="2272" bestFit="1" customWidth="1"/>
    <col min="5" max="5" width="14.7109375" style="2272" bestFit="1" customWidth="1"/>
    <col min="6" max="6" width="20.140625" style="2272" bestFit="1" customWidth="1"/>
    <col min="7" max="7" width="2.28515625" style="2272" customWidth="1"/>
    <col min="8" max="8" width="19" style="2273" bestFit="1" customWidth="1"/>
    <col min="9" max="16384" width="9.140625" style="2273"/>
  </cols>
  <sheetData>
    <row r="1" spans="1:8" s="2271" customFormat="1" ht="15.75" customHeight="1">
      <c r="A1" s="2858" t="s">
        <v>6245</v>
      </c>
      <c r="B1" s="2858"/>
      <c r="C1" s="2858"/>
      <c r="D1" s="2858"/>
      <c r="E1" s="2858"/>
      <c r="F1" s="2858"/>
      <c r="G1" s="2270"/>
    </row>
    <row r="2" spans="1:8" ht="15.75" customHeight="1">
      <c r="A2" s="2858" t="s">
        <v>6246</v>
      </c>
      <c r="B2" s="2858"/>
      <c r="C2" s="2858"/>
      <c r="D2" s="2858"/>
      <c r="E2" s="2858"/>
      <c r="F2" s="2858"/>
    </row>
    <row r="3" spans="1:8" hidden="1"/>
    <row r="4" spans="1:8" s="2280" customFormat="1" ht="31.5">
      <c r="A4" s="2275"/>
      <c r="B4" s="2276" t="s">
        <v>217</v>
      </c>
      <c r="C4" s="2277" t="s">
        <v>6101</v>
      </c>
      <c r="D4" s="2277" t="s">
        <v>6102</v>
      </c>
      <c r="E4" s="2277" t="s">
        <v>25</v>
      </c>
      <c r="F4" s="2278" t="s">
        <v>40</v>
      </c>
      <c r="G4" s="2279"/>
    </row>
    <row r="5" spans="1:8">
      <c r="A5" s="2859" t="s">
        <v>6247</v>
      </c>
      <c r="B5" s="2859"/>
      <c r="C5" s="2859"/>
      <c r="D5" s="2859"/>
      <c r="E5" s="2859"/>
      <c r="F5" s="2859"/>
    </row>
    <row r="6" spans="1:8" s="2280" customFormat="1">
      <c r="A6" s="2281"/>
      <c r="B6" s="2281"/>
      <c r="C6" s="2281"/>
      <c r="D6" s="2860" t="s">
        <v>525</v>
      </c>
      <c r="E6" s="2860"/>
      <c r="F6" s="2860"/>
      <c r="G6" s="2279"/>
    </row>
    <row r="7" spans="1:8">
      <c r="A7" s="2282" t="s">
        <v>221</v>
      </c>
      <c r="B7" s="2283" t="s">
        <v>122</v>
      </c>
      <c r="C7" s="2273"/>
      <c r="D7" s="2273"/>
      <c r="E7" s="2273"/>
      <c r="F7" s="2273"/>
    </row>
    <row r="8" spans="1:8">
      <c r="A8" s="2282" t="s">
        <v>6248</v>
      </c>
      <c r="B8" s="2283" t="s">
        <v>2919</v>
      </c>
      <c r="C8" s="2284"/>
      <c r="D8" s="2284"/>
      <c r="E8" s="2284"/>
      <c r="F8" s="2284"/>
    </row>
    <row r="9" spans="1:8" ht="31.5">
      <c r="A9" s="2285"/>
      <c r="B9" s="2286" t="s">
        <v>6249</v>
      </c>
      <c r="C9" s="2287">
        <v>128.19999999999999</v>
      </c>
      <c r="D9" s="2287">
        <v>0</v>
      </c>
      <c r="E9" s="2287">
        <v>0</v>
      </c>
      <c r="F9" s="2287">
        <f>C9+D9+E9</f>
        <v>128.19999999999999</v>
      </c>
    </row>
    <row r="10" spans="1:8" ht="47.25">
      <c r="A10" s="2285"/>
      <c r="B10" s="2286" t="s">
        <v>6250</v>
      </c>
      <c r="C10" s="2287">
        <v>12.32</v>
      </c>
      <c r="D10" s="2287">
        <v>0</v>
      </c>
      <c r="E10" s="2287">
        <v>0</v>
      </c>
      <c r="F10" s="2287">
        <f t="shared" ref="F10:F22" si="0">C10+D10+E10</f>
        <v>12.32</v>
      </c>
      <c r="H10" s="273"/>
    </row>
    <row r="11" spans="1:8">
      <c r="A11" s="2285"/>
      <c r="B11" s="2286" t="s">
        <v>2945</v>
      </c>
      <c r="C11" s="2287">
        <v>19.53</v>
      </c>
      <c r="D11" s="2287">
        <v>0</v>
      </c>
      <c r="E11" s="2287">
        <v>0</v>
      </c>
      <c r="F11" s="2287">
        <f t="shared" si="0"/>
        <v>19.53</v>
      </c>
      <c r="H11" s="273"/>
    </row>
    <row r="12" spans="1:8" ht="17.25" customHeight="1">
      <c r="A12" s="2285"/>
      <c r="B12" s="2286" t="s">
        <v>1247</v>
      </c>
      <c r="C12" s="2287">
        <v>718.43</v>
      </c>
      <c r="D12" s="2287">
        <v>0</v>
      </c>
      <c r="E12" s="2287">
        <v>0</v>
      </c>
      <c r="F12" s="2287">
        <f t="shared" si="0"/>
        <v>718.43</v>
      </c>
      <c r="H12" s="273"/>
    </row>
    <row r="13" spans="1:8" ht="23.25" customHeight="1">
      <c r="A13" s="2285"/>
      <c r="B13" s="2286" t="s">
        <v>1251</v>
      </c>
      <c r="C13" s="2287">
        <v>251.21</v>
      </c>
      <c r="D13" s="2287">
        <v>0</v>
      </c>
      <c r="E13" s="2287">
        <v>0</v>
      </c>
      <c r="F13" s="2287">
        <f t="shared" si="0"/>
        <v>251.21</v>
      </c>
    </row>
    <row r="14" spans="1:8">
      <c r="A14" s="2282" t="s">
        <v>6251</v>
      </c>
      <c r="B14" s="2283" t="s">
        <v>1196</v>
      </c>
      <c r="C14" s="2287"/>
      <c r="D14" s="2287"/>
      <c r="E14" s="2287"/>
      <c r="F14" s="2287" t="s">
        <v>115</v>
      </c>
    </row>
    <row r="15" spans="1:8">
      <c r="A15" s="2288"/>
      <c r="B15" s="2286" t="s">
        <v>229</v>
      </c>
      <c r="C15" s="2287">
        <v>427.39</v>
      </c>
      <c r="D15" s="2287">
        <v>0</v>
      </c>
      <c r="E15" s="2287">
        <v>0</v>
      </c>
      <c r="F15" s="2287">
        <f t="shared" si="0"/>
        <v>427.39</v>
      </c>
    </row>
    <row r="16" spans="1:8">
      <c r="A16" s="2288"/>
      <c r="B16" s="2286" t="s">
        <v>2977</v>
      </c>
      <c r="C16" s="2287">
        <v>23.05</v>
      </c>
      <c r="D16" s="2287">
        <v>0</v>
      </c>
      <c r="E16" s="2287">
        <v>0</v>
      </c>
      <c r="F16" s="2287">
        <f t="shared" si="0"/>
        <v>23.05</v>
      </c>
    </row>
    <row r="17" spans="1:6">
      <c r="A17" s="2288"/>
      <c r="B17" s="2286" t="s">
        <v>227</v>
      </c>
      <c r="C17" s="2287">
        <v>30.41</v>
      </c>
      <c r="D17" s="2287">
        <v>0</v>
      </c>
      <c r="E17" s="2287">
        <v>0</v>
      </c>
      <c r="F17" s="2287">
        <f t="shared" si="0"/>
        <v>30.41</v>
      </c>
    </row>
    <row r="18" spans="1:6">
      <c r="A18" s="2288"/>
      <c r="B18" s="2286" t="s">
        <v>1168</v>
      </c>
      <c r="C18" s="2287">
        <v>87.9</v>
      </c>
      <c r="D18" s="2287">
        <v>0</v>
      </c>
      <c r="E18" s="2287">
        <v>0</v>
      </c>
      <c r="F18" s="2287">
        <f t="shared" si="0"/>
        <v>87.9</v>
      </c>
    </row>
    <row r="19" spans="1:6">
      <c r="A19" s="2288"/>
      <c r="B19" s="2286" t="s">
        <v>228</v>
      </c>
      <c r="C19" s="2287">
        <v>14.79</v>
      </c>
      <c r="D19" s="2287">
        <v>0</v>
      </c>
      <c r="E19" s="2287">
        <v>0</v>
      </c>
      <c r="F19" s="2287">
        <f t="shared" si="0"/>
        <v>14.79</v>
      </c>
    </row>
    <row r="20" spans="1:6" ht="31.5">
      <c r="A20" s="2288"/>
      <c r="B20" s="2286" t="s">
        <v>233</v>
      </c>
      <c r="C20" s="2287">
        <v>2.14</v>
      </c>
      <c r="D20" s="2287">
        <v>0</v>
      </c>
      <c r="E20" s="2287">
        <v>0</v>
      </c>
      <c r="F20" s="2287">
        <f t="shared" si="0"/>
        <v>2.14</v>
      </c>
    </row>
    <row r="21" spans="1:6">
      <c r="A21" s="2288"/>
      <c r="B21" s="2286" t="s">
        <v>296</v>
      </c>
      <c r="C21" s="2287">
        <v>2.15</v>
      </c>
      <c r="D21" s="2287">
        <v>0.06</v>
      </c>
      <c r="E21" s="2287">
        <v>0</v>
      </c>
      <c r="F21" s="2287">
        <f t="shared" si="0"/>
        <v>2.21</v>
      </c>
    </row>
    <row r="22" spans="1:6" ht="31.5">
      <c r="B22" s="2289" t="s">
        <v>3005</v>
      </c>
      <c r="C22" s="2287">
        <v>567</v>
      </c>
      <c r="D22" s="2287">
        <v>0</v>
      </c>
      <c r="E22" s="2290">
        <v>0</v>
      </c>
      <c r="F22" s="2287">
        <f t="shared" si="0"/>
        <v>567</v>
      </c>
    </row>
    <row r="23" spans="1:6">
      <c r="A23" s="2288"/>
      <c r="B23" s="2286" t="s">
        <v>3460</v>
      </c>
      <c r="C23" s="2287">
        <v>6838.95</v>
      </c>
      <c r="D23" s="2287">
        <v>0</v>
      </c>
      <c r="E23" s="2287">
        <v>0</v>
      </c>
      <c r="F23" s="2287">
        <f>C23+D23+E23</f>
        <v>6838.95</v>
      </c>
    </row>
    <row r="24" spans="1:6">
      <c r="A24" s="2282" t="s">
        <v>6252</v>
      </c>
      <c r="B24" s="2283" t="s">
        <v>3030</v>
      </c>
      <c r="C24" s="2287"/>
      <c r="D24" s="2287"/>
      <c r="E24" s="2287"/>
      <c r="F24" s="2291"/>
    </row>
    <row r="25" spans="1:6">
      <c r="A25" s="2288"/>
      <c r="B25" s="2286" t="s">
        <v>284</v>
      </c>
      <c r="C25" s="2287">
        <v>65.16</v>
      </c>
      <c r="D25" s="2287">
        <v>0</v>
      </c>
      <c r="E25" s="2287">
        <v>0</v>
      </c>
      <c r="F25" s="2287">
        <f t="shared" ref="F25:F34" si="1">C25+D25+E25</f>
        <v>65.16</v>
      </c>
    </row>
    <row r="26" spans="1:6">
      <c r="A26" s="2288"/>
      <c r="B26" s="2286" t="s">
        <v>3036</v>
      </c>
      <c r="C26" s="2287">
        <v>121.74</v>
      </c>
      <c r="D26" s="2287">
        <v>0</v>
      </c>
      <c r="E26" s="2287">
        <v>0</v>
      </c>
      <c r="F26" s="2287">
        <f t="shared" si="1"/>
        <v>121.74</v>
      </c>
    </row>
    <row r="27" spans="1:6">
      <c r="A27" s="2288"/>
      <c r="B27" s="2286" t="s">
        <v>3043</v>
      </c>
      <c r="C27" s="2287">
        <v>494.09</v>
      </c>
      <c r="D27" s="2287">
        <v>0</v>
      </c>
      <c r="E27" s="2287">
        <v>0</v>
      </c>
      <c r="F27" s="2287">
        <f t="shared" si="1"/>
        <v>494.09</v>
      </c>
    </row>
    <row r="28" spans="1:6" ht="31.5">
      <c r="A28" s="2288"/>
      <c r="B28" s="2286" t="s">
        <v>3051</v>
      </c>
      <c r="C28" s="2287">
        <v>17.37</v>
      </c>
      <c r="D28" s="2287">
        <v>0</v>
      </c>
      <c r="E28" s="2287">
        <v>0</v>
      </c>
      <c r="F28" s="2287">
        <f t="shared" si="1"/>
        <v>17.37</v>
      </c>
    </row>
    <row r="29" spans="1:6">
      <c r="A29" s="2288"/>
      <c r="B29" s="2286" t="s">
        <v>282</v>
      </c>
      <c r="C29" s="2287">
        <v>6154.49</v>
      </c>
      <c r="D29" s="2287">
        <v>577.42999999999995</v>
      </c>
      <c r="E29" s="2287">
        <v>0</v>
      </c>
      <c r="F29" s="2287">
        <f t="shared" si="1"/>
        <v>6731.92</v>
      </c>
    </row>
    <row r="30" spans="1:6">
      <c r="A30" s="2288"/>
      <c r="B30" s="2286" t="s">
        <v>268</v>
      </c>
      <c r="C30" s="2287">
        <v>200.11</v>
      </c>
      <c r="D30" s="2287">
        <v>0</v>
      </c>
      <c r="E30" s="2287">
        <v>0</v>
      </c>
      <c r="F30" s="2287">
        <f t="shared" si="1"/>
        <v>200.11</v>
      </c>
    </row>
    <row r="31" spans="1:6">
      <c r="A31" s="2288"/>
      <c r="B31" s="2286" t="s">
        <v>288</v>
      </c>
      <c r="C31" s="2287">
        <v>2.04</v>
      </c>
      <c r="D31" s="2287">
        <v>0</v>
      </c>
      <c r="E31" s="2287">
        <v>0</v>
      </c>
      <c r="F31" s="2287">
        <f t="shared" si="1"/>
        <v>2.04</v>
      </c>
    </row>
    <row r="32" spans="1:6">
      <c r="A32" s="2288"/>
      <c r="B32" s="2286" t="s">
        <v>285</v>
      </c>
      <c r="C32" s="2287">
        <v>166.08</v>
      </c>
      <c r="D32" s="2287">
        <v>360.69</v>
      </c>
      <c r="E32" s="2287">
        <v>0</v>
      </c>
      <c r="F32" s="2287">
        <f t="shared" si="1"/>
        <v>526.77</v>
      </c>
    </row>
    <row r="33" spans="1:6">
      <c r="A33" s="2288"/>
      <c r="B33" s="2286" t="s">
        <v>6253</v>
      </c>
      <c r="C33" s="2287">
        <v>1.08</v>
      </c>
      <c r="D33" s="2287">
        <v>0</v>
      </c>
      <c r="E33" s="2287">
        <v>0</v>
      </c>
      <c r="F33" s="2287">
        <f t="shared" si="1"/>
        <v>1.08</v>
      </c>
    </row>
    <row r="34" spans="1:6">
      <c r="A34" s="2288"/>
      <c r="B34" s="2286" t="s">
        <v>276</v>
      </c>
      <c r="C34" s="2287">
        <v>256.86</v>
      </c>
      <c r="D34" s="2287">
        <v>30.61</v>
      </c>
      <c r="E34" s="2287">
        <v>0</v>
      </c>
      <c r="F34" s="2287">
        <f t="shared" si="1"/>
        <v>287.47000000000003</v>
      </c>
    </row>
    <row r="35" spans="1:6" ht="31.5">
      <c r="A35" s="2282" t="s">
        <v>6254</v>
      </c>
      <c r="B35" s="2283" t="s">
        <v>6255</v>
      </c>
      <c r="C35" s="2287"/>
      <c r="D35" s="2287"/>
      <c r="E35" s="2287"/>
      <c r="F35" s="2287"/>
    </row>
    <row r="36" spans="1:6" ht="31.5">
      <c r="A36" s="2288"/>
      <c r="B36" s="2286" t="s">
        <v>6256</v>
      </c>
      <c r="C36" s="2287">
        <v>9014.4699999999993</v>
      </c>
      <c r="D36" s="2287">
        <v>0</v>
      </c>
      <c r="E36" s="2287">
        <v>0</v>
      </c>
      <c r="F36" s="2287">
        <f>C36+D36+E36</f>
        <v>9014.4699999999993</v>
      </c>
    </row>
    <row r="37" spans="1:6">
      <c r="A37" s="2288"/>
      <c r="B37" s="2286" t="s">
        <v>274</v>
      </c>
      <c r="C37" s="2292">
        <v>-26.62</v>
      </c>
      <c r="D37" s="2292">
        <v>0</v>
      </c>
      <c r="E37" s="2292">
        <v>0</v>
      </c>
      <c r="F37" s="2287">
        <f>C37+D37+E37</f>
        <v>-26.62</v>
      </c>
    </row>
    <row r="38" spans="1:6">
      <c r="A38" s="2293"/>
      <c r="B38" s="2294" t="s">
        <v>6257</v>
      </c>
      <c r="C38" s="2295">
        <f>SUM(C9:C37)</f>
        <v>25590.34</v>
      </c>
      <c r="D38" s="2295">
        <f t="shared" ref="D38:F38" si="2">SUM(D9:D37)</f>
        <v>968.78999999999985</v>
      </c>
      <c r="E38" s="2295">
        <f t="shared" si="2"/>
        <v>0</v>
      </c>
      <c r="F38" s="2295">
        <f t="shared" si="2"/>
        <v>26559.13</v>
      </c>
    </row>
    <row r="39" spans="1:6">
      <c r="A39" s="2282" t="s">
        <v>250</v>
      </c>
      <c r="B39" s="2283" t="s">
        <v>124</v>
      </c>
      <c r="C39" s="2287"/>
      <c r="D39" s="2287"/>
      <c r="E39" s="2287"/>
      <c r="F39" s="2287"/>
    </row>
    <row r="40" spans="1:6" ht="31.5">
      <c r="A40" s="2282" t="s">
        <v>6258</v>
      </c>
      <c r="B40" s="2283" t="s">
        <v>260</v>
      </c>
      <c r="C40" s="2296"/>
      <c r="D40" s="2287"/>
      <c r="E40" s="2287"/>
      <c r="F40" s="2287" t="s">
        <v>832</v>
      </c>
    </row>
    <row r="41" spans="1:6">
      <c r="A41" s="2288"/>
      <c r="B41" s="2286" t="s">
        <v>1284</v>
      </c>
      <c r="C41" s="2287">
        <v>11410.92</v>
      </c>
      <c r="D41" s="2287">
        <v>747.28</v>
      </c>
      <c r="E41" s="2287">
        <v>0</v>
      </c>
      <c r="F41" s="2287">
        <f>C41+D41+E41</f>
        <v>12158.2</v>
      </c>
    </row>
    <row r="42" spans="1:6">
      <c r="A42" s="2288"/>
      <c r="B42" s="2286" t="s">
        <v>1290</v>
      </c>
      <c r="C42" s="2287">
        <v>271.81</v>
      </c>
      <c r="D42" s="2287">
        <v>0</v>
      </c>
      <c r="E42" s="2287">
        <v>0</v>
      </c>
      <c r="F42" s="2287">
        <f>C42+D42+E42</f>
        <v>271.81</v>
      </c>
    </row>
    <row r="43" spans="1:6">
      <c r="A43" s="2288"/>
      <c r="B43" s="2286" t="s">
        <v>1292</v>
      </c>
      <c r="C43" s="2287">
        <v>127.11</v>
      </c>
      <c r="D43" s="2287">
        <v>0</v>
      </c>
      <c r="E43" s="2287">
        <v>0</v>
      </c>
      <c r="F43" s="2287">
        <f>C43+D43+E43</f>
        <v>127.11</v>
      </c>
    </row>
    <row r="44" spans="1:6">
      <c r="A44" s="2288"/>
      <c r="B44" s="2286" t="s">
        <v>1294</v>
      </c>
      <c r="C44" s="2287">
        <v>16.78</v>
      </c>
      <c r="D44" s="2287">
        <v>0</v>
      </c>
      <c r="E44" s="2287">
        <v>0</v>
      </c>
      <c r="F44" s="2287">
        <f>C44+D44+E44</f>
        <v>16.78</v>
      </c>
    </row>
    <row r="45" spans="1:6">
      <c r="A45" s="2282" t="s">
        <v>6259</v>
      </c>
      <c r="B45" s="2283" t="s">
        <v>931</v>
      </c>
      <c r="C45" s="2287" t="s">
        <v>115</v>
      </c>
      <c r="D45" s="2287" t="s">
        <v>115</v>
      </c>
      <c r="E45" s="2287" t="s">
        <v>115</v>
      </c>
      <c r="F45" s="2287"/>
    </row>
    <row r="46" spans="1:6">
      <c r="A46" s="2288"/>
      <c r="B46" s="2286" t="s">
        <v>271</v>
      </c>
      <c r="C46" s="2287">
        <v>4870</v>
      </c>
      <c r="D46" s="2287">
        <v>650.47</v>
      </c>
      <c r="E46" s="2287">
        <v>0</v>
      </c>
      <c r="F46" s="2287">
        <f>C46+D46+E46</f>
        <v>5520.47</v>
      </c>
    </row>
    <row r="47" spans="1:6">
      <c r="A47" s="2288"/>
      <c r="B47" s="2286" t="s">
        <v>261</v>
      </c>
      <c r="C47" s="2287">
        <v>5.47</v>
      </c>
      <c r="D47" s="2287">
        <v>0</v>
      </c>
      <c r="E47" s="2287">
        <v>0</v>
      </c>
      <c r="F47" s="2287">
        <f t="shared" ref="F47:F88" si="3">C47+D47+E47</f>
        <v>5.47</v>
      </c>
    </row>
    <row r="48" spans="1:6" ht="47.25">
      <c r="A48" s="2282" t="s">
        <v>6260</v>
      </c>
      <c r="B48" s="2283" t="s">
        <v>932</v>
      </c>
      <c r="C48" s="2287"/>
      <c r="D48" s="2287"/>
      <c r="E48" s="2287"/>
      <c r="F48" s="2287"/>
    </row>
    <row r="49" spans="1:6">
      <c r="A49" s="2288"/>
      <c r="B49" s="2286" t="s">
        <v>293</v>
      </c>
      <c r="C49" s="2287">
        <v>297.87</v>
      </c>
      <c r="D49" s="2287">
        <v>3467.14</v>
      </c>
      <c r="E49" s="2287">
        <v>0</v>
      </c>
      <c r="F49" s="2287">
        <f t="shared" si="3"/>
        <v>3765.0099999999998</v>
      </c>
    </row>
    <row r="50" spans="1:6">
      <c r="A50" s="2288"/>
      <c r="B50" s="2286" t="s">
        <v>264</v>
      </c>
      <c r="C50" s="2287">
        <v>53.04</v>
      </c>
      <c r="D50" s="2287">
        <v>144.53</v>
      </c>
      <c r="E50" s="2287">
        <v>0</v>
      </c>
      <c r="F50" s="2287">
        <f t="shared" si="3"/>
        <v>197.57</v>
      </c>
    </row>
    <row r="51" spans="1:6">
      <c r="A51" s="2288"/>
      <c r="B51" s="2286" t="s">
        <v>291</v>
      </c>
      <c r="C51" s="2287">
        <v>1231.51</v>
      </c>
      <c r="D51" s="2287">
        <v>584.49</v>
      </c>
      <c r="E51" s="2287">
        <v>27.12</v>
      </c>
      <c r="F51" s="2287">
        <f t="shared" si="3"/>
        <v>1843.12</v>
      </c>
    </row>
    <row r="52" spans="1:6">
      <c r="A52" s="2282" t="s">
        <v>6261</v>
      </c>
      <c r="B52" s="2283" t="s">
        <v>3194</v>
      </c>
      <c r="C52" s="2287"/>
      <c r="D52" s="2287"/>
      <c r="E52" s="2287"/>
      <c r="F52" s="2287"/>
    </row>
    <row r="53" spans="1:6">
      <c r="A53" s="2288"/>
      <c r="B53" s="2286" t="s">
        <v>266</v>
      </c>
      <c r="C53" s="2287">
        <v>347.19</v>
      </c>
      <c r="D53" s="2287">
        <v>5.67</v>
      </c>
      <c r="E53" s="2287">
        <v>0</v>
      </c>
      <c r="F53" s="2287">
        <f>C53+D53+E53</f>
        <v>352.86</v>
      </c>
    </row>
    <row r="54" spans="1:6" ht="47.25">
      <c r="A54" s="2282" t="s">
        <v>6262</v>
      </c>
      <c r="B54" s="2283" t="s">
        <v>6263</v>
      </c>
      <c r="C54" s="2287"/>
      <c r="D54" s="2287"/>
      <c r="E54" s="2287"/>
      <c r="F54" s="2287"/>
    </row>
    <row r="55" spans="1:6" ht="47.25">
      <c r="A55" s="2288"/>
      <c r="B55" s="2286" t="s">
        <v>3569</v>
      </c>
      <c r="C55" s="2287">
        <v>2032.4</v>
      </c>
      <c r="D55" s="2287">
        <v>877.73</v>
      </c>
      <c r="E55" s="2287">
        <v>0</v>
      </c>
      <c r="F55" s="2287">
        <f t="shared" si="3"/>
        <v>2910.13</v>
      </c>
    </row>
    <row r="56" spans="1:6">
      <c r="A56" s="2282" t="s">
        <v>6264</v>
      </c>
      <c r="B56" s="2283" t="s">
        <v>3208</v>
      </c>
      <c r="C56" s="2287"/>
      <c r="D56" s="2287"/>
      <c r="E56" s="2287"/>
      <c r="F56" s="2287" t="s">
        <v>115</v>
      </c>
    </row>
    <row r="57" spans="1:6" ht="31.5">
      <c r="A57" s="2288"/>
      <c r="B57" s="2286" t="s">
        <v>3210</v>
      </c>
      <c r="C57" s="2287">
        <v>826.67</v>
      </c>
      <c r="D57" s="2287">
        <v>0</v>
      </c>
      <c r="E57" s="2287">
        <v>0</v>
      </c>
      <c r="F57" s="2287">
        <f t="shared" si="3"/>
        <v>826.67</v>
      </c>
    </row>
    <row r="58" spans="1:6">
      <c r="A58" s="2282" t="s">
        <v>6265</v>
      </c>
      <c r="B58" s="2283" t="s">
        <v>3222</v>
      </c>
      <c r="C58" s="2287"/>
      <c r="D58" s="2287"/>
      <c r="E58" s="2287"/>
      <c r="F58" s="2287" t="s">
        <v>115</v>
      </c>
    </row>
    <row r="59" spans="1:6">
      <c r="A59" s="2288"/>
      <c r="B59" s="2286" t="s">
        <v>287</v>
      </c>
      <c r="C59" s="2287">
        <v>5481.85</v>
      </c>
      <c r="D59" s="2287">
        <v>131.43</v>
      </c>
      <c r="E59" s="2287">
        <v>0</v>
      </c>
      <c r="F59" s="2287">
        <f t="shared" si="3"/>
        <v>5613.2800000000007</v>
      </c>
    </row>
    <row r="60" spans="1:6">
      <c r="A60" s="2288"/>
      <c r="B60" s="2286" t="s">
        <v>3239</v>
      </c>
      <c r="C60" s="2287">
        <v>685.28</v>
      </c>
      <c r="D60" s="2287">
        <v>0</v>
      </c>
      <c r="E60" s="2287">
        <v>0</v>
      </c>
      <c r="F60" s="2287">
        <f t="shared" si="3"/>
        <v>685.28</v>
      </c>
    </row>
    <row r="61" spans="1:6" ht="31.5">
      <c r="A61" s="2288"/>
      <c r="B61" s="2286" t="s">
        <v>3245</v>
      </c>
      <c r="C61" s="2287">
        <v>1012.64</v>
      </c>
      <c r="D61" s="2287">
        <v>0</v>
      </c>
      <c r="E61" s="2287">
        <v>0</v>
      </c>
      <c r="F61" s="2287">
        <f>C61+D61+E61</f>
        <v>1012.64</v>
      </c>
    </row>
    <row r="62" spans="1:6">
      <c r="A62" s="2282" t="s">
        <v>6266</v>
      </c>
      <c r="B62" s="2283" t="s">
        <v>97</v>
      </c>
      <c r="C62" s="2287"/>
      <c r="D62" s="2287"/>
      <c r="E62" s="2287"/>
      <c r="F62" s="2287"/>
    </row>
    <row r="63" spans="1:6">
      <c r="A63" s="2288"/>
      <c r="B63" s="2286" t="s">
        <v>281</v>
      </c>
      <c r="C63" s="2287">
        <v>1.88</v>
      </c>
      <c r="D63" s="2287">
        <v>5.42</v>
      </c>
      <c r="E63" s="2287">
        <v>0</v>
      </c>
      <c r="F63" s="2287">
        <f t="shared" si="3"/>
        <v>7.3</v>
      </c>
    </row>
    <row r="64" spans="1:6">
      <c r="A64" s="2288"/>
      <c r="B64" s="2286" t="s">
        <v>3267</v>
      </c>
      <c r="C64" s="2287">
        <v>36.28</v>
      </c>
      <c r="D64" s="2287">
        <v>0</v>
      </c>
      <c r="E64" s="2287">
        <v>0</v>
      </c>
      <c r="F64" s="2287">
        <f t="shared" si="3"/>
        <v>36.28</v>
      </c>
    </row>
    <row r="65" spans="1:7">
      <c r="A65" s="2293"/>
      <c r="B65" s="2294" t="s">
        <v>6267</v>
      </c>
      <c r="C65" s="2295">
        <f>SUM(C41:C64)</f>
        <v>28708.7</v>
      </c>
      <c r="D65" s="2295">
        <f t="shared" ref="D65:E65" si="4">SUM(D41:D64)</f>
        <v>6614.16</v>
      </c>
      <c r="E65" s="2295">
        <f t="shared" si="4"/>
        <v>27.12</v>
      </c>
      <c r="F65" s="2295">
        <f>SUM(F41:F64)</f>
        <v>35349.980000000003</v>
      </c>
    </row>
    <row r="66" spans="1:7" s="2271" customFormat="1">
      <c r="A66" s="2282" t="s">
        <v>299</v>
      </c>
      <c r="B66" s="2283" t="s">
        <v>622</v>
      </c>
      <c r="C66" s="2297"/>
      <c r="D66" s="2297"/>
      <c r="E66" s="2297"/>
      <c r="F66" s="2297"/>
      <c r="G66" s="2270"/>
    </row>
    <row r="67" spans="1:7">
      <c r="A67" s="2282" t="s">
        <v>6268</v>
      </c>
      <c r="B67" s="2283" t="s">
        <v>935</v>
      </c>
      <c r="C67" s="2287"/>
      <c r="D67" s="2287"/>
      <c r="E67" s="2287"/>
      <c r="F67" s="2287"/>
    </row>
    <row r="68" spans="1:7">
      <c r="A68" s="2288"/>
      <c r="B68" s="2286" t="s">
        <v>257</v>
      </c>
      <c r="C68" s="2287">
        <v>753.53</v>
      </c>
      <c r="D68" s="2287">
        <v>8.5</v>
      </c>
      <c r="E68" s="2287">
        <v>0</v>
      </c>
      <c r="F68" s="2287">
        <f t="shared" si="3"/>
        <v>762.03</v>
      </c>
    </row>
    <row r="69" spans="1:7">
      <c r="A69" s="2288"/>
      <c r="B69" s="2286" t="s">
        <v>1385</v>
      </c>
      <c r="C69" s="2287">
        <v>15.42</v>
      </c>
      <c r="D69" s="2287">
        <v>458.84</v>
      </c>
      <c r="E69" s="2287">
        <v>0</v>
      </c>
      <c r="F69" s="2287">
        <f t="shared" si="3"/>
        <v>474.26</v>
      </c>
    </row>
    <row r="70" spans="1:7">
      <c r="A70" s="2288"/>
      <c r="B70" s="2286" t="s">
        <v>252</v>
      </c>
      <c r="C70" s="2287">
        <v>261.25</v>
      </c>
      <c r="D70" s="2287">
        <v>9.24</v>
      </c>
      <c r="E70" s="2287">
        <v>0</v>
      </c>
      <c r="F70" s="2287">
        <f t="shared" si="3"/>
        <v>270.49</v>
      </c>
    </row>
    <row r="71" spans="1:7">
      <c r="A71" s="2288"/>
      <c r="B71" s="2286" t="s">
        <v>258</v>
      </c>
      <c r="C71" s="2287">
        <v>292.2</v>
      </c>
      <c r="D71" s="2287">
        <v>0.03</v>
      </c>
      <c r="E71" s="2287">
        <v>0</v>
      </c>
      <c r="F71" s="2287">
        <f t="shared" si="3"/>
        <v>292.22999999999996</v>
      </c>
    </row>
    <row r="72" spans="1:7">
      <c r="A72" s="2288"/>
      <c r="B72" s="2286" t="s">
        <v>262</v>
      </c>
      <c r="C72" s="2287">
        <v>136.28</v>
      </c>
      <c r="D72" s="2287">
        <v>14.92</v>
      </c>
      <c r="E72" s="2287">
        <v>0</v>
      </c>
      <c r="F72" s="2287">
        <f t="shared" si="3"/>
        <v>151.19999999999999</v>
      </c>
    </row>
    <row r="73" spans="1:7">
      <c r="A73" s="2288"/>
      <c r="B73" s="2286" t="s">
        <v>6269</v>
      </c>
      <c r="C73" s="2287">
        <v>913.15</v>
      </c>
      <c r="D73" s="2287">
        <v>32.72</v>
      </c>
      <c r="E73" s="2287">
        <v>0</v>
      </c>
      <c r="F73" s="2287">
        <f t="shared" si="3"/>
        <v>945.87</v>
      </c>
    </row>
    <row r="74" spans="1:7">
      <c r="A74" s="2288"/>
      <c r="B74" s="2286" t="s">
        <v>6270</v>
      </c>
      <c r="C74" s="2287">
        <v>0</v>
      </c>
      <c r="D74" s="2287">
        <v>0.24</v>
      </c>
      <c r="E74" s="2287">
        <v>0</v>
      </c>
      <c r="F74" s="2287">
        <f t="shared" si="3"/>
        <v>0.24</v>
      </c>
    </row>
    <row r="75" spans="1:7" s="2299" customFormat="1" ht="31.5">
      <c r="A75" s="2285"/>
      <c r="B75" s="2286" t="s">
        <v>6271</v>
      </c>
      <c r="C75" s="2287">
        <v>0</v>
      </c>
      <c r="D75" s="2287">
        <v>3.39</v>
      </c>
      <c r="E75" s="2287">
        <v>0</v>
      </c>
      <c r="F75" s="2287">
        <f t="shared" si="3"/>
        <v>3.39</v>
      </c>
      <c r="G75" s="2298"/>
    </row>
    <row r="76" spans="1:7">
      <c r="A76" s="2288"/>
      <c r="B76" s="2286" t="s">
        <v>3319</v>
      </c>
      <c r="C76" s="2287">
        <v>294.05</v>
      </c>
      <c r="D76" s="2287">
        <v>0</v>
      </c>
      <c r="E76" s="2287">
        <v>0</v>
      </c>
      <c r="F76" s="2287">
        <f t="shared" si="3"/>
        <v>294.05</v>
      </c>
    </row>
    <row r="77" spans="1:7">
      <c r="A77" s="2288"/>
      <c r="B77" s="2286" t="s">
        <v>256</v>
      </c>
      <c r="C77" s="2287">
        <v>170.22</v>
      </c>
      <c r="D77" s="2287">
        <v>379.45</v>
      </c>
      <c r="E77" s="2287">
        <v>0</v>
      </c>
      <c r="F77" s="2287">
        <f t="shared" si="3"/>
        <v>549.66999999999996</v>
      </c>
    </row>
    <row r="78" spans="1:7">
      <c r="A78" s="2288"/>
      <c r="B78" s="2286" t="s">
        <v>277</v>
      </c>
      <c r="C78" s="2287">
        <v>3.35</v>
      </c>
      <c r="D78" s="2287">
        <v>0</v>
      </c>
      <c r="E78" s="2287">
        <v>0</v>
      </c>
      <c r="F78" s="2287">
        <f t="shared" si="3"/>
        <v>3.35</v>
      </c>
    </row>
    <row r="79" spans="1:7">
      <c r="A79" s="2282" t="s">
        <v>6272</v>
      </c>
      <c r="B79" s="2283" t="s">
        <v>770</v>
      </c>
      <c r="C79" s="2287"/>
      <c r="D79" s="2287"/>
      <c r="E79" s="2287"/>
      <c r="F79" s="2287" t="s">
        <v>115</v>
      </c>
    </row>
    <row r="80" spans="1:7" ht="31.5">
      <c r="A80" s="2288"/>
      <c r="B80" s="2286" t="s">
        <v>3334</v>
      </c>
      <c r="C80" s="2287">
        <v>1159.74</v>
      </c>
      <c r="D80" s="2287">
        <v>0</v>
      </c>
      <c r="E80" s="2287">
        <v>0</v>
      </c>
      <c r="F80" s="2287">
        <f t="shared" si="3"/>
        <v>1159.74</v>
      </c>
    </row>
    <row r="81" spans="1:6">
      <c r="A81" s="2288"/>
      <c r="B81" s="2286" t="s">
        <v>3340</v>
      </c>
      <c r="C81" s="2287">
        <v>1901.73</v>
      </c>
      <c r="D81" s="2287">
        <v>0</v>
      </c>
      <c r="E81" s="2287">
        <v>0</v>
      </c>
      <c r="F81" s="2287">
        <f t="shared" si="3"/>
        <v>1901.73</v>
      </c>
    </row>
    <row r="82" spans="1:6" ht="31.5">
      <c r="A82" s="2288"/>
      <c r="B82" s="2286" t="s">
        <v>1388</v>
      </c>
      <c r="C82" s="2287">
        <v>3660.14</v>
      </c>
      <c r="D82" s="2287">
        <v>3514.1</v>
      </c>
      <c r="E82" s="2287">
        <v>3.43</v>
      </c>
      <c r="F82" s="2287">
        <f t="shared" si="3"/>
        <v>7177.67</v>
      </c>
    </row>
    <row r="83" spans="1:6">
      <c r="A83" s="2282" t="s">
        <v>6273</v>
      </c>
      <c r="B83" s="2283" t="s">
        <v>3356</v>
      </c>
      <c r="C83" s="2287"/>
      <c r="D83" s="2287"/>
      <c r="E83" s="2287"/>
      <c r="F83" s="2287"/>
    </row>
    <row r="84" spans="1:6">
      <c r="A84" s="2288"/>
      <c r="B84" s="2286" t="s">
        <v>270</v>
      </c>
      <c r="C84" s="2287">
        <v>157.52000000000001</v>
      </c>
      <c r="D84" s="2287">
        <v>289.31</v>
      </c>
      <c r="E84" s="2287">
        <v>0</v>
      </c>
      <c r="F84" s="2287">
        <f t="shared" si="3"/>
        <v>446.83000000000004</v>
      </c>
    </row>
    <row r="85" spans="1:6">
      <c r="A85" s="2288"/>
      <c r="B85" s="2286" t="s">
        <v>272</v>
      </c>
      <c r="C85" s="2287">
        <v>164.75</v>
      </c>
      <c r="D85" s="2287">
        <v>968.31</v>
      </c>
      <c r="E85" s="2287">
        <v>0</v>
      </c>
      <c r="F85" s="2287">
        <f t="shared" si="3"/>
        <v>1133.06</v>
      </c>
    </row>
    <row r="86" spans="1:6">
      <c r="A86" s="2288"/>
      <c r="B86" s="2286" t="s">
        <v>273</v>
      </c>
      <c r="C86" s="2287">
        <v>74.63</v>
      </c>
      <c r="D86" s="2287">
        <v>222.6</v>
      </c>
      <c r="E86" s="2287">
        <v>0</v>
      </c>
      <c r="F86" s="2287">
        <f t="shared" si="3"/>
        <v>297.23</v>
      </c>
    </row>
    <row r="87" spans="1:6">
      <c r="A87" s="2288"/>
      <c r="B87" s="2286" t="s">
        <v>6274</v>
      </c>
      <c r="C87" s="2287">
        <v>0</v>
      </c>
      <c r="D87" s="2287">
        <v>0</v>
      </c>
      <c r="E87" s="2287">
        <v>0</v>
      </c>
      <c r="F87" s="2287">
        <f t="shared" si="3"/>
        <v>0</v>
      </c>
    </row>
    <row r="88" spans="1:6">
      <c r="A88" s="2288"/>
      <c r="B88" s="2286" t="s">
        <v>6275</v>
      </c>
      <c r="C88" s="2287">
        <v>0</v>
      </c>
      <c r="D88" s="2287">
        <v>26.43</v>
      </c>
      <c r="E88" s="2287">
        <v>0</v>
      </c>
      <c r="F88" s="2287">
        <f t="shared" si="3"/>
        <v>26.43</v>
      </c>
    </row>
    <row r="89" spans="1:6">
      <c r="A89" s="2282" t="s">
        <v>6276</v>
      </c>
      <c r="B89" s="2283" t="s">
        <v>937</v>
      </c>
      <c r="C89" s="2287"/>
      <c r="D89" s="2287"/>
      <c r="E89" s="2287"/>
      <c r="F89" s="2287"/>
    </row>
    <row r="90" spans="1:6">
      <c r="A90" s="2288"/>
      <c r="B90" s="2286" t="s">
        <v>283</v>
      </c>
      <c r="C90" s="2287">
        <v>8995.5</v>
      </c>
      <c r="D90" s="2287">
        <v>1605.78</v>
      </c>
      <c r="E90" s="2287">
        <v>4227.74</v>
      </c>
      <c r="F90" s="2287">
        <f>C90+D90+E90</f>
        <v>14829.02</v>
      </c>
    </row>
    <row r="91" spans="1:6">
      <c r="A91" s="2288"/>
      <c r="B91" s="2286" t="s">
        <v>3377</v>
      </c>
      <c r="C91" s="2287">
        <v>553.79</v>
      </c>
      <c r="D91" s="2287">
        <v>0</v>
      </c>
      <c r="E91" s="2287">
        <v>0</v>
      </c>
      <c r="F91" s="2287">
        <f>C91+D91+E91</f>
        <v>553.79</v>
      </c>
    </row>
    <row r="92" spans="1:6">
      <c r="A92" s="2282" t="s">
        <v>6277</v>
      </c>
      <c r="B92" s="2283" t="s">
        <v>938</v>
      </c>
      <c r="C92" s="2287"/>
      <c r="D92" s="2287" t="s">
        <v>115</v>
      </c>
      <c r="E92" s="2287"/>
      <c r="F92" s="2287"/>
    </row>
    <row r="93" spans="1:6">
      <c r="A93" s="2288"/>
      <c r="B93" s="2286" t="s">
        <v>292</v>
      </c>
      <c r="C93" s="2287">
        <v>95.66</v>
      </c>
      <c r="D93" s="2287">
        <v>162.91999999999999</v>
      </c>
      <c r="E93" s="2287">
        <v>0</v>
      </c>
      <c r="F93" s="2287">
        <f t="shared" ref="F93:F97" si="5">SUM(C93:E93)</f>
        <v>258.58</v>
      </c>
    </row>
    <row r="94" spans="1:6">
      <c r="A94" s="2288"/>
      <c r="B94" s="2286" t="s">
        <v>265</v>
      </c>
      <c r="C94" s="2287">
        <v>199.55</v>
      </c>
      <c r="D94" s="2287">
        <v>0</v>
      </c>
      <c r="E94" s="2287">
        <v>0</v>
      </c>
      <c r="F94" s="2287">
        <f t="shared" si="5"/>
        <v>199.55</v>
      </c>
    </row>
    <row r="95" spans="1:6" ht="31.5">
      <c r="A95" s="2288"/>
      <c r="B95" s="2286" t="s">
        <v>6278</v>
      </c>
      <c r="C95" s="2287">
        <v>34.130000000000003</v>
      </c>
      <c r="D95" s="2287">
        <v>0.5</v>
      </c>
      <c r="E95" s="2287">
        <v>0</v>
      </c>
      <c r="F95" s="2287">
        <f t="shared" si="5"/>
        <v>34.630000000000003</v>
      </c>
    </row>
    <row r="96" spans="1:6">
      <c r="A96" s="2288"/>
      <c r="B96" s="2286" t="s">
        <v>2765</v>
      </c>
      <c r="C96" s="2287">
        <v>0</v>
      </c>
      <c r="D96" s="2287">
        <v>0</v>
      </c>
      <c r="E96" s="2287">
        <v>0</v>
      </c>
      <c r="F96" s="2287">
        <f t="shared" si="5"/>
        <v>0</v>
      </c>
    </row>
    <row r="97" spans="1:7" ht="31.5">
      <c r="A97" s="2288"/>
      <c r="B97" s="2286" t="s">
        <v>6279</v>
      </c>
      <c r="C97" s="2287">
        <v>0</v>
      </c>
      <c r="D97" s="2287">
        <v>0</v>
      </c>
      <c r="E97" s="2287">
        <v>0</v>
      </c>
      <c r="F97" s="2287">
        <f t="shared" si="5"/>
        <v>0</v>
      </c>
    </row>
    <row r="98" spans="1:7">
      <c r="A98" s="2282" t="s">
        <v>6280</v>
      </c>
      <c r="B98" s="2283" t="s">
        <v>939</v>
      </c>
      <c r="C98" s="2287"/>
      <c r="D98" s="2287"/>
      <c r="E98" s="2287"/>
      <c r="F98" s="2287"/>
    </row>
    <row r="99" spans="1:7">
      <c r="A99" s="2288"/>
      <c r="B99" s="2286" t="s">
        <v>253</v>
      </c>
      <c r="C99" s="2287">
        <v>19.88</v>
      </c>
      <c r="D99" s="2287">
        <v>29.46</v>
      </c>
      <c r="E99" s="2287">
        <v>0</v>
      </c>
      <c r="F99" s="2287">
        <f t="shared" ref="F99:F119" si="6">C99+D99+E99</f>
        <v>49.34</v>
      </c>
    </row>
    <row r="100" spans="1:7">
      <c r="A100" s="2288"/>
      <c r="B100" s="2286" t="s">
        <v>286</v>
      </c>
      <c r="C100" s="2287">
        <v>477.64</v>
      </c>
      <c r="D100" s="2287">
        <v>5206.8</v>
      </c>
      <c r="E100" s="2287">
        <v>0</v>
      </c>
      <c r="F100" s="2287">
        <f t="shared" si="6"/>
        <v>5684.4400000000005</v>
      </c>
    </row>
    <row r="101" spans="1:7">
      <c r="A101" s="2288"/>
      <c r="B101" s="2286" t="s">
        <v>294</v>
      </c>
      <c r="C101" s="2287">
        <v>0.28000000000000003</v>
      </c>
      <c r="D101" s="2287">
        <v>18.3</v>
      </c>
      <c r="E101" s="2287">
        <v>0</v>
      </c>
      <c r="F101" s="2287">
        <f t="shared" si="6"/>
        <v>18.580000000000002</v>
      </c>
    </row>
    <row r="102" spans="1:7">
      <c r="A102" s="2288"/>
      <c r="B102" s="2286" t="s">
        <v>1432</v>
      </c>
      <c r="C102" s="2287">
        <v>100</v>
      </c>
      <c r="D102" s="2287">
        <v>5</v>
      </c>
      <c r="E102" s="2287">
        <v>0</v>
      </c>
      <c r="F102" s="2287">
        <f t="shared" si="6"/>
        <v>105</v>
      </c>
    </row>
    <row r="103" spans="1:7">
      <c r="A103" s="2282" t="s">
        <v>6281</v>
      </c>
      <c r="B103" s="2283" t="s">
        <v>940</v>
      </c>
      <c r="C103" s="2287" t="s">
        <v>3322</v>
      </c>
      <c r="D103" s="2287"/>
      <c r="E103" s="2287"/>
      <c r="F103" s="2287"/>
    </row>
    <row r="104" spans="1:7">
      <c r="A104" s="2288"/>
      <c r="B104" s="2286" t="s">
        <v>6282</v>
      </c>
      <c r="C104" s="2287">
        <v>71.39</v>
      </c>
      <c r="D104" s="2287">
        <v>0</v>
      </c>
      <c r="E104" s="2287">
        <v>0</v>
      </c>
      <c r="F104" s="2287">
        <f t="shared" si="6"/>
        <v>71.39</v>
      </c>
    </row>
    <row r="105" spans="1:7">
      <c r="A105" s="2288"/>
      <c r="B105" s="2286" t="s">
        <v>1435</v>
      </c>
      <c r="C105" s="2287">
        <v>84.15</v>
      </c>
      <c r="D105" s="2287">
        <v>29.89</v>
      </c>
      <c r="E105" s="2287">
        <v>0</v>
      </c>
      <c r="F105" s="2287">
        <f t="shared" si="6"/>
        <v>114.04</v>
      </c>
    </row>
    <row r="106" spans="1:7">
      <c r="A106" s="2288"/>
      <c r="B106" s="2286" t="s">
        <v>3420</v>
      </c>
      <c r="C106" s="2287">
        <v>17.02</v>
      </c>
      <c r="D106" s="2287">
        <v>0</v>
      </c>
      <c r="E106" s="2287">
        <v>0</v>
      </c>
      <c r="F106" s="2287">
        <f t="shared" si="6"/>
        <v>17.02</v>
      </c>
    </row>
    <row r="107" spans="1:7" ht="31.5">
      <c r="A107" s="2288"/>
      <c r="B107" s="2286" t="s">
        <v>6283</v>
      </c>
      <c r="C107" s="2287">
        <v>0</v>
      </c>
      <c r="D107" s="2287">
        <v>0</v>
      </c>
      <c r="E107" s="2287">
        <v>0</v>
      </c>
      <c r="F107" s="2287">
        <f t="shared" si="6"/>
        <v>0</v>
      </c>
    </row>
    <row r="108" spans="1:7">
      <c r="A108" s="2288"/>
      <c r="B108" s="2286" t="s">
        <v>254</v>
      </c>
      <c r="C108" s="2287">
        <v>1766.33</v>
      </c>
      <c r="D108" s="2287">
        <v>0</v>
      </c>
      <c r="E108" s="2287">
        <v>0</v>
      </c>
      <c r="F108" s="2287">
        <f t="shared" si="6"/>
        <v>1766.33</v>
      </c>
    </row>
    <row r="109" spans="1:7">
      <c r="A109" s="2288"/>
      <c r="B109" s="2286" t="s">
        <v>278</v>
      </c>
      <c r="C109" s="2287">
        <v>4.1100000000000003</v>
      </c>
      <c r="D109" s="2287">
        <v>0</v>
      </c>
      <c r="E109" s="2287">
        <v>0</v>
      </c>
      <c r="F109" s="2287">
        <f t="shared" si="6"/>
        <v>4.1100000000000003</v>
      </c>
    </row>
    <row r="110" spans="1:7">
      <c r="A110" s="2293"/>
      <c r="B110" s="2294" t="s">
        <v>6284</v>
      </c>
      <c r="C110" s="2295">
        <f>SUM(C68:C109)</f>
        <v>22377.39</v>
      </c>
      <c r="D110" s="2295">
        <f>SUM(D68:D109)</f>
        <v>12986.73</v>
      </c>
      <c r="E110" s="2295">
        <f>SUM(E68:E109)</f>
        <v>4231.17</v>
      </c>
      <c r="F110" s="2295">
        <f>SUM(F68:F109)</f>
        <v>39595.29</v>
      </c>
    </row>
    <row r="111" spans="1:7">
      <c r="A111" s="2282" t="s">
        <v>332</v>
      </c>
      <c r="B111" s="2283" t="s">
        <v>6285</v>
      </c>
      <c r="C111" s="2287"/>
      <c r="D111" s="2287"/>
      <c r="E111" s="2287"/>
      <c r="F111" s="2287"/>
    </row>
    <row r="112" spans="1:7" s="2271" customFormat="1" ht="47.25">
      <c r="A112" s="2288"/>
      <c r="B112" s="2286" t="s">
        <v>6286</v>
      </c>
      <c r="C112" s="2287">
        <v>0</v>
      </c>
      <c r="D112" s="2287">
        <v>0</v>
      </c>
      <c r="E112" s="2287">
        <v>0</v>
      </c>
      <c r="F112" s="2287">
        <f t="shared" si="6"/>
        <v>0</v>
      </c>
      <c r="G112" s="2270"/>
    </row>
    <row r="113" spans="1:7">
      <c r="A113" s="2282" t="s">
        <v>337</v>
      </c>
      <c r="B113" s="2283" t="s">
        <v>907</v>
      </c>
      <c r="C113" s="2287"/>
      <c r="D113" s="2287"/>
      <c r="E113" s="2287"/>
      <c r="F113" s="2287"/>
    </row>
    <row r="114" spans="1:7" ht="31.5">
      <c r="A114" s="2288"/>
      <c r="B114" s="2286" t="s">
        <v>340</v>
      </c>
      <c r="C114" s="2287">
        <v>0</v>
      </c>
      <c r="D114" s="2287">
        <v>0</v>
      </c>
      <c r="E114" s="2287">
        <v>6042.06</v>
      </c>
      <c r="F114" s="2287">
        <f>C114+D114+E114</f>
        <v>6042.06</v>
      </c>
    </row>
    <row r="115" spans="1:7" s="2271" customFormat="1" ht="31.5">
      <c r="A115" s="2288"/>
      <c r="B115" s="2286" t="s">
        <v>349</v>
      </c>
      <c r="C115" s="2287">
        <v>0</v>
      </c>
      <c r="D115" s="2287">
        <v>0</v>
      </c>
      <c r="E115" s="2287">
        <v>341.94499999999999</v>
      </c>
      <c r="F115" s="2287">
        <f>C115+D115+E115</f>
        <v>341.94499999999999</v>
      </c>
      <c r="G115" s="2270"/>
    </row>
    <row r="116" spans="1:7" ht="31.5">
      <c r="A116" s="2282" t="s">
        <v>355</v>
      </c>
      <c r="B116" s="2283" t="s">
        <v>4300</v>
      </c>
      <c r="C116" s="2287"/>
      <c r="D116" s="2287"/>
      <c r="E116" s="2287"/>
      <c r="F116" s="2297"/>
    </row>
    <row r="117" spans="1:7">
      <c r="A117" s="2288"/>
      <c r="B117" s="2286" t="s">
        <v>4300</v>
      </c>
      <c r="C117" s="2287">
        <v>0</v>
      </c>
      <c r="D117" s="2287">
        <v>0</v>
      </c>
      <c r="E117" s="2287">
        <v>32.56</v>
      </c>
      <c r="F117" s="2287">
        <f>C117+D117+E117</f>
        <v>32.56</v>
      </c>
    </row>
    <row r="118" spans="1:7">
      <c r="A118" s="2282" t="s">
        <v>357</v>
      </c>
      <c r="B118" s="2283" t="s">
        <v>914</v>
      </c>
      <c r="C118" s="2287"/>
      <c r="D118" s="2287"/>
      <c r="E118" s="2287"/>
      <c r="F118" s="2297"/>
    </row>
    <row r="119" spans="1:7" s="2271" customFormat="1">
      <c r="A119" s="2274"/>
      <c r="B119" s="2273" t="s">
        <v>914</v>
      </c>
      <c r="C119" s="2287">
        <v>0</v>
      </c>
      <c r="D119" s="2287">
        <v>0</v>
      </c>
      <c r="E119" s="2287">
        <v>0</v>
      </c>
      <c r="F119" s="2287">
        <f t="shared" si="6"/>
        <v>0</v>
      </c>
      <c r="G119" s="2270"/>
    </row>
    <row r="120" spans="1:7" s="2271" customFormat="1" ht="31.5">
      <c r="A120" s="2293"/>
      <c r="B120" s="2294" t="s">
        <v>6287</v>
      </c>
      <c r="C120" s="2295">
        <f>SUM(C112:C119)</f>
        <v>0</v>
      </c>
      <c r="D120" s="2295">
        <f>SUM(D112:D119)</f>
        <v>0</v>
      </c>
      <c r="E120" s="2295">
        <f>SUM(E112:E119)</f>
        <v>6416.5650000000005</v>
      </c>
      <c r="F120" s="2295">
        <f>SUM(F112:F119)</f>
        <v>6416.5650000000005</v>
      </c>
      <c r="G120" s="2272" t="s">
        <v>115</v>
      </c>
    </row>
    <row r="121" spans="1:7" ht="31.5">
      <c r="A121" s="2300"/>
      <c r="B121" s="2301" t="s">
        <v>6288</v>
      </c>
      <c r="C121" s="2302">
        <f>C38+C65+C110+C120</f>
        <v>76676.429999999993</v>
      </c>
      <c r="D121" s="2302">
        <f>D38+D65+D110+D120</f>
        <v>20569.68</v>
      </c>
      <c r="E121" s="2302">
        <f>E38+E65+E110+E120</f>
        <v>10674.855</v>
      </c>
      <c r="F121" s="2302">
        <f>F38+F65+F110+F120</f>
        <v>107920.965</v>
      </c>
      <c r="G121" s="2303" t="s">
        <v>495</v>
      </c>
    </row>
    <row r="122" spans="1:7" ht="18.75">
      <c r="A122" s="2304" t="s">
        <v>495</v>
      </c>
      <c r="B122" s="2861" t="s">
        <v>917</v>
      </c>
      <c r="C122" s="2861"/>
      <c r="D122" s="2861"/>
      <c r="E122" s="2861"/>
      <c r="F122" s="2861"/>
    </row>
    <row r="123" spans="1:7">
      <c r="B123" s="2272"/>
    </row>
    <row r="126" spans="1:7">
      <c r="B126" s="2272"/>
    </row>
  </sheetData>
  <mergeCells count="5">
    <mergeCell ref="A1:F1"/>
    <mergeCell ref="A2:F2"/>
    <mergeCell ref="A5:F5"/>
    <mergeCell ref="D6:F6"/>
    <mergeCell ref="B122:F12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78"/>
  <sheetViews>
    <sheetView workbookViewId="0">
      <selection activeCell="C72" sqref="C72"/>
    </sheetView>
  </sheetViews>
  <sheetFormatPr defaultRowHeight="15"/>
  <cols>
    <col min="1" max="1" width="4.42578125" style="54" customWidth="1"/>
    <col min="2" max="2" width="30.85546875" customWidth="1"/>
    <col min="3" max="3" width="11.7109375" style="309" customWidth="1"/>
    <col min="4" max="4" width="12.42578125" style="309" customWidth="1"/>
    <col min="5" max="5" width="12.7109375" style="309" customWidth="1"/>
    <col min="6" max="6" width="12.140625" style="309" customWidth="1"/>
    <col min="7" max="7" width="12" style="309" customWidth="1"/>
    <col min="8" max="8" width="11.85546875" style="309" customWidth="1"/>
    <col min="9" max="9" width="11.85546875" style="1757" customWidth="1"/>
    <col min="10" max="10" width="1.5703125" style="1757" customWidth="1"/>
    <col min="11" max="11" width="11.85546875" style="1756" customWidth="1"/>
    <col min="12" max="12" width="1.7109375" style="1757" customWidth="1"/>
    <col min="13" max="13" width="14" customWidth="1"/>
    <col min="14" max="14" width="1.28515625" customWidth="1"/>
  </cols>
  <sheetData>
    <row r="1" spans="1:14" ht="15.75">
      <c r="B1" s="2862" t="s">
        <v>6289</v>
      </c>
      <c r="C1" s="2862"/>
      <c r="D1" s="2862"/>
      <c r="E1" s="2862"/>
      <c r="F1" s="2862"/>
      <c r="G1" s="2862"/>
      <c r="H1" s="2862"/>
      <c r="I1" s="2862"/>
      <c r="J1" s="2862"/>
      <c r="K1" s="2862"/>
      <c r="L1" s="2862"/>
      <c r="M1" s="2862"/>
    </row>
    <row r="2" spans="1:14" ht="15.75">
      <c r="B2" s="2257"/>
      <c r="C2" s="705"/>
      <c r="D2" s="705"/>
      <c r="E2" s="705"/>
      <c r="F2" s="705"/>
      <c r="G2" s="705"/>
      <c r="H2" s="705"/>
    </row>
    <row r="3" spans="1:14" ht="15.75">
      <c r="B3" s="2862" t="s">
        <v>6290</v>
      </c>
      <c r="C3" s="2862"/>
      <c r="D3" s="2862"/>
      <c r="E3" s="2862"/>
      <c r="F3" s="2862"/>
      <c r="G3" s="2862"/>
      <c r="H3" s="2862"/>
      <c r="I3" s="2862"/>
      <c r="J3" s="2862"/>
      <c r="K3" s="2862"/>
      <c r="L3" s="2862"/>
      <c r="M3" s="2862"/>
    </row>
    <row r="4" spans="1:14" ht="15.75">
      <c r="B4" s="2258"/>
      <c r="C4" s="107"/>
      <c r="D4" s="107"/>
      <c r="E4" s="161"/>
      <c r="F4" s="107"/>
      <c r="G4" s="107"/>
    </row>
    <row r="5" spans="1:14" ht="15.75">
      <c r="A5" s="54" t="s">
        <v>832</v>
      </c>
      <c r="B5" s="2863" t="s">
        <v>6291</v>
      </c>
      <c r="C5" s="2865" t="s">
        <v>506</v>
      </c>
      <c r="D5" s="2865"/>
      <c r="E5" s="2865"/>
      <c r="F5" s="2865" t="s">
        <v>77</v>
      </c>
      <c r="G5" s="2865"/>
      <c r="H5" s="2865"/>
      <c r="I5" s="2865" t="s">
        <v>76</v>
      </c>
      <c r="J5" s="2865"/>
      <c r="K5" s="2865"/>
      <c r="L5" s="2865"/>
      <c r="M5" s="2865"/>
    </row>
    <row r="6" spans="1:14" ht="15.75">
      <c r="B6" s="2864"/>
      <c r="C6" s="2305" t="s">
        <v>6101</v>
      </c>
      <c r="D6" s="2305" t="s">
        <v>6102</v>
      </c>
      <c r="E6" s="2305" t="s">
        <v>40</v>
      </c>
      <c r="F6" s="2305" t="s">
        <v>6101</v>
      </c>
      <c r="G6" s="2305" t="s">
        <v>6102</v>
      </c>
      <c r="H6" s="2305" t="s">
        <v>40</v>
      </c>
      <c r="I6" s="1503" t="s">
        <v>6101</v>
      </c>
      <c r="J6" s="1503"/>
      <c r="K6" s="1503" t="s">
        <v>6102</v>
      </c>
      <c r="L6" s="1503"/>
      <c r="M6" s="2305" t="s">
        <v>40</v>
      </c>
    </row>
    <row r="7" spans="1:14" ht="15.75">
      <c r="B7" s="2259">
        <v>1</v>
      </c>
      <c r="C7" s="2264">
        <v>2</v>
      </c>
      <c r="D7" s="2264">
        <v>3</v>
      </c>
      <c r="E7" s="2264">
        <v>4</v>
      </c>
      <c r="F7" s="2264">
        <v>5</v>
      </c>
      <c r="G7" s="2264">
        <v>6</v>
      </c>
      <c r="H7" s="2264">
        <v>7</v>
      </c>
      <c r="I7" s="2265">
        <v>8</v>
      </c>
      <c r="J7" s="2265"/>
      <c r="K7" s="2265">
        <v>9</v>
      </c>
      <c r="L7" s="2265"/>
      <c r="M7" s="2264">
        <v>10</v>
      </c>
    </row>
    <row r="8" spans="1:14" ht="15.75">
      <c r="B8" s="2258"/>
      <c r="C8" s="2867" t="s">
        <v>514</v>
      </c>
      <c r="D8" s="2867"/>
      <c r="E8" s="2867"/>
      <c r="F8" s="2867"/>
      <c r="G8" s="2867"/>
      <c r="H8" s="2867"/>
      <c r="I8" s="2867"/>
      <c r="J8" s="2867"/>
      <c r="K8" s="2867"/>
      <c r="L8" s="2867"/>
      <c r="M8" s="2867"/>
    </row>
    <row r="9" spans="1:14" ht="15.75">
      <c r="A9" s="2306">
        <v>1</v>
      </c>
      <c r="B9" s="857" t="s">
        <v>6292</v>
      </c>
      <c r="C9" s="2307">
        <v>13928.81</v>
      </c>
      <c r="D9" s="2307">
        <v>50.47</v>
      </c>
      <c r="E9" s="2308">
        <f t="shared" ref="E9:E33" si="0">SUM(C9:D9)</f>
        <v>13979.279999999999</v>
      </c>
      <c r="F9" s="2307">
        <v>14852.36</v>
      </c>
      <c r="G9" s="2307">
        <v>50.68</v>
      </c>
      <c r="H9" s="2308">
        <f t="shared" ref="H9:H33" si="1">SUM(F9:G9)</f>
        <v>14903.04</v>
      </c>
      <c r="I9" s="2307">
        <v>15634.14</v>
      </c>
      <c r="J9" s="2307"/>
      <c r="K9" s="2307">
        <v>50.13</v>
      </c>
      <c r="L9" s="2307"/>
      <c r="M9" s="2308">
        <f>SUM(I9:K9)</f>
        <v>15684.269999999999</v>
      </c>
    </row>
    <row r="10" spans="1:14" ht="15.75">
      <c r="A10" s="2306">
        <v>2</v>
      </c>
      <c r="B10" s="857" t="s">
        <v>6293</v>
      </c>
      <c r="C10" s="2307">
        <v>11353.68</v>
      </c>
      <c r="D10" s="2307">
        <v>3</v>
      </c>
      <c r="E10" s="2308">
        <f t="shared" si="0"/>
        <v>11356.68</v>
      </c>
      <c r="F10" s="2307">
        <v>12851.83</v>
      </c>
      <c r="G10" s="2307">
        <v>37.25</v>
      </c>
      <c r="H10" s="2308">
        <f t="shared" si="1"/>
        <v>12889.08</v>
      </c>
      <c r="I10" s="2307">
        <v>17838.63</v>
      </c>
      <c r="J10" s="2307"/>
      <c r="K10" s="2307">
        <v>50</v>
      </c>
      <c r="L10" s="2307"/>
      <c r="M10" s="2308">
        <f>SUM(I10:K10)</f>
        <v>17888.63</v>
      </c>
    </row>
    <row r="11" spans="1:14" ht="15.75">
      <c r="A11" s="2306">
        <v>3</v>
      </c>
      <c r="B11" s="857" t="s">
        <v>6294</v>
      </c>
      <c r="C11" s="2307">
        <v>0</v>
      </c>
      <c r="D11" s="2307">
        <v>6990.84</v>
      </c>
      <c r="E11" s="2308">
        <f t="shared" si="0"/>
        <v>6990.84</v>
      </c>
      <c r="F11" s="2307">
        <v>0</v>
      </c>
      <c r="G11" s="2307">
        <v>10593.980000000001</v>
      </c>
      <c r="H11" s="2308">
        <f t="shared" si="1"/>
        <v>10593.980000000001</v>
      </c>
      <c r="I11" s="2307">
        <v>0</v>
      </c>
      <c r="J11" s="2307"/>
      <c r="K11" s="2309">
        <v>13020.4</v>
      </c>
      <c r="L11" s="2307"/>
      <c r="M11" s="2308">
        <f>SUM(I11:K11)</f>
        <v>13020.4</v>
      </c>
    </row>
    <row r="12" spans="1:14" ht="15.75">
      <c r="A12" s="2306">
        <v>4</v>
      </c>
      <c r="B12" s="2269" t="s">
        <v>6295</v>
      </c>
      <c r="C12" s="2307">
        <v>5358.63</v>
      </c>
      <c r="D12" s="2307">
        <v>0</v>
      </c>
      <c r="E12" s="2308">
        <f t="shared" si="0"/>
        <v>5358.63</v>
      </c>
      <c r="F12" s="2310">
        <v>3949.12</v>
      </c>
      <c r="G12" s="2310">
        <v>2102.7600000000002</v>
      </c>
      <c r="H12" s="2308">
        <f t="shared" si="1"/>
        <v>6051.88</v>
      </c>
      <c r="I12" s="2307">
        <f>4115.71</f>
        <v>4115.71</v>
      </c>
      <c r="J12" s="2307"/>
      <c r="K12" s="2307">
        <f>4433.59</f>
        <v>4433.59</v>
      </c>
      <c r="L12" s="2307"/>
      <c r="M12" s="2308">
        <f>SUM(I12:K12)</f>
        <v>8549.2999999999993</v>
      </c>
      <c r="N12" s="2311"/>
    </row>
    <row r="13" spans="1:14" ht="15.75">
      <c r="A13" s="2306">
        <v>5</v>
      </c>
      <c r="B13" s="857" t="s">
        <v>6296</v>
      </c>
      <c r="C13" s="2307">
        <v>7614.3</v>
      </c>
      <c r="D13" s="2307">
        <v>0</v>
      </c>
      <c r="E13" s="2308">
        <f t="shared" si="0"/>
        <v>7614.3</v>
      </c>
      <c r="F13" s="2310">
        <v>7803.17</v>
      </c>
      <c r="G13" s="2310">
        <v>0</v>
      </c>
      <c r="H13" s="2308">
        <f t="shared" si="1"/>
        <v>7803.17</v>
      </c>
      <c r="I13" s="2309">
        <f>8292.42+700.08+7.6+14.37</f>
        <v>9014.4700000000012</v>
      </c>
      <c r="J13" s="2309"/>
      <c r="K13" s="2309">
        <v>0</v>
      </c>
      <c r="L13" s="2309"/>
      <c r="M13" s="2308">
        <f>SUM(I13:K13)</f>
        <v>9014.4700000000012</v>
      </c>
    </row>
    <row r="14" spans="1:14" ht="15.75" customHeight="1">
      <c r="A14" s="2306">
        <v>6</v>
      </c>
      <c r="B14" s="857" t="s">
        <v>3460</v>
      </c>
      <c r="C14" s="2307">
        <v>6286.05</v>
      </c>
      <c r="D14" s="2307">
        <v>0</v>
      </c>
      <c r="E14" s="2308">
        <f t="shared" si="0"/>
        <v>6286.05</v>
      </c>
      <c r="F14" s="2310">
        <v>6238.29</v>
      </c>
      <c r="G14" s="2310">
        <v>0</v>
      </c>
      <c r="H14" s="2308">
        <f t="shared" si="1"/>
        <v>6238.29</v>
      </c>
      <c r="I14" s="2309">
        <f>6839.01+567-0.06</f>
        <v>7405.95</v>
      </c>
      <c r="J14" s="2312">
        <v>1</v>
      </c>
      <c r="K14" s="2309">
        <v>0</v>
      </c>
      <c r="L14" s="2312" t="s">
        <v>115</v>
      </c>
      <c r="M14" s="2308">
        <f>+I14+K14</f>
        <v>7405.95</v>
      </c>
    </row>
    <row r="15" spans="1:14" ht="15.75">
      <c r="A15" s="2306">
        <v>7</v>
      </c>
      <c r="B15" s="857" t="s">
        <v>6297</v>
      </c>
      <c r="C15" s="2307">
        <v>2914.63</v>
      </c>
      <c r="D15" s="2307">
        <v>0</v>
      </c>
      <c r="E15" s="2308">
        <f t="shared" si="0"/>
        <v>2914.63</v>
      </c>
      <c r="F15" s="2310">
        <v>3253.09</v>
      </c>
      <c r="G15" s="2310">
        <v>0</v>
      </c>
      <c r="H15" s="2308">
        <f t="shared" si="1"/>
        <v>3253.09</v>
      </c>
      <c r="I15" s="2307">
        <v>3600.27</v>
      </c>
      <c r="J15" s="2307"/>
      <c r="K15" s="2307">
        <v>0</v>
      </c>
      <c r="L15" s="2307"/>
      <c r="M15" s="2308">
        <f t="shared" ref="M15:M69" si="2">SUM(I15:K15)</f>
        <v>3600.27</v>
      </c>
      <c r="N15" s="2311"/>
    </row>
    <row r="16" spans="1:14" ht="15.75">
      <c r="A16" s="2306">
        <v>8</v>
      </c>
      <c r="B16" s="857" t="s">
        <v>6298</v>
      </c>
      <c r="C16" s="2307">
        <v>0</v>
      </c>
      <c r="D16" s="2307">
        <v>4247.08</v>
      </c>
      <c r="E16" s="2308">
        <f t="shared" si="0"/>
        <v>4247.08</v>
      </c>
      <c r="F16" s="2310">
        <v>0</v>
      </c>
      <c r="G16" s="2310">
        <v>6729.46</v>
      </c>
      <c r="H16" s="2308">
        <f t="shared" si="1"/>
        <v>6729.46</v>
      </c>
      <c r="I16" s="2307">
        <v>0</v>
      </c>
      <c r="J16" s="2307"/>
      <c r="K16" s="2307">
        <f>5314.5+300+766.83+2.68+0.01</f>
        <v>6384.02</v>
      </c>
      <c r="L16" s="2307"/>
      <c r="M16" s="2308">
        <f t="shared" si="2"/>
        <v>6384.02</v>
      </c>
    </row>
    <row r="17" spans="1:14" ht="15.75">
      <c r="A17" s="2306">
        <v>9</v>
      </c>
      <c r="B17" s="857" t="s">
        <v>6299</v>
      </c>
      <c r="C17" s="2307">
        <v>931.56</v>
      </c>
      <c r="D17" s="2307">
        <v>108.38</v>
      </c>
      <c r="E17" s="2308">
        <f t="shared" si="0"/>
        <v>1039.94</v>
      </c>
      <c r="F17" s="2310">
        <v>910.87</v>
      </c>
      <c r="G17" s="2310">
        <v>15.99</v>
      </c>
      <c r="H17" s="2308">
        <f t="shared" si="1"/>
        <v>926.86</v>
      </c>
      <c r="I17" s="2309">
        <v>1327.76</v>
      </c>
      <c r="J17" s="2309"/>
      <c r="K17" s="2309">
        <v>82.36</v>
      </c>
      <c r="L17" s="2309"/>
      <c r="M17" s="2308">
        <f t="shared" si="2"/>
        <v>1410.12</v>
      </c>
    </row>
    <row r="18" spans="1:14" s="484" customFormat="1" ht="18.75">
      <c r="A18" s="2306">
        <v>10</v>
      </c>
      <c r="B18" s="857" t="s">
        <v>25</v>
      </c>
      <c r="C18" s="2310">
        <v>0</v>
      </c>
      <c r="D18" s="2310">
        <v>1462.98</v>
      </c>
      <c r="E18" s="2308">
        <f t="shared" si="0"/>
        <v>1462.98</v>
      </c>
      <c r="F18" s="2310">
        <v>0</v>
      </c>
      <c r="G18" s="2310">
        <v>4211.1400000000003</v>
      </c>
      <c r="H18" s="2308">
        <f t="shared" si="1"/>
        <v>4211.1400000000003</v>
      </c>
      <c r="I18" s="2309">
        <v>0</v>
      </c>
      <c r="J18" s="2309"/>
      <c r="K18" s="2309">
        <f>4290.7+0.15</f>
        <v>4290.8499999999995</v>
      </c>
      <c r="L18" s="2312">
        <v>2</v>
      </c>
      <c r="M18" s="2308">
        <f t="shared" si="2"/>
        <v>4290.8499999999995</v>
      </c>
    </row>
    <row r="19" spans="1:14" ht="15.75">
      <c r="A19" s="2306">
        <v>11</v>
      </c>
      <c r="B19" s="857" t="s">
        <v>1793</v>
      </c>
      <c r="C19" s="2307">
        <v>855.64</v>
      </c>
      <c r="D19" s="2307">
        <v>569.72</v>
      </c>
      <c r="E19" s="2308">
        <f t="shared" si="0"/>
        <v>1425.3600000000001</v>
      </c>
      <c r="F19" s="2310">
        <v>1269.0999999999999</v>
      </c>
      <c r="G19" s="2310">
        <v>282.99</v>
      </c>
      <c r="H19" s="2308">
        <f t="shared" si="1"/>
        <v>1552.09</v>
      </c>
      <c r="I19" s="2309">
        <f>785.06+70.25+509.2</f>
        <v>1364.51</v>
      </c>
      <c r="J19" s="2309"/>
      <c r="K19" s="2309">
        <v>109.57</v>
      </c>
      <c r="L19" s="2309"/>
      <c r="M19" s="2308">
        <f t="shared" si="2"/>
        <v>1474.08</v>
      </c>
    </row>
    <row r="20" spans="1:14" ht="15.75">
      <c r="A20" s="2306">
        <v>12</v>
      </c>
      <c r="B20" s="857" t="s">
        <v>6300</v>
      </c>
      <c r="C20" s="2307">
        <v>491.87</v>
      </c>
      <c r="D20" s="2307">
        <v>0</v>
      </c>
      <c r="E20" s="2308">
        <f t="shared" si="0"/>
        <v>491.87</v>
      </c>
      <c r="F20" s="2310">
        <v>1467.83</v>
      </c>
      <c r="G20" s="2310">
        <v>2.5</v>
      </c>
      <c r="H20" s="2308">
        <f t="shared" si="1"/>
        <v>1470.33</v>
      </c>
      <c r="I20" s="2309">
        <v>1275.75</v>
      </c>
      <c r="J20" s="2309"/>
      <c r="K20" s="2309">
        <v>2</v>
      </c>
      <c r="L20" s="2309"/>
      <c r="M20" s="2308">
        <f t="shared" si="2"/>
        <v>1277.75</v>
      </c>
    </row>
    <row r="21" spans="1:14" ht="15.75">
      <c r="A21" s="2306">
        <v>13</v>
      </c>
      <c r="B21" s="857" t="s">
        <v>6301</v>
      </c>
      <c r="C21" s="2307">
        <v>1284.93</v>
      </c>
      <c r="D21" s="2307">
        <v>415.68</v>
      </c>
      <c r="E21" s="2308">
        <f t="shared" si="0"/>
        <v>1700.6100000000001</v>
      </c>
      <c r="F21" s="2310">
        <v>475.9</v>
      </c>
      <c r="G21" s="2310">
        <v>371.96</v>
      </c>
      <c r="H21" s="2308">
        <f t="shared" si="1"/>
        <v>847.8599999999999</v>
      </c>
      <c r="I21" s="2309">
        <v>640.14</v>
      </c>
      <c r="J21" s="2309"/>
      <c r="K21" s="2309">
        <v>324.08</v>
      </c>
      <c r="L21" s="2309"/>
      <c r="M21" s="2308">
        <f t="shared" si="2"/>
        <v>964.22</v>
      </c>
    </row>
    <row r="22" spans="1:14" ht="15.75">
      <c r="A22" s="2306">
        <v>14</v>
      </c>
      <c r="B22" s="857" t="s">
        <v>6302</v>
      </c>
      <c r="C22" s="2307">
        <v>303.86</v>
      </c>
      <c r="D22" s="2307">
        <v>26.16</v>
      </c>
      <c r="E22" s="2308">
        <f t="shared" si="0"/>
        <v>330.02000000000004</v>
      </c>
      <c r="F22" s="2307">
        <v>509.39</v>
      </c>
      <c r="G22" s="2307">
        <v>16.07</v>
      </c>
      <c r="H22" s="2308">
        <f t="shared" si="1"/>
        <v>525.46</v>
      </c>
      <c r="I22" s="2309">
        <f>435.77+12.58</f>
        <v>448.34999999999997</v>
      </c>
      <c r="J22" s="2309"/>
      <c r="K22" s="2309">
        <v>16.53</v>
      </c>
      <c r="L22" s="2309"/>
      <c r="M22" s="2308">
        <f t="shared" si="2"/>
        <v>464.88</v>
      </c>
      <c r="N22" t="s">
        <v>115</v>
      </c>
    </row>
    <row r="23" spans="1:14" ht="15.75">
      <c r="A23" s="2306">
        <v>15</v>
      </c>
      <c r="B23" s="857" t="s">
        <v>6303</v>
      </c>
      <c r="C23" s="2307">
        <v>3437.82</v>
      </c>
      <c r="D23" s="2307">
        <v>25.46</v>
      </c>
      <c r="E23" s="2308">
        <f t="shared" si="0"/>
        <v>3463.28</v>
      </c>
      <c r="F23" s="2313">
        <v>5269.31</v>
      </c>
      <c r="G23" s="2313">
        <v>30.53</v>
      </c>
      <c r="H23" s="2308">
        <f t="shared" si="1"/>
        <v>5299.84</v>
      </c>
      <c r="I23" s="2309">
        <v>5256.85</v>
      </c>
      <c r="J23" s="2309"/>
      <c r="K23" s="2309">
        <v>29.27</v>
      </c>
      <c r="L23" s="2309"/>
      <c r="M23" s="2308">
        <f t="shared" si="2"/>
        <v>5286.1200000000008</v>
      </c>
    </row>
    <row r="24" spans="1:14" ht="15.75">
      <c r="A24" s="2306">
        <v>16</v>
      </c>
      <c r="B24" s="857" t="s">
        <v>6304</v>
      </c>
      <c r="C24" s="2307">
        <v>445.6</v>
      </c>
      <c r="D24" s="2307">
        <v>0</v>
      </c>
      <c r="E24" s="2308">
        <f t="shared" si="0"/>
        <v>445.6</v>
      </c>
      <c r="F24" s="2307">
        <v>645.26</v>
      </c>
      <c r="G24" s="2307">
        <v>0</v>
      </c>
      <c r="H24" s="2308">
        <f t="shared" si="1"/>
        <v>645.26</v>
      </c>
      <c r="I24" s="2309">
        <v>766.98</v>
      </c>
      <c r="J24" s="2309"/>
      <c r="K24" s="2309">
        <v>0</v>
      </c>
      <c r="L24" s="2309"/>
      <c r="M24" s="2308">
        <f t="shared" si="2"/>
        <v>766.98</v>
      </c>
    </row>
    <row r="25" spans="1:14" ht="15.75">
      <c r="A25" s="2306">
        <v>17</v>
      </c>
      <c r="B25" s="857" t="s">
        <v>92</v>
      </c>
      <c r="C25" s="2307">
        <v>5652.81</v>
      </c>
      <c r="D25" s="2307">
        <v>0</v>
      </c>
      <c r="E25" s="2308">
        <f t="shared" si="0"/>
        <v>5652.81</v>
      </c>
      <c r="F25" s="2307">
        <v>4087.23</v>
      </c>
      <c r="G25" s="2307">
        <v>0</v>
      </c>
      <c r="H25" s="2308">
        <f t="shared" si="1"/>
        <v>4087.23</v>
      </c>
      <c r="I25" s="2309">
        <v>4830.6499999999996</v>
      </c>
      <c r="J25" s="2309"/>
      <c r="K25" s="2309">
        <v>0</v>
      </c>
      <c r="L25" s="2309"/>
      <c r="M25" s="2308">
        <f t="shared" si="2"/>
        <v>4830.6499999999996</v>
      </c>
    </row>
    <row r="26" spans="1:14" ht="15.75">
      <c r="A26" s="2306">
        <v>18</v>
      </c>
      <c r="B26" s="857" t="s">
        <v>6305</v>
      </c>
      <c r="C26" s="2307">
        <v>176.91</v>
      </c>
      <c r="D26" s="2307">
        <v>1.22</v>
      </c>
      <c r="E26" s="2308">
        <f t="shared" si="0"/>
        <v>178.13</v>
      </c>
      <c r="F26" s="2313">
        <v>438.64</v>
      </c>
      <c r="G26" s="2313">
        <v>1.87</v>
      </c>
      <c r="H26" s="2308">
        <f t="shared" si="1"/>
        <v>440.51</v>
      </c>
      <c r="I26" s="2309">
        <f>338.27+300</f>
        <v>638.27</v>
      </c>
      <c r="J26" s="2309"/>
      <c r="K26" s="2309">
        <f>7.04-0.15</f>
        <v>6.89</v>
      </c>
      <c r="L26" s="2309"/>
      <c r="M26" s="2308">
        <f t="shared" si="2"/>
        <v>645.16</v>
      </c>
    </row>
    <row r="27" spans="1:14" ht="15.75">
      <c r="A27" s="2306">
        <v>19</v>
      </c>
      <c r="B27" s="857" t="s">
        <v>6306</v>
      </c>
      <c r="C27" s="2307">
        <v>899.27</v>
      </c>
      <c r="D27" s="2307">
        <v>20</v>
      </c>
      <c r="E27" s="2308">
        <f t="shared" si="0"/>
        <v>919.27</v>
      </c>
      <c r="F27" s="2313">
        <v>502.15</v>
      </c>
      <c r="G27" s="2313">
        <v>26.5</v>
      </c>
      <c r="H27" s="2308">
        <f t="shared" si="1"/>
        <v>528.65</v>
      </c>
      <c r="I27" s="2309">
        <v>212.96</v>
      </c>
      <c r="J27" s="2309"/>
      <c r="K27" s="2309">
        <v>5</v>
      </c>
      <c r="L27" s="2309"/>
      <c r="M27" s="2308">
        <f t="shared" si="2"/>
        <v>217.96</v>
      </c>
    </row>
    <row r="28" spans="1:14" ht="15.75">
      <c r="A28" s="2306">
        <v>20</v>
      </c>
      <c r="B28" s="857" t="s">
        <v>6307</v>
      </c>
      <c r="C28" s="2307">
        <v>451.02</v>
      </c>
      <c r="D28" s="2307">
        <v>0</v>
      </c>
      <c r="E28" s="2308">
        <f t="shared" si="0"/>
        <v>451.02</v>
      </c>
      <c r="F28" s="2307">
        <v>599.96</v>
      </c>
      <c r="G28" s="2307">
        <v>0</v>
      </c>
      <c r="H28" s="2308">
        <f t="shared" si="1"/>
        <v>599.96</v>
      </c>
      <c r="I28" s="2309">
        <v>651.30999999999995</v>
      </c>
      <c r="J28" s="2309"/>
      <c r="K28" s="2309">
        <v>0</v>
      </c>
      <c r="L28" s="2309"/>
      <c r="M28" s="2308">
        <f t="shared" si="2"/>
        <v>651.30999999999995</v>
      </c>
    </row>
    <row r="29" spans="1:14" ht="15.75">
      <c r="A29" s="2306">
        <v>21</v>
      </c>
      <c r="B29" s="857" t="s">
        <v>6308</v>
      </c>
      <c r="C29" s="2307">
        <v>14.55</v>
      </c>
      <c r="D29" s="2307">
        <v>0</v>
      </c>
      <c r="E29" s="2308">
        <f t="shared" si="0"/>
        <v>14.55</v>
      </c>
      <c r="F29" s="2307">
        <v>313.20999999999998</v>
      </c>
      <c r="G29" s="2307">
        <v>0</v>
      </c>
      <c r="H29" s="2308">
        <f t="shared" si="1"/>
        <v>313.20999999999998</v>
      </c>
      <c r="I29" s="2309">
        <f>245.37+0.06</f>
        <v>245.43</v>
      </c>
      <c r="J29" s="2309"/>
      <c r="K29" s="2309">
        <v>0.16</v>
      </c>
      <c r="L29" s="2309"/>
      <c r="M29" s="2308">
        <f t="shared" si="2"/>
        <v>245.59</v>
      </c>
    </row>
    <row r="30" spans="1:14" ht="15.75">
      <c r="A30" s="2306">
        <v>22</v>
      </c>
      <c r="B30" s="857" t="s">
        <v>6309</v>
      </c>
      <c r="C30" s="2307">
        <v>197.37</v>
      </c>
      <c r="D30" s="2307">
        <v>5.8500000000000005</v>
      </c>
      <c r="E30" s="2308">
        <f t="shared" si="0"/>
        <v>203.22</v>
      </c>
      <c r="F30" s="2313">
        <v>37.260000000000005</v>
      </c>
      <c r="G30" s="2313">
        <v>19.89</v>
      </c>
      <c r="H30" s="2308">
        <f t="shared" si="1"/>
        <v>57.150000000000006</v>
      </c>
      <c r="I30" s="2309">
        <f>284.07+72.18</f>
        <v>356.25</v>
      </c>
      <c r="J30" s="2309"/>
      <c r="K30" s="2309">
        <f>11.87+4.64-2.68</f>
        <v>13.829999999999998</v>
      </c>
      <c r="L30" s="2309"/>
      <c r="M30" s="2308">
        <f t="shared" si="2"/>
        <v>370.08</v>
      </c>
    </row>
    <row r="31" spans="1:14" ht="15.75">
      <c r="A31" s="2306">
        <v>23</v>
      </c>
      <c r="B31" s="857" t="s">
        <v>2272</v>
      </c>
      <c r="C31" s="2307">
        <v>82.56</v>
      </c>
      <c r="D31" s="2307">
        <v>11.52</v>
      </c>
      <c r="E31" s="2308">
        <f t="shared" si="0"/>
        <v>94.08</v>
      </c>
      <c r="F31" s="2313">
        <v>204.92999999999998</v>
      </c>
      <c r="G31" s="2313">
        <v>4.83</v>
      </c>
      <c r="H31" s="2308">
        <f t="shared" si="1"/>
        <v>209.76</v>
      </c>
      <c r="I31" s="2309">
        <v>167.89</v>
      </c>
      <c r="J31" s="2309"/>
      <c r="K31" s="2309">
        <v>15.08</v>
      </c>
      <c r="L31" s="2309"/>
      <c r="M31" s="2308">
        <f t="shared" si="2"/>
        <v>182.97</v>
      </c>
    </row>
    <row r="32" spans="1:14" ht="15.75">
      <c r="A32" s="2306">
        <v>24</v>
      </c>
      <c r="B32" s="857" t="s">
        <v>6310</v>
      </c>
      <c r="C32" s="2307">
        <v>43.27</v>
      </c>
      <c r="D32" s="2307">
        <v>0</v>
      </c>
      <c r="E32" s="2308">
        <f t="shared" si="0"/>
        <v>43.27</v>
      </c>
      <c r="F32" s="2307">
        <v>56.32</v>
      </c>
      <c r="G32" s="2307">
        <v>0</v>
      </c>
      <c r="H32" s="2308">
        <f t="shared" si="1"/>
        <v>56.32</v>
      </c>
      <c r="I32" s="2309">
        <v>58.78</v>
      </c>
      <c r="J32" s="2309"/>
      <c r="K32" s="2309">
        <v>0</v>
      </c>
      <c r="L32" s="2309"/>
      <c r="M32" s="2308">
        <f t="shared" si="2"/>
        <v>58.78</v>
      </c>
    </row>
    <row r="33" spans="1:13" ht="15.75">
      <c r="A33" s="2306">
        <v>25</v>
      </c>
      <c r="B33" s="857" t="s">
        <v>6311</v>
      </c>
      <c r="C33" s="2307">
        <v>149.4</v>
      </c>
      <c r="D33" s="2307">
        <v>3.52</v>
      </c>
      <c r="E33" s="2308">
        <f t="shared" si="0"/>
        <v>152.92000000000002</v>
      </c>
      <c r="F33" s="2307">
        <v>196.31</v>
      </c>
      <c r="G33" s="2307">
        <v>0.1</v>
      </c>
      <c r="H33" s="2308">
        <f t="shared" si="1"/>
        <v>196.41</v>
      </c>
      <c r="I33" s="2309">
        <f>141.51+32.98</f>
        <v>174.48999999999998</v>
      </c>
      <c r="J33" s="2309"/>
      <c r="K33" s="2309">
        <f>0.64+5.88</f>
        <v>6.52</v>
      </c>
      <c r="L33" s="2309"/>
      <c r="M33" s="2308">
        <f t="shared" si="2"/>
        <v>181.01</v>
      </c>
    </row>
    <row r="34" spans="1:13" ht="15.75">
      <c r="A34" s="2306">
        <v>26</v>
      </c>
      <c r="B34" s="857" t="s">
        <v>6312</v>
      </c>
      <c r="C34" s="2307">
        <v>223.68</v>
      </c>
      <c r="D34" s="2307">
        <v>0</v>
      </c>
      <c r="E34" s="2308">
        <f t="shared" ref="E34:E48" si="3">SUM(C34:D34)</f>
        <v>223.68</v>
      </c>
      <c r="F34" s="2313">
        <v>253.03</v>
      </c>
      <c r="G34" s="2313">
        <v>0</v>
      </c>
      <c r="H34" s="2308">
        <f t="shared" ref="H34:H48" si="4">SUM(F34:G34)</f>
        <v>253.03</v>
      </c>
      <c r="I34" s="2309">
        <v>270.69</v>
      </c>
      <c r="J34" s="2309"/>
      <c r="K34" s="2309">
        <v>0</v>
      </c>
      <c r="L34" s="2309"/>
      <c r="M34" s="2308">
        <f t="shared" ref="M34:M48" si="5">SUM(I34:K34)</f>
        <v>270.69</v>
      </c>
    </row>
    <row r="35" spans="1:13" ht="15.75">
      <c r="A35" s="2306">
        <v>27</v>
      </c>
      <c r="B35" s="857" t="s">
        <v>6313</v>
      </c>
      <c r="C35" s="2307">
        <v>130.47</v>
      </c>
      <c r="D35" s="2307">
        <v>0.02</v>
      </c>
      <c r="E35" s="2308">
        <f t="shared" si="3"/>
        <v>130.49</v>
      </c>
      <c r="F35" s="2313">
        <v>537.66</v>
      </c>
      <c r="G35" s="2313">
        <v>0.02</v>
      </c>
      <c r="H35" s="2308">
        <f t="shared" si="4"/>
        <v>537.67999999999995</v>
      </c>
      <c r="I35" s="2309">
        <v>66.650000000000006</v>
      </c>
      <c r="J35" s="2309"/>
      <c r="K35" s="2309">
        <v>0.04</v>
      </c>
      <c r="L35" s="2309"/>
      <c r="M35" s="2308">
        <f t="shared" si="5"/>
        <v>66.690000000000012</v>
      </c>
    </row>
    <row r="36" spans="1:13" ht="15.75">
      <c r="A36" s="2306">
        <v>28</v>
      </c>
      <c r="B36" s="857" t="s">
        <v>6314</v>
      </c>
      <c r="C36" s="2307">
        <v>39.32</v>
      </c>
      <c r="D36" s="2307">
        <v>0.04</v>
      </c>
      <c r="E36" s="2308">
        <f t="shared" si="3"/>
        <v>39.36</v>
      </c>
      <c r="F36" s="2307">
        <v>38.39</v>
      </c>
      <c r="G36" s="2307">
        <v>0.04</v>
      </c>
      <c r="H36" s="2308">
        <f t="shared" si="4"/>
        <v>38.43</v>
      </c>
      <c r="I36" s="2309">
        <v>32.08</v>
      </c>
      <c r="J36" s="2309"/>
      <c r="K36" s="2309">
        <v>0.04</v>
      </c>
      <c r="L36" s="2309"/>
      <c r="M36" s="2308">
        <f t="shared" si="5"/>
        <v>32.119999999999997</v>
      </c>
    </row>
    <row r="37" spans="1:13" ht="15.75">
      <c r="A37" s="2306">
        <v>29</v>
      </c>
      <c r="B37" s="857" t="s">
        <v>6315</v>
      </c>
      <c r="C37" s="2307">
        <v>68.28</v>
      </c>
      <c r="D37" s="2307">
        <v>0</v>
      </c>
      <c r="E37" s="2308">
        <f t="shared" si="3"/>
        <v>68.28</v>
      </c>
      <c r="F37" s="2313">
        <v>105.01</v>
      </c>
      <c r="G37" s="2313">
        <v>0</v>
      </c>
      <c r="H37" s="2308">
        <f t="shared" si="4"/>
        <v>105.01</v>
      </c>
      <c r="I37" s="2309">
        <v>106.55</v>
      </c>
      <c r="J37" s="2309"/>
      <c r="K37" s="2309">
        <v>0</v>
      </c>
      <c r="L37" s="2309"/>
      <c r="M37" s="2308">
        <f t="shared" si="5"/>
        <v>106.55</v>
      </c>
    </row>
    <row r="38" spans="1:13" ht="15.75">
      <c r="A38" s="2306">
        <v>30</v>
      </c>
      <c r="B38" s="857" t="s">
        <v>6316</v>
      </c>
      <c r="C38" s="2307">
        <v>92.18</v>
      </c>
      <c r="D38" s="2307">
        <v>0</v>
      </c>
      <c r="E38" s="2308">
        <f t="shared" si="3"/>
        <v>92.18</v>
      </c>
      <c r="F38" s="2313">
        <v>139.01</v>
      </c>
      <c r="G38" s="2313">
        <v>0</v>
      </c>
      <c r="H38" s="2308">
        <f t="shared" si="4"/>
        <v>139.01</v>
      </c>
      <c r="I38" s="2309">
        <v>214.9</v>
      </c>
      <c r="J38" s="2309"/>
      <c r="K38" s="2309">
        <v>0.12</v>
      </c>
      <c r="L38" s="2309"/>
      <c r="M38" s="2308">
        <f t="shared" si="5"/>
        <v>215.02</v>
      </c>
    </row>
    <row r="39" spans="1:13" ht="15.75">
      <c r="A39" s="2306">
        <v>31</v>
      </c>
      <c r="B39" s="191" t="s">
        <v>6317</v>
      </c>
      <c r="C39" s="2307">
        <v>0</v>
      </c>
      <c r="D39" s="2307">
        <v>0</v>
      </c>
      <c r="E39" s="2308">
        <f t="shared" si="3"/>
        <v>0</v>
      </c>
      <c r="F39" s="2307">
        <v>8.84</v>
      </c>
      <c r="G39" s="2307">
        <v>1.24</v>
      </c>
      <c r="H39" s="2308">
        <f t="shared" si="4"/>
        <v>10.08</v>
      </c>
      <c r="I39" s="2309">
        <v>13.98</v>
      </c>
      <c r="J39" s="2309"/>
      <c r="K39" s="2309">
        <v>2.71</v>
      </c>
      <c r="L39" s="2309"/>
      <c r="M39" s="2308">
        <f t="shared" si="5"/>
        <v>16.690000000000001</v>
      </c>
    </row>
    <row r="40" spans="1:13" ht="15.75">
      <c r="A40" s="2306">
        <v>32</v>
      </c>
      <c r="B40" s="2269" t="s">
        <v>6318</v>
      </c>
      <c r="C40" s="2307">
        <v>4.54</v>
      </c>
      <c r="D40" s="2307">
        <v>0.85</v>
      </c>
      <c r="E40" s="2308">
        <f t="shared" si="3"/>
        <v>5.39</v>
      </c>
      <c r="F40" s="2313">
        <v>31.92</v>
      </c>
      <c r="G40" s="2313">
        <v>0.89</v>
      </c>
      <c r="H40" s="2308">
        <f t="shared" si="4"/>
        <v>32.81</v>
      </c>
      <c r="I40" s="2309">
        <v>41.93</v>
      </c>
      <c r="J40" s="2309"/>
      <c r="K40" s="2309">
        <f>77.96</f>
        <v>77.959999999999994</v>
      </c>
      <c r="L40" s="2309"/>
      <c r="M40" s="2308">
        <f t="shared" si="5"/>
        <v>119.88999999999999</v>
      </c>
    </row>
    <row r="41" spans="1:13" ht="15.75">
      <c r="A41" s="2306">
        <v>33</v>
      </c>
      <c r="B41" s="191" t="s">
        <v>6319</v>
      </c>
      <c r="C41" s="2307">
        <v>15.17</v>
      </c>
      <c r="D41" s="2307">
        <v>0</v>
      </c>
      <c r="E41" s="2308">
        <f t="shared" si="3"/>
        <v>15.17</v>
      </c>
      <c r="F41" s="2313">
        <v>74.53</v>
      </c>
      <c r="G41" s="2313">
        <v>0.49</v>
      </c>
      <c r="H41" s="2308">
        <f t="shared" si="4"/>
        <v>75.02</v>
      </c>
      <c r="I41" s="2309">
        <f>59.07+49.19</f>
        <v>108.25999999999999</v>
      </c>
      <c r="J41" s="2309"/>
      <c r="K41" s="2309">
        <v>0.24</v>
      </c>
      <c r="L41" s="2309"/>
      <c r="M41" s="2308">
        <f t="shared" si="5"/>
        <v>108.49999999999999</v>
      </c>
    </row>
    <row r="42" spans="1:13" ht="31.5">
      <c r="A42" s="2306">
        <v>34</v>
      </c>
      <c r="B42" s="2269" t="s">
        <v>6320</v>
      </c>
      <c r="C42" s="2307">
        <v>209.24</v>
      </c>
      <c r="D42" s="2307">
        <v>0</v>
      </c>
      <c r="E42" s="2308">
        <f t="shared" si="3"/>
        <v>209.24</v>
      </c>
      <c r="F42" s="2313">
        <v>516.74</v>
      </c>
      <c r="G42" s="2313">
        <v>177.01</v>
      </c>
      <c r="H42" s="2308">
        <f t="shared" si="4"/>
        <v>693.75</v>
      </c>
      <c r="I42" s="2307">
        <v>0</v>
      </c>
      <c r="J42" s="2307"/>
      <c r="K42" s="2307">
        <v>0</v>
      </c>
      <c r="L42" s="2307"/>
      <c r="M42" s="2308">
        <f t="shared" si="5"/>
        <v>0</v>
      </c>
    </row>
    <row r="43" spans="1:13" ht="31.5">
      <c r="A43" s="2306">
        <v>35</v>
      </c>
      <c r="B43" s="2269" t="s">
        <v>6321</v>
      </c>
      <c r="C43" s="2307">
        <v>148.56</v>
      </c>
      <c r="D43" s="2307">
        <v>0</v>
      </c>
      <c r="E43" s="2308">
        <f t="shared" si="3"/>
        <v>148.56</v>
      </c>
      <c r="F43" s="2313">
        <v>123.67</v>
      </c>
      <c r="G43" s="2313">
        <v>0</v>
      </c>
      <c r="H43" s="2308">
        <f t="shared" si="4"/>
        <v>123.67</v>
      </c>
      <c r="I43" s="2309">
        <v>108.17</v>
      </c>
      <c r="J43" s="2309"/>
      <c r="K43" s="2309">
        <v>0</v>
      </c>
      <c r="L43" s="2309"/>
      <c r="M43" s="2308">
        <f t="shared" si="5"/>
        <v>108.17</v>
      </c>
    </row>
    <row r="44" spans="1:13" ht="15.75">
      <c r="A44" s="2306">
        <v>36</v>
      </c>
      <c r="B44" s="2269" t="s">
        <v>6322</v>
      </c>
      <c r="C44" s="2307">
        <v>29.330000000000002</v>
      </c>
      <c r="D44" s="2307">
        <v>0.71</v>
      </c>
      <c r="E44" s="2308">
        <f t="shared" si="3"/>
        <v>30.040000000000003</v>
      </c>
      <c r="F44" s="2313">
        <v>36.33</v>
      </c>
      <c r="G44" s="2313">
        <v>2.08</v>
      </c>
      <c r="H44" s="2308">
        <f t="shared" si="4"/>
        <v>38.409999999999997</v>
      </c>
      <c r="I44" s="2309">
        <v>54.65</v>
      </c>
      <c r="J44" s="2309"/>
      <c r="K44" s="2309">
        <v>2.3199999999999998</v>
      </c>
      <c r="L44" s="2309"/>
      <c r="M44" s="2308">
        <f t="shared" si="5"/>
        <v>56.97</v>
      </c>
    </row>
    <row r="45" spans="1:13" ht="15.75">
      <c r="A45" s="2306">
        <v>37</v>
      </c>
      <c r="B45" s="2269" t="s">
        <v>6323</v>
      </c>
      <c r="C45" s="2307">
        <v>12.09</v>
      </c>
      <c r="D45" s="2307">
        <v>7.0000000000000007E-2</v>
      </c>
      <c r="E45" s="2308">
        <f t="shared" si="3"/>
        <v>12.16</v>
      </c>
      <c r="F45" s="2313">
        <v>25.32</v>
      </c>
      <c r="G45" s="2313">
        <v>0.08</v>
      </c>
      <c r="H45" s="2308">
        <f t="shared" si="4"/>
        <v>25.4</v>
      </c>
      <c r="I45" s="2309">
        <f>4.27+13.44+0.03</f>
        <v>17.740000000000002</v>
      </c>
      <c r="J45" s="2309"/>
      <c r="K45" s="2309">
        <v>0</v>
      </c>
      <c r="L45" s="2309"/>
      <c r="M45" s="2308">
        <f t="shared" si="5"/>
        <v>17.740000000000002</v>
      </c>
    </row>
    <row r="46" spans="1:13" ht="15.75">
      <c r="A46" s="2306">
        <v>38</v>
      </c>
      <c r="B46" s="2269" t="s">
        <v>6324</v>
      </c>
      <c r="C46" s="2307">
        <v>20.400000000000002</v>
      </c>
      <c r="D46" s="2307">
        <v>2.13</v>
      </c>
      <c r="E46" s="2308">
        <f t="shared" si="3"/>
        <v>22.53</v>
      </c>
      <c r="F46" s="2313">
        <v>20.04</v>
      </c>
      <c r="G46" s="2313">
        <v>2.67</v>
      </c>
      <c r="H46" s="2308">
        <f t="shared" si="4"/>
        <v>22.71</v>
      </c>
      <c r="I46" s="2309">
        <v>26.47</v>
      </c>
      <c r="J46" s="2309"/>
      <c r="K46" s="2309">
        <v>28.92</v>
      </c>
      <c r="L46" s="2309"/>
      <c r="M46" s="2308">
        <f t="shared" si="5"/>
        <v>55.39</v>
      </c>
    </row>
    <row r="47" spans="1:13" ht="15.75">
      <c r="A47" s="2306">
        <v>39</v>
      </c>
      <c r="B47" s="857" t="s">
        <v>1020</v>
      </c>
      <c r="C47" s="2307">
        <v>0</v>
      </c>
      <c r="D47" s="2314">
        <v>1138.57</v>
      </c>
      <c r="E47" s="2308">
        <f t="shared" si="3"/>
        <v>1138.57</v>
      </c>
      <c r="F47" s="2307">
        <v>0</v>
      </c>
      <c r="G47" s="2307">
        <v>233.14</v>
      </c>
      <c r="H47" s="2308">
        <f t="shared" si="4"/>
        <v>233.14</v>
      </c>
      <c r="I47" s="2309">
        <v>0</v>
      </c>
      <c r="J47" s="2309"/>
      <c r="K47" s="2309">
        <f>1657.67+1.61</f>
        <v>1659.28</v>
      </c>
      <c r="L47" s="2309"/>
      <c r="M47" s="2308">
        <f t="shared" si="5"/>
        <v>1659.28</v>
      </c>
    </row>
    <row r="48" spans="1:13" ht="15.75">
      <c r="A48" s="2306">
        <v>40</v>
      </c>
      <c r="B48" s="857" t="s">
        <v>6325</v>
      </c>
      <c r="C48" s="2307">
        <v>0</v>
      </c>
      <c r="D48" s="2314">
        <v>0</v>
      </c>
      <c r="E48" s="2308">
        <f t="shared" si="3"/>
        <v>0</v>
      </c>
      <c r="F48" s="2307">
        <v>3.01</v>
      </c>
      <c r="G48" s="2307">
        <v>47.15</v>
      </c>
      <c r="H48" s="2308">
        <f t="shared" si="4"/>
        <v>50.16</v>
      </c>
      <c r="I48" s="2309">
        <v>5.34</v>
      </c>
      <c r="J48" s="2309"/>
      <c r="K48" s="2309">
        <v>59.63</v>
      </c>
      <c r="L48" s="2309"/>
      <c r="M48" s="2308">
        <f t="shared" si="5"/>
        <v>64.97</v>
      </c>
    </row>
    <row r="54" spans="1:13" ht="15.75">
      <c r="A54" s="2306"/>
      <c r="B54" s="857"/>
      <c r="C54" s="2307"/>
      <c r="D54" s="2307"/>
      <c r="E54" s="2308"/>
      <c r="F54" s="2307"/>
      <c r="G54" s="2307"/>
      <c r="H54" s="2308"/>
      <c r="I54" s="2309"/>
      <c r="J54" s="2309"/>
      <c r="K54" s="2309"/>
      <c r="L54" s="2309"/>
      <c r="M54" s="2308"/>
    </row>
    <row r="55" spans="1:13" ht="15.75">
      <c r="A55" s="2306"/>
      <c r="B55" s="857"/>
      <c r="C55" s="2307"/>
      <c r="D55" s="2307"/>
      <c r="E55" s="2308"/>
      <c r="F55" s="2307"/>
      <c r="G55" s="2307"/>
      <c r="H55" s="2308"/>
      <c r="I55" s="2309"/>
      <c r="J55" s="2309"/>
      <c r="K55" s="2309"/>
      <c r="L55" s="2309"/>
      <c r="M55" s="2308"/>
    </row>
    <row r="56" spans="1:13" ht="15.75">
      <c r="A56" s="2306"/>
      <c r="B56" s="857"/>
      <c r="C56" s="2307"/>
      <c r="D56" s="2307"/>
      <c r="E56" s="2308"/>
      <c r="F56" s="2307"/>
      <c r="G56" s="2307"/>
      <c r="H56" s="2308"/>
      <c r="I56" s="2309"/>
      <c r="J56" s="2309"/>
      <c r="K56" s="2309"/>
      <c r="L56" s="2309"/>
      <c r="M56" s="2308"/>
    </row>
    <row r="57" spans="1:13" ht="15.75">
      <c r="A57" s="2306"/>
      <c r="B57" s="857"/>
      <c r="C57" s="2307"/>
      <c r="D57" s="2307"/>
      <c r="E57" s="2308"/>
      <c r="F57" s="2307"/>
      <c r="G57" s="2307"/>
      <c r="H57" s="2308"/>
      <c r="I57" s="2309"/>
      <c r="J57" s="2309"/>
      <c r="K57" s="2309"/>
      <c r="L57" s="2309"/>
      <c r="M57" s="2308"/>
    </row>
    <row r="58" spans="1:13" ht="15.75">
      <c r="A58" s="2306"/>
      <c r="B58" s="857"/>
      <c r="C58" s="2307"/>
      <c r="D58" s="2307"/>
      <c r="E58" s="2308"/>
      <c r="F58" s="2307"/>
      <c r="G58" s="2307"/>
      <c r="H58" s="2308"/>
      <c r="I58" s="2309"/>
      <c r="J58" s="2309"/>
      <c r="K58" s="2309"/>
      <c r="L58" s="2309"/>
      <c r="M58" s="2308"/>
    </row>
    <row r="59" spans="1:13" ht="15.75">
      <c r="A59" s="2306"/>
      <c r="B59" s="857"/>
      <c r="C59" s="2307"/>
      <c r="D59" s="2307"/>
      <c r="E59" s="2308"/>
      <c r="F59" s="2313"/>
      <c r="G59" s="2313"/>
      <c r="H59" s="2308"/>
      <c r="I59" s="2309"/>
      <c r="J59" s="2309"/>
      <c r="K59" s="2309"/>
      <c r="L59" s="2309"/>
      <c r="M59" s="2308"/>
    </row>
    <row r="60" spans="1:13" ht="15.75">
      <c r="A60" s="2306">
        <v>41</v>
      </c>
      <c r="B60" s="857" t="s">
        <v>6326</v>
      </c>
      <c r="C60" s="2307">
        <v>0</v>
      </c>
      <c r="D60" s="2314">
        <v>0</v>
      </c>
      <c r="E60" s="2308">
        <f>SUM(C60:D60)</f>
        <v>0</v>
      </c>
      <c r="F60" s="2307">
        <v>27.16</v>
      </c>
      <c r="G60" s="2307">
        <v>0</v>
      </c>
      <c r="H60" s="2308">
        <f>SUM(F60:G60)</f>
        <v>27.16</v>
      </c>
      <c r="I60" s="2309">
        <v>29.04</v>
      </c>
      <c r="J60" s="2309"/>
      <c r="K60" s="2309">
        <v>0.08</v>
      </c>
      <c r="L60" s="2309"/>
      <c r="M60" s="2308">
        <f>SUM(I60:K60)</f>
        <v>29.119999999999997</v>
      </c>
    </row>
    <row r="61" spans="1:13" ht="15.75">
      <c r="A61" s="2306">
        <v>42</v>
      </c>
      <c r="B61" s="857" t="s">
        <v>6327</v>
      </c>
      <c r="C61" s="2307">
        <v>0</v>
      </c>
      <c r="D61" s="2314">
        <v>0</v>
      </c>
      <c r="E61" s="2308">
        <f>SUM(C61:D61)</f>
        <v>0</v>
      </c>
      <c r="F61" s="2307">
        <v>61.08</v>
      </c>
      <c r="G61" s="2307">
        <v>0</v>
      </c>
      <c r="H61" s="2308">
        <f>SUM(F61:G61)</f>
        <v>61.08</v>
      </c>
      <c r="I61" s="2309">
        <f>106.64+12.48</f>
        <v>119.12</v>
      </c>
      <c r="J61" s="2309"/>
      <c r="K61" s="2309">
        <v>0</v>
      </c>
      <c r="L61" s="2309"/>
      <c r="M61" s="2308">
        <f>SUM(I61:K61)</f>
        <v>119.12</v>
      </c>
    </row>
    <row r="62" spans="1:13" ht="15.75">
      <c r="A62" s="2306">
        <v>43</v>
      </c>
      <c r="B62" s="857" t="s">
        <v>6328</v>
      </c>
      <c r="C62" s="2307">
        <v>0</v>
      </c>
      <c r="D62" s="2314">
        <v>0</v>
      </c>
      <c r="E62" s="2308">
        <f>SUM(C62:D62)</f>
        <v>0</v>
      </c>
      <c r="F62" s="2307">
        <v>0</v>
      </c>
      <c r="G62" s="2307">
        <v>0</v>
      </c>
      <c r="H62" s="2308">
        <f>SUM(F62:G62)</f>
        <v>0</v>
      </c>
      <c r="I62" s="2309">
        <v>21.1</v>
      </c>
      <c r="J62" s="2309"/>
      <c r="K62" s="2309">
        <v>0.04</v>
      </c>
      <c r="L62" s="2309"/>
      <c r="M62" s="2308">
        <f>SUM(I62:K62)</f>
        <v>21.14</v>
      </c>
    </row>
    <row r="63" spans="1:13" ht="15.75">
      <c r="A63" s="2306">
        <v>44</v>
      </c>
      <c r="B63" s="857" t="s">
        <v>6329</v>
      </c>
      <c r="C63" s="2307">
        <v>0</v>
      </c>
      <c r="D63" s="2314">
        <v>0</v>
      </c>
      <c r="E63" s="2308">
        <f>SUM(C63:D63)</f>
        <v>0</v>
      </c>
      <c r="F63" s="2307">
        <v>0</v>
      </c>
      <c r="G63" s="2307">
        <v>0</v>
      </c>
      <c r="H63" s="2308">
        <f>SUM(F63:G63)</f>
        <v>0</v>
      </c>
      <c r="I63" s="2309">
        <v>6.51</v>
      </c>
      <c r="J63" s="2309"/>
      <c r="K63" s="2309">
        <v>582.73</v>
      </c>
      <c r="L63" s="2309"/>
      <c r="M63" s="2308">
        <f>SUM(I63:K63)</f>
        <v>589.24</v>
      </c>
    </row>
    <row r="64" spans="1:13" ht="15.75">
      <c r="A64" s="2306">
        <v>45</v>
      </c>
      <c r="B64" s="857" t="s">
        <v>6330</v>
      </c>
      <c r="C64" s="2307">
        <v>0</v>
      </c>
      <c r="D64" s="2314">
        <v>0</v>
      </c>
      <c r="E64" s="2308">
        <f>SUM(C64:D64)</f>
        <v>0</v>
      </c>
      <c r="F64" s="2307">
        <v>0</v>
      </c>
      <c r="G64" s="2307">
        <v>0</v>
      </c>
      <c r="H64" s="2308">
        <f>SUM(F64:G64)</f>
        <v>0</v>
      </c>
      <c r="I64" s="2309">
        <v>15.03</v>
      </c>
      <c r="J64" s="2309"/>
      <c r="K64" s="2309">
        <v>0</v>
      </c>
      <c r="L64" s="2309"/>
      <c r="M64" s="2308">
        <f>SUM(I64:K64)</f>
        <v>15.03</v>
      </c>
    </row>
    <row r="65" spans="1:14" ht="15.75">
      <c r="A65" s="2306">
        <v>46</v>
      </c>
      <c r="B65" s="857" t="s">
        <v>6331</v>
      </c>
      <c r="C65" s="2307">
        <v>0</v>
      </c>
      <c r="D65" s="2314">
        <v>0</v>
      </c>
      <c r="E65" s="2308">
        <f t="shared" ref="E65:E69" si="6">SUM(C65:D65)</f>
        <v>0</v>
      </c>
      <c r="F65" s="2307">
        <v>0</v>
      </c>
      <c r="G65" s="2307">
        <v>0</v>
      </c>
      <c r="H65" s="2308">
        <f t="shared" ref="H65:H69" si="7">SUM(F65:G65)</f>
        <v>0</v>
      </c>
      <c r="I65" s="2309">
        <v>18.11</v>
      </c>
      <c r="J65" s="2309"/>
      <c r="K65" s="2309">
        <v>0</v>
      </c>
      <c r="L65" s="2309"/>
      <c r="M65" s="2308">
        <f t="shared" si="2"/>
        <v>18.11</v>
      </c>
    </row>
    <row r="66" spans="1:14" ht="15.75">
      <c r="A66" s="2306">
        <v>47</v>
      </c>
      <c r="B66" s="857" t="s">
        <v>6332</v>
      </c>
      <c r="C66" s="2307">
        <v>0</v>
      </c>
      <c r="D66" s="2314">
        <v>0</v>
      </c>
      <c r="E66" s="2308">
        <f t="shared" si="6"/>
        <v>0</v>
      </c>
      <c r="F66" s="2307">
        <v>0</v>
      </c>
      <c r="G66" s="2307">
        <v>0</v>
      </c>
      <c r="H66" s="2308">
        <f t="shared" si="7"/>
        <v>0</v>
      </c>
      <c r="I66" s="2309">
        <v>15.7</v>
      </c>
      <c r="J66" s="2309"/>
      <c r="K66" s="2309">
        <v>0</v>
      </c>
      <c r="L66" s="2309"/>
      <c r="M66" s="2308">
        <f t="shared" si="2"/>
        <v>15.7</v>
      </c>
    </row>
    <row r="67" spans="1:14" ht="15.75">
      <c r="A67" s="2306">
        <v>48</v>
      </c>
      <c r="B67" s="857" t="s">
        <v>6333</v>
      </c>
      <c r="C67" s="2307">
        <v>0</v>
      </c>
      <c r="D67" s="2314">
        <v>0</v>
      </c>
      <c r="E67" s="2308">
        <f t="shared" si="6"/>
        <v>0</v>
      </c>
      <c r="F67" s="2307">
        <v>0</v>
      </c>
      <c r="G67" s="2307">
        <v>0</v>
      </c>
      <c r="H67" s="2308">
        <f t="shared" si="7"/>
        <v>0</v>
      </c>
      <c r="I67" s="2309">
        <v>61.14</v>
      </c>
      <c r="J67" s="2309"/>
      <c r="K67" s="2309">
        <v>0</v>
      </c>
      <c r="L67" s="2309"/>
      <c r="M67" s="2308">
        <f t="shared" si="2"/>
        <v>61.14</v>
      </c>
    </row>
    <row r="68" spans="1:14" ht="15.75">
      <c r="A68" s="2306">
        <v>49</v>
      </c>
      <c r="B68" s="857" t="s">
        <v>6334</v>
      </c>
      <c r="C68" s="2307">
        <v>0</v>
      </c>
      <c r="D68" s="2314">
        <v>0</v>
      </c>
      <c r="E68" s="2308">
        <f t="shared" si="6"/>
        <v>0</v>
      </c>
      <c r="F68" s="2307">
        <v>0</v>
      </c>
      <c r="G68" s="2307">
        <v>0</v>
      </c>
      <c r="H68" s="2308">
        <f t="shared" si="7"/>
        <v>0</v>
      </c>
      <c r="I68" s="2309">
        <v>52.47</v>
      </c>
      <c r="J68" s="2309"/>
      <c r="K68" s="2309">
        <v>7.78</v>
      </c>
      <c r="L68" s="2309"/>
      <c r="M68" s="2308">
        <f t="shared" si="2"/>
        <v>60.25</v>
      </c>
    </row>
    <row r="69" spans="1:14" ht="47.25">
      <c r="A69" s="2306">
        <v>50</v>
      </c>
      <c r="B69" s="2269" t="s">
        <v>6335</v>
      </c>
      <c r="C69" s="2307">
        <v>115.64</v>
      </c>
      <c r="D69" s="2307">
        <v>2.7</v>
      </c>
      <c r="E69" s="2308">
        <f t="shared" si="6"/>
        <v>118.34</v>
      </c>
      <c r="F69" s="2307">
        <v>86.990000000000009</v>
      </c>
      <c r="G69" s="2307">
        <v>0</v>
      </c>
      <c r="H69" s="2308">
        <f t="shared" si="7"/>
        <v>86.990000000000009</v>
      </c>
      <c r="I69" s="2307">
        <f>39.39+0.26+0.07+34.84+0.03-14.37</f>
        <v>60.220000000000006</v>
      </c>
      <c r="J69" s="2307"/>
      <c r="K69" s="2307">
        <f>2.76-0.27+0.31-0.32-1.61</f>
        <v>0.86999999999999988</v>
      </c>
      <c r="L69" s="2307"/>
      <c r="M69" s="2308">
        <f t="shared" si="2"/>
        <v>61.09</v>
      </c>
    </row>
    <row r="70" spans="1:14" ht="15.75">
      <c r="A70" s="2260"/>
      <c r="B70" s="45" t="s">
        <v>6336</v>
      </c>
      <c r="C70" s="2315">
        <f t="shared" ref="C70:I70" si="8">SUM(C9:C69)</f>
        <v>63983.439999999988</v>
      </c>
      <c r="D70" s="2315">
        <f t="shared" si="8"/>
        <v>15086.969999999998</v>
      </c>
      <c r="E70" s="2315">
        <f t="shared" si="8"/>
        <v>79070.410000000033</v>
      </c>
      <c r="F70" s="2315">
        <f t="shared" si="8"/>
        <v>68020.260000000009</v>
      </c>
      <c r="G70" s="2315">
        <f t="shared" si="8"/>
        <v>24963.310000000005</v>
      </c>
      <c r="H70" s="2316">
        <f t="shared" si="8"/>
        <v>92983.569999999992</v>
      </c>
      <c r="I70" s="2317">
        <f t="shared" si="8"/>
        <v>77491.389999999956</v>
      </c>
      <c r="J70" s="2317"/>
      <c r="K70" s="2317">
        <f>SUM(K9:K69)</f>
        <v>31263.040000000001</v>
      </c>
      <c r="L70" s="2317"/>
      <c r="M70" s="2317">
        <f>SUM(M9:M69)</f>
        <v>108754.43000000001</v>
      </c>
    </row>
    <row r="71" spans="1:14" ht="15.75">
      <c r="A71" s="2318"/>
      <c r="B71" s="1445" t="s">
        <v>6337</v>
      </c>
      <c r="C71" s="2319">
        <v>1205.52</v>
      </c>
      <c r="D71" s="2319">
        <v>0</v>
      </c>
      <c r="E71" s="2320">
        <f>SUM(C71:D71)</f>
        <v>1205.52</v>
      </c>
      <c r="F71" s="2317">
        <v>1338.63</v>
      </c>
      <c r="G71" s="2317">
        <v>7.09</v>
      </c>
      <c r="H71" s="2319">
        <f>SUM(F71:G71)</f>
        <v>1345.72</v>
      </c>
      <c r="I71" s="2317">
        <v>814.99</v>
      </c>
      <c r="J71" s="2321"/>
      <c r="K71" s="2317">
        <v>18.48</v>
      </c>
      <c r="L71" s="2321"/>
      <c r="M71" s="2319">
        <f>SUM(I71:K71)</f>
        <v>833.47</v>
      </c>
    </row>
    <row r="72" spans="1:14" ht="18.75">
      <c r="A72" s="2322"/>
      <c r="B72" s="45" t="s">
        <v>6338</v>
      </c>
      <c r="C72" s="2315">
        <f t="shared" ref="C72:I72" si="9">C70-C71</f>
        <v>62777.919999999991</v>
      </c>
      <c r="D72" s="2315">
        <f t="shared" si="9"/>
        <v>15086.969999999998</v>
      </c>
      <c r="E72" s="2315">
        <f t="shared" si="9"/>
        <v>77864.890000000029</v>
      </c>
      <c r="F72" s="2315">
        <f t="shared" si="9"/>
        <v>66681.63</v>
      </c>
      <c r="G72" s="2315">
        <f t="shared" si="9"/>
        <v>24956.220000000005</v>
      </c>
      <c r="H72" s="2315">
        <f t="shared" si="9"/>
        <v>91637.849999999991</v>
      </c>
      <c r="I72" s="2315">
        <f t="shared" si="9"/>
        <v>76676.399999999951</v>
      </c>
      <c r="J72" s="2315"/>
      <c r="K72" s="2315">
        <f>K70-K71</f>
        <v>31244.560000000001</v>
      </c>
      <c r="L72" s="2315"/>
      <c r="M72" s="2315">
        <f>M70-M71</f>
        <v>107920.96000000001</v>
      </c>
      <c r="N72" s="308" t="s">
        <v>495</v>
      </c>
    </row>
    <row r="73" spans="1:14" s="312" customFormat="1" ht="18.75">
      <c r="A73" s="308" t="s">
        <v>495</v>
      </c>
      <c r="B73" s="2868" t="s">
        <v>6339</v>
      </c>
      <c r="C73" s="2868"/>
      <c r="D73" s="2868"/>
      <c r="E73" s="2868"/>
      <c r="F73" s="2868"/>
      <c r="G73" s="1756"/>
      <c r="H73" s="1756"/>
      <c r="I73" s="2323"/>
      <c r="J73" s="2323"/>
      <c r="K73" s="2323"/>
      <c r="L73" s="2323"/>
      <c r="M73" s="2323"/>
      <c r="N73"/>
    </row>
    <row r="74" spans="1:14" ht="15.75" customHeight="1">
      <c r="A74" s="2324">
        <v>1</v>
      </c>
      <c r="B74" s="2869" t="s">
        <v>6340</v>
      </c>
      <c r="C74" s="2869"/>
      <c r="D74" s="2869"/>
      <c r="E74" s="2869"/>
      <c r="F74" s="2869"/>
      <c r="G74" s="2869"/>
      <c r="H74" s="2869"/>
      <c r="I74" s="2869"/>
      <c r="J74" s="2869"/>
      <c r="K74" s="2869"/>
      <c r="L74" s="2869"/>
      <c r="M74" s="2869"/>
    </row>
    <row r="75" spans="1:14" ht="15.75" customHeight="1">
      <c r="A75" s="2324">
        <v>2</v>
      </c>
      <c r="B75" s="2869" t="s">
        <v>6341</v>
      </c>
      <c r="C75" s="2869"/>
      <c r="D75" s="2869"/>
      <c r="E75" s="2869"/>
      <c r="F75" s="2869"/>
      <c r="G75" s="2869"/>
      <c r="H75" s="2869"/>
      <c r="I75" s="2869"/>
      <c r="J75" s="2869"/>
      <c r="K75" s="2869"/>
      <c r="L75" s="2869"/>
      <c r="M75" s="2869"/>
    </row>
    <row r="76" spans="1:14" ht="15.75">
      <c r="C76" s="2263"/>
      <c r="D76" s="2263"/>
      <c r="E76" s="327"/>
      <c r="F76" s="2263"/>
      <c r="G76" s="361"/>
      <c r="H76" s="273"/>
      <c r="I76" s="2325"/>
      <c r="J76" s="2325"/>
      <c r="K76" s="2866"/>
      <c r="L76" s="2866"/>
      <c r="M76" s="2866"/>
    </row>
    <row r="77" spans="1:14">
      <c r="G77" s="539"/>
      <c r="I77" s="1756"/>
      <c r="J77" s="1756"/>
      <c r="L77" s="1756"/>
    </row>
    <row r="78" spans="1:14">
      <c r="I78" s="2326"/>
      <c r="J78" s="2326"/>
      <c r="L78" s="2326"/>
    </row>
  </sheetData>
  <mergeCells count="13">
    <mergeCell ref="K76:M76"/>
    <mergeCell ref="C8:M8"/>
    <mergeCell ref="B73:F73"/>
    <mergeCell ref="B74:F74"/>
    <mergeCell ref="G74:K74"/>
    <mergeCell ref="L74:M74"/>
    <mergeCell ref="B75:M75"/>
    <mergeCell ref="B1:M1"/>
    <mergeCell ref="B3:M3"/>
    <mergeCell ref="B5:B6"/>
    <mergeCell ref="C5:E5"/>
    <mergeCell ref="F5:H5"/>
    <mergeCell ref="I5:M5"/>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0"/>
  <sheetViews>
    <sheetView workbookViewId="0">
      <selection activeCell="A160" sqref="A160:H160"/>
    </sheetView>
  </sheetViews>
  <sheetFormatPr defaultRowHeight="15.75"/>
  <cols>
    <col min="1" max="1" width="7.85546875" style="327" customWidth="1"/>
    <col min="2" max="2" width="45.7109375" style="79" customWidth="1"/>
    <col min="3" max="3" width="12.7109375" style="283" customWidth="1"/>
    <col min="4" max="4" width="13.5703125" style="283" bestFit="1" customWidth="1"/>
    <col min="5" max="5" width="16.5703125" style="342" bestFit="1" customWidth="1"/>
    <col min="6" max="6" width="2.140625" style="342" customWidth="1"/>
    <col min="7" max="7" width="14" style="283" bestFit="1" customWidth="1"/>
    <col min="8" max="8" width="14.140625" style="283" customWidth="1"/>
    <col min="9" max="9" width="12.7109375" style="268" customWidth="1"/>
    <col min="10" max="16384" width="9.140625" style="268"/>
  </cols>
  <sheetData>
    <row r="1" spans="1:9">
      <c r="A1" s="2870" t="s">
        <v>362</v>
      </c>
      <c r="B1" s="2870"/>
      <c r="C1" s="2870"/>
      <c r="D1" s="2870"/>
      <c r="E1" s="2870"/>
      <c r="F1" s="2870"/>
      <c r="G1" s="2870"/>
      <c r="H1" s="2870"/>
    </row>
    <row r="2" spans="1:9">
      <c r="A2" s="208"/>
      <c r="B2" s="195"/>
      <c r="C2" s="208"/>
      <c r="D2" s="208"/>
      <c r="E2" s="269"/>
      <c r="F2" s="269"/>
      <c r="G2" s="208"/>
      <c r="H2" s="270"/>
    </row>
    <row r="3" spans="1:9" ht="47.25">
      <c r="A3" s="2871" t="s">
        <v>363</v>
      </c>
      <c r="B3" s="2871" t="s">
        <v>217</v>
      </c>
      <c r="C3" s="272" t="s">
        <v>364</v>
      </c>
      <c r="D3" s="272" t="s">
        <v>365</v>
      </c>
      <c r="E3" s="272" t="s">
        <v>364</v>
      </c>
      <c r="F3" s="272"/>
      <c r="G3" s="272" t="s">
        <v>365</v>
      </c>
      <c r="H3" s="2872" t="s">
        <v>366</v>
      </c>
      <c r="I3" s="273"/>
    </row>
    <row r="4" spans="1:9" s="191" customFormat="1">
      <c r="A4" s="2823"/>
      <c r="B4" s="2823"/>
      <c r="C4" s="274" t="s">
        <v>77</v>
      </c>
      <c r="D4" s="274" t="s">
        <v>77</v>
      </c>
      <c r="E4" s="274" t="s">
        <v>367</v>
      </c>
      <c r="F4" s="274"/>
      <c r="G4" s="274" t="s">
        <v>367</v>
      </c>
      <c r="H4" s="2873"/>
      <c r="I4" s="275"/>
    </row>
    <row r="5" spans="1:9" s="281" customFormat="1">
      <c r="A5" s="276">
        <v>1</v>
      </c>
      <c r="B5" s="277">
        <v>2</v>
      </c>
      <c r="C5" s="278">
        <v>3</v>
      </c>
      <c r="D5" s="278">
        <v>4</v>
      </c>
      <c r="E5" s="278">
        <v>5</v>
      </c>
      <c r="F5" s="278"/>
      <c r="G5" s="278">
        <v>6</v>
      </c>
      <c r="H5" s="279">
        <v>7</v>
      </c>
      <c r="I5" s="280"/>
    </row>
    <row r="6" spans="1:9">
      <c r="A6" s="282"/>
      <c r="B6" s="60"/>
      <c r="D6" s="284"/>
      <c r="E6" s="285"/>
      <c r="F6" s="285"/>
      <c r="G6" s="286" t="s">
        <v>368</v>
      </c>
      <c r="H6" s="270"/>
      <c r="I6" s="273"/>
    </row>
    <row r="7" spans="1:9">
      <c r="A7" s="287" t="s">
        <v>369</v>
      </c>
      <c r="B7" s="60" t="s">
        <v>370</v>
      </c>
      <c r="C7" s="288"/>
      <c r="D7" s="288"/>
      <c r="E7" s="269"/>
      <c r="F7" s="269"/>
      <c r="G7" s="288"/>
      <c r="H7" s="270"/>
      <c r="I7" s="273"/>
    </row>
    <row r="8" spans="1:9">
      <c r="A8" s="287"/>
      <c r="B8" s="60"/>
      <c r="C8" s="288"/>
      <c r="D8" s="288"/>
      <c r="E8" s="269"/>
      <c r="F8" s="269"/>
      <c r="G8" s="288"/>
      <c r="H8" s="270"/>
      <c r="I8" s="273"/>
    </row>
    <row r="9" spans="1:9">
      <c r="A9" s="189" t="s">
        <v>371</v>
      </c>
      <c r="B9" s="79" t="s">
        <v>372</v>
      </c>
      <c r="C9" s="289">
        <v>6.22</v>
      </c>
      <c r="D9" s="290">
        <v>280.46000000000004</v>
      </c>
      <c r="E9" s="289">
        <v>0.06</v>
      </c>
      <c r="F9" s="289"/>
      <c r="G9" s="290">
        <f>+D9+E9</f>
        <v>280.52000000000004</v>
      </c>
      <c r="H9" s="290">
        <f>IF(C9&gt;0,(+E9-C9)*100/C9,100)</f>
        <v>-99.035369774919616</v>
      </c>
      <c r="I9" s="273"/>
    </row>
    <row r="10" spans="1:9">
      <c r="A10" s="282"/>
      <c r="B10" s="60"/>
      <c r="C10" s="291"/>
      <c r="D10" s="290"/>
      <c r="E10" s="291"/>
      <c r="F10" s="291"/>
      <c r="G10" s="290"/>
      <c r="H10" s="290" t="s">
        <v>373</v>
      </c>
      <c r="I10" s="273"/>
    </row>
    <row r="11" spans="1:9" s="191" customFormat="1">
      <c r="A11" s="201" t="s">
        <v>374</v>
      </c>
      <c r="B11" s="292" t="s">
        <v>375</v>
      </c>
      <c r="C11" s="289">
        <v>372.95</v>
      </c>
      <c r="D11" s="290">
        <v>4264.8</v>
      </c>
      <c r="E11" s="289">
        <v>577.42999999999995</v>
      </c>
      <c r="F11" s="289"/>
      <c r="G11" s="290">
        <f>+D11+E11</f>
        <v>4842.2300000000005</v>
      </c>
      <c r="H11" s="290">
        <f>IF(C11&gt;0,(+E11-C11)*100/C11,100)</f>
        <v>54.827724896098665</v>
      </c>
      <c r="I11" s="275"/>
    </row>
    <row r="12" spans="1:9" s="191" customFormat="1">
      <c r="A12" s="201"/>
      <c r="B12" s="292"/>
      <c r="C12" s="289"/>
      <c r="D12" s="290"/>
      <c r="E12" s="289"/>
      <c r="F12" s="289"/>
      <c r="G12" s="290"/>
      <c r="H12" s="290" t="s">
        <v>373</v>
      </c>
      <c r="I12" s="275"/>
    </row>
    <row r="13" spans="1:9" s="191" customFormat="1">
      <c r="A13" s="201" t="s">
        <v>376</v>
      </c>
      <c r="B13" s="292" t="s">
        <v>377</v>
      </c>
      <c r="C13" s="289">
        <v>483.39</v>
      </c>
      <c r="D13" s="290">
        <v>3306.65</v>
      </c>
      <c r="E13" s="289">
        <v>360.69</v>
      </c>
      <c r="F13" s="289"/>
      <c r="G13" s="290">
        <f>+D13+E13</f>
        <v>3667.34</v>
      </c>
      <c r="H13" s="290">
        <f>IF(C13&gt;0,(+E13-C13)*100/C13,100)</f>
        <v>-25.383230931545953</v>
      </c>
      <c r="I13" s="275"/>
    </row>
    <row r="14" spans="1:9" s="191" customFormat="1">
      <c r="A14" s="201"/>
      <c r="B14" s="292"/>
      <c r="C14" s="290"/>
      <c r="D14" s="290"/>
      <c r="E14" s="290"/>
      <c r="F14" s="290"/>
      <c r="G14" s="290"/>
      <c r="H14" s="290" t="s">
        <v>373</v>
      </c>
      <c r="I14" s="275"/>
    </row>
    <row r="15" spans="1:9" s="191" customFormat="1">
      <c r="A15" s="201" t="s">
        <v>378</v>
      </c>
      <c r="B15" s="292" t="s">
        <v>379</v>
      </c>
      <c r="C15" s="289">
        <v>10.42</v>
      </c>
      <c r="D15" s="290">
        <v>110.29</v>
      </c>
      <c r="E15" s="289">
        <v>30.61</v>
      </c>
      <c r="F15" s="289"/>
      <c r="G15" s="290">
        <f>+D15+E15</f>
        <v>140.9</v>
      </c>
      <c r="H15" s="290">
        <f>IF(C15&gt;0,(+E15-C15)*100/C15,100)</f>
        <v>193.76199616122838</v>
      </c>
      <c r="I15" s="275"/>
    </row>
    <row r="16" spans="1:9" s="191" customFormat="1">
      <c r="A16" s="201"/>
      <c r="B16" s="292"/>
      <c r="C16" s="290"/>
      <c r="D16" s="289"/>
      <c r="E16" s="290"/>
      <c r="F16" s="290"/>
      <c r="G16" s="289"/>
      <c r="H16" s="290" t="s">
        <v>373</v>
      </c>
      <c r="I16" s="275"/>
    </row>
    <row r="17" spans="1:9" s="208" customFormat="1" ht="31.5">
      <c r="A17" s="195"/>
      <c r="B17" s="293" t="s">
        <v>380</v>
      </c>
      <c r="C17" s="294">
        <f t="shared" ref="C17:D17" si="0">SUM(C9:C15)</f>
        <v>872.9799999999999</v>
      </c>
      <c r="D17" s="294">
        <f t="shared" si="0"/>
        <v>7962.2</v>
      </c>
      <c r="E17" s="294">
        <f>SUM(E9:E15)</f>
        <v>968.78999999999985</v>
      </c>
      <c r="F17" s="294"/>
      <c r="G17" s="294">
        <f>SUM(G9:G15)</f>
        <v>8930.99</v>
      </c>
      <c r="H17" s="294">
        <f>IF(C17&gt;0,(+E17-C17)*100/C17,100)</f>
        <v>10.975050974821869</v>
      </c>
      <c r="I17" s="295"/>
    </row>
    <row r="18" spans="1:9" s="191" customFormat="1">
      <c r="A18" s="201"/>
      <c r="B18" s="292"/>
      <c r="C18" s="290"/>
      <c r="D18" s="290"/>
      <c r="E18" s="290"/>
      <c r="F18" s="290"/>
      <c r="G18" s="290"/>
      <c r="H18" s="290"/>
      <c r="I18" s="275"/>
    </row>
    <row r="19" spans="1:9" s="191" customFormat="1">
      <c r="A19" s="195" t="s">
        <v>381</v>
      </c>
      <c r="B19" s="293" t="s">
        <v>382</v>
      </c>
      <c r="C19" s="290"/>
      <c r="D19" s="290"/>
      <c r="E19" s="290"/>
      <c r="F19" s="290"/>
      <c r="G19" s="290"/>
      <c r="H19" s="290" t="s">
        <v>373</v>
      </c>
      <c r="I19" s="275"/>
    </row>
    <row r="20" spans="1:9" s="191" customFormat="1">
      <c r="A20" s="201"/>
      <c r="B20" s="292"/>
      <c r="C20" s="290"/>
      <c r="D20" s="290"/>
      <c r="E20" s="290"/>
      <c r="F20" s="290"/>
      <c r="G20" s="290"/>
      <c r="H20" s="290" t="s">
        <v>373</v>
      </c>
      <c r="I20" s="275"/>
    </row>
    <row r="21" spans="1:9" s="191" customFormat="1" ht="31.5">
      <c r="A21" s="265" t="s">
        <v>383</v>
      </c>
      <c r="B21" s="79" t="s">
        <v>384</v>
      </c>
      <c r="C21" s="289"/>
      <c r="D21" s="289"/>
      <c r="E21" s="289"/>
      <c r="F21" s="289"/>
      <c r="G21" s="289"/>
      <c r="H21" s="290" t="s">
        <v>373</v>
      </c>
      <c r="I21" s="275"/>
    </row>
    <row r="22" spans="1:9" s="191" customFormat="1">
      <c r="A22" s="201"/>
      <c r="B22" s="292"/>
      <c r="C22" s="291"/>
      <c r="D22" s="291"/>
      <c r="E22" s="291"/>
      <c r="F22" s="291"/>
      <c r="G22" s="291"/>
      <c r="H22" s="290" t="s">
        <v>373</v>
      </c>
      <c r="I22" s="275"/>
    </row>
    <row r="23" spans="1:9" s="191" customFormat="1" ht="31.5">
      <c r="A23" s="201" t="s">
        <v>385</v>
      </c>
      <c r="B23" s="292" t="s">
        <v>386</v>
      </c>
      <c r="C23" s="289">
        <v>1011.79</v>
      </c>
      <c r="D23" s="290">
        <v>4080.87</v>
      </c>
      <c r="E23" s="289">
        <v>747.28</v>
      </c>
      <c r="F23" s="289"/>
      <c r="G23" s="290">
        <f>+D23+E23</f>
        <v>4828.1499999999996</v>
      </c>
      <c r="H23" s="290">
        <f>IF(C23&gt;0,(+E23-C23)*100/C23,100)</f>
        <v>-26.142776663141561</v>
      </c>
      <c r="I23" s="275"/>
    </row>
    <row r="24" spans="1:9" s="191" customFormat="1">
      <c r="A24" s="195"/>
      <c r="B24" s="293"/>
      <c r="C24" s="289"/>
      <c r="D24" s="289"/>
      <c r="E24" s="289"/>
      <c r="F24" s="289"/>
      <c r="G24" s="289"/>
      <c r="H24" s="290" t="s">
        <v>373</v>
      </c>
      <c r="I24" s="275"/>
    </row>
    <row r="25" spans="1:9" s="208" customFormat="1" ht="31.5">
      <c r="A25" s="195"/>
      <c r="B25" s="293" t="s">
        <v>387</v>
      </c>
      <c r="C25" s="294">
        <f>SUM(C23:C24)</f>
        <v>1011.79</v>
      </c>
      <c r="D25" s="294">
        <f t="shared" ref="D25:G25" si="1">SUM(D23:D24)</f>
        <v>4080.87</v>
      </c>
      <c r="E25" s="294">
        <f t="shared" si="1"/>
        <v>747.28</v>
      </c>
      <c r="F25" s="294"/>
      <c r="G25" s="294">
        <f t="shared" si="1"/>
        <v>4828.1499999999996</v>
      </c>
      <c r="H25" s="294">
        <f>IF(C25&gt;0,(+E25-C25)*100/C25,100)</f>
        <v>-26.142776663141561</v>
      </c>
      <c r="I25" s="295"/>
    </row>
    <row r="26" spans="1:9" s="208" customFormat="1">
      <c r="A26" s="195"/>
      <c r="B26" s="293"/>
      <c r="C26" s="296"/>
      <c r="D26" s="296"/>
      <c r="E26" s="296"/>
      <c r="F26" s="296"/>
      <c r="G26" s="296"/>
      <c r="H26" s="290" t="s">
        <v>373</v>
      </c>
      <c r="I26" s="295"/>
    </row>
    <row r="27" spans="1:9" s="191" customFormat="1">
      <c r="A27" s="201" t="s">
        <v>388</v>
      </c>
      <c r="B27" s="292" t="s">
        <v>389</v>
      </c>
      <c r="C27" s="290"/>
      <c r="D27" s="290"/>
      <c r="E27" s="290"/>
      <c r="F27" s="290"/>
      <c r="G27" s="290"/>
      <c r="H27" s="290" t="s">
        <v>373</v>
      </c>
      <c r="I27" s="275"/>
    </row>
    <row r="28" spans="1:9" s="191" customFormat="1">
      <c r="A28" s="201"/>
      <c r="B28" s="292"/>
      <c r="C28" s="291"/>
      <c r="D28" s="291"/>
      <c r="E28" s="291"/>
      <c r="F28" s="291"/>
      <c r="G28" s="291"/>
      <c r="H28" s="290" t="s">
        <v>373</v>
      </c>
      <c r="I28" s="275"/>
    </row>
    <row r="29" spans="1:9" s="191" customFormat="1">
      <c r="A29" s="201" t="s">
        <v>390</v>
      </c>
      <c r="B29" s="292" t="s">
        <v>391</v>
      </c>
      <c r="C29" s="289">
        <v>624.5</v>
      </c>
      <c r="D29" s="290">
        <v>4986.6600000000008</v>
      </c>
      <c r="E29" s="289">
        <v>650.47</v>
      </c>
      <c r="F29" s="289"/>
      <c r="G29" s="290">
        <f>+D29+E29</f>
        <v>5637.130000000001</v>
      </c>
      <c r="H29" s="290">
        <f>IF(C29&gt;0,(+E29-C29)*100/C29,100)</f>
        <v>4.15852682145717</v>
      </c>
      <c r="I29" s="275"/>
    </row>
    <row r="30" spans="1:9" s="191" customFormat="1">
      <c r="A30" s="201"/>
      <c r="B30" s="292"/>
      <c r="C30" s="290"/>
      <c r="D30" s="290"/>
      <c r="E30" s="290"/>
      <c r="F30" s="290"/>
      <c r="G30" s="290"/>
      <c r="H30" s="290"/>
      <c r="I30" s="275"/>
    </row>
    <row r="31" spans="1:9" s="208" customFormat="1" ht="31.5">
      <c r="A31" s="195"/>
      <c r="B31" s="293" t="s">
        <v>392</v>
      </c>
      <c r="C31" s="294">
        <f>SUM(C29:C30)</f>
        <v>624.5</v>
      </c>
      <c r="D31" s="294">
        <f t="shared" ref="D31:G31" si="2">SUM(D29:D30)</f>
        <v>4986.6600000000008</v>
      </c>
      <c r="E31" s="294">
        <f t="shared" si="2"/>
        <v>650.47</v>
      </c>
      <c r="F31" s="294"/>
      <c r="G31" s="294">
        <f t="shared" si="2"/>
        <v>5637.130000000001</v>
      </c>
      <c r="H31" s="294">
        <f>IF(C31&gt;0,(+E31-C31)*100/C31,100)</f>
        <v>4.15852682145717</v>
      </c>
      <c r="I31" s="295"/>
    </row>
    <row r="32" spans="1:9" s="191" customFormat="1" ht="31.5">
      <c r="A32" s="189" t="s">
        <v>393</v>
      </c>
      <c r="B32" s="292" t="s">
        <v>394</v>
      </c>
      <c r="C32" s="290"/>
      <c r="D32" s="290"/>
      <c r="E32" s="290"/>
      <c r="F32" s="290"/>
      <c r="G32" s="290"/>
      <c r="H32" s="290" t="s">
        <v>373</v>
      </c>
      <c r="I32" s="275"/>
    </row>
    <row r="33" spans="1:9" s="191" customFormat="1">
      <c r="A33" s="201"/>
      <c r="B33" s="292"/>
      <c r="C33" s="290"/>
      <c r="D33" s="290"/>
      <c r="E33" s="290"/>
      <c r="F33" s="290"/>
      <c r="G33" s="290"/>
      <c r="H33" s="290" t="s">
        <v>373</v>
      </c>
      <c r="I33" s="275"/>
    </row>
    <row r="34" spans="1:9" s="191" customFormat="1">
      <c r="A34" s="189" t="s">
        <v>395</v>
      </c>
      <c r="B34" s="79" t="s">
        <v>396</v>
      </c>
      <c r="C34" s="289">
        <v>1840.08</v>
      </c>
      <c r="D34" s="290">
        <v>7298.2899999999991</v>
      </c>
      <c r="E34" s="289">
        <v>3467.14</v>
      </c>
      <c r="F34" s="289"/>
      <c r="G34" s="290">
        <f>+D34+E34</f>
        <v>10765.429999999998</v>
      </c>
      <c r="H34" s="290">
        <f>IF(C34&gt;0,(+E34-C34)*100/C34,100)</f>
        <v>88.423329420459979</v>
      </c>
      <c r="I34" s="275"/>
    </row>
    <row r="35" spans="1:9" s="191" customFormat="1">
      <c r="A35" s="189"/>
      <c r="B35" s="79"/>
      <c r="C35" s="290"/>
      <c r="D35" s="290"/>
      <c r="E35" s="290"/>
      <c r="F35" s="290"/>
      <c r="G35" s="290"/>
      <c r="H35" s="290" t="s">
        <v>373</v>
      </c>
      <c r="I35" s="275"/>
    </row>
    <row r="36" spans="1:9" s="191" customFormat="1">
      <c r="A36" s="189" t="s">
        <v>397</v>
      </c>
      <c r="B36" s="79" t="s">
        <v>398</v>
      </c>
      <c r="C36" s="289">
        <v>106.85</v>
      </c>
      <c r="D36" s="290">
        <v>1001.01</v>
      </c>
      <c r="E36" s="289">
        <v>144.53</v>
      </c>
      <c r="F36" s="289"/>
      <c r="G36" s="290">
        <f>+D36+E36</f>
        <v>1145.54</v>
      </c>
      <c r="H36" s="290">
        <f>IF(C36&gt;0,(+E36-C36)*100/C36,100)</f>
        <v>35.264389330837631</v>
      </c>
      <c r="I36" s="275"/>
    </row>
    <row r="37" spans="1:9" s="191" customFormat="1">
      <c r="A37" s="189"/>
      <c r="B37" s="79"/>
      <c r="C37" s="290"/>
      <c r="D37" s="290"/>
      <c r="E37" s="290"/>
      <c r="F37" s="290"/>
      <c r="G37" s="290"/>
      <c r="H37" s="290" t="s">
        <v>373</v>
      </c>
      <c r="I37" s="275"/>
    </row>
    <row r="38" spans="1:9" s="191" customFormat="1">
      <c r="A38" s="189" t="s">
        <v>399</v>
      </c>
      <c r="B38" s="79" t="s">
        <v>400</v>
      </c>
      <c r="C38" s="289">
        <v>721.66</v>
      </c>
      <c r="D38" s="290">
        <v>2100.61</v>
      </c>
      <c r="E38" s="289">
        <v>584.49</v>
      </c>
      <c r="F38" s="289"/>
      <c r="G38" s="290">
        <f>+D38+E38</f>
        <v>2685.1000000000004</v>
      </c>
      <c r="H38" s="290">
        <f>IF(C38&gt;0,(+E38-C38)*100/C38,100)</f>
        <v>-19.007565889754172</v>
      </c>
      <c r="I38" s="275"/>
    </row>
    <row r="39" spans="1:9" s="191" customFormat="1">
      <c r="A39" s="189"/>
      <c r="B39" s="79"/>
      <c r="C39" s="290"/>
      <c r="D39" s="290"/>
      <c r="E39" s="290"/>
      <c r="F39" s="290"/>
      <c r="G39" s="290"/>
      <c r="H39" s="290" t="s">
        <v>373</v>
      </c>
      <c r="I39" s="275"/>
    </row>
    <row r="40" spans="1:9" s="208" customFormat="1" ht="31.5">
      <c r="A40" s="287"/>
      <c r="B40" s="60" t="s">
        <v>401</v>
      </c>
      <c r="C40" s="294">
        <f>SUM(C34:C38)</f>
        <v>2668.5899999999997</v>
      </c>
      <c r="D40" s="294">
        <f t="shared" ref="D40:G40" si="3">SUM(D34:D38)</f>
        <v>10399.91</v>
      </c>
      <c r="E40" s="294">
        <f t="shared" si="3"/>
        <v>4196.16</v>
      </c>
      <c r="F40" s="294"/>
      <c r="G40" s="294">
        <f t="shared" si="3"/>
        <v>14596.069999999998</v>
      </c>
      <c r="H40" s="294">
        <f>IF(C40&gt;0,(+E40-C40)*100/C40,100)</f>
        <v>57.242588782840393</v>
      </c>
      <c r="I40" s="295"/>
    </row>
    <row r="41" spans="1:9" s="208" customFormat="1">
      <c r="A41" s="287"/>
      <c r="B41" s="60"/>
      <c r="C41" s="296"/>
      <c r="D41" s="296"/>
      <c r="E41" s="296"/>
      <c r="F41" s="296"/>
      <c r="G41" s="296"/>
      <c r="H41" s="296"/>
      <c r="I41" s="295"/>
    </row>
    <row r="42" spans="1:9" s="208" customFormat="1">
      <c r="A42" s="287"/>
      <c r="B42" s="60"/>
      <c r="C42" s="296"/>
      <c r="D42" s="296"/>
      <c r="E42" s="296"/>
      <c r="F42" s="296"/>
      <c r="G42" s="296"/>
      <c r="H42" s="296"/>
      <c r="I42" s="295"/>
    </row>
    <row r="43" spans="1:9" s="208" customFormat="1">
      <c r="A43" s="287"/>
      <c r="B43" s="60"/>
      <c r="C43" s="296"/>
      <c r="D43" s="296"/>
      <c r="E43" s="296"/>
      <c r="F43" s="296"/>
      <c r="G43" s="296"/>
      <c r="H43" s="296"/>
      <c r="I43" s="295"/>
    </row>
    <row r="44" spans="1:9" s="208" customFormat="1">
      <c r="A44" s="287"/>
      <c r="B44" s="60"/>
      <c r="C44" s="296"/>
      <c r="D44" s="296"/>
      <c r="E44" s="296"/>
      <c r="F44" s="296"/>
      <c r="G44" s="296"/>
      <c r="H44" s="296"/>
      <c r="I44" s="295"/>
    </row>
    <row r="45" spans="1:9" s="208" customFormat="1">
      <c r="A45" s="287"/>
      <c r="B45" s="60"/>
      <c r="C45" s="296"/>
      <c r="D45" s="296"/>
      <c r="E45" s="296"/>
      <c r="F45" s="296"/>
      <c r="G45" s="296"/>
      <c r="H45" s="296"/>
      <c r="I45" s="295"/>
    </row>
    <row r="46" spans="1:9" s="191" customFormat="1">
      <c r="A46" s="189" t="s">
        <v>402</v>
      </c>
      <c r="B46" s="79" t="s">
        <v>403</v>
      </c>
      <c r="C46" s="290"/>
      <c r="D46" s="290"/>
      <c r="E46" s="290"/>
      <c r="F46" s="290"/>
      <c r="G46" s="290"/>
      <c r="H46" s="290" t="s">
        <v>373</v>
      </c>
      <c r="I46" s="275"/>
    </row>
    <row r="47" spans="1:9" s="191" customFormat="1">
      <c r="A47" s="189"/>
      <c r="B47" s="79"/>
      <c r="C47" s="290"/>
      <c r="D47" s="290"/>
      <c r="E47" s="290"/>
      <c r="F47" s="290"/>
      <c r="G47" s="290"/>
      <c r="H47" s="290"/>
      <c r="I47" s="275"/>
    </row>
    <row r="48" spans="1:9" s="191" customFormat="1">
      <c r="A48" s="189" t="s">
        <v>404</v>
      </c>
      <c r="B48" s="79" t="s">
        <v>405</v>
      </c>
      <c r="C48" s="289">
        <v>0.05</v>
      </c>
      <c r="D48" s="290">
        <v>42.44</v>
      </c>
      <c r="E48" s="289">
        <v>5.67</v>
      </c>
      <c r="F48" s="289"/>
      <c r="G48" s="290">
        <f>+D48+E48</f>
        <v>48.11</v>
      </c>
      <c r="H48" s="290">
        <f>IF(C48&gt;0,(+E48-C48)*100/C48,100)</f>
        <v>11240</v>
      </c>
      <c r="I48" s="275"/>
    </row>
    <row r="49" spans="1:9" s="191" customFormat="1">
      <c r="A49" s="189"/>
      <c r="B49" s="79"/>
      <c r="C49" s="290"/>
      <c r="D49" s="290"/>
      <c r="E49" s="297"/>
      <c r="F49" s="289"/>
      <c r="G49" s="290"/>
      <c r="H49" s="290"/>
      <c r="I49" s="275"/>
    </row>
    <row r="50" spans="1:9" s="208" customFormat="1" ht="31.5">
      <c r="A50" s="287"/>
      <c r="B50" s="60" t="s">
        <v>406</v>
      </c>
      <c r="C50" s="294">
        <f>SUM(C48:C49)</f>
        <v>0.05</v>
      </c>
      <c r="D50" s="294">
        <f t="shared" ref="D50:G50" si="4">SUM(D48:D49)</f>
        <v>42.44</v>
      </c>
      <c r="E50" s="294">
        <f t="shared" si="4"/>
        <v>5.67</v>
      </c>
      <c r="F50" s="294"/>
      <c r="G50" s="294">
        <f t="shared" si="4"/>
        <v>48.11</v>
      </c>
      <c r="H50" s="294">
        <f>IF(C50&gt;0,(+E50-C50)*100/C50,100)</f>
        <v>11240</v>
      </c>
      <c r="I50" s="295"/>
    </row>
    <row r="51" spans="1:9" s="191" customFormat="1" ht="47.25">
      <c r="A51" s="189" t="s">
        <v>407</v>
      </c>
      <c r="B51" s="79" t="s">
        <v>408</v>
      </c>
      <c r="C51" s="290"/>
      <c r="D51" s="290"/>
      <c r="E51" s="290"/>
      <c r="F51" s="290"/>
      <c r="G51" s="290"/>
      <c r="H51" s="290" t="s">
        <v>373</v>
      </c>
      <c r="I51" s="275"/>
    </row>
    <row r="52" spans="1:9" s="191" customFormat="1">
      <c r="A52" s="189"/>
      <c r="B52" s="79"/>
      <c r="C52" s="296"/>
      <c r="D52" s="296"/>
      <c r="E52" s="296"/>
      <c r="F52" s="296"/>
      <c r="G52" s="296"/>
      <c r="H52" s="290" t="s">
        <v>373</v>
      </c>
      <c r="I52" s="275"/>
    </row>
    <row r="53" spans="1:9" s="191" customFormat="1" ht="47.25">
      <c r="A53" s="189" t="s">
        <v>409</v>
      </c>
      <c r="B53" s="79" t="s">
        <v>410</v>
      </c>
      <c r="C53" s="289">
        <v>848.34</v>
      </c>
      <c r="D53" s="290">
        <v>4110.6600000000008</v>
      </c>
      <c r="E53" s="289">
        <v>877.73</v>
      </c>
      <c r="F53" s="289"/>
      <c r="G53" s="290">
        <f>+D53+E53</f>
        <v>4988.3900000000012</v>
      </c>
      <c r="H53" s="290">
        <f>IF(C53&gt;0,(+E53-C53)*100/C53,100)</f>
        <v>3.4644128533371035</v>
      </c>
      <c r="I53" s="275"/>
    </row>
    <row r="54" spans="1:9" s="191" customFormat="1">
      <c r="A54" s="287"/>
      <c r="B54" s="60"/>
      <c r="C54" s="290"/>
      <c r="D54" s="290"/>
      <c r="E54" s="290"/>
      <c r="F54" s="290"/>
      <c r="G54" s="290"/>
      <c r="H54" s="290" t="s">
        <v>373</v>
      </c>
      <c r="I54" s="275"/>
    </row>
    <row r="55" spans="1:9" s="208" customFormat="1" ht="47.25">
      <c r="A55" s="287"/>
      <c r="B55" s="60" t="s">
        <v>411</v>
      </c>
      <c r="C55" s="294">
        <f>SUM(C53:C54)</f>
        <v>848.34</v>
      </c>
      <c r="D55" s="294">
        <f t="shared" ref="D55:G55" si="5">SUM(D53:D54)</f>
        <v>4110.6600000000008</v>
      </c>
      <c r="E55" s="294">
        <f t="shared" si="5"/>
        <v>877.73</v>
      </c>
      <c r="F55" s="294"/>
      <c r="G55" s="294">
        <f t="shared" si="5"/>
        <v>4988.3900000000012</v>
      </c>
      <c r="H55" s="294">
        <f>IF(C55&gt;0,(+E55-C55)*100/C55,100)</f>
        <v>3.4644128533371035</v>
      </c>
      <c r="I55" s="295"/>
    </row>
    <row r="56" spans="1:9" s="208" customFormat="1">
      <c r="A56" s="287"/>
      <c r="B56" s="60"/>
      <c r="C56" s="296"/>
      <c r="D56" s="296"/>
      <c r="E56" s="296"/>
      <c r="F56" s="296"/>
      <c r="G56" s="296"/>
      <c r="H56" s="296"/>
      <c r="I56" s="295"/>
    </row>
    <row r="57" spans="1:9" s="208" customFormat="1">
      <c r="A57" s="287"/>
      <c r="B57" s="60"/>
      <c r="C57" s="296"/>
      <c r="D57" s="296"/>
      <c r="E57" s="296"/>
      <c r="F57" s="296"/>
      <c r="G57" s="296"/>
      <c r="H57" s="296"/>
      <c r="I57" s="295"/>
    </row>
    <row r="58" spans="1:9" s="208" customFormat="1">
      <c r="A58" s="287"/>
      <c r="B58" s="60"/>
      <c r="C58" s="296"/>
      <c r="D58" s="296"/>
      <c r="E58" s="296"/>
      <c r="F58" s="296"/>
      <c r="G58" s="296"/>
      <c r="H58" s="296"/>
      <c r="I58" s="295"/>
    </row>
    <row r="59" spans="1:9" s="208" customFormat="1">
      <c r="A59" s="287"/>
      <c r="B59" s="60"/>
      <c r="C59" s="296"/>
      <c r="D59" s="296"/>
      <c r="E59" s="296"/>
      <c r="F59" s="296"/>
      <c r="G59" s="296"/>
      <c r="H59" s="296"/>
      <c r="I59" s="295"/>
    </row>
    <row r="60" spans="1:9" s="208" customFormat="1">
      <c r="A60" s="287"/>
      <c r="B60" s="60"/>
      <c r="C60" s="296"/>
      <c r="D60" s="296"/>
      <c r="E60" s="296"/>
      <c r="F60" s="296"/>
      <c r="G60" s="296"/>
      <c r="H60" s="296"/>
      <c r="I60" s="295"/>
    </row>
    <row r="61" spans="1:9" s="208" customFormat="1">
      <c r="A61" s="287"/>
      <c r="B61" s="60"/>
      <c r="C61" s="296"/>
      <c r="D61" s="296"/>
      <c r="E61" s="296"/>
      <c r="F61" s="296"/>
      <c r="G61" s="296"/>
      <c r="H61" s="296"/>
      <c r="I61" s="295"/>
    </row>
    <row r="62" spans="1:9" s="191" customFormat="1">
      <c r="A62" s="79" t="s">
        <v>412</v>
      </c>
      <c r="B62" s="79" t="s">
        <v>413</v>
      </c>
      <c r="C62" s="290"/>
      <c r="D62" s="290"/>
      <c r="E62" s="290"/>
      <c r="F62" s="290"/>
      <c r="G62" s="290"/>
      <c r="H62" s="290" t="s">
        <v>373</v>
      </c>
      <c r="I62" s="275"/>
    </row>
    <row r="63" spans="1:9" s="191" customFormat="1">
      <c r="A63" s="79"/>
      <c r="B63" s="79"/>
      <c r="C63" s="290"/>
      <c r="D63" s="290"/>
      <c r="E63" s="290"/>
      <c r="F63" s="290"/>
      <c r="G63" s="290"/>
      <c r="H63" s="290"/>
      <c r="I63" s="275"/>
    </row>
    <row r="64" spans="1:9" s="191" customFormat="1">
      <c r="A64" s="189" t="s">
        <v>414</v>
      </c>
      <c r="B64" s="79" t="s">
        <v>415</v>
      </c>
      <c r="C64" s="289">
        <v>42.6</v>
      </c>
      <c r="D64" s="290">
        <v>655.9899999999999</v>
      </c>
      <c r="E64" s="289">
        <v>131.43</v>
      </c>
      <c r="F64" s="289"/>
      <c r="G64" s="290">
        <f>+D64+E64</f>
        <v>787.41999999999985</v>
      </c>
      <c r="H64" s="290">
        <f>IF(C64&gt;0,(+E64-C64)*100/C64,100)</f>
        <v>208.52112676056342</v>
      </c>
      <c r="I64" s="275"/>
    </row>
    <row r="65" spans="1:9" s="191" customFormat="1">
      <c r="A65" s="189"/>
      <c r="B65" s="79"/>
      <c r="C65" s="290"/>
      <c r="D65" s="290"/>
      <c r="E65" s="290"/>
      <c r="F65" s="290"/>
      <c r="G65" s="290"/>
      <c r="H65" s="290"/>
      <c r="I65" s="275"/>
    </row>
    <row r="66" spans="1:9" s="208" customFormat="1" ht="31.5">
      <c r="A66" s="287"/>
      <c r="B66" s="60" t="s">
        <v>416</v>
      </c>
      <c r="C66" s="294">
        <f>SUM(C64:C65)</f>
        <v>42.6</v>
      </c>
      <c r="D66" s="294">
        <f t="shared" ref="D66:G66" si="6">SUM(D64:D65)</f>
        <v>655.9899999999999</v>
      </c>
      <c r="E66" s="294">
        <f t="shared" si="6"/>
        <v>131.43</v>
      </c>
      <c r="F66" s="294"/>
      <c r="G66" s="294">
        <f t="shared" si="6"/>
        <v>787.41999999999985</v>
      </c>
      <c r="H66" s="294">
        <f>IF(C66&gt;0,(+E66-C66)*100/C66,100)</f>
        <v>208.52112676056342</v>
      </c>
      <c r="I66" s="295"/>
    </row>
    <row r="67" spans="1:9" s="208" customFormat="1">
      <c r="A67" s="287"/>
      <c r="B67" s="60"/>
      <c r="C67" s="296"/>
      <c r="D67" s="296"/>
      <c r="E67" s="296"/>
      <c r="F67" s="296"/>
      <c r="G67" s="296"/>
      <c r="H67" s="290" t="s">
        <v>373</v>
      </c>
      <c r="I67" s="298"/>
    </row>
    <row r="68" spans="1:9" s="191" customFormat="1">
      <c r="A68" s="189" t="s">
        <v>417</v>
      </c>
      <c r="B68" s="79" t="s">
        <v>418</v>
      </c>
      <c r="C68" s="290"/>
      <c r="D68" s="290"/>
      <c r="E68" s="290"/>
      <c r="F68" s="290"/>
      <c r="G68" s="290"/>
      <c r="H68" s="290" t="s">
        <v>373</v>
      </c>
      <c r="I68" s="275"/>
    </row>
    <row r="69" spans="1:9" s="191" customFormat="1">
      <c r="A69" s="189"/>
      <c r="B69" s="79"/>
      <c r="C69" s="290"/>
      <c r="D69" s="290"/>
      <c r="E69" s="290"/>
      <c r="F69" s="290"/>
      <c r="G69" s="290"/>
      <c r="H69" s="290"/>
      <c r="I69" s="275"/>
    </row>
    <row r="70" spans="1:9" s="191" customFormat="1">
      <c r="A70" s="189" t="s">
        <v>419</v>
      </c>
      <c r="B70" s="79" t="s">
        <v>420</v>
      </c>
      <c r="C70" s="289">
        <v>25.13</v>
      </c>
      <c r="D70" s="290">
        <v>264.28000000000003</v>
      </c>
      <c r="E70" s="289">
        <v>5.42</v>
      </c>
      <c r="F70" s="289"/>
      <c r="G70" s="290">
        <f>+D70+E70</f>
        <v>269.70000000000005</v>
      </c>
      <c r="H70" s="290">
        <f>IF(C70&gt;0,(+E70-C70)*100/C70,100)</f>
        <v>-78.43215280541186</v>
      </c>
      <c r="I70" s="275"/>
    </row>
    <row r="71" spans="1:9" s="191" customFormat="1">
      <c r="A71" s="189"/>
      <c r="B71" s="79"/>
      <c r="C71" s="290"/>
      <c r="D71" s="290"/>
      <c r="E71" s="290"/>
      <c r="F71" s="290"/>
      <c r="G71" s="290"/>
      <c r="H71" s="290"/>
      <c r="I71" s="275"/>
    </row>
    <row r="72" spans="1:9" s="208" customFormat="1" ht="31.5">
      <c r="A72" s="287"/>
      <c r="B72" s="60" t="s">
        <v>421</v>
      </c>
      <c r="C72" s="294">
        <f>SUM(C70:C71)</f>
        <v>25.13</v>
      </c>
      <c r="D72" s="294">
        <f t="shared" ref="D72:G72" si="7">SUM(D70:D71)</f>
        <v>264.28000000000003</v>
      </c>
      <c r="E72" s="294">
        <f t="shared" si="7"/>
        <v>5.42</v>
      </c>
      <c r="F72" s="294"/>
      <c r="G72" s="294">
        <f t="shared" si="7"/>
        <v>269.70000000000005</v>
      </c>
      <c r="H72" s="294">
        <f>IF(C72&gt;0,(+E72-C72)*100/C72,100)</f>
        <v>-78.43215280541186</v>
      </c>
      <c r="I72" s="295"/>
    </row>
    <row r="73" spans="1:9" s="208" customFormat="1">
      <c r="A73" s="195"/>
      <c r="B73" s="293" t="s">
        <v>422</v>
      </c>
      <c r="C73" s="294">
        <f>+C72+C66+C55+C50+C40+C31+C25</f>
        <v>5220.9999999999991</v>
      </c>
      <c r="D73" s="294">
        <f t="shared" ref="D73:G73" si="8">+D72+D66+D55+D50+D40+D31+D25</f>
        <v>24540.809999999998</v>
      </c>
      <c r="E73" s="294">
        <f t="shared" si="8"/>
        <v>6614.16</v>
      </c>
      <c r="F73" s="294"/>
      <c r="G73" s="294">
        <f t="shared" si="8"/>
        <v>31154.97</v>
      </c>
      <c r="H73" s="294">
        <f>IF(C73&gt;0,(+E73-C73)*100/C73,100)</f>
        <v>26.683777054204196</v>
      </c>
      <c r="I73" s="298"/>
    </row>
    <row r="74" spans="1:9" s="208" customFormat="1">
      <c r="A74" s="195"/>
      <c r="B74" s="293"/>
      <c r="C74" s="296"/>
      <c r="D74" s="296"/>
      <c r="E74" s="296"/>
      <c r="F74" s="296"/>
      <c r="G74" s="296"/>
      <c r="H74" s="290" t="s">
        <v>373</v>
      </c>
      <c r="I74" s="298"/>
    </row>
    <row r="75" spans="1:9" s="191" customFormat="1">
      <c r="A75" s="287" t="s">
        <v>423</v>
      </c>
      <c r="B75" s="60" t="s">
        <v>424</v>
      </c>
      <c r="C75" s="296"/>
      <c r="D75" s="296"/>
      <c r="E75" s="296"/>
      <c r="F75" s="296"/>
      <c r="G75" s="296"/>
      <c r="H75" s="290" t="s">
        <v>373</v>
      </c>
      <c r="I75" s="275"/>
    </row>
    <row r="76" spans="1:9" s="191" customFormat="1">
      <c r="A76" s="189"/>
      <c r="B76" s="79"/>
      <c r="C76" s="290"/>
      <c r="D76" s="290"/>
      <c r="E76" s="290"/>
      <c r="F76" s="290"/>
      <c r="G76" s="290"/>
      <c r="H76" s="290" t="s">
        <v>373</v>
      </c>
      <c r="I76" s="275"/>
    </row>
    <row r="77" spans="1:9" s="191" customFormat="1" ht="31.5">
      <c r="A77" s="189" t="s">
        <v>383</v>
      </c>
      <c r="B77" s="79" t="s">
        <v>425</v>
      </c>
      <c r="C77" s="290"/>
      <c r="D77" s="290"/>
      <c r="E77" s="290"/>
      <c r="F77" s="290"/>
      <c r="G77" s="290"/>
      <c r="H77" s="290" t="s">
        <v>373</v>
      </c>
      <c r="I77" s="275"/>
    </row>
    <row r="78" spans="1:9" s="191" customFormat="1">
      <c r="A78" s="189" t="s">
        <v>426</v>
      </c>
      <c r="B78" s="79" t="s">
        <v>427</v>
      </c>
      <c r="C78" s="290">
        <v>15.03</v>
      </c>
      <c r="D78" s="290">
        <v>120.02</v>
      </c>
      <c r="E78" s="289">
        <v>8.5</v>
      </c>
      <c r="F78" s="289"/>
      <c r="G78" s="290">
        <f>+D78+E78</f>
        <v>128.51999999999998</v>
      </c>
      <c r="H78" s="290">
        <f>IF(C78&gt;0,(+E78-C78)*100/C78,100)</f>
        <v>-43.446440452428469</v>
      </c>
      <c r="I78" s="275"/>
    </row>
    <row r="79" spans="1:9" s="191" customFormat="1">
      <c r="A79" s="189"/>
      <c r="B79" s="79"/>
      <c r="C79" s="290"/>
      <c r="D79" s="290"/>
      <c r="E79" s="290"/>
      <c r="F79" s="290"/>
      <c r="G79" s="290"/>
      <c r="H79" s="290" t="s">
        <v>373</v>
      </c>
      <c r="I79" s="275"/>
    </row>
    <row r="80" spans="1:9" s="191" customFormat="1">
      <c r="A80" s="189" t="s">
        <v>428</v>
      </c>
      <c r="B80" s="79" t="s">
        <v>429</v>
      </c>
      <c r="C80" s="290">
        <v>456.15</v>
      </c>
      <c r="D80" s="290">
        <v>1774.0500000000002</v>
      </c>
      <c r="E80" s="289">
        <v>458.84</v>
      </c>
      <c r="F80" s="289"/>
      <c r="G80" s="290">
        <f>+D80+E80</f>
        <v>2232.8900000000003</v>
      </c>
      <c r="H80" s="290">
        <f>IF(C80&gt;0,(+E80-C80)*100/C80,100)</f>
        <v>0.58971829442069446</v>
      </c>
      <c r="I80" s="275"/>
    </row>
    <row r="81" spans="1:9" s="191" customFormat="1">
      <c r="A81" s="189"/>
      <c r="B81" s="79"/>
      <c r="C81" s="290"/>
      <c r="D81" s="290"/>
      <c r="E81" s="290"/>
      <c r="F81" s="290"/>
      <c r="G81" s="290"/>
      <c r="H81" s="290" t="s">
        <v>373</v>
      </c>
      <c r="I81" s="275"/>
    </row>
    <row r="82" spans="1:9" s="191" customFormat="1">
      <c r="A82" s="189" t="s">
        <v>430</v>
      </c>
      <c r="B82" s="79" t="s">
        <v>431</v>
      </c>
      <c r="C82" s="290">
        <v>9.2899999999999991</v>
      </c>
      <c r="D82" s="290">
        <v>73.930000000000007</v>
      </c>
      <c r="E82" s="289">
        <v>9.24</v>
      </c>
      <c r="F82" s="289"/>
      <c r="G82" s="290">
        <f>+D82+E82</f>
        <v>83.17</v>
      </c>
      <c r="H82" s="290">
        <f>IF(C82&gt;0,(+E82-C82)*100/C82,100)</f>
        <v>-0.53821313240041913</v>
      </c>
      <c r="I82" s="275"/>
    </row>
    <row r="83" spans="1:9" s="191" customFormat="1">
      <c r="A83" s="189"/>
      <c r="B83" s="79"/>
      <c r="C83" s="290"/>
      <c r="D83" s="290"/>
      <c r="E83" s="290"/>
      <c r="F83" s="290"/>
      <c r="G83" s="290"/>
      <c r="H83" s="290" t="s">
        <v>373</v>
      </c>
      <c r="I83" s="275"/>
    </row>
    <row r="84" spans="1:9" s="191" customFormat="1">
      <c r="A84" s="189" t="s">
        <v>432</v>
      </c>
      <c r="B84" s="79" t="s">
        <v>433</v>
      </c>
      <c r="C84" s="290">
        <v>0.63</v>
      </c>
      <c r="D84" s="290">
        <v>54.190000000000005</v>
      </c>
      <c r="E84" s="289">
        <v>0.03</v>
      </c>
      <c r="F84" s="289"/>
      <c r="G84" s="290">
        <f>+D84+E84</f>
        <v>54.220000000000006</v>
      </c>
      <c r="H84" s="290">
        <f>IF(C84&gt;0,(+E84-C84)*100/C84,100)</f>
        <v>-95.238095238095241</v>
      </c>
      <c r="I84" s="275"/>
    </row>
    <row r="85" spans="1:9" s="191" customFormat="1">
      <c r="A85" s="189"/>
      <c r="B85" s="79"/>
      <c r="C85" s="290"/>
      <c r="D85" s="290"/>
      <c r="E85" s="290"/>
      <c r="F85" s="290"/>
      <c r="G85" s="290"/>
      <c r="H85" s="290" t="s">
        <v>373</v>
      </c>
      <c r="I85" s="275"/>
    </row>
    <row r="86" spans="1:9" s="191" customFormat="1">
      <c r="A86" s="189" t="s">
        <v>434</v>
      </c>
      <c r="B86" s="79" t="s">
        <v>435</v>
      </c>
      <c r="C86" s="290">
        <v>16.72</v>
      </c>
      <c r="D86" s="290">
        <v>294.64</v>
      </c>
      <c r="E86" s="289">
        <v>14.92</v>
      </c>
      <c r="F86" s="289"/>
      <c r="G86" s="290">
        <f>+D86+E86</f>
        <v>309.56</v>
      </c>
      <c r="H86" s="290">
        <f>IF(C86&gt;0,(+E86-C86)*100/C86,100)</f>
        <v>-10.765550239234443</v>
      </c>
      <c r="I86" s="275"/>
    </row>
    <row r="87" spans="1:9" s="191" customFormat="1">
      <c r="A87" s="189"/>
      <c r="B87" s="79"/>
      <c r="C87" s="290"/>
      <c r="D87" s="290"/>
      <c r="E87" s="290"/>
      <c r="F87" s="290"/>
      <c r="G87" s="290"/>
      <c r="H87" s="290" t="s">
        <v>373</v>
      </c>
      <c r="I87" s="275"/>
    </row>
    <row r="88" spans="1:9" s="191" customFormat="1">
      <c r="A88" s="189" t="s">
        <v>436</v>
      </c>
      <c r="B88" s="79" t="s">
        <v>437</v>
      </c>
      <c r="C88" s="290">
        <v>0</v>
      </c>
      <c r="D88" s="290">
        <v>29.3</v>
      </c>
      <c r="E88" s="289">
        <v>32.72</v>
      </c>
      <c r="F88" s="289"/>
      <c r="G88" s="290">
        <f>+D88+E88</f>
        <v>62.019999999999996</v>
      </c>
      <c r="H88" s="290">
        <f>IF(C88&gt;0,(+E88-C88)*100/C88,100)</f>
        <v>100</v>
      </c>
      <c r="I88" s="275"/>
    </row>
    <row r="89" spans="1:9" s="191" customFormat="1">
      <c r="A89" s="189"/>
      <c r="B89" s="79"/>
      <c r="C89" s="290"/>
      <c r="D89" s="290"/>
      <c r="E89" s="290"/>
      <c r="F89" s="290"/>
      <c r="G89" s="290"/>
      <c r="H89" s="290" t="s">
        <v>373</v>
      </c>
      <c r="I89" s="275"/>
    </row>
    <row r="90" spans="1:9" s="191" customFormat="1">
      <c r="A90" s="189" t="s">
        <v>438</v>
      </c>
      <c r="B90" s="79" t="s">
        <v>439</v>
      </c>
      <c r="C90" s="290">
        <v>39.94</v>
      </c>
      <c r="D90" s="290">
        <v>208.3</v>
      </c>
      <c r="E90" s="289">
        <v>0.24</v>
      </c>
      <c r="F90" s="289"/>
      <c r="G90" s="290">
        <f>+D90+E90</f>
        <v>208.54000000000002</v>
      </c>
      <c r="H90" s="290">
        <f>IF(C90&gt;0,(+E90-C90)*100/C90,100)</f>
        <v>-99.399098647971954</v>
      </c>
      <c r="I90" s="275"/>
    </row>
    <row r="91" spans="1:9" s="191" customFormat="1">
      <c r="A91" s="189"/>
      <c r="B91" s="79"/>
      <c r="C91" s="290"/>
      <c r="D91" s="290"/>
      <c r="E91" s="290"/>
      <c r="F91" s="290"/>
      <c r="G91" s="290"/>
      <c r="H91" s="290" t="s">
        <v>373</v>
      </c>
      <c r="I91" s="275"/>
    </row>
    <row r="92" spans="1:9" s="191" customFormat="1">
      <c r="A92" s="189" t="s">
        <v>440</v>
      </c>
      <c r="B92" s="79" t="s">
        <v>441</v>
      </c>
      <c r="C92" s="290">
        <v>0.68</v>
      </c>
      <c r="D92" s="290">
        <v>0.68</v>
      </c>
      <c r="E92" s="290">
        <v>3.39</v>
      </c>
      <c r="F92" s="290"/>
      <c r="G92" s="290">
        <f>+D92+E92</f>
        <v>4.07</v>
      </c>
      <c r="H92" s="290">
        <f>IF(C92&gt;0,(+E92-C92)*100/C92,100)</f>
        <v>398.52941176470586</v>
      </c>
      <c r="I92" s="275"/>
    </row>
    <row r="93" spans="1:9" s="191" customFormat="1">
      <c r="A93" s="189"/>
      <c r="B93" s="79"/>
      <c r="C93" s="290"/>
      <c r="D93" s="290"/>
      <c r="E93" s="290"/>
      <c r="F93" s="290"/>
      <c r="G93" s="290"/>
      <c r="H93" s="290"/>
      <c r="I93" s="275"/>
    </row>
    <row r="94" spans="1:9" s="191" customFormat="1">
      <c r="A94" s="189" t="s">
        <v>442</v>
      </c>
      <c r="B94" s="79" t="s">
        <v>443</v>
      </c>
      <c r="C94" s="290">
        <v>116.04</v>
      </c>
      <c r="D94" s="290">
        <v>617.64</v>
      </c>
      <c r="E94" s="289">
        <v>379.45</v>
      </c>
      <c r="F94" s="289"/>
      <c r="G94" s="290">
        <f>+D94+E94</f>
        <v>997.08999999999992</v>
      </c>
      <c r="H94" s="290">
        <f>IF(C94&gt;0,(+E94-C94)*100/C94,100)</f>
        <v>226.99931058255768</v>
      </c>
      <c r="I94" s="275"/>
    </row>
    <row r="95" spans="1:9" s="191" customFormat="1">
      <c r="A95" s="189"/>
      <c r="B95" s="79"/>
      <c r="C95" s="290"/>
      <c r="D95" s="290"/>
      <c r="E95" s="290"/>
      <c r="F95" s="290"/>
      <c r="G95" s="290"/>
      <c r="H95" s="290" t="s">
        <v>373</v>
      </c>
      <c r="I95" s="275"/>
    </row>
    <row r="96" spans="1:9" s="208" customFormat="1" ht="31.5">
      <c r="A96" s="287"/>
      <c r="B96" s="60" t="s">
        <v>444</v>
      </c>
      <c r="C96" s="294">
        <f>SUM(C78:C94)</f>
        <v>654.4799999999999</v>
      </c>
      <c r="D96" s="294">
        <f t="shared" ref="D96:G96" si="9">SUM(D78:D94)</f>
        <v>3172.7500000000005</v>
      </c>
      <c r="E96" s="294">
        <f t="shared" si="9"/>
        <v>907.32999999999993</v>
      </c>
      <c r="F96" s="294"/>
      <c r="G96" s="294">
        <f t="shared" si="9"/>
        <v>4080.08</v>
      </c>
      <c r="H96" s="294">
        <f>IF(C96&gt;0,(+E96-C96)*100/C96,100)</f>
        <v>38.633724483559476</v>
      </c>
      <c r="I96" s="295"/>
    </row>
    <row r="97" spans="1:9" s="208" customFormat="1">
      <c r="A97" s="287"/>
      <c r="B97" s="60"/>
      <c r="C97" s="296"/>
      <c r="D97" s="296"/>
      <c r="E97" s="296"/>
      <c r="F97" s="296"/>
      <c r="G97" s="296"/>
      <c r="H97" s="296"/>
      <c r="I97" s="295"/>
    </row>
    <row r="98" spans="1:9" s="208" customFormat="1">
      <c r="A98" s="287"/>
      <c r="B98" s="60"/>
      <c r="C98" s="296"/>
      <c r="D98" s="296"/>
      <c r="E98" s="296"/>
      <c r="F98" s="296"/>
      <c r="G98" s="296"/>
      <c r="H98" s="296"/>
      <c r="I98" s="295"/>
    </row>
    <row r="99" spans="1:9" s="208" customFormat="1">
      <c r="A99" s="287"/>
      <c r="B99" s="60"/>
      <c r="C99" s="296"/>
      <c r="D99" s="296"/>
      <c r="E99" s="296"/>
      <c r="F99" s="296"/>
      <c r="G99" s="296"/>
      <c r="H99" s="296"/>
      <c r="I99" s="295"/>
    </row>
    <row r="100" spans="1:9" s="208" customFormat="1">
      <c r="A100" s="287"/>
      <c r="B100" s="60"/>
      <c r="C100" s="296"/>
      <c r="D100" s="296"/>
      <c r="E100" s="296"/>
      <c r="F100" s="296"/>
      <c r="G100" s="296"/>
      <c r="H100" s="296"/>
      <c r="I100" s="295"/>
    </row>
    <row r="101" spans="1:9" s="208" customFormat="1">
      <c r="A101" s="287"/>
      <c r="B101" s="60"/>
      <c r="C101" s="296"/>
      <c r="D101" s="296"/>
      <c r="E101" s="296"/>
      <c r="F101" s="296"/>
      <c r="G101" s="296"/>
      <c r="H101" s="296"/>
      <c r="I101" s="295"/>
    </row>
    <row r="102" spans="1:9" s="208" customFormat="1">
      <c r="A102" s="287"/>
      <c r="B102" s="60"/>
      <c r="C102" s="296"/>
      <c r="D102" s="296"/>
      <c r="E102" s="296"/>
      <c r="F102" s="296"/>
      <c r="G102" s="296"/>
      <c r="H102" s="296"/>
      <c r="I102" s="295"/>
    </row>
    <row r="103" spans="1:9" s="191" customFormat="1">
      <c r="A103" s="201" t="s">
        <v>388</v>
      </c>
      <c r="B103" s="292" t="s">
        <v>445</v>
      </c>
      <c r="C103" s="290"/>
      <c r="D103" s="290"/>
      <c r="E103" s="290"/>
      <c r="F103" s="290"/>
      <c r="G103" s="290"/>
      <c r="H103" s="290" t="s">
        <v>373</v>
      </c>
      <c r="I103" s="275"/>
    </row>
    <row r="104" spans="1:9" s="191" customFormat="1">
      <c r="A104" s="201"/>
      <c r="B104" s="292"/>
      <c r="C104" s="290"/>
      <c r="D104" s="290"/>
      <c r="E104" s="290"/>
      <c r="F104" s="290"/>
      <c r="G104" s="290"/>
      <c r="H104" s="290" t="s">
        <v>373</v>
      </c>
      <c r="I104" s="275"/>
    </row>
    <row r="105" spans="1:9" s="191" customFormat="1" ht="31.5">
      <c r="A105" s="189" t="s">
        <v>446</v>
      </c>
      <c r="B105" s="292" t="s">
        <v>447</v>
      </c>
      <c r="C105" s="289">
        <v>2219.58</v>
      </c>
      <c r="D105" s="290">
        <v>24259.599999999999</v>
      </c>
      <c r="E105" s="289">
        <v>3514.1</v>
      </c>
      <c r="F105" s="289"/>
      <c r="G105" s="290">
        <f>+D105+E105</f>
        <v>27773.699999999997</v>
      </c>
      <c r="H105" s="290">
        <f>IF(C105&gt;0,(+E105-C105)*100/C105,100)</f>
        <v>58.322745744690437</v>
      </c>
      <c r="I105" s="275"/>
    </row>
    <row r="106" spans="1:9" s="208" customFormat="1" ht="31.5">
      <c r="A106" s="195"/>
      <c r="B106" s="293" t="s">
        <v>448</v>
      </c>
      <c r="C106" s="294">
        <f>SUM(C105:C105)</f>
        <v>2219.58</v>
      </c>
      <c r="D106" s="294">
        <f>SUM(D105:D105)</f>
        <v>24259.599999999999</v>
      </c>
      <c r="E106" s="294">
        <f>SUM(E105:E105)</f>
        <v>3514.1</v>
      </c>
      <c r="F106" s="294"/>
      <c r="G106" s="294">
        <f>SUM(G105:G105)</f>
        <v>27773.699999999997</v>
      </c>
      <c r="H106" s="294">
        <f>IF(C106&gt;0,(+E106-C106)*100/C106,100)</f>
        <v>58.322745744690437</v>
      </c>
      <c r="I106" s="295"/>
    </row>
    <row r="107" spans="1:9" s="191" customFormat="1">
      <c r="A107" s="189" t="s">
        <v>402</v>
      </c>
      <c r="B107" s="79" t="s">
        <v>449</v>
      </c>
      <c r="C107" s="290"/>
      <c r="D107" s="290"/>
      <c r="E107" s="290"/>
      <c r="F107" s="290"/>
      <c r="G107" s="290"/>
      <c r="H107" s="290" t="s">
        <v>373</v>
      </c>
      <c r="I107" s="275"/>
    </row>
    <row r="108" spans="1:9" s="191" customFormat="1">
      <c r="A108" s="189" t="s">
        <v>450</v>
      </c>
      <c r="B108" s="79" t="s">
        <v>451</v>
      </c>
      <c r="C108" s="290">
        <v>358.9</v>
      </c>
      <c r="D108" s="290">
        <v>5089.7099999999991</v>
      </c>
      <c r="E108" s="289">
        <v>289.31</v>
      </c>
      <c r="F108" s="289"/>
      <c r="G108" s="290">
        <f>+D108+E108</f>
        <v>5379.0199999999995</v>
      </c>
      <c r="H108" s="290">
        <f>IF(C108&gt;0,(+E108-C108)*100/C108,100)</f>
        <v>-19.38980217330732</v>
      </c>
      <c r="I108" s="275"/>
    </row>
    <row r="109" spans="1:9" s="191" customFormat="1">
      <c r="A109" s="189"/>
      <c r="B109" s="79"/>
      <c r="C109" s="290"/>
      <c r="D109" s="290"/>
      <c r="E109" s="290"/>
      <c r="F109" s="290"/>
      <c r="G109" s="290"/>
      <c r="H109" s="290" t="s">
        <v>373</v>
      </c>
      <c r="I109" s="275"/>
    </row>
    <row r="110" spans="1:9" s="191" customFormat="1">
      <c r="A110" s="189" t="s">
        <v>452</v>
      </c>
      <c r="B110" s="79" t="s">
        <v>453</v>
      </c>
      <c r="C110" s="290">
        <v>714.76</v>
      </c>
      <c r="D110" s="290">
        <v>7292.9600000000009</v>
      </c>
      <c r="E110" s="289">
        <v>968.31</v>
      </c>
      <c r="F110" s="289"/>
      <c r="G110" s="290">
        <f>+D110+E110</f>
        <v>8261.27</v>
      </c>
      <c r="H110" s="290">
        <f>IF(C110&gt;0,(+E110-C110)*100/C110,100)</f>
        <v>35.47344563210028</v>
      </c>
      <c r="I110" s="275"/>
    </row>
    <row r="111" spans="1:9" s="191" customFormat="1">
      <c r="A111" s="189"/>
      <c r="B111" s="79"/>
      <c r="C111" s="290"/>
      <c r="D111" s="290"/>
      <c r="E111" s="290"/>
      <c r="F111" s="290"/>
      <c r="G111" s="290"/>
      <c r="H111" s="290" t="s">
        <v>373</v>
      </c>
      <c r="I111" s="275"/>
    </row>
    <row r="112" spans="1:9" s="191" customFormat="1">
      <c r="A112" s="189" t="s">
        <v>454</v>
      </c>
      <c r="B112" s="79" t="s">
        <v>455</v>
      </c>
      <c r="C112" s="290">
        <v>257.77999999999997</v>
      </c>
      <c r="D112" s="290">
        <v>2955.34</v>
      </c>
      <c r="E112" s="289">
        <v>222.6</v>
      </c>
      <c r="F112" s="289"/>
      <c r="G112" s="290">
        <f>+D112+E112</f>
        <v>3177.94</v>
      </c>
      <c r="H112" s="290">
        <f>IF(C112&gt;0,(+E112-C112)*100/C112,100)</f>
        <v>-13.647296143998751</v>
      </c>
      <c r="I112" s="275"/>
    </row>
    <row r="113" spans="1:9" s="191" customFormat="1">
      <c r="A113" s="189"/>
      <c r="B113" s="79"/>
      <c r="C113" s="290"/>
      <c r="D113" s="290"/>
      <c r="E113" s="290"/>
      <c r="F113" s="290"/>
      <c r="G113" s="290"/>
      <c r="H113" s="290" t="s">
        <v>373</v>
      </c>
      <c r="I113" s="275"/>
    </row>
    <row r="114" spans="1:9" s="191" customFormat="1">
      <c r="A114" s="189" t="s">
        <v>456</v>
      </c>
      <c r="B114" s="79" t="s">
        <v>457</v>
      </c>
      <c r="C114" s="290">
        <v>42.28</v>
      </c>
      <c r="D114" s="290">
        <v>282.26</v>
      </c>
      <c r="E114" s="289">
        <v>26.43</v>
      </c>
      <c r="F114" s="289"/>
      <c r="G114" s="290">
        <f>+D114+E114</f>
        <v>308.69</v>
      </c>
      <c r="H114" s="290">
        <f>IF(C114&gt;0,(+E114-C114)*100/C114,100)</f>
        <v>-37.488174077578059</v>
      </c>
      <c r="I114" s="275"/>
    </row>
    <row r="115" spans="1:9" s="208" customFormat="1" ht="31.5">
      <c r="A115" s="287"/>
      <c r="B115" s="60" t="s">
        <v>458</v>
      </c>
      <c r="C115" s="294">
        <f>SUM(C108:C114)</f>
        <v>1373.7199999999998</v>
      </c>
      <c r="D115" s="294">
        <f t="shared" ref="D115:G115" si="10">SUM(D108:D114)</f>
        <v>15620.27</v>
      </c>
      <c r="E115" s="294">
        <f t="shared" si="10"/>
        <v>1506.6499999999999</v>
      </c>
      <c r="F115" s="294"/>
      <c r="G115" s="294">
        <f t="shared" si="10"/>
        <v>17126.919999999998</v>
      </c>
      <c r="H115" s="294">
        <f>IF(C115&gt;0,(+E115-C115)*100/C115,100)</f>
        <v>9.6766444399149822</v>
      </c>
      <c r="I115" s="295"/>
    </row>
    <row r="116" spans="1:9" s="208" customFormat="1">
      <c r="A116" s="287"/>
      <c r="B116" s="60"/>
      <c r="C116" s="296"/>
      <c r="D116" s="296"/>
      <c r="E116" s="296"/>
      <c r="F116" s="296"/>
      <c r="G116" s="296"/>
      <c r="H116" s="296"/>
      <c r="I116" s="295"/>
    </row>
    <row r="117" spans="1:9" s="191" customFormat="1">
      <c r="A117" s="189" t="s">
        <v>407</v>
      </c>
      <c r="B117" s="79" t="s">
        <v>459</v>
      </c>
      <c r="C117" s="290"/>
      <c r="D117" s="290"/>
      <c r="E117" s="290"/>
      <c r="F117" s="290"/>
      <c r="G117" s="290"/>
      <c r="H117" s="290" t="s">
        <v>373</v>
      </c>
      <c r="I117" s="275"/>
    </row>
    <row r="118" spans="1:9" s="191" customFormat="1">
      <c r="A118" s="189"/>
      <c r="B118" s="79"/>
      <c r="C118" s="290"/>
      <c r="D118" s="290"/>
      <c r="E118" s="290"/>
      <c r="F118" s="290"/>
      <c r="G118" s="290"/>
      <c r="H118" s="290"/>
      <c r="I118" s="275"/>
    </row>
    <row r="119" spans="1:9" s="191" customFormat="1">
      <c r="A119" s="189" t="s">
        <v>460</v>
      </c>
      <c r="B119" s="79" t="s">
        <v>461</v>
      </c>
      <c r="C119" s="289">
        <v>153.96</v>
      </c>
      <c r="D119" s="290">
        <v>1070.71</v>
      </c>
      <c r="E119" s="289">
        <v>1605.78</v>
      </c>
      <c r="F119" s="289"/>
      <c r="G119" s="290">
        <f>+D119+E119</f>
        <v>2676.49</v>
      </c>
      <c r="H119" s="290">
        <f>IF(C119&gt;0,(+E119-C119)*100/C119,100)</f>
        <v>942.98519095869051</v>
      </c>
      <c r="I119" s="275"/>
    </row>
    <row r="120" spans="1:9" s="191" customFormat="1">
      <c r="A120" s="189"/>
      <c r="B120" s="79"/>
      <c r="C120" s="290"/>
      <c r="D120" s="290"/>
      <c r="E120" s="290"/>
      <c r="F120" s="290"/>
      <c r="G120" s="290"/>
      <c r="H120" s="290" t="s">
        <v>373</v>
      </c>
      <c r="I120" s="275"/>
    </row>
    <row r="121" spans="1:9" s="208" customFormat="1">
      <c r="A121" s="287"/>
      <c r="B121" s="60" t="s">
        <v>462</v>
      </c>
      <c r="C121" s="294">
        <f>SUM(C119:C120)</f>
        <v>153.96</v>
      </c>
      <c r="D121" s="294">
        <f t="shared" ref="D121:G121" si="11">SUM(D119:D120)</f>
        <v>1070.71</v>
      </c>
      <c r="E121" s="294">
        <f t="shared" si="11"/>
        <v>1605.78</v>
      </c>
      <c r="F121" s="294"/>
      <c r="G121" s="294">
        <f t="shared" si="11"/>
        <v>2676.49</v>
      </c>
      <c r="H121" s="294">
        <f>IF(C121&gt;0,(+E121-C121)*100/C121,100)</f>
        <v>942.98519095869051</v>
      </c>
      <c r="I121" s="295"/>
    </row>
    <row r="122" spans="1:9" s="208" customFormat="1">
      <c r="A122" s="287"/>
      <c r="B122" s="60"/>
      <c r="C122" s="296"/>
      <c r="D122" s="296"/>
      <c r="E122" s="296"/>
      <c r="F122" s="296"/>
      <c r="G122" s="296"/>
      <c r="H122" s="296"/>
      <c r="I122" s="295"/>
    </row>
    <row r="123" spans="1:9" s="191" customFormat="1">
      <c r="A123" s="189" t="s">
        <v>463</v>
      </c>
      <c r="B123" s="79" t="s">
        <v>464</v>
      </c>
      <c r="C123" s="290"/>
      <c r="D123" s="290"/>
      <c r="E123" s="290"/>
      <c r="F123" s="290"/>
      <c r="G123" s="290"/>
      <c r="H123" s="290" t="s">
        <v>373</v>
      </c>
      <c r="I123" s="275"/>
    </row>
    <row r="124" spans="1:9" s="191" customFormat="1">
      <c r="A124" s="189"/>
      <c r="B124" s="79"/>
      <c r="C124" s="290"/>
      <c r="D124" s="290"/>
      <c r="E124" s="290"/>
      <c r="F124" s="290"/>
      <c r="G124" s="290"/>
      <c r="H124" s="290" t="s">
        <v>373</v>
      </c>
      <c r="I124" s="275"/>
    </row>
    <row r="125" spans="1:9" s="191" customFormat="1">
      <c r="A125" s="189" t="s">
        <v>465</v>
      </c>
      <c r="B125" s="79" t="s">
        <v>466</v>
      </c>
      <c r="C125" s="289">
        <v>0</v>
      </c>
      <c r="D125" s="290">
        <v>0</v>
      </c>
      <c r="E125" s="289">
        <v>162.91999999999999</v>
      </c>
      <c r="F125" s="289"/>
      <c r="G125" s="290">
        <f>+D125+E125</f>
        <v>162.91999999999999</v>
      </c>
      <c r="H125" s="290">
        <f>IF(C125&gt;0,(+E125-C125)*100/C125,100)</f>
        <v>100</v>
      </c>
      <c r="I125" s="275"/>
    </row>
    <row r="126" spans="1:9" s="191" customFormat="1">
      <c r="A126" s="189"/>
      <c r="B126" s="79"/>
      <c r="C126" s="290"/>
      <c r="D126" s="290"/>
      <c r="E126" s="290"/>
      <c r="F126" s="290"/>
      <c r="G126" s="290"/>
      <c r="H126" s="290"/>
      <c r="I126" s="275"/>
    </row>
    <row r="127" spans="1:9" s="191" customFormat="1" ht="31.5">
      <c r="A127" s="189" t="s">
        <v>467</v>
      </c>
      <c r="B127" s="79" t="s">
        <v>468</v>
      </c>
      <c r="C127" s="289">
        <v>0</v>
      </c>
      <c r="D127" s="290">
        <v>1007.38</v>
      </c>
      <c r="E127" s="289">
        <v>0.5</v>
      </c>
      <c r="F127" s="289"/>
      <c r="G127" s="290">
        <f>+D127+E127</f>
        <v>1007.88</v>
      </c>
      <c r="H127" s="290">
        <f>IF(C127&gt;0,(+E127-C127)*100/C127,100)</f>
        <v>100</v>
      </c>
      <c r="I127" s="275"/>
    </row>
    <row r="128" spans="1:9" s="191" customFormat="1">
      <c r="A128" s="189"/>
      <c r="B128" s="79"/>
      <c r="C128" s="290"/>
      <c r="D128" s="290"/>
      <c r="E128" s="290"/>
      <c r="F128" s="290"/>
      <c r="G128" s="290"/>
      <c r="H128" s="290"/>
      <c r="I128" s="275"/>
    </row>
    <row r="129" spans="1:9" s="191" customFormat="1">
      <c r="A129" s="189" t="s">
        <v>469</v>
      </c>
      <c r="B129" s="79" t="s">
        <v>470</v>
      </c>
      <c r="C129" s="289">
        <v>0</v>
      </c>
      <c r="D129" s="290">
        <v>16.760000000000002</v>
      </c>
      <c r="E129" s="289">
        <v>0</v>
      </c>
      <c r="F129" s="289"/>
      <c r="G129" s="290">
        <f>+D129+E129</f>
        <v>16.760000000000002</v>
      </c>
      <c r="H129" s="290">
        <v>0</v>
      </c>
      <c r="I129" s="275"/>
    </row>
    <row r="130" spans="1:9" s="302" customFormat="1">
      <c r="A130" s="299"/>
      <c r="B130" s="300"/>
      <c r="C130" s="290"/>
      <c r="D130" s="290"/>
      <c r="E130" s="290"/>
      <c r="F130" s="290"/>
      <c r="G130" s="290"/>
      <c r="H130" s="290"/>
      <c r="I130" s="301"/>
    </row>
    <row r="131" spans="1:9" s="191" customFormat="1">
      <c r="A131" s="189" t="s">
        <v>471</v>
      </c>
      <c r="B131" s="79" t="s">
        <v>472</v>
      </c>
      <c r="C131" s="289">
        <v>3</v>
      </c>
      <c r="D131" s="290">
        <v>36</v>
      </c>
      <c r="E131" s="289">
        <v>0</v>
      </c>
      <c r="F131" s="289"/>
      <c r="G131" s="290">
        <f>+D131+E131</f>
        <v>36</v>
      </c>
      <c r="H131" s="290">
        <f>IF(C131&gt;0,(+E131-C131)*100/C131,100)</f>
        <v>-100</v>
      </c>
      <c r="I131" s="275"/>
    </row>
    <row r="132" spans="1:9" s="191" customFormat="1">
      <c r="A132" s="189"/>
      <c r="B132" s="79"/>
      <c r="C132" s="290"/>
      <c r="D132" s="290"/>
      <c r="E132" s="290"/>
      <c r="F132" s="290"/>
      <c r="G132" s="290"/>
      <c r="H132" s="290"/>
      <c r="I132" s="275"/>
    </row>
    <row r="133" spans="1:9" s="208" customFormat="1" ht="31.5">
      <c r="A133" s="287"/>
      <c r="B133" s="60" t="s">
        <v>473</v>
      </c>
      <c r="C133" s="294">
        <f>SUM(C125:C131)</f>
        <v>3</v>
      </c>
      <c r="D133" s="294">
        <f t="shared" ref="D133:G133" si="12">SUM(D125:D131)</f>
        <v>1060.1400000000001</v>
      </c>
      <c r="E133" s="294">
        <f t="shared" si="12"/>
        <v>163.41999999999999</v>
      </c>
      <c r="F133" s="294">
        <f t="shared" si="12"/>
        <v>0</v>
      </c>
      <c r="G133" s="294">
        <f t="shared" si="12"/>
        <v>1223.56</v>
      </c>
      <c r="H133" s="294">
        <f>IF(C133&gt;0,(+E133-C133)*100/C133,100)</f>
        <v>5347.333333333333</v>
      </c>
      <c r="I133" s="295"/>
    </row>
    <row r="134" spans="1:9" s="191" customFormat="1">
      <c r="A134" s="189"/>
      <c r="B134" s="79"/>
      <c r="C134" s="290"/>
      <c r="D134" s="290"/>
      <c r="E134" s="290"/>
      <c r="F134" s="290"/>
      <c r="G134" s="290"/>
      <c r="H134" s="290" t="s">
        <v>373</v>
      </c>
      <c r="I134" s="275"/>
    </row>
    <row r="135" spans="1:9" s="191" customFormat="1">
      <c r="A135" s="189" t="s">
        <v>412</v>
      </c>
      <c r="B135" s="79" t="s">
        <v>474</v>
      </c>
      <c r="C135" s="290"/>
      <c r="D135" s="290"/>
      <c r="E135" s="290"/>
      <c r="F135" s="290"/>
      <c r="G135" s="290"/>
      <c r="H135" s="290" t="s">
        <v>373</v>
      </c>
      <c r="I135" s="275"/>
    </row>
    <row r="136" spans="1:9" s="191" customFormat="1">
      <c r="A136" s="189"/>
      <c r="B136" s="79"/>
      <c r="C136" s="290"/>
      <c r="D136" s="290"/>
      <c r="E136" s="290"/>
      <c r="F136" s="290"/>
      <c r="G136" s="290"/>
      <c r="H136" s="290" t="s">
        <v>373</v>
      </c>
      <c r="I136" s="275"/>
    </row>
    <row r="137" spans="1:9" s="191" customFormat="1">
      <c r="A137" s="189" t="s">
        <v>475</v>
      </c>
      <c r="B137" s="79" t="s">
        <v>476</v>
      </c>
      <c r="C137" s="290">
        <v>52.81</v>
      </c>
      <c r="D137" s="290">
        <v>612.69000000000005</v>
      </c>
      <c r="E137" s="289">
        <v>29.46</v>
      </c>
      <c r="F137" s="289"/>
      <c r="G137" s="290">
        <f>+D137+E137</f>
        <v>642.15000000000009</v>
      </c>
      <c r="H137" s="290">
        <f>IF(C137&gt;0,(+E137-C137)*100/C137,100)</f>
        <v>-44.215110774474532</v>
      </c>
      <c r="I137" s="275"/>
    </row>
    <row r="138" spans="1:9" s="191" customFormat="1">
      <c r="A138" s="189"/>
      <c r="B138" s="79"/>
      <c r="C138" s="290"/>
      <c r="D138" s="290"/>
      <c r="E138" s="290"/>
      <c r="F138" s="290"/>
      <c r="G138" s="290"/>
      <c r="H138" s="290" t="s">
        <v>373</v>
      </c>
      <c r="I138" s="275"/>
    </row>
    <row r="139" spans="1:9" s="191" customFormat="1">
      <c r="A139" s="189" t="s">
        <v>477</v>
      </c>
      <c r="B139" s="79" t="s">
        <v>478</v>
      </c>
      <c r="C139" s="290">
        <v>3352.85</v>
      </c>
      <c r="D139" s="290">
        <v>39499.71</v>
      </c>
      <c r="E139" s="289">
        <v>5206.8</v>
      </c>
      <c r="F139" s="289"/>
      <c r="G139" s="290">
        <f>+D139+E139</f>
        <v>44706.51</v>
      </c>
      <c r="H139" s="290">
        <f>IF(C139&gt;0,(+E139-C139)*100/C139,100)</f>
        <v>55.294749243181187</v>
      </c>
      <c r="I139" s="275"/>
    </row>
    <row r="140" spans="1:9" s="191" customFormat="1">
      <c r="A140" s="189"/>
      <c r="B140" s="79"/>
      <c r="C140" s="290"/>
      <c r="D140" s="290"/>
      <c r="E140" s="290"/>
      <c r="F140" s="290"/>
      <c r="G140" s="290"/>
      <c r="H140" s="290" t="s">
        <v>373</v>
      </c>
      <c r="I140" s="275"/>
    </row>
    <row r="141" spans="1:9" s="191" customFormat="1">
      <c r="A141" s="189" t="s">
        <v>479</v>
      </c>
      <c r="B141" s="79" t="s">
        <v>480</v>
      </c>
      <c r="C141" s="290">
        <v>18.36</v>
      </c>
      <c r="D141" s="290">
        <v>171.76</v>
      </c>
      <c r="E141" s="289">
        <v>18.3</v>
      </c>
      <c r="F141" s="289"/>
      <c r="G141" s="290">
        <f>+D141+E141</f>
        <v>190.06</v>
      </c>
      <c r="H141" s="290">
        <f>IF(C141&gt;0,(+E141-C141)*100/C141,100)</f>
        <v>-0.3267973856209081</v>
      </c>
      <c r="I141" s="275"/>
    </row>
    <row r="142" spans="1:9" s="191" customFormat="1">
      <c r="A142" s="189"/>
      <c r="B142" s="79"/>
      <c r="C142" s="290"/>
      <c r="D142" s="290"/>
      <c r="E142" s="290"/>
      <c r="F142" s="290"/>
      <c r="G142" s="290"/>
      <c r="H142" s="290" t="s">
        <v>373</v>
      </c>
      <c r="I142" s="275"/>
    </row>
    <row r="143" spans="1:9" s="191" customFormat="1">
      <c r="A143" s="189" t="s">
        <v>481</v>
      </c>
      <c r="B143" s="79" t="s">
        <v>482</v>
      </c>
      <c r="C143" s="290">
        <v>13.5</v>
      </c>
      <c r="D143" s="290">
        <v>669.33</v>
      </c>
      <c r="E143" s="289">
        <v>5</v>
      </c>
      <c r="F143" s="289"/>
      <c r="G143" s="290">
        <f>+D143+E143</f>
        <v>674.33</v>
      </c>
      <c r="H143" s="290">
        <f>IF(C143&gt;0,(+E143-C143)*100/C143,100)</f>
        <v>-62.962962962962962</v>
      </c>
      <c r="I143" s="275"/>
    </row>
    <row r="144" spans="1:9" s="208" customFormat="1">
      <c r="A144" s="195"/>
      <c r="B144" s="293" t="s">
        <v>483</v>
      </c>
      <c r="C144" s="294">
        <f>SUM(C137:C143)</f>
        <v>3437.52</v>
      </c>
      <c r="D144" s="294">
        <f t="shared" ref="D144:G144" si="13">SUM(D137:D143)</f>
        <v>40953.490000000005</v>
      </c>
      <c r="E144" s="294">
        <f t="shared" si="13"/>
        <v>5259.56</v>
      </c>
      <c r="F144" s="294"/>
      <c r="G144" s="294">
        <f t="shared" si="13"/>
        <v>46213.05</v>
      </c>
      <c r="H144" s="294">
        <f>IF(C144&gt;0,(+E144-C144)*100/C144,100)</f>
        <v>53.004491610230637</v>
      </c>
      <c r="I144" s="295"/>
    </row>
    <row r="145" spans="1:12" s="191" customFormat="1">
      <c r="A145" s="201"/>
      <c r="B145" s="292"/>
      <c r="C145" s="290"/>
      <c r="D145" s="290"/>
      <c r="E145" s="290"/>
      <c r="F145" s="290"/>
      <c r="G145" s="290"/>
      <c r="H145" s="290" t="s">
        <v>373</v>
      </c>
      <c r="I145" s="275"/>
    </row>
    <row r="146" spans="1:12" s="304" customFormat="1">
      <c r="A146" s="189" t="s">
        <v>484</v>
      </c>
      <c r="B146" s="79" t="s">
        <v>485</v>
      </c>
      <c r="C146" s="290"/>
      <c r="D146" s="290"/>
      <c r="E146" s="290"/>
      <c r="F146" s="290"/>
      <c r="G146" s="290"/>
      <c r="H146" s="290" t="s">
        <v>373</v>
      </c>
      <c r="I146" s="303"/>
    </row>
    <row r="147" spans="1:12" s="304" customFormat="1">
      <c r="A147" s="189"/>
      <c r="B147" s="79"/>
      <c r="C147" s="290"/>
      <c r="D147" s="290"/>
      <c r="E147" s="290"/>
      <c r="F147" s="290"/>
      <c r="G147" s="290"/>
      <c r="H147" s="290"/>
      <c r="I147" s="303"/>
    </row>
    <row r="148" spans="1:12" s="191" customFormat="1">
      <c r="A148" s="201" t="s">
        <v>486</v>
      </c>
      <c r="B148" s="292" t="s">
        <v>487</v>
      </c>
      <c r="C148" s="289">
        <v>78.13</v>
      </c>
      <c r="D148" s="290">
        <v>745.04000000000008</v>
      </c>
      <c r="E148" s="289">
        <v>29.89</v>
      </c>
      <c r="F148" s="289"/>
      <c r="G148" s="290">
        <f>+D148+E148</f>
        <v>774.93000000000006</v>
      </c>
      <c r="H148" s="290">
        <f>IF(C148&gt;0,(+E148-C148)*100/C148,100)</f>
        <v>-61.743248432100337</v>
      </c>
      <c r="I148" s="275"/>
    </row>
    <row r="149" spans="1:12" s="191" customFormat="1">
      <c r="A149" s="201"/>
      <c r="B149" s="292"/>
      <c r="C149" s="290"/>
      <c r="D149" s="290"/>
      <c r="E149" s="290"/>
      <c r="F149" s="290"/>
      <c r="G149" s="290"/>
      <c r="H149" s="290"/>
      <c r="I149" s="275"/>
    </row>
    <row r="150" spans="1:12" s="191" customFormat="1" ht="31.5">
      <c r="A150" s="189" t="s">
        <v>488</v>
      </c>
      <c r="B150" s="79" t="s">
        <v>489</v>
      </c>
      <c r="C150" s="289">
        <v>0</v>
      </c>
      <c r="D150" s="290">
        <v>2.08</v>
      </c>
      <c r="E150" s="289">
        <v>0</v>
      </c>
      <c r="F150" s="289"/>
      <c r="G150" s="290">
        <f>+D150+E150</f>
        <v>2.08</v>
      </c>
      <c r="H150" s="290">
        <v>0</v>
      </c>
      <c r="I150" s="275"/>
    </row>
    <row r="151" spans="1:12" s="191" customFormat="1">
      <c r="A151" s="189"/>
      <c r="B151" s="79"/>
      <c r="C151" s="290"/>
      <c r="D151" s="290"/>
      <c r="E151" s="290"/>
      <c r="F151" s="290"/>
      <c r="G151" s="290"/>
      <c r="H151" s="290"/>
      <c r="I151" s="275"/>
    </row>
    <row r="152" spans="1:12" s="191" customFormat="1" ht="31.5">
      <c r="A152" s="201" t="s">
        <v>490</v>
      </c>
      <c r="B152" s="292" t="s">
        <v>491</v>
      </c>
      <c r="C152" s="289">
        <v>1.25</v>
      </c>
      <c r="D152" s="290">
        <v>48.18</v>
      </c>
      <c r="E152" s="289">
        <v>0</v>
      </c>
      <c r="F152" s="289"/>
      <c r="G152" s="290">
        <f>+D152+E152</f>
        <v>48.18</v>
      </c>
      <c r="H152" s="290">
        <f>IF(C152&gt;0,(+E152-C152)*100/C152,100)</f>
        <v>-100</v>
      </c>
      <c r="I152" s="275"/>
    </row>
    <row r="153" spans="1:12" s="208" customFormat="1" ht="31.5">
      <c r="A153" s="195"/>
      <c r="B153" s="60" t="s">
        <v>492</v>
      </c>
      <c r="C153" s="294">
        <f>SUM(C148:C152)</f>
        <v>79.38</v>
      </c>
      <c r="D153" s="294">
        <f t="shared" ref="D153:G153" si="14">SUM(D148:D152)</f>
        <v>795.30000000000007</v>
      </c>
      <c r="E153" s="294">
        <f t="shared" si="14"/>
        <v>29.89</v>
      </c>
      <c r="F153" s="294"/>
      <c r="G153" s="294">
        <f t="shared" si="14"/>
        <v>825.19</v>
      </c>
      <c r="H153" s="294">
        <f>IF(C153&gt;0,(+E153-C153)*100/C153,100)</f>
        <v>-62.34567901234567</v>
      </c>
      <c r="I153" s="295"/>
    </row>
    <row r="154" spans="1:12" s="208" customFormat="1" ht="31.5">
      <c r="A154" s="195"/>
      <c r="B154" s="293" t="s">
        <v>493</v>
      </c>
      <c r="C154" s="294">
        <f>+C153+C144+C133+C121+C115+C106+C96</f>
        <v>7921.6399999999994</v>
      </c>
      <c r="D154" s="294">
        <f>+D153+D144+D133+D121+D115+D106+D96</f>
        <v>86932.260000000009</v>
      </c>
      <c r="E154" s="294">
        <f>+E153+E144+E133+E121+E115+E106+E96</f>
        <v>12986.730000000001</v>
      </c>
      <c r="F154" s="294"/>
      <c r="G154" s="294">
        <f>+G153+G144+G133+G121+G115+G106+G96</f>
        <v>99918.989999999991</v>
      </c>
      <c r="H154" s="294">
        <f>IF(C154&gt;0,(+E154-C154)*100/C154,100)</f>
        <v>63.939916481940635</v>
      </c>
      <c r="I154" s="295"/>
    </row>
    <row r="155" spans="1:12" s="208" customFormat="1" ht="18.75">
      <c r="A155" s="305"/>
      <c r="B155" s="306" t="s">
        <v>494</v>
      </c>
      <c r="C155" s="294">
        <f>+C154+C73+C17</f>
        <v>14015.619999999999</v>
      </c>
      <c r="D155" s="294">
        <f>+D154+D73+D17</f>
        <v>119435.27</v>
      </c>
      <c r="E155" s="294">
        <f>+E154+E73+E17</f>
        <v>20569.68</v>
      </c>
      <c r="F155" s="307" t="s">
        <v>495</v>
      </c>
      <c r="G155" s="294">
        <f>+G154+G73+G17</f>
        <v>140004.94999999998</v>
      </c>
      <c r="H155" s="294">
        <f>IF(C155&gt;0,(+E155-C155)*100/C155,100)</f>
        <v>46.7625406510736</v>
      </c>
      <c r="I155" s="295"/>
    </row>
    <row r="156" spans="1:12" s="312" customFormat="1" ht="18.75" customHeight="1">
      <c r="A156" s="308" t="s">
        <v>495</v>
      </c>
      <c r="B156" s="343" t="s">
        <v>496</v>
      </c>
      <c r="C156" s="343"/>
      <c r="D156" s="343"/>
      <c r="E156" s="343"/>
      <c r="F156" s="343"/>
      <c r="G156" s="309"/>
      <c r="H156" s="309"/>
      <c r="I156" s="309"/>
      <c r="J156" s="310"/>
      <c r="K156" s="311"/>
      <c r="L156"/>
    </row>
    <row r="157" spans="1:12" s="312" customFormat="1" ht="18.75">
      <c r="A157" s="308"/>
      <c r="B157" s="313"/>
      <c r="C157" s="313"/>
      <c r="D157" s="313"/>
      <c r="E157" s="313"/>
      <c r="F157" s="313"/>
      <c r="G157" s="309"/>
      <c r="H157" s="309"/>
      <c r="I157" s="309"/>
      <c r="J157" s="310"/>
      <c r="K157" s="311"/>
      <c r="L157"/>
    </row>
    <row r="158" spans="1:12" s="312" customFormat="1" ht="18.75">
      <c r="A158" s="308"/>
      <c r="B158" s="313"/>
      <c r="C158" s="313"/>
      <c r="D158" s="313"/>
      <c r="E158" s="313"/>
      <c r="F158" s="313"/>
      <c r="G158" s="309"/>
      <c r="H158" s="309"/>
      <c r="I158" s="309"/>
      <c r="J158" s="310"/>
      <c r="K158" s="311"/>
      <c r="L158"/>
    </row>
    <row r="159" spans="1:12" s="312" customFormat="1" ht="10.5" customHeight="1">
      <c r="A159" s="308"/>
      <c r="B159" s="313"/>
      <c r="C159" s="313"/>
      <c r="D159" s="313"/>
      <c r="E159" s="313"/>
      <c r="F159" s="313"/>
      <c r="G159" s="309"/>
      <c r="H159" s="309"/>
      <c r="I159" s="309"/>
      <c r="J159" s="310"/>
      <c r="K159" s="311"/>
      <c r="L159"/>
    </row>
    <row r="160" spans="1:12">
      <c r="A160" s="2874" t="s">
        <v>497</v>
      </c>
      <c r="B160" s="2875"/>
      <c r="C160" s="2875"/>
      <c r="D160" s="2875"/>
      <c r="E160" s="2875"/>
      <c r="F160" s="2875"/>
      <c r="G160" s="2875"/>
      <c r="H160" s="2875"/>
    </row>
    <row r="161" spans="1:8">
      <c r="A161" s="281">
        <v>1</v>
      </c>
      <c r="B161" s="2833" t="s">
        <v>498</v>
      </c>
      <c r="C161" s="2833"/>
      <c r="D161" s="2833"/>
      <c r="E161" s="2833"/>
      <c r="F161" s="2833"/>
      <c r="G161" s="2833"/>
      <c r="H161" s="2833"/>
    </row>
    <row r="162" spans="1:8">
      <c r="A162" s="169">
        <v>2</v>
      </c>
      <c r="B162" s="2833" t="s">
        <v>499</v>
      </c>
      <c r="C162" s="2833"/>
      <c r="D162" s="2833"/>
      <c r="E162" s="2833"/>
      <c r="F162" s="2833"/>
      <c r="G162" s="2833"/>
      <c r="H162" s="2833"/>
    </row>
    <row r="163" spans="1:8">
      <c r="A163" s="169">
        <v>3</v>
      </c>
      <c r="B163" s="2833" t="s">
        <v>500</v>
      </c>
      <c r="C163" s="2833"/>
      <c r="D163" s="2833"/>
      <c r="E163" s="2833"/>
      <c r="F163" s="2833"/>
      <c r="G163" s="2833"/>
      <c r="H163" s="2833"/>
    </row>
    <row r="164" spans="1:8">
      <c r="A164" s="169">
        <v>4</v>
      </c>
      <c r="B164" s="2833" t="s">
        <v>501</v>
      </c>
      <c r="C164" s="2833"/>
      <c r="D164" s="2833"/>
      <c r="E164" s="2833"/>
      <c r="F164" s="2833"/>
      <c r="G164" s="2833"/>
      <c r="H164" s="2833"/>
    </row>
    <row r="165" spans="1:8">
      <c r="A165" s="169">
        <v>5</v>
      </c>
      <c r="B165" s="2833" t="s">
        <v>502</v>
      </c>
      <c r="C165" s="2833"/>
      <c r="D165" s="2833"/>
      <c r="E165" s="2833"/>
      <c r="F165" s="2833"/>
      <c r="G165" s="2833"/>
      <c r="H165" s="2833"/>
    </row>
    <row r="166" spans="1:8">
      <c r="A166" s="169">
        <v>6</v>
      </c>
      <c r="B166" s="2833" t="s">
        <v>503</v>
      </c>
      <c r="C166" s="2833"/>
      <c r="D166" s="2833"/>
      <c r="E166" s="2833"/>
      <c r="F166" s="2833"/>
      <c r="G166" s="2833"/>
      <c r="H166" s="2833"/>
    </row>
    <row r="167" spans="1:8">
      <c r="A167" s="169"/>
      <c r="B167" s="178"/>
      <c r="C167" s="178"/>
      <c r="D167" s="178"/>
      <c r="E167" s="178"/>
      <c r="F167" s="178"/>
      <c r="G167" s="178"/>
      <c r="H167" s="178"/>
    </row>
    <row r="168" spans="1:8">
      <c r="A168" s="169"/>
      <c r="B168" s="178"/>
      <c r="C168" s="178"/>
      <c r="D168" s="178"/>
      <c r="E168" s="178"/>
      <c r="F168" s="178"/>
      <c r="G168" s="178"/>
      <c r="H168" s="178"/>
    </row>
    <row r="169" spans="1:8" s="319" customFormat="1">
      <c r="A169" s="316"/>
      <c r="B169" s="264" t="s">
        <v>504</v>
      </c>
      <c r="C169" s="317" t="s">
        <v>505</v>
      </c>
      <c r="D169" s="318"/>
      <c r="E169" s="318"/>
      <c r="F169" s="318"/>
      <c r="G169" s="318"/>
      <c r="H169" s="318"/>
    </row>
    <row r="170" spans="1:8" ht="18.75">
      <c r="A170" s="281"/>
      <c r="B170" s="169" t="s">
        <v>506</v>
      </c>
      <c r="C170" s="107">
        <v>0</v>
      </c>
      <c r="D170" s="320"/>
      <c r="E170" s="283"/>
      <c r="F170" s="283"/>
    </row>
    <row r="171" spans="1:8" ht="18.75">
      <c r="A171" s="281"/>
      <c r="B171" s="169" t="s">
        <v>77</v>
      </c>
      <c r="C171" s="107">
        <v>0</v>
      </c>
      <c r="D171" s="321"/>
      <c r="E171" s="283"/>
      <c r="F171" s="283"/>
    </row>
    <row r="172" spans="1:8" ht="18.75">
      <c r="A172" s="322"/>
      <c r="B172" s="323" t="s">
        <v>76</v>
      </c>
      <c r="C172" s="324">
        <v>0</v>
      </c>
      <c r="D172" s="325" t="s">
        <v>115</v>
      </c>
      <c r="E172" s="326"/>
      <c r="F172" s="326"/>
      <c r="G172" s="326"/>
      <c r="H172" s="326"/>
    </row>
    <row r="173" spans="1:8">
      <c r="B173" s="328"/>
      <c r="C173" s="329"/>
      <c r="E173" s="283"/>
      <c r="F173" s="283"/>
    </row>
    <row r="174" spans="1:8">
      <c r="A174" s="169">
        <v>7</v>
      </c>
      <c r="B174" s="2876" t="s">
        <v>507</v>
      </c>
      <c r="C174" s="2876"/>
      <c r="D174" s="2876"/>
      <c r="E174" s="2876"/>
      <c r="F174" s="2876"/>
      <c r="G174" s="2876"/>
      <c r="H174" s="2876"/>
    </row>
    <row r="175" spans="1:8" s="169" customFormat="1" ht="63">
      <c r="B175" s="330" t="s">
        <v>508</v>
      </c>
      <c r="C175" s="331" t="s">
        <v>509</v>
      </c>
      <c r="D175" s="331" t="s">
        <v>510</v>
      </c>
      <c r="E175" s="331" t="s">
        <v>511</v>
      </c>
      <c r="F175" s="331"/>
      <c r="G175" s="332" t="s">
        <v>512</v>
      </c>
      <c r="H175" s="333" t="s">
        <v>513</v>
      </c>
    </row>
    <row r="176" spans="1:8">
      <c r="A176" s="268"/>
      <c r="B176" s="334"/>
      <c r="C176" s="335"/>
      <c r="D176" s="335"/>
      <c r="E176" s="2877" t="s">
        <v>514</v>
      </c>
      <c r="F176" s="2878"/>
      <c r="G176" s="2879"/>
      <c r="H176" s="336"/>
    </row>
    <row r="177" spans="1:8" s="281" customFormat="1">
      <c r="B177" s="337">
        <v>1</v>
      </c>
      <c r="C177" s="338">
        <v>2</v>
      </c>
      <c r="D177" s="338">
        <v>3</v>
      </c>
      <c r="E177" s="338">
        <v>4</v>
      </c>
      <c r="F177" s="338"/>
      <c r="G177" s="338">
        <v>5</v>
      </c>
      <c r="H177" s="338">
        <v>6</v>
      </c>
    </row>
    <row r="178" spans="1:8">
      <c r="B178" s="2880" t="s">
        <v>515</v>
      </c>
      <c r="C178" s="2881"/>
      <c r="D178" s="2881"/>
      <c r="E178" s="2881"/>
      <c r="F178" s="2881"/>
      <c r="G178" s="2881"/>
      <c r="H178" s="2882"/>
    </row>
    <row r="179" spans="1:8" ht="18.75">
      <c r="A179" s="340"/>
      <c r="B179" s="341"/>
      <c r="E179" s="283"/>
      <c r="F179" s="283"/>
    </row>
    <row r="180" spans="1:8" ht="18.75">
      <c r="A180" s="340"/>
      <c r="B180" s="341"/>
    </row>
  </sheetData>
  <mergeCells count="14">
    <mergeCell ref="B174:H174"/>
    <mergeCell ref="E176:G176"/>
    <mergeCell ref="B178:H178"/>
    <mergeCell ref="B161:H161"/>
    <mergeCell ref="B162:H162"/>
    <mergeCell ref="B163:H163"/>
    <mergeCell ref="B164:H164"/>
    <mergeCell ref="B165:H165"/>
    <mergeCell ref="B166:H166"/>
    <mergeCell ref="A1:H1"/>
    <mergeCell ref="A3:A4"/>
    <mergeCell ref="B3:B4"/>
    <mergeCell ref="H3:H4"/>
    <mergeCell ref="A160:H16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1"/>
  <sheetViews>
    <sheetView topLeftCell="A48" workbookViewId="0">
      <selection activeCell="E74" sqref="E74:G74"/>
    </sheetView>
  </sheetViews>
  <sheetFormatPr defaultRowHeight="15.75"/>
  <cols>
    <col min="1" max="1" width="8.7109375" style="268" bestFit="1" customWidth="1"/>
    <col min="2" max="2" width="43.42578125" style="268" bestFit="1" customWidth="1"/>
    <col min="3" max="3" width="11.85546875" style="268" bestFit="1" customWidth="1"/>
    <col min="4" max="4" width="1.85546875" style="268" bestFit="1" customWidth="1"/>
    <col min="5" max="5" width="10.140625" style="268" bestFit="1" customWidth="1"/>
    <col min="6" max="6" width="9.140625" style="268"/>
    <col min="7" max="7" width="10.140625" style="268" bestFit="1" customWidth="1"/>
    <col min="8" max="8" width="1.85546875" style="268" bestFit="1" customWidth="1"/>
    <col min="9" max="9" width="11.85546875" style="268" bestFit="1" customWidth="1"/>
    <col min="10" max="10" width="11" style="268" bestFit="1" customWidth="1"/>
    <col min="11" max="11" width="9.85546875" style="268" bestFit="1" customWidth="1"/>
    <col min="12" max="12" width="8.42578125" style="268" bestFit="1" customWidth="1"/>
    <col min="13" max="13" width="9" style="268" bestFit="1" customWidth="1"/>
    <col min="14" max="16384" width="9.140625" style="268"/>
  </cols>
  <sheetData>
    <row r="1" spans="1:13" ht="18.75">
      <c r="B1" s="2948" t="s">
        <v>516</v>
      </c>
      <c r="C1" s="2948"/>
      <c r="D1" s="2948"/>
      <c r="E1" s="2948"/>
      <c r="F1" s="2948"/>
      <c r="G1" s="2948"/>
      <c r="H1" s="2948"/>
      <c r="I1" s="2948"/>
      <c r="J1" s="2948"/>
      <c r="K1" s="2948"/>
      <c r="L1" s="2948"/>
      <c r="M1" s="2948"/>
    </row>
    <row r="2" spans="1:13" ht="18.75">
      <c r="B2" s="2875" t="s">
        <v>517</v>
      </c>
      <c r="C2" s="2875"/>
      <c r="D2" s="2875"/>
      <c r="E2" s="2875"/>
      <c r="F2" s="2875"/>
      <c r="G2" s="2875"/>
      <c r="H2" s="2875"/>
      <c r="I2" s="2875"/>
      <c r="J2" s="2875"/>
      <c r="K2" s="2875"/>
      <c r="L2" s="2875"/>
      <c r="M2" s="2875"/>
    </row>
    <row r="3" spans="1:13">
      <c r="M3" s="344"/>
    </row>
    <row r="4" spans="1:13" ht="78.75">
      <c r="A4" s="2949" t="s">
        <v>518</v>
      </c>
      <c r="B4" s="2949"/>
      <c r="C4" s="345" t="s">
        <v>519</v>
      </c>
      <c r="D4" s="267"/>
      <c r="E4" s="345" t="s">
        <v>520</v>
      </c>
      <c r="F4" s="267"/>
      <c r="G4" s="345" t="s">
        <v>521</v>
      </c>
      <c r="H4" s="345"/>
      <c r="I4" s="345" t="s">
        <v>522</v>
      </c>
      <c r="J4" s="345"/>
      <c r="K4" s="2905" t="s">
        <v>523</v>
      </c>
      <c r="L4" s="2905"/>
      <c r="M4" s="267" t="s">
        <v>524</v>
      </c>
    </row>
    <row r="5" spans="1:13" ht="31.5">
      <c r="A5" s="2950"/>
      <c r="B5" s="2950"/>
      <c r="C5" s="2942" t="s">
        <v>525</v>
      </c>
      <c r="D5" s="2942"/>
      <c r="E5" s="2942"/>
      <c r="F5" s="2942"/>
      <c r="G5" s="2942"/>
      <c r="H5" s="2942"/>
      <c r="I5" s="2942"/>
      <c r="J5" s="346"/>
      <c r="K5" s="346" t="s">
        <v>526</v>
      </c>
      <c r="L5" s="347" t="s">
        <v>527</v>
      </c>
      <c r="M5" s="110"/>
    </row>
    <row r="6" spans="1:13">
      <c r="A6" s="2944" t="s">
        <v>528</v>
      </c>
      <c r="B6" s="2944"/>
      <c r="C6" s="348"/>
      <c r="D6" s="348"/>
      <c r="E6" s="348"/>
      <c r="F6" s="348"/>
      <c r="G6" s="348"/>
      <c r="H6" s="348"/>
      <c r="I6" s="348"/>
      <c r="J6" s="348"/>
      <c r="K6" s="170"/>
      <c r="L6" s="170"/>
      <c r="M6" s="110"/>
    </row>
    <row r="7" spans="1:13" s="354" customFormat="1">
      <c r="A7" s="349">
        <v>6003</v>
      </c>
      <c r="B7" s="350" t="s">
        <v>529</v>
      </c>
      <c r="C7" s="351">
        <f>SUM(C8:C13)</f>
        <v>73580.429999999993</v>
      </c>
      <c r="D7" s="177"/>
      <c r="E7" s="351">
        <f>SUM(E8:E13)</f>
        <v>3120.45</v>
      </c>
      <c r="F7" s="351"/>
      <c r="G7" s="351">
        <f>SUM(G8:G13)</f>
        <v>6042.0599999999995</v>
      </c>
      <c r="H7" s="351"/>
      <c r="I7" s="351">
        <f t="shared" ref="I7:I13" si="0">C7+E7-G7</f>
        <v>70658.819999999992</v>
      </c>
      <c r="J7" s="351"/>
      <c r="K7" s="351">
        <f>SUM(K8:K13)</f>
        <v>-2921.6100000000006</v>
      </c>
      <c r="L7" s="352">
        <f>K7*100/C7</f>
        <v>-3.9706345831357615</v>
      </c>
      <c r="M7" s="353">
        <f t="shared" ref="M7:M18" si="1">I7*100/$I$35</f>
        <v>55.371562239192535</v>
      </c>
    </row>
    <row r="8" spans="1:13" ht="18.75">
      <c r="A8" s="11"/>
      <c r="B8" s="355" t="s">
        <v>530</v>
      </c>
      <c r="C8" s="356">
        <v>55812.69</v>
      </c>
      <c r="D8" s="357">
        <v>2</v>
      </c>
      <c r="E8" s="356">
        <v>1000</v>
      </c>
      <c r="F8" s="356"/>
      <c r="G8" s="356">
        <v>2950.02</v>
      </c>
      <c r="H8" s="356"/>
      <c r="I8" s="356">
        <f t="shared" si="0"/>
        <v>53862.670000000006</v>
      </c>
      <c r="J8" s="356"/>
      <c r="K8" s="356">
        <f t="shared" ref="K8:K13" si="2">E8-G8</f>
        <v>-1950.02</v>
      </c>
      <c r="L8" s="17">
        <f>K8*100/C8</f>
        <v>-3.4938649257005889</v>
      </c>
      <c r="M8" s="358">
        <f t="shared" si="1"/>
        <v>42.209312075606263</v>
      </c>
    </row>
    <row r="9" spans="1:13" ht="31.5">
      <c r="A9" s="11"/>
      <c r="B9" s="355" t="s">
        <v>531</v>
      </c>
      <c r="C9" s="356">
        <v>0</v>
      </c>
      <c r="D9" s="356"/>
      <c r="E9" s="356">
        <v>0</v>
      </c>
      <c r="F9" s="356"/>
      <c r="G9" s="356">
        <v>0</v>
      </c>
      <c r="H9" s="356"/>
      <c r="I9" s="356">
        <f t="shared" si="0"/>
        <v>0</v>
      </c>
      <c r="J9" s="356"/>
      <c r="K9" s="356">
        <f t="shared" si="2"/>
        <v>0</v>
      </c>
      <c r="L9" s="173">
        <v>0</v>
      </c>
      <c r="M9" s="358">
        <f t="shared" si="1"/>
        <v>0</v>
      </c>
    </row>
    <row r="10" spans="1:13">
      <c r="A10" s="11"/>
      <c r="B10" s="355" t="s">
        <v>532</v>
      </c>
      <c r="C10" s="356">
        <v>4447.3899999999994</v>
      </c>
      <c r="D10" s="356"/>
      <c r="E10" s="356">
        <v>0</v>
      </c>
      <c r="F10" s="356"/>
      <c r="G10" s="356">
        <v>555.34</v>
      </c>
      <c r="H10" s="356"/>
      <c r="I10" s="356">
        <f t="shared" si="0"/>
        <v>3892.0499999999993</v>
      </c>
      <c r="J10" s="356"/>
      <c r="K10" s="356">
        <f>E10-G10</f>
        <v>-555.34</v>
      </c>
      <c r="L10" s="13">
        <f>K10*100/C10</f>
        <v>-12.486874324041743</v>
      </c>
      <c r="M10" s="358">
        <f t="shared" si="1"/>
        <v>3.0499927512665694</v>
      </c>
    </row>
    <row r="11" spans="1:13">
      <c r="A11" s="11"/>
      <c r="B11" s="355" t="s">
        <v>533</v>
      </c>
      <c r="C11" s="356">
        <v>8036.65</v>
      </c>
      <c r="D11" s="359"/>
      <c r="E11" s="356">
        <v>2120.4499999999998</v>
      </c>
      <c r="F11" s="356"/>
      <c r="G11" s="356">
        <f>272.9+2.36+1491.95</f>
        <v>1767.21</v>
      </c>
      <c r="H11" s="356"/>
      <c r="I11" s="356">
        <f t="shared" si="0"/>
        <v>8389.89</v>
      </c>
      <c r="J11" s="356"/>
      <c r="K11" s="356">
        <f t="shared" si="2"/>
        <v>353.23999999999978</v>
      </c>
      <c r="L11" s="173">
        <f>K11*100/C11</f>
        <v>4.3953637398667329</v>
      </c>
      <c r="M11" s="358">
        <f t="shared" si="1"/>
        <v>6.5747109322654858</v>
      </c>
    </row>
    <row r="12" spans="1:13" ht="31.5">
      <c r="A12" s="11"/>
      <c r="B12" s="355" t="s">
        <v>534</v>
      </c>
      <c r="C12" s="356">
        <v>5247.91</v>
      </c>
      <c r="D12" s="356"/>
      <c r="E12" s="356">
        <v>0</v>
      </c>
      <c r="F12" s="356"/>
      <c r="G12" s="356">
        <v>769.49</v>
      </c>
      <c r="H12" s="356"/>
      <c r="I12" s="356">
        <f t="shared" si="0"/>
        <v>4478.42</v>
      </c>
      <c r="J12" s="356"/>
      <c r="K12" s="356">
        <f t="shared" si="2"/>
        <v>-769.49</v>
      </c>
      <c r="L12" s="360">
        <f>K12*100/C12</f>
        <v>-14.662789567656459</v>
      </c>
      <c r="M12" s="358">
        <f t="shared" si="1"/>
        <v>3.5094997590285923</v>
      </c>
    </row>
    <row r="13" spans="1:13" ht="18.75">
      <c r="A13" s="11"/>
      <c r="B13" s="355" t="s">
        <v>535</v>
      </c>
      <c r="C13" s="356">
        <v>35.79</v>
      </c>
      <c r="D13" s="362"/>
      <c r="E13" s="356">
        <v>0</v>
      </c>
      <c r="F13" s="356"/>
      <c r="G13" s="356">
        <v>0</v>
      </c>
      <c r="H13" s="356"/>
      <c r="I13" s="356">
        <f t="shared" si="0"/>
        <v>35.79</v>
      </c>
      <c r="J13" s="356"/>
      <c r="K13" s="356">
        <f t="shared" si="2"/>
        <v>0</v>
      </c>
      <c r="L13" s="173">
        <f>K13/C13</f>
        <v>0</v>
      </c>
      <c r="M13" s="358">
        <f t="shared" si="1"/>
        <v>2.8046721025637013E-2</v>
      </c>
    </row>
    <row r="14" spans="1:13" s="354" customFormat="1" ht="31.5">
      <c r="A14" s="349">
        <v>6004</v>
      </c>
      <c r="B14" s="350" t="s">
        <v>536</v>
      </c>
      <c r="C14" s="351">
        <f>SUM(C15:C17)</f>
        <v>11363.949999999999</v>
      </c>
      <c r="D14" s="351"/>
      <c r="E14" s="351">
        <f>SUM(E15:E17)</f>
        <v>5126.68</v>
      </c>
      <c r="F14" s="351"/>
      <c r="G14" s="351">
        <f>SUM(G15:G17)</f>
        <v>341.95000000000005</v>
      </c>
      <c r="H14" s="351"/>
      <c r="I14" s="351">
        <f>C14+E14-G14</f>
        <v>16148.679999999997</v>
      </c>
      <c r="J14" s="177"/>
      <c r="K14" s="363">
        <f>SUM(K15:K16)</f>
        <v>-138.93</v>
      </c>
      <c r="L14" s="363">
        <f>K14*100/C14</f>
        <v>-1.2225502576128899</v>
      </c>
      <c r="M14" s="353">
        <f t="shared" si="1"/>
        <v>12.654862332838331</v>
      </c>
    </row>
    <row r="15" spans="1:13">
      <c r="A15" s="364" t="s">
        <v>537</v>
      </c>
      <c r="B15" s="355" t="s">
        <v>350</v>
      </c>
      <c r="C15" s="356">
        <v>8.8000000000000007</v>
      </c>
      <c r="D15" s="356"/>
      <c r="E15" s="356">
        <v>0</v>
      </c>
      <c r="F15" s="356"/>
      <c r="G15" s="356">
        <v>1.71</v>
      </c>
      <c r="H15" s="356"/>
      <c r="I15" s="356">
        <f>C15+E15-G15</f>
        <v>7.0900000000000007</v>
      </c>
      <c r="J15" s="365"/>
      <c r="K15" s="173">
        <f>E15-G15</f>
        <v>-1.71</v>
      </c>
      <c r="L15" s="173">
        <f>K15*100/C15</f>
        <v>-19.43181818181818</v>
      </c>
      <c r="M15" s="358">
        <f t="shared" si="1"/>
        <v>5.5560562188255508E-3</v>
      </c>
    </row>
    <row r="16" spans="1:13" ht="18.75">
      <c r="A16" s="366" t="s">
        <v>538</v>
      </c>
      <c r="B16" s="355" t="s">
        <v>539</v>
      </c>
      <c r="C16" s="356">
        <v>1316.17</v>
      </c>
      <c r="D16" s="356"/>
      <c r="E16" s="356">
        <v>0</v>
      </c>
      <c r="F16" s="356"/>
      <c r="G16" s="356">
        <v>137.22</v>
      </c>
      <c r="H16" s="356"/>
      <c r="I16" s="356">
        <f>C16+E16-G16</f>
        <v>1178.95</v>
      </c>
      <c r="J16" s="93"/>
      <c r="K16" s="173">
        <f>E16-G16</f>
        <v>-137.22</v>
      </c>
      <c r="L16" s="173">
        <f>K16*100/C16</f>
        <v>-10.425704886146926</v>
      </c>
      <c r="M16" s="358">
        <f t="shared" si="1"/>
        <v>0.92388046250837541</v>
      </c>
    </row>
    <row r="17" spans="1:13" ht="34.5">
      <c r="A17" s="366" t="s">
        <v>540</v>
      </c>
      <c r="B17" s="355" t="s">
        <v>541</v>
      </c>
      <c r="C17" s="356">
        <v>10038.98</v>
      </c>
      <c r="D17" s="356"/>
      <c r="E17" s="356">
        <v>5126.68</v>
      </c>
      <c r="F17" s="356"/>
      <c r="G17" s="356">
        <v>203.02</v>
      </c>
      <c r="H17" s="356"/>
      <c r="I17" s="356">
        <f>C17+E17-G17</f>
        <v>14962.64</v>
      </c>
      <c r="J17" s="93">
        <f>D17+F17-I17</f>
        <v>-14962.64</v>
      </c>
      <c r="K17" s="356">
        <f>E17-G17</f>
        <v>4923.66</v>
      </c>
      <c r="L17" s="173">
        <f>K17*100/C17</f>
        <v>49.045420949140251</v>
      </c>
      <c r="M17" s="358">
        <f t="shared" si="1"/>
        <v>11.725425814111132</v>
      </c>
    </row>
    <row r="18" spans="1:13" ht="18.75">
      <c r="A18" s="2945" t="s">
        <v>542</v>
      </c>
      <c r="B18" s="2945"/>
      <c r="C18" s="351">
        <f>C14+C7</f>
        <v>84944.37999999999</v>
      </c>
      <c r="D18" s="351"/>
      <c r="E18" s="351">
        <f>E14+E7</f>
        <v>8247.130000000001</v>
      </c>
      <c r="F18" s="351"/>
      <c r="G18" s="351">
        <f>G14+G7</f>
        <v>6384.0099999999993</v>
      </c>
      <c r="H18" s="367" t="s">
        <v>495</v>
      </c>
      <c r="I18" s="351">
        <f>I14+I7</f>
        <v>86807.499999999985</v>
      </c>
      <c r="J18" s="351"/>
      <c r="K18" s="351">
        <f>K7+K14</f>
        <v>-3060.5400000000004</v>
      </c>
      <c r="L18" s="352">
        <f>K18*100/C18</f>
        <v>-3.602992923133939</v>
      </c>
      <c r="M18" s="353">
        <f t="shared" si="1"/>
        <v>68.026424572030862</v>
      </c>
    </row>
    <row r="19" spans="1:13" s="66" customFormat="1" ht="18.75">
      <c r="A19" s="2946" t="s">
        <v>543</v>
      </c>
      <c r="B19" s="2946"/>
      <c r="C19" s="2946"/>
      <c r="D19" s="2946"/>
      <c r="E19" s="2946"/>
      <c r="F19" s="2946"/>
      <c r="G19" s="2946"/>
      <c r="H19" s="2946"/>
      <c r="I19" s="2946"/>
      <c r="J19" s="2946"/>
      <c r="K19" s="2946"/>
      <c r="L19" s="2946"/>
      <c r="M19" s="2946"/>
    </row>
    <row r="20" spans="1:13" s="66" customFormat="1" ht="18.75">
      <c r="A20" s="2947" t="s">
        <v>544</v>
      </c>
      <c r="B20" s="2946"/>
      <c r="C20" s="2946"/>
      <c r="D20" s="2946"/>
      <c r="E20" s="2946"/>
      <c r="F20" s="2946"/>
      <c r="G20" s="2946"/>
      <c r="H20" s="2946"/>
      <c r="I20" s="2946"/>
      <c r="J20" s="2946"/>
      <c r="K20" s="2946"/>
      <c r="L20" s="2946"/>
      <c r="M20" s="2946"/>
    </row>
    <row r="21" spans="1:13" s="66" customFormat="1">
      <c r="A21" s="2941" t="s">
        <v>545</v>
      </c>
      <c r="B21" s="2941"/>
      <c r="C21" s="2941"/>
      <c r="D21" s="2941"/>
      <c r="E21" s="2941"/>
      <c r="F21" s="2941"/>
      <c r="G21" s="2941"/>
      <c r="H21" s="2941"/>
      <c r="I21" s="2941"/>
      <c r="J21" s="2941"/>
      <c r="K21" s="2941"/>
      <c r="L21" s="2941"/>
      <c r="M21" s="2941"/>
    </row>
    <row r="22" spans="1:13" s="66" customFormat="1">
      <c r="A22" s="2941"/>
      <c r="B22" s="2941"/>
      <c r="C22" s="2941"/>
      <c r="D22" s="2941"/>
      <c r="E22" s="2941"/>
      <c r="F22" s="2941"/>
      <c r="G22" s="2941"/>
      <c r="H22" s="2941"/>
      <c r="I22" s="2941"/>
      <c r="J22" s="2941"/>
      <c r="K22" s="2941"/>
      <c r="L22" s="2941"/>
      <c r="M22" s="2941"/>
    </row>
    <row r="23" spans="1:13" s="66" customFormat="1" ht="18.75">
      <c r="B23" s="2948" t="s">
        <v>546</v>
      </c>
      <c r="C23" s="2948"/>
      <c r="D23" s="2948"/>
      <c r="E23" s="2948"/>
      <c r="F23" s="2948"/>
      <c r="G23" s="2948"/>
      <c r="H23" s="2948"/>
      <c r="I23" s="2948"/>
      <c r="J23" s="2948"/>
      <c r="K23" s="2948"/>
      <c r="L23" s="2948"/>
      <c r="M23" s="2948"/>
    </row>
    <row r="24" spans="1:13" ht="18.75">
      <c r="B24" s="2875" t="s">
        <v>517</v>
      </c>
      <c r="C24" s="2875"/>
      <c r="D24" s="2875"/>
      <c r="E24" s="2875"/>
      <c r="F24" s="2875"/>
      <c r="G24" s="2875"/>
      <c r="H24" s="2875"/>
      <c r="I24" s="2875"/>
      <c r="J24" s="2875"/>
      <c r="K24" s="2875"/>
      <c r="L24" s="2875"/>
      <c r="M24" s="2875"/>
    </row>
    <row r="25" spans="1:13" ht="78.75">
      <c r="A25" s="368"/>
      <c r="B25" s="267" t="s">
        <v>518</v>
      </c>
      <c r="C25" s="345" t="s">
        <v>547</v>
      </c>
      <c r="D25" s="267"/>
      <c r="E25" s="345" t="s">
        <v>520</v>
      </c>
      <c r="F25" s="267"/>
      <c r="G25" s="345" t="s">
        <v>521</v>
      </c>
      <c r="H25" s="345"/>
      <c r="I25" s="345" t="s">
        <v>522</v>
      </c>
      <c r="J25" s="345"/>
      <c r="K25" s="2905" t="s">
        <v>523</v>
      </c>
      <c r="L25" s="2905"/>
      <c r="M25" s="267" t="s">
        <v>524</v>
      </c>
    </row>
    <row r="26" spans="1:13" ht="31.5">
      <c r="A26" s="368"/>
      <c r="B26" s="110"/>
      <c r="C26" s="2942" t="s">
        <v>80</v>
      </c>
      <c r="D26" s="2942"/>
      <c r="E26" s="2942"/>
      <c r="F26" s="2942"/>
      <c r="G26" s="2942"/>
      <c r="H26" s="2942"/>
      <c r="I26" s="2942"/>
      <c r="J26" s="346"/>
      <c r="K26" s="369" t="s">
        <v>526</v>
      </c>
      <c r="L26" s="346" t="s">
        <v>527</v>
      </c>
      <c r="M26" s="110"/>
    </row>
    <row r="27" spans="1:13">
      <c r="A27" s="2828" t="s">
        <v>548</v>
      </c>
      <c r="B27" s="2828"/>
      <c r="C27" s="2943"/>
      <c r="D27" s="2943"/>
      <c r="E27" s="2943"/>
      <c r="F27" s="2943"/>
      <c r="G27" s="2943"/>
      <c r="H27" s="2943"/>
      <c r="I27" s="2943"/>
      <c r="J27" s="370"/>
      <c r="K27" s="371"/>
      <c r="L27" s="371"/>
      <c r="M27" s="69"/>
    </row>
    <row r="28" spans="1:13">
      <c r="A28" s="2828" t="s">
        <v>549</v>
      </c>
      <c r="B28" s="2828"/>
      <c r="C28" s="96"/>
      <c r="D28" s="96"/>
      <c r="E28" s="96"/>
      <c r="F28" s="96"/>
      <c r="G28" s="96"/>
      <c r="H28" s="96"/>
      <c r="I28" s="96"/>
      <c r="J28" s="96"/>
      <c r="K28" s="96"/>
      <c r="L28" s="96"/>
      <c r="M28" s="96"/>
    </row>
    <row r="29" spans="1:13">
      <c r="B29" s="16" t="s">
        <v>550</v>
      </c>
      <c r="C29" s="372">
        <v>1016.98</v>
      </c>
      <c r="D29" s="173"/>
      <c r="E29" s="372">
        <v>1988.3</v>
      </c>
      <c r="F29" s="372"/>
      <c r="G29" s="372">
        <v>1447.85</v>
      </c>
      <c r="H29" s="372"/>
      <c r="I29" s="372">
        <f t="shared" ref="I29:I34" si="3">C29+E29-G29</f>
        <v>1557.4299999999998</v>
      </c>
      <c r="J29" s="372"/>
      <c r="K29" s="372">
        <f>E29-G29</f>
        <v>540.45000000000005</v>
      </c>
      <c r="L29" s="372">
        <f>K29*100/C29</f>
        <v>53.14263800664714</v>
      </c>
      <c r="M29" s="373">
        <f t="shared" ref="M29:M35" si="4">I29*100/$I$35</f>
        <v>1.2204751250896297</v>
      </c>
    </row>
    <row r="30" spans="1:13" ht="18.75">
      <c r="B30" s="16" t="s">
        <v>551</v>
      </c>
      <c r="C30" s="372">
        <v>5531.78</v>
      </c>
      <c r="D30" s="173"/>
      <c r="E30" s="372">
        <v>3113.86</v>
      </c>
      <c r="F30" s="372"/>
      <c r="G30" s="372">
        <v>249.99</v>
      </c>
      <c r="H30" s="372"/>
      <c r="I30" s="372">
        <f>C30+E30-G30</f>
        <v>8395.65</v>
      </c>
      <c r="J30" s="372"/>
      <c r="K30" s="372">
        <f>E30-G30</f>
        <v>2863.87</v>
      </c>
      <c r="L30" s="372">
        <f>K30*100/C30</f>
        <v>51.771220113598154</v>
      </c>
      <c r="M30" s="373">
        <f t="shared" si="4"/>
        <v>6.5792247381639957</v>
      </c>
    </row>
    <row r="31" spans="1:13">
      <c r="B31" s="16" t="s">
        <v>552</v>
      </c>
      <c r="C31" s="372">
        <v>0</v>
      </c>
      <c r="D31" s="173"/>
      <c r="E31" s="372">
        <f>700.08+567</f>
        <v>1267.08</v>
      </c>
      <c r="F31" s="372"/>
      <c r="G31" s="372">
        <f>700.08+567</f>
        <v>1267.08</v>
      </c>
      <c r="H31" s="372"/>
      <c r="I31" s="372">
        <f t="shared" si="3"/>
        <v>0</v>
      </c>
      <c r="J31" s="372"/>
      <c r="K31" s="372">
        <f>E31-G31</f>
        <v>0</v>
      </c>
      <c r="L31" s="372">
        <v>0</v>
      </c>
      <c r="M31" s="373">
        <f t="shared" si="4"/>
        <v>0</v>
      </c>
    </row>
    <row r="32" spans="1:13">
      <c r="B32" s="16" t="s">
        <v>553</v>
      </c>
      <c r="C32" s="372">
        <v>78.94</v>
      </c>
      <c r="D32" s="173"/>
      <c r="E32" s="372">
        <v>4.6100000000000003</v>
      </c>
      <c r="F32" s="372"/>
      <c r="G32" s="372">
        <v>4.28</v>
      </c>
      <c r="H32" s="372"/>
      <c r="I32" s="372">
        <f t="shared" si="3"/>
        <v>79.27</v>
      </c>
      <c r="J32" s="372"/>
      <c r="K32" s="372">
        <f>E32-G32</f>
        <v>0.33000000000000007</v>
      </c>
      <c r="L32" s="372">
        <f>K32*100/C32</f>
        <v>0.41803901697491774</v>
      </c>
      <c r="M32" s="373">
        <f t="shared" si="4"/>
        <v>6.2119686384527688E-2</v>
      </c>
    </row>
    <row r="33" spans="1:13">
      <c r="A33" s="374"/>
      <c r="B33" s="375" t="s">
        <v>554</v>
      </c>
      <c r="C33" s="372">
        <v>26876.14</v>
      </c>
      <c r="D33" s="173"/>
      <c r="E33" s="372">
        <v>29986.39</v>
      </c>
      <c r="F33" s="372"/>
      <c r="G33" s="372">
        <v>26093.88</v>
      </c>
      <c r="H33" s="372"/>
      <c r="I33" s="372">
        <f t="shared" si="3"/>
        <v>30768.649999999998</v>
      </c>
      <c r="J33" s="372"/>
      <c r="K33" s="372">
        <f>E33-G33</f>
        <v>3892.5099999999984</v>
      </c>
      <c r="L33" s="372">
        <f>K33*100/C33</f>
        <v>14.483143784784565</v>
      </c>
      <c r="M33" s="373">
        <f>I33*100/$I$35</f>
        <v>24.111755878330996</v>
      </c>
    </row>
    <row r="34" spans="1:13">
      <c r="A34" s="2939" t="s">
        <v>555</v>
      </c>
      <c r="B34" s="2939"/>
      <c r="C34" s="351">
        <f>SUM(C29:C33)</f>
        <v>33503.839999999997</v>
      </c>
      <c r="D34" s="363"/>
      <c r="E34" s="351">
        <f>SUM(E29:E33)</f>
        <v>36360.239999999998</v>
      </c>
      <c r="F34" s="351"/>
      <c r="G34" s="351">
        <f>SUM(G29:G33)</f>
        <v>29063.08</v>
      </c>
      <c r="H34" s="351"/>
      <c r="I34" s="351">
        <f t="shared" si="3"/>
        <v>40800.999999999985</v>
      </c>
      <c r="J34" s="351"/>
      <c r="K34" s="351">
        <f>SUM(K29:K33)</f>
        <v>7297.159999999998</v>
      </c>
      <c r="L34" s="351">
        <f>K34*100/C34</f>
        <v>21.780070582954068</v>
      </c>
      <c r="M34" s="353">
        <f t="shared" si="4"/>
        <v>31.973575427969138</v>
      </c>
    </row>
    <row r="35" spans="1:13">
      <c r="A35" s="2939" t="s">
        <v>556</v>
      </c>
      <c r="B35" s="2939"/>
      <c r="C35" s="351">
        <f>C18+C34</f>
        <v>118448.21999999999</v>
      </c>
      <c r="D35" s="363"/>
      <c r="E35" s="351">
        <f>E18+E34</f>
        <v>44607.369999999995</v>
      </c>
      <c r="F35" s="351"/>
      <c r="G35" s="351">
        <f>G18+G34</f>
        <v>35447.090000000004</v>
      </c>
      <c r="H35" s="351"/>
      <c r="I35" s="351">
        <f>I18+I34</f>
        <v>127608.49999999997</v>
      </c>
      <c r="J35" s="351"/>
      <c r="K35" s="351">
        <f>K18+K34</f>
        <v>4236.6199999999972</v>
      </c>
      <c r="L35" s="351">
        <f>K35*100/C35</f>
        <v>3.5767696635711346</v>
      </c>
      <c r="M35" s="353">
        <f t="shared" si="4"/>
        <v>100</v>
      </c>
    </row>
    <row r="36" spans="1:13">
      <c r="A36" s="2940" t="s">
        <v>557</v>
      </c>
      <c r="B36" s="2940"/>
      <c r="C36" s="2940"/>
      <c r="D36" s="2940"/>
      <c r="E36" s="2940"/>
      <c r="F36" s="2940"/>
      <c r="G36" s="2940"/>
      <c r="H36" s="2940"/>
      <c r="I36" s="2940"/>
      <c r="J36" s="2940"/>
      <c r="K36" s="2940"/>
      <c r="L36" s="2940"/>
      <c r="M36" s="2940"/>
    </row>
    <row r="37" spans="1:13">
      <c r="A37" s="2941" t="s">
        <v>558</v>
      </c>
      <c r="B37" s="2941"/>
      <c r="C37" s="2941"/>
      <c r="D37" s="2941"/>
      <c r="E37" s="2941"/>
      <c r="F37" s="2941"/>
      <c r="G37" s="2941"/>
      <c r="H37" s="2941"/>
      <c r="I37" s="2941"/>
      <c r="J37" s="2941"/>
      <c r="K37" s="2941"/>
      <c r="L37" s="2941"/>
      <c r="M37" s="2941"/>
    </row>
    <row r="38" spans="1:13">
      <c r="B38" s="2875" t="s">
        <v>559</v>
      </c>
      <c r="C38" s="2875"/>
      <c r="D38" s="2875"/>
      <c r="E38" s="2875"/>
      <c r="F38" s="2875"/>
      <c r="G38" s="2875"/>
      <c r="H38" s="2875"/>
      <c r="I38" s="2875"/>
      <c r="J38" s="2875"/>
      <c r="K38" s="2875"/>
      <c r="L38" s="2875"/>
      <c r="M38" s="2875"/>
    </row>
    <row r="39" spans="1:13">
      <c r="B39" s="315"/>
      <c r="C39" s="315"/>
      <c r="D39" s="315"/>
      <c r="E39" s="315"/>
      <c r="F39" s="315"/>
      <c r="G39" s="315"/>
      <c r="H39" s="315"/>
      <c r="I39" s="315"/>
      <c r="J39" s="315"/>
      <c r="K39" s="315"/>
      <c r="L39" s="315"/>
      <c r="M39" s="315"/>
    </row>
    <row r="40" spans="1:13">
      <c r="A40" s="150">
        <v>1</v>
      </c>
      <c r="B40" s="2938" t="s">
        <v>560</v>
      </c>
      <c r="C40" s="2938"/>
      <c r="D40" s="2938"/>
      <c r="E40" s="2938"/>
      <c r="F40" s="2938"/>
      <c r="G40" s="2938"/>
      <c r="H40" s="2938"/>
      <c r="I40" s="2938"/>
      <c r="J40" s="2938"/>
      <c r="K40" s="2938"/>
      <c r="L40" s="2938"/>
      <c r="M40" s="2938"/>
    </row>
    <row r="41" spans="1:13">
      <c r="A41" s="150"/>
      <c r="B41" s="2927" t="s">
        <v>561</v>
      </c>
      <c r="C41" s="2833"/>
      <c r="D41" s="2833"/>
      <c r="E41" s="2833"/>
      <c r="F41" s="2833"/>
      <c r="G41" s="2833"/>
      <c r="H41" s="2833"/>
      <c r="I41" s="2833"/>
      <c r="J41" s="2833"/>
      <c r="K41" s="2833"/>
      <c r="L41" s="2833"/>
      <c r="M41" s="2833"/>
    </row>
    <row r="42" spans="1:13">
      <c r="A42" s="150"/>
      <c r="B42" s="2828" t="s">
        <v>562</v>
      </c>
      <c r="C42" s="2828"/>
      <c r="D42" s="2828"/>
      <c r="E42" s="2828"/>
      <c r="F42" s="2828"/>
      <c r="G42" s="2828"/>
      <c r="H42" s="2828"/>
      <c r="I42" s="2828"/>
      <c r="J42" s="2828"/>
      <c r="K42" s="2828"/>
      <c r="L42" s="2828"/>
      <c r="M42" s="2828"/>
    </row>
    <row r="43" spans="1:13">
      <c r="A43" s="150"/>
      <c r="B43" s="2938"/>
      <c r="C43" s="2837"/>
      <c r="D43" s="2837"/>
      <c r="E43" s="2837"/>
      <c r="F43" s="2837"/>
      <c r="G43" s="2837"/>
      <c r="H43" s="2837"/>
      <c r="I43" s="2837"/>
      <c r="J43" s="2837"/>
      <c r="K43" s="2837"/>
      <c r="L43" s="2837"/>
      <c r="M43" s="2837"/>
    </row>
    <row r="44" spans="1:13">
      <c r="A44" s="150">
        <v>2</v>
      </c>
      <c r="B44" s="2828" t="s">
        <v>563</v>
      </c>
      <c r="C44" s="2828"/>
      <c r="D44" s="2828"/>
      <c r="E44" s="2828"/>
      <c r="F44" s="2828"/>
      <c r="G44" s="2828"/>
      <c r="H44" s="2828"/>
      <c r="I44" s="2828"/>
      <c r="J44" s="2828"/>
      <c r="K44" s="2828"/>
      <c r="L44" s="2828"/>
      <c r="M44" s="2828"/>
    </row>
    <row r="45" spans="1:13">
      <c r="A45" s="150">
        <v>3</v>
      </c>
      <c r="B45" s="2828" t="s">
        <v>564</v>
      </c>
      <c r="C45" s="2836"/>
      <c r="D45" s="2836"/>
      <c r="E45" s="2836"/>
      <c r="F45" s="2836"/>
      <c r="G45" s="2836"/>
      <c r="H45" s="2836"/>
      <c r="I45" s="2836"/>
      <c r="J45" s="2836"/>
      <c r="K45" s="2836"/>
      <c r="L45" s="2836"/>
      <c r="M45" s="2836"/>
    </row>
    <row r="46" spans="1:13">
      <c r="A46" s="150" t="s">
        <v>383</v>
      </c>
      <c r="B46" s="2927" t="s">
        <v>565</v>
      </c>
      <c r="C46" s="2927"/>
      <c r="D46" s="2927"/>
      <c r="E46" s="2927"/>
      <c r="F46" s="2927"/>
      <c r="G46" s="2927"/>
      <c r="H46" s="2927"/>
      <c r="I46" s="2927"/>
      <c r="J46" s="2927"/>
      <c r="K46" s="2927"/>
      <c r="L46" s="2927"/>
      <c r="M46" s="2927"/>
    </row>
    <row r="47" spans="1:13">
      <c r="A47" s="150" t="s">
        <v>388</v>
      </c>
      <c r="B47" s="2928" t="s">
        <v>566</v>
      </c>
      <c r="C47" s="2928"/>
      <c r="D47" s="2928"/>
      <c r="E47" s="2928"/>
      <c r="F47" s="2928"/>
      <c r="G47" s="2928"/>
      <c r="H47" s="2928"/>
      <c r="I47" s="2928"/>
      <c r="J47" s="2928"/>
      <c r="K47" s="2928"/>
      <c r="L47" s="2928"/>
      <c r="M47" s="2928"/>
    </row>
    <row r="48" spans="1:13" ht="22.5" customHeight="1">
      <c r="B48" s="377"/>
      <c r="C48" s="378" t="s">
        <v>567</v>
      </c>
      <c r="D48" s="2929" t="s">
        <v>568</v>
      </c>
      <c r="E48" s="2930"/>
      <c r="F48" s="2931" t="s">
        <v>569</v>
      </c>
      <c r="G48" s="2932"/>
      <c r="H48" s="379"/>
      <c r="I48" s="2935" t="s">
        <v>570</v>
      </c>
      <c r="J48" s="2936"/>
      <c r="K48" s="2936"/>
      <c r="L48" s="2936"/>
      <c r="M48" s="2937"/>
    </row>
    <row r="49" spans="1:13">
      <c r="C49" s="380"/>
      <c r="D49" s="2933"/>
      <c r="E49" s="2934"/>
      <c r="F49" s="2933"/>
      <c r="G49" s="2934"/>
      <c r="H49" s="381"/>
      <c r="I49" s="2935" t="s">
        <v>571</v>
      </c>
      <c r="J49" s="2936"/>
      <c r="K49" s="2937"/>
      <c r="L49" s="2935" t="s">
        <v>572</v>
      </c>
      <c r="M49" s="2937"/>
    </row>
    <row r="50" spans="1:13">
      <c r="C50" s="382">
        <v>1</v>
      </c>
      <c r="D50" s="2915">
        <v>1000</v>
      </c>
      <c r="E50" s="2916"/>
      <c r="F50" s="2917">
        <v>7.68</v>
      </c>
      <c r="G50" s="2918"/>
      <c r="H50" s="383"/>
      <c r="I50" s="2917" t="s">
        <v>573</v>
      </c>
      <c r="J50" s="2919"/>
      <c r="K50" s="2918"/>
      <c r="L50" s="2917">
        <v>2032</v>
      </c>
      <c r="M50" s="2918"/>
    </row>
    <row r="51" spans="1:13">
      <c r="B51" s="377"/>
      <c r="C51" s="384" t="s">
        <v>574</v>
      </c>
      <c r="D51" s="2920">
        <f>SUM(D50:E50)</f>
        <v>1000</v>
      </c>
      <c r="E51" s="2921"/>
      <c r="F51" s="2922"/>
      <c r="G51" s="2923"/>
      <c r="H51" s="385"/>
      <c r="I51" s="2924"/>
      <c r="J51" s="2925"/>
      <c r="K51" s="2926"/>
      <c r="L51" s="2917"/>
      <c r="M51" s="2918"/>
    </row>
    <row r="52" spans="1:13">
      <c r="B52" s="377"/>
      <c r="F52" s="2907"/>
      <c r="G52" s="2907"/>
      <c r="H52" s="2907"/>
      <c r="I52" s="2908"/>
      <c r="J52" s="2908"/>
      <c r="K52" s="2908"/>
      <c r="L52" s="2908"/>
      <c r="M52" s="2908"/>
    </row>
    <row r="53" spans="1:13">
      <c r="B53" s="210"/>
      <c r="C53" s="386"/>
      <c r="D53" s="2909"/>
      <c r="E53" s="2910"/>
      <c r="F53" s="2911"/>
      <c r="G53" s="2911"/>
      <c r="H53" s="387"/>
      <c r="I53" s="2912"/>
      <c r="J53" s="2912"/>
      <c r="K53" s="2913"/>
      <c r="L53" s="2914"/>
      <c r="M53" s="2914"/>
    </row>
    <row r="54" spans="1:13">
      <c r="B54" s="315" t="s">
        <v>575</v>
      </c>
      <c r="C54" s="2914"/>
      <c r="D54" s="2914"/>
      <c r="E54" s="2914"/>
      <c r="F54" s="2914"/>
      <c r="G54" s="2914"/>
      <c r="H54" s="2914"/>
      <c r="I54" s="2914"/>
      <c r="J54" s="386"/>
      <c r="K54" s="2914"/>
      <c r="L54" s="2914"/>
      <c r="M54" s="386"/>
    </row>
    <row r="55" spans="1:13">
      <c r="A55" s="268">
        <v>4</v>
      </c>
      <c r="B55" s="282" t="s">
        <v>576</v>
      </c>
      <c r="C55" s="315"/>
      <c r="D55" s="315"/>
      <c r="E55" s="315"/>
      <c r="F55" s="315"/>
      <c r="G55" s="315"/>
      <c r="H55" s="315"/>
      <c r="I55" s="315"/>
      <c r="J55" s="315"/>
      <c r="K55" s="315"/>
      <c r="L55" s="315"/>
      <c r="M55" s="315"/>
    </row>
    <row r="56" spans="1:13">
      <c r="B56" s="2901" t="s">
        <v>577</v>
      </c>
      <c r="C56" s="2901"/>
      <c r="D56" s="2901"/>
      <c r="E56" s="2901"/>
      <c r="F56" s="2901"/>
      <c r="G56" s="2901"/>
      <c r="H56" s="2901"/>
      <c r="I56" s="2901"/>
      <c r="J56" s="2901"/>
      <c r="K56" s="282"/>
      <c r="L56" s="282"/>
      <c r="M56" s="282"/>
    </row>
    <row r="57" spans="1:13" ht="63">
      <c r="A57" s="264" t="s">
        <v>578</v>
      </c>
      <c r="B57" s="264"/>
      <c r="C57" s="388"/>
      <c r="D57" s="388"/>
      <c r="E57" s="388"/>
      <c r="F57" s="388"/>
      <c r="G57" s="388"/>
      <c r="H57" s="388"/>
      <c r="I57" s="388"/>
      <c r="J57" s="388"/>
      <c r="K57" s="388"/>
      <c r="L57" s="388"/>
      <c r="M57" s="388"/>
    </row>
    <row r="58" spans="1:13">
      <c r="A58" s="389"/>
      <c r="B58" s="390"/>
      <c r="C58" s="389"/>
      <c r="D58" s="391"/>
      <c r="E58" s="2902" t="s">
        <v>367</v>
      </c>
      <c r="F58" s="2903"/>
      <c r="G58" s="2904"/>
      <c r="H58" s="345"/>
      <c r="I58" s="2905" t="s">
        <v>579</v>
      </c>
      <c r="J58" s="2905"/>
      <c r="K58" s="2905"/>
      <c r="L58" s="2902" t="s">
        <v>580</v>
      </c>
      <c r="M58" s="2904"/>
    </row>
    <row r="59" spans="1:13" ht="31.5">
      <c r="A59" s="150" t="s">
        <v>581</v>
      </c>
      <c r="B59" s="392" t="s">
        <v>582</v>
      </c>
      <c r="C59" s="264"/>
      <c r="D59" s="376"/>
      <c r="E59" s="2906" t="s">
        <v>583</v>
      </c>
      <c r="F59" s="2906"/>
      <c r="G59" s="2906"/>
      <c r="H59" s="2906"/>
      <c r="I59" s="2906"/>
      <c r="J59" s="2906"/>
      <c r="K59" s="2906"/>
      <c r="L59" s="2906"/>
      <c r="M59" s="2906"/>
    </row>
    <row r="60" spans="1:13" ht="31.5">
      <c r="B60" s="178" t="s">
        <v>584</v>
      </c>
      <c r="C60" s="178"/>
      <c r="D60" s="178"/>
      <c r="E60" s="2899">
        <f>I29+I18</f>
        <v>88364.929999999978</v>
      </c>
      <c r="F60" s="2899"/>
      <c r="G60" s="2899"/>
      <c r="H60" s="393"/>
      <c r="I60" s="2899">
        <f>C18+C29</f>
        <v>85961.359999999986</v>
      </c>
      <c r="J60" s="2899"/>
      <c r="K60" s="2899"/>
      <c r="L60" s="2899">
        <f>-I60+E60</f>
        <v>2403.5699999999924</v>
      </c>
      <c r="M60" s="2899"/>
    </row>
    <row r="61" spans="1:13" s="354" customFormat="1">
      <c r="B61" s="178" t="s">
        <v>585</v>
      </c>
      <c r="C61" s="178"/>
      <c r="D61" s="178"/>
      <c r="E61" s="2899">
        <f>SUM(I30:I33)</f>
        <v>39243.57</v>
      </c>
      <c r="F61" s="2899"/>
      <c r="G61" s="2899"/>
      <c r="H61" s="393"/>
      <c r="I61" s="2899">
        <f>SUM(C30:C33)</f>
        <v>32486.86</v>
      </c>
      <c r="J61" s="2899"/>
      <c r="K61" s="2899"/>
      <c r="L61" s="2899">
        <f>-I61+E61</f>
        <v>6756.7099999999991</v>
      </c>
      <c r="M61" s="2899"/>
    </row>
    <row r="62" spans="1:13">
      <c r="B62" s="171" t="s">
        <v>586</v>
      </c>
      <c r="C62" s="171"/>
      <c r="D62" s="171"/>
      <c r="E62" s="2895">
        <f>+E61+E60</f>
        <v>127608.49999999997</v>
      </c>
      <c r="F62" s="2896"/>
      <c r="G62" s="2896"/>
      <c r="H62" s="351"/>
      <c r="I62" s="2896">
        <f>SUM(I60:I61)</f>
        <v>118448.21999999999</v>
      </c>
      <c r="J62" s="2896"/>
      <c r="K62" s="2896"/>
      <c r="L62" s="2896">
        <f>E62-I62</f>
        <v>9160.2799999999843</v>
      </c>
      <c r="M62" s="2897"/>
    </row>
    <row r="63" spans="1:13">
      <c r="B63" s="171"/>
      <c r="C63" s="171"/>
      <c r="D63" s="171"/>
      <c r="E63" s="61"/>
      <c r="F63" s="61"/>
      <c r="G63" s="61"/>
      <c r="H63" s="61"/>
      <c r="I63" s="61"/>
      <c r="J63" s="61"/>
      <c r="K63" s="61"/>
      <c r="L63" s="175"/>
      <c r="M63" s="175"/>
    </row>
    <row r="64" spans="1:13">
      <c r="A64" s="150" t="s">
        <v>587</v>
      </c>
      <c r="B64" s="60" t="s">
        <v>588</v>
      </c>
      <c r="C64" s="79"/>
      <c r="D64" s="79"/>
      <c r="E64" s="2900"/>
      <c r="F64" s="2900"/>
      <c r="G64" s="2900"/>
      <c r="H64" s="173"/>
      <c r="I64" s="2900"/>
      <c r="J64" s="2900"/>
      <c r="K64" s="2900"/>
      <c r="L64" s="2900"/>
      <c r="M64" s="2900"/>
    </row>
    <row r="65" spans="1:14" s="354" customFormat="1" ht="31.5">
      <c r="B65" s="178" t="s">
        <v>589</v>
      </c>
      <c r="C65" s="178"/>
      <c r="D65" s="178"/>
      <c r="E65" s="2899">
        <v>5986.65</v>
      </c>
      <c r="F65" s="2899"/>
      <c r="G65" s="2899"/>
      <c r="H65" s="393"/>
      <c r="I65" s="2899">
        <f>5813.08+260.4</f>
        <v>6073.48</v>
      </c>
      <c r="J65" s="2899"/>
      <c r="K65" s="2899"/>
      <c r="L65" s="2899">
        <f>-I65+E65</f>
        <v>-86.829999999999927</v>
      </c>
      <c r="M65" s="2899"/>
    </row>
    <row r="66" spans="1:14">
      <c r="B66" s="178" t="s">
        <v>590</v>
      </c>
      <c r="C66" s="178"/>
      <c r="D66" s="178"/>
      <c r="E66" s="2899">
        <v>852.3</v>
      </c>
      <c r="F66" s="2899"/>
      <c r="G66" s="2899"/>
      <c r="H66" s="393"/>
      <c r="I66" s="2899">
        <v>164.81</v>
      </c>
      <c r="J66" s="2899"/>
      <c r="K66" s="2899"/>
      <c r="L66" s="2899">
        <f>-I66+E66</f>
        <v>687.49</v>
      </c>
      <c r="M66" s="2899"/>
    </row>
    <row r="67" spans="1:14">
      <c r="B67" s="171" t="s">
        <v>591</v>
      </c>
      <c r="C67" s="171"/>
      <c r="D67" s="171"/>
      <c r="E67" s="2895">
        <f>E65+E66</f>
        <v>6838.95</v>
      </c>
      <c r="F67" s="2896"/>
      <c r="G67" s="2896"/>
      <c r="H67" s="351"/>
      <c r="I67" s="2896">
        <f>I65+I66</f>
        <v>6238.29</v>
      </c>
      <c r="J67" s="2896"/>
      <c r="K67" s="2896"/>
      <c r="L67" s="2896">
        <f>SUM(L65:L66)</f>
        <v>600.66000000000008</v>
      </c>
      <c r="M67" s="2897"/>
    </row>
    <row r="68" spans="1:14">
      <c r="A68" s="150" t="s">
        <v>592</v>
      </c>
      <c r="B68" s="60" t="s">
        <v>593</v>
      </c>
      <c r="C68" s="60" t="s">
        <v>115</v>
      </c>
      <c r="D68" s="60"/>
      <c r="E68" s="2893"/>
      <c r="F68" s="2893"/>
      <c r="G68" s="2893"/>
      <c r="I68" s="2893"/>
      <c r="J68" s="2893"/>
      <c r="K68" s="2893"/>
      <c r="L68" s="2893"/>
      <c r="M68" s="2893"/>
    </row>
    <row r="69" spans="1:14" ht="31.5">
      <c r="B69" s="178" t="s">
        <v>594</v>
      </c>
      <c r="C69" s="178"/>
      <c r="D69" s="178"/>
      <c r="E69" s="2898">
        <v>333.86</v>
      </c>
      <c r="F69" s="2898"/>
      <c r="G69" s="2898"/>
      <c r="H69" s="394"/>
      <c r="I69" s="2894">
        <v>190.87</v>
      </c>
      <c r="J69" s="2894"/>
      <c r="K69" s="2894"/>
      <c r="L69" s="2894">
        <f>-I69+E69</f>
        <v>142.99</v>
      </c>
      <c r="M69" s="2894"/>
    </row>
    <row r="70" spans="1:14" ht="31.5">
      <c r="B70" s="178" t="s">
        <v>595</v>
      </c>
      <c r="C70" s="178"/>
      <c r="D70" s="178"/>
      <c r="E70" s="2894">
        <v>97.12</v>
      </c>
      <c r="F70" s="2894"/>
      <c r="G70" s="2894"/>
      <c r="H70" s="395"/>
      <c r="I70" s="2894">
        <v>91.14</v>
      </c>
      <c r="J70" s="2894"/>
      <c r="K70" s="2894"/>
      <c r="L70" s="2894">
        <f>-I70+E70</f>
        <v>5.980000000000004</v>
      </c>
      <c r="M70" s="2894"/>
    </row>
    <row r="71" spans="1:14">
      <c r="B71" s="171" t="s">
        <v>596</v>
      </c>
      <c r="C71" s="171"/>
      <c r="D71" s="171"/>
      <c r="E71" s="2895">
        <f>E69+E70</f>
        <v>430.98</v>
      </c>
      <c r="F71" s="2896"/>
      <c r="G71" s="2896"/>
      <c r="H71" s="351"/>
      <c r="I71" s="2896">
        <f>I69+I70</f>
        <v>282.01</v>
      </c>
      <c r="J71" s="2896"/>
      <c r="K71" s="2896"/>
      <c r="L71" s="2896">
        <f>E71-I71</f>
        <v>148.97000000000003</v>
      </c>
      <c r="M71" s="2897"/>
    </row>
    <row r="72" spans="1:14">
      <c r="A72" s="150" t="s">
        <v>597</v>
      </c>
      <c r="B72" s="392" t="s">
        <v>598</v>
      </c>
      <c r="C72" s="392"/>
      <c r="D72" s="281"/>
      <c r="E72" s="2890">
        <f>E67-E71</f>
        <v>6407.9699999999993</v>
      </c>
      <c r="F72" s="2891"/>
      <c r="G72" s="2891"/>
      <c r="H72" s="396"/>
      <c r="I72" s="2891">
        <f>I67-I71</f>
        <v>5956.28</v>
      </c>
      <c r="J72" s="2891"/>
      <c r="K72" s="2891"/>
      <c r="L72" s="2891">
        <f>E72-I72</f>
        <v>451.6899999999996</v>
      </c>
      <c r="M72" s="2892"/>
    </row>
    <row r="73" spans="1:14">
      <c r="B73" s="281"/>
      <c r="C73" s="281"/>
      <c r="D73" s="392"/>
      <c r="E73" s="2893"/>
      <c r="F73" s="2893"/>
      <c r="G73" s="2893"/>
      <c r="I73" s="2893"/>
      <c r="J73" s="2893"/>
      <c r="K73" s="2893"/>
      <c r="L73" s="2893"/>
      <c r="M73" s="2893"/>
    </row>
    <row r="74" spans="1:14" s="354" customFormat="1" ht="31.5">
      <c r="A74" s="150" t="s">
        <v>599</v>
      </c>
      <c r="B74" s="60" t="s">
        <v>600</v>
      </c>
      <c r="C74" s="60"/>
      <c r="D74" s="60"/>
      <c r="E74" s="2884">
        <f>6838.95/87928.5*100</f>
        <v>7.7778535969566169</v>
      </c>
      <c r="F74" s="2885"/>
      <c r="G74" s="2885"/>
      <c r="H74" s="397"/>
      <c r="I74" s="2885">
        <f>6238.29/80245.22*100</f>
        <v>7.774033144902587</v>
      </c>
      <c r="J74" s="2885"/>
      <c r="K74" s="2885"/>
      <c r="L74" s="2886">
        <f>7.78-7.77</f>
        <v>1.0000000000000675E-2</v>
      </c>
      <c r="M74" s="2887"/>
      <c r="N74" s="398"/>
    </row>
    <row r="75" spans="1:14" ht="31.5">
      <c r="A75" s="150" t="s">
        <v>601</v>
      </c>
      <c r="B75" s="60" t="s">
        <v>602</v>
      </c>
      <c r="C75" s="60"/>
      <c r="E75" s="2884">
        <f>6407.97/87928.5*100</f>
        <v>7.2877053515071912</v>
      </c>
      <c r="F75" s="2885"/>
      <c r="G75" s="2885"/>
      <c r="H75" s="397"/>
      <c r="I75" s="2885">
        <f>5956.28/80245.22*100</f>
        <v>7.4225978818426812</v>
      </c>
      <c r="J75" s="2885"/>
      <c r="K75" s="2885"/>
      <c r="L75" s="2888">
        <f>-I75+E75</f>
        <v>-0.13489253033548998</v>
      </c>
      <c r="M75" s="2889"/>
    </row>
    <row r="76" spans="1:14" s="354" customFormat="1">
      <c r="B76" s="268"/>
      <c r="C76" s="268"/>
      <c r="D76" s="268"/>
      <c r="E76" s="268"/>
      <c r="F76" s="268"/>
      <c r="G76" s="268"/>
      <c r="H76" s="268"/>
      <c r="I76" s="268"/>
      <c r="J76" s="268"/>
      <c r="K76" s="268"/>
      <c r="L76" s="268"/>
      <c r="M76" s="268"/>
    </row>
    <row r="77" spans="1:14" s="354" customFormat="1">
      <c r="B77" s="268"/>
      <c r="C77" s="268"/>
      <c r="D77" s="268"/>
      <c r="E77" s="268"/>
      <c r="F77" s="268"/>
      <c r="G77" s="268"/>
      <c r="H77" s="268"/>
      <c r="I77" s="268"/>
      <c r="J77" s="268"/>
      <c r="K77" s="268"/>
      <c r="L77" s="268"/>
      <c r="M77" s="268"/>
    </row>
    <row r="78" spans="1:14">
      <c r="G78" s="361"/>
      <c r="H78" s="361"/>
      <c r="I78" s="2883"/>
      <c r="J78" s="2883"/>
      <c r="K78" s="2883"/>
      <c r="L78" s="361"/>
    </row>
    <row r="79" spans="1:14">
      <c r="E79" s="361"/>
      <c r="G79" s="361"/>
      <c r="H79" s="361"/>
      <c r="I79" s="2883"/>
      <c r="J79" s="2883"/>
      <c r="K79" s="2883"/>
      <c r="L79" s="361"/>
    </row>
    <row r="80" spans="1:14">
      <c r="E80" s="361"/>
      <c r="G80" s="361"/>
      <c r="H80" s="361"/>
    </row>
    <row r="85" spans="5:12">
      <c r="E85" s="361"/>
    </row>
    <row r="86" spans="5:12">
      <c r="L86" s="399"/>
    </row>
    <row r="88" spans="5:12">
      <c r="E88" s="361"/>
    </row>
    <row r="91" spans="5:12">
      <c r="E91" s="400"/>
    </row>
  </sheetData>
  <mergeCells count="107">
    <mergeCell ref="B1:M1"/>
    <mergeCell ref="B2:M2"/>
    <mergeCell ref="A4:B4"/>
    <mergeCell ref="K4:L4"/>
    <mergeCell ref="A5:B5"/>
    <mergeCell ref="C5:I5"/>
    <mergeCell ref="B23:M23"/>
    <mergeCell ref="B24:M24"/>
    <mergeCell ref="K25:L25"/>
    <mergeCell ref="C26:I26"/>
    <mergeCell ref="A27:B27"/>
    <mergeCell ref="C27:I27"/>
    <mergeCell ref="A6:B6"/>
    <mergeCell ref="A18:B18"/>
    <mergeCell ref="A19:M19"/>
    <mergeCell ref="A20:M20"/>
    <mergeCell ref="A21:M21"/>
    <mergeCell ref="A22:M22"/>
    <mergeCell ref="B40:M40"/>
    <mergeCell ref="B41:M41"/>
    <mergeCell ref="B42:M42"/>
    <mergeCell ref="B43:M43"/>
    <mergeCell ref="B44:M44"/>
    <mergeCell ref="B45:M45"/>
    <mergeCell ref="A28:B28"/>
    <mergeCell ref="A34:B34"/>
    <mergeCell ref="A35:B35"/>
    <mergeCell ref="A36:M36"/>
    <mergeCell ref="A37:M37"/>
    <mergeCell ref="B38:M38"/>
    <mergeCell ref="D50:E50"/>
    <mergeCell ref="F50:G50"/>
    <mergeCell ref="I50:K50"/>
    <mergeCell ref="L50:M50"/>
    <mergeCell ref="D51:E51"/>
    <mergeCell ref="F51:G51"/>
    <mergeCell ref="I51:K51"/>
    <mergeCell ref="L51:M51"/>
    <mergeCell ref="B46:M46"/>
    <mergeCell ref="B47:M47"/>
    <mergeCell ref="D48:E48"/>
    <mergeCell ref="F48:G49"/>
    <mergeCell ref="I48:M48"/>
    <mergeCell ref="D49:E49"/>
    <mergeCell ref="I49:K49"/>
    <mergeCell ref="L49:M49"/>
    <mergeCell ref="F52:M52"/>
    <mergeCell ref="D53:E53"/>
    <mergeCell ref="F53:G53"/>
    <mergeCell ref="I53:K53"/>
    <mergeCell ref="L53:M53"/>
    <mergeCell ref="C54:D54"/>
    <mergeCell ref="E54:F54"/>
    <mergeCell ref="G54:I54"/>
    <mergeCell ref="K54:L54"/>
    <mergeCell ref="E61:G61"/>
    <mergeCell ref="I61:K61"/>
    <mergeCell ref="L61:M61"/>
    <mergeCell ref="E62:G62"/>
    <mergeCell ref="I62:K62"/>
    <mergeCell ref="L62:M62"/>
    <mergeCell ref="B56:J56"/>
    <mergeCell ref="E58:G58"/>
    <mergeCell ref="I58:K58"/>
    <mergeCell ref="L58:M58"/>
    <mergeCell ref="E59:M59"/>
    <mergeCell ref="E60:G60"/>
    <mergeCell ref="I60:K60"/>
    <mergeCell ref="L60:M60"/>
    <mergeCell ref="E66:G66"/>
    <mergeCell ref="I66:K66"/>
    <mergeCell ref="L66:M66"/>
    <mergeCell ref="E67:G67"/>
    <mergeCell ref="I67:K67"/>
    <mergeCell ref="L67:M67"/>
    <mergeCell ref="E64:G64"/>
    <mergeCell ref="I64:K64"/>
    <mergeCell ref="L64:M64"/>
    <mergeCell ref="E65:G65"/>
    <mergeCell ref="I65:K65"/>
    <mergeCell ref="L65:M65"/>
    <mergeCell ref="E70:G70"/>
    <mergeCell ref="I70:K70"/>
    <mergeCell ref="L70:M70"/>
    <mergeCell ref="E71:G71"/>
    <mergeCell ref="I71:K71"/>
    <mergeCell ref="L71:M71"/>
    <mergeCell ref="E68:G68"/>
    <mergeCell ref="I68:K68"/>
    <mergeCell ref="L68:M68"/>
    <mergeCell ref="E69:G69"/>
    <mergeCell ref="I69:K69"/>
    <mergeCell ref="L69:M69"/>
    <mergeCell ref="I78:K78"/>
    <mergeCell ref="I79:K79"/>
    <mergeCell ref="E74:G74"/>
    <mergeCell ref="I74:K74"/>
    <mergeCell ref="L74:M74"/>
    <mergeCell ref="E75:G75"/>
    <mergeCell ref="I75:K75"/>
    <mergeCell ref="L75:M75"/>
    <mergeCell ref="E72:G72"/>
    <mergeCell ref="I72:K72"/>
    <mergeCell ref="L72:M72"/>
    <mergeCell ref="E73:G73"/>
    <mergeCell ref="I73:K73"/>
    <mergeCell ref="L73:M7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topLeftCell="A22" workbookViewId="0">
      <selection activeCell="L28" sqref="L28"/>
    </sheetView>
  </sheetViews>
  <sheetFormatPr defaultRowHeight="15.75"/>
  <cols>
    <col min="1" max="1" width="5" style="169" bestFit="1" customWidth="1"/>
    <col min="2" max="2" width="31.140625" style="265" bestFit="1" customWidth="1"/>
    <col min="3" max="3" width="10.7109375" style="130" bestFit="1" customWidth="1"/>
    <col min="4" max="4" width="1.85546875" style="130" bestFit="1" customWidth="1"/>
    <col min="5" max="5" width="11.28515625" style="66" bestFit="1" customWidth="1"/>
    <col min="6" max="6" width="1.85546875" style="66" bestFit="1" customWidth="1"/>
    <col min="7" max="7" width="9.140625" style="66"/>
    <col min="8" max="8" width="8.140625" style="66" bestFit="1" customWidth="1"/>
    <col min="9" max="9" width="10.7109375" style="130" bestFit="1" customWidth="1"/>
    <col min="10" max="10" width="3.5703125" style="66" bestFit="1" customWidth="1"/>
    <col min="11" max="11" width="11.28515625" style="130" bestFit="1" customWidth="1"/>
    <col min="12" max="16384" width="9.140625" style="66"/>
  </cols>
  <sheetData>
    <row r="1" spans="1:12">
      <c r="C1" s="66"/>
      <c r="D1" s="66"/>
      <c r="I1" s="66"/>
      <c r="K1" s="66"/>
    </row>
    <row r="2" spans="1:12" s="137" customFormat="1">
      <c r="A2" s="2819" t="s">
        <v>603</v>
      </c>
      <c r="B2" s="2819"/>
      <c r="C2" s="2819"/>
      <c r="D2" s="2819"/>
      <c r="E2" s="2819"/>
      <c r="F2" s="2819"/>
      <c r="G2" s="2819"/>
      <c r="H2" s="2819"/>
      <c r="I2" s="2819"/>
      <c r="J2" s="2819"/>
      <c r="K2" s="2819"/>
      <c r="L2" s="2819"/>
    </row>
    <row r="3" spans="1:12" s="137" customFormat="1">
      <c r="A3" s="2819"/>
      <c r="B3" s="2819"/>
      <c r="C3" s="2819"/>
      <c r="D3" s="2819"/>
      <c r="E3" s="2819"/>
      <c r="F3" s="2819"/>
      <c r="G3" s="2819"/>
      <c r="H3" s="2819"/>
      <c r="I3" s="2819"/>
      <c r="J3" s="2819"/>
      <c r="K3" s="2819"/>
      <c r="L3" s="2819"/>
    </row>
    <row r="4" spans="1:12" s="137" customFormat="1">
      <c r="A4" s="2819" t="s">
        <v>604</v>
      </c>
      <c r="B4" s="2819"/>
      <c r="C4" s="2819"/>
      <c r="D4" s="2819"/>
      <c r="E4" s="2819"/>
      <c r="F4" s="2819"/>
      <c r="G4" s="2819"/>
      <c r="H4" s="2819"/>
      <c r="I4" s="2819"/>
      <c r="J4" s="2819"/>
      <c r="K4" s="2819"/>
      <c r="L4" s="2819"/>
    </row>
    <row r="5" spans="1:12" s="137" customFormat="1">
      <c r="A5" s="2819"/>
      <c r="B5" s="2819"/>
      <c r="C5" s="2819"/>
      <c r="D5" s="2819"/>
      <c r="E5" s="2819"/>
      <c r="F5" s="2819"/>
      <c r="G5" s="2819"/>
      <c r="H5" s="2819"/>
      <c r="I5" s="2819"/>
      <c r="J5" s="2819"/>
      <c r="K5" s="2819"/>
      <c r="L5" s="2819"/>
    </row>
    <row r="6" spans="1:12" s="150" customFormat="1" ht="94.5">
      <c r="A6" s="2949" t="s">
        <v>605</v>
      </c>
      <c r="B6" s="2956"/>
      <c r="C6" s="401" t="s">
        <v>606</v>
      </c>
      <c r="D6" s="401"/>
      <c r="E6" s="369" t="s">
        <v>607</v>
      </c>
      <c r="F6" s="369"/>
      <c r="G6" s="369" t="s">
        <v>608</v>
      </c>
      <c r="H6" s="369" t="s">
        <v>609</v>
      </c>
      <c r="I6" s="369" t="s">
        <v>610</v>
      </c>
      <c r="J6" s="176"/>
      <c r="K6" s="369" t="s">
        <v>611</v>
      </c>
      <c r="L6" s="369" t="s">
        <v>612</v>
      </c>
    </row>
    <row r="7" spans="1:12" s="402" customFormat="1">
      <c r="A7" s="2955">
        <v>1</v>
      </c>
      <c r="B7" s="2955"/>
      <c r="C7" s="170">
        <v>2</v>
      </c>
      <c r="D7" s="170"/>
      <c r="E7" s="170">
        <v>3</v>
      </c>
      <c r="F7" s="170"/>
      <c r="G7" s="170">
        <v>4</v>
      </c>
      <c r="H7" s="170">
        <v>5</v>
      </c>
      <c r="I7" s="2949">
        <v>6</v>
      </c>
      <c r="J7" s="2949"/>
      <c r="K7" s="170">
        <v>7</v>
      </c>
      <c r="L7" s="170">
        <v>8</v>
      </c>
    </row>
    <row r="8" spans="1:12">
      <c r="C8" s="2952" t="s">
        <v>613</v>
      </c>
      <c r="D8" s="2952"/>
      <c r="E8" s="2952"/>
      <c r="F8" s="2952"/>
      <c r="G8" s="2952"/>
      <c r="H8" s="2952"/>
      <c r="I8" s="2952"/>
      <c r="J8" s="2952"/>
      <c r="K8" s="2952"/>
      <c r="L8" s="169"/>
    </row>
    <row r="9" spans="1:12">
      <c r="B9" s="403" t="s">
        <v>124</v>
      </c>
      <c r="C9" s="107"/>
      <c r="D9" s="107"/>
      <c r="E9" s="107"/>
      <c r="F9" s="107"/>
      <c r="G9" s="107"/>
      <c r="H9" s="404" t="s">
        <v>115</v>
      </c>
      <c r="I9" s="107"/>
      <c r="J9" s="107"/>
      <c r="K9" s="405"/>
    </row>
    <row r="10" spans="1:12">
      <c r="A10" s="169" t="s">
        <v>614</v>
      </c>
      <c r="B10" s="265" t="s">
        <v>615</v>
      </c>
      <c r="C10" s="406">
        <v>0.75</v>
      </c>
      <c r="D10" s="406"/>
      <c r="E10" s="405">
        <v>0</v>
      </c>
      <c r="F10" s="405"/>
      <c r="G10" s="405">
        <v>0</v>
      </c>
      <c r="H10" s="405">
        <v>0</v>
      </c>
      <c r="I10" s="406">
        <f>C10+E10-G10-H10</f>
        <v>0.75</v>
      </c>
      <c r="J10" s="107"/>
      <c r="K10" s="407">
        <f>I10-C10</f>
        <v>0</v>
      </c>
      <c r="L10" s="107">
        <v>0</v>
      </c>
    </row>
    <row r="11" spans="1:12" ht="47.25">
      <c r="A11" s="169" t="s">
        <v>616</v>
      </c>
      <c r="B11" s="79" t="s">
        <v>617</v>
      </c>
      <c r="C11" s="172">
        <v>153.80000000000001</v>
      </c>
      <c r="D11" s="172"/>
      <c r="E11" s="405">
        <v>0</v>
      </c>
      <c r="F11" s="405"/>
      <c r="G11" s="107">
        <v>0</v>
      </c>
      <c r="H11" s="107">
        <v>0</v>
      </c>
      <c r="I11" s="172">
        <f>C11+E11-G11-H11</f>
        <v>153.80000000000001</v>
      </c>
      <c r="J11" s="107"/>
      <c r="K11" s="407">
        <f>I11-C11</f>
        <v>0</v>
      </c>
      <c r="L11" s="107">
        <v>0</v>
      </c>
    </row>
    <row r="12" spans="1:12">
      <c r="A12" s="169" t="s">
        <v>592</v>
      </c>
      <c r="B12" s="265" t="s">
        <v>618</v>
      </c>
      <c r="C12" s="172">
        <v>565.89</v>
      </c>
      <c r="D12" s="172"/>
      <c r="E12" s="172">
        <f>27.12</f>
        <v>27.12</v>
      </c>
      <c r="F12" s="172"/>
      <c r="G12" s="405">
        <v>0</v>
      </c>
      <c r="H12" s="107">
        <v>0</v>
      </c>
      <c r="I12" s="172">
        <f>C12+E12-G12-H12</f>
        <v>593.01</v>
      </c>
      <c r="J12" s="107"/>
      <c r="K12" s="408">
        <f>E12-G12</f>
        <v>27.12</v>
      </c>
      <c r="L12" s="107">
        <v>0</v>
      </c>
    </row>
    <row r="13" spans="1:12">
      <c r="A13" s="169" t="s">
        <v>597</v>
      </c>
      <c r="B13" s="265" t="s">
        <v>619</v>
      </c>
      <c r="C13" s="172">
        <v>73.87</v>
      </c>
      <c r="D13" s="172"/>
      <c r="E13" s="107">
        <v>0</v>
      </c>
      <c r="F13" s="107"/>
      <c r="G13" s="107">
        <v>0</v>
      </c>
      <c r="H13" s="107">
        <v>0</v>
      </c>
      <c r="I13" s="172">
        <f>C13+E13-G13-H13</f>
        <v>73.87</v>
      </c>
      <c r="J13" s="107"/>
      <c r="K13" s="407">
        <f>E13-G13</f>
        <v>0</v>
      </c>
      <c r="L13" s="107">
        <v>0</v>
      </c>
    </row>
    <row r="14" spans="1:12" ht="18.75">
      <c r="A14" s="169" t="s">
        <v>620</v>
      </c>
      <c r="B14" s="265" t="s">
        <v>97</v>
      </c>
      <c r="C14" s="409">
        <v>-0.65</v>
      </c>
      <c r="D14" s="409"/>
      <c r="E14" s="405">
        <v>0</v>
      </c>
      <c r="F14" s="405"/>
      <c r="G14" s="107">
        <f>0.04</f>
        <v>0.04</v>
      </c>
      <c r="H14" s="107">
        <v>0</v>
      </c>
      <c r="I14" s="409">
        <f>C14+E14-G14-H14</f>
        <v>-0.69000000000000006</v>
      </c>
      <c r="J14" s="410">
        <v>2</v>
      </c>
      <c r="K14" s="407">
        <f>I14-C14</f>
        <v>-4.0000000000000036E-2</v>
      </c>
      <c r="L14" s="107">
        <v>0</v>
      </c>
    </row>
    <row r="15" spans="1:12" s="137" customFormat="1">
      <c r="A15" s="411"/>
      <c r="B15" s="412" t="s">
        <v>621</v>
      </c>
      <c r="C15" s="413">
        <f>SUM(C10:C14)</f>
        <v>793.66000000000008</v>
      </c>
      <c r="D15" s="413"/>
      <c r="E15" s="413">
        <f>SUM(E10:E14)</f>
        <v>27.12</v>
      </c>
      <c r="F15" s="413"/>
      <c r="G15" s="117">
        <f>SUM(G10:G14)</f>
        <v>0.04</v>
      </c>
      <c r="H15" s="117">
        <f>SUM(H10:H14)</f>
        <v>0</v>
      </c>
      <c r="I15" s="413">
        <f>SUM(I10:I14)</f>
        <v>820.7399999999999</v>
      </c>
      <c r="J15" s="117"/>
      <c r="K15" s="414">
        <f>E15-G15</f>
        <v>27.080000000000002</v>
      </c>
      <c r="L15" s="117">
        <v>0</v>
      </c>
    </row>
    <row r="16" spans="1:12">
      <c r="B16" s="403" t="s">
        <v>622</v>
      </c>
      <c r="C16" s="107"/>
      <c r="D16" s="107"/>
      <c r="E16" s="107"/>
      <c r="F16" s="107"/>
      <c r="G16" s="107"/>
      <c r="H16" s="107"/>
      <c r="I16" s="107"/>
      <c r="J16" s="107"/>
      <c r="K16" s="407"/>
      <c r="L16" s="107"/>
    </row>
    <row r="17" spans="1:12">
      <c r="A17" s="169" t="s">
        <v>581</v>
      </c>
      <c r="B17" s="265" t="s">
        <v>623</v>
      </c>
      <c r="C17" s="172">
        <v>19.12</v>
      </c>
      <c r="D17" s="172"/>
      <c r="E17" s="107">
        <f>3.43</f>
        <v>3.43</v>
      </c>
      <c r="F17" s="107"/>
      <c r="G17" s="107">
        <f>0.62</f>
        <v>0.62</v>
      </c>
      <c r="H17" s="107">
        <v>0</v>
      </c>
      <c r="I17" s="172">
        <f t="shared" ref="I17:I22" si="0">C17+E17-G17-H17</f>
        <v>21.93</v>
      </c>
      <c r="J17" s="107"/>
      <c r="K17" s="407">
        <f t="shared" ref="K17:K23" si="1">E17-G17</f>
        <v>2.81</v>
      </c>
      <c r="L17" s="107">
        <v>0</v>
      </c>
    </row>
    <row r="18" spans="1:12" ht="47.25">
      <c r="A18" s="169" t="s">
        <v>616</v>
      </c>
      <c r="B18" s="79" t="s">
        <v>617</v>
      </c>
      <c r="C18" s="172">
        <v>11.16</v>
      </c>
      <c r="D18" s="172"/>
      <c r="E18" s="107">
        <f>0</f>
        <v>0</v>
      </c>
      <c r="F18" s="107"/>
      <c r="G18" s="107">
        <v>0</v>
      </c>
      <c r="H18" s="107">
        <v>0</v>
      </c>
      <c r="I18" s="172">
        <f t="shared" si="0"/>
        <v>11.16</v>
      </c>
      <c r="J18" s="107"/>
      <c r="K18" s="407">
        <f t="shared" si="1"/>
        <v>0</v>
      </c>
      <c r="L18" s="107">
        <v>0</v>
      </c>
    </row>
    <row r="19" spans="1:12" ht="18.75">
      <c r="A19" s="169" t="s">
        <v>592</v>
      </c>
      <c r="B19" s="265" t="s">
        <v>624</v>
      </c>
      <c r="C19" s="415">
        <f>27438.09-20398.07+182.16</f>
        <v>7222.18</v>
      </c>
      <c r="D19" s="416" t="s">
        <v>625</v>
      </c>
      <c r="E19" s="107">
        <v>0</v>
      </c>
      <c r="G19" s="107">
        <v>0</v>
      </c>
      <c r="H19" s="107">
        <v>0</v>
      </c>
      <c r="I19" s="415">
        <f t="shared" si="0"/>
        <v>7222.18</v>
      </c>
      <c r="J19" s="417"/>
      <c r="K19" s="418">
        <f t="shared" si="1"/>
        <v>0</v>
      </c>
      <c r="L19" s="107">
        <v>0</v>
      </c>
    </row>
    <row r="20" spans="1:12" s="191" customFormat="1">
      <c r="A20" s="191" t="s">
        <v>626</v>
      </c>
      <c r="B20" s="191" t="s">
        <v>627</v>
      </c>
      <c r="C20" s="419">
        <f>115.58+20398.07-182.16</f>
        <v>20331.490000000002</v>
      </c>
      <c r="D20" s="416" t="s">
        <v>628</v>
      </c>
      <c r="E20" s="420">
        <v>4227.74</v>
      </c>
      <c r="F20" s="416" t="s">
        <v>629</v>
      </c>
      <c r="G20" s="283">
        <v>7230.8</v>
      </c>
      <c r="H20" s="283">
        <v>0</v>
      </c>
      <c r="I20" s="419">
        <f t="shared" si="0"/>
        <v>17328.430000000004</v>
      </c>
      <c r="J20" s="283"/>
      <c r="K20" s="421">
        <f t="shared" si="1"/>
        <v>-3003.0600000000004</v>
      </c>
      <c r="L20" s="283">
        <v>0</v>
      </c>
    </row>
    <row r="21" spans="1:12" s="191" customFormat="1" ht="31.5">
      <c r="A21" s="191" t="s">
        <v>620</v>
      </c>
      <c r="B21" s="106" t="s">
        <v>630</v>
      </c>
      <c r="C21" s="422">
        <v>63.439999999999991</v>
      </c>
      <c r="D21" s="422"/>
      <c r="E21" s="283">
        <v>0</v>
      </c>
      <c r="F21" s="283"/>
      <c r="G21" s="283">
        <v>0.37</v>
      </c>
      <c r="H21" s="283">
        <v>0</v>
      </c>
      <c r="I21" s="422">
        <f t="shared" si="0"/>
        <v>63.069999999999993</v>
      </c>
      <c r="J21" s="283"/>
      <c r="K21" s="423">
        <f t="shared" si="1"/>
        <v>-0.37</v>
      </c>
      <c r="L21" s="283">
        <v>0</v>
      </c>
    </row>
    <row r="22" spans="1:12" s="191" customFormat="1">
      <c r="A22" s="191" t="s">
        <v>601</v>
      </c>
      <c r="B22" s="191" t="s">
        <v>97</v>
      </c>
      <c r="C22" s="422">
        <v>107.99</v>
      </c>
      <c r="D22" s="422"/>
      <c r="E22" s="283">
        <v>0</v>
      </c>
      <c r="F22" s="283"/>
      <c r="G22" s="283">
        <v>0</v>
      </c>
      <c r="H22" s="283">
        <v>0</v>
      </c>
      <c r="I22" s="422">
        <f t="shared" si="0"/>
        <v>107.99</v>
      </c>
      <c r="J22" s="288"/>
      <c r="K22" s="424">
        <f t="shared" si="1"/>
        <v>0</v>
      </c>
      <c r="L22" s="283">
        <v>0</v>
      </c>
    </row>
    <row r="23" spans="1:12" s="208" customFormat="1">
      <c r="A23" s="425"/>
      <c r="B23" s="425" t="s">
        <v>631</v>
      </c>
      <c r="C23" s="426">
        <f>SUM(C17:C22)</f>
        <v>27755.38</v>
      </c>
      <c r="D23" s="426"/>
      <c r="E23" s="427">
        <f>SUM(E17:E19)+SUM(E20:E22)</f>
        <v>4231.17</v>
      </c>
      <c r="F23" s="427"/>
      <c r="G23" s="428">
        <f>SUM(G17:G19)+SUM(G20:G22)</f>
        <v>7231.79</v>
      </c>
      <c r="H23" s="428">
        <v>0</v>
      </c>
      <c r="I23" s="429">
        <f>C23+E23-G23-H23</f>
        <v>24754.760000000002</v>
      </c>
      <c r="J23" s="430" t="s">
        <v>495</v>
      </c>
      <c r="K23" s="427">
        <f t="shared" si="1"/>
        <v>-3000.62</v>
      </c>
      <c r="L23" s="428">
        <v>0</v>
      </c>
    </row>
    <row r="24" spans="1:12" s="208" customFormat="1">
      <c r="B24" s="208" t="s">
        <v>632</v>
      </c>
      <c r="C24" s="288"/>
      <c r="D24" s="288"/>
      <c r="E24" s="288"/>
      <c r="F24" s="288"/>
      <c r="G24" s="288"/>
      <c r="H24" s="288"/>
      <c r="I24" s="288"/>
      <c r="J24" s="288"/>
      <c r="K24" s="431"/>
      <c r="L24" s="288"/>
    </row>
    <row r="25" spans="1:12" s="191" customFormat="1">
      <c r="A25" s="191" t="s">
        <v>614</v>
      </c>
      <c r="B25" s="191" t="s">
        <v>633</v>
      </c>
      <c r="C25" s="432">
        <v>-35.06</v>
      </c>
      <c r="D25" s="432"/>
      <c r="E25" s="422">
        <v>32.56</v>
      </c>
      <c r="F25" s="422"/>
      <c r="G25" s="422">
        <v>44.87</v>
      </c>
      <c r="H25" s="283">
        <v>0</v>
      </c>
      <c r="I25" s="433">
        <f>C25+E25-G25-H25</f>
        <v>-47.37</v>
      </c>
      <c r="J25" s="283"/>
      <c r="K25" s="434">
        <f>E25-G25</f>
        <v>-12.309999999999995</v>
      </c>
      <c r="L25" s="283">
        <v>0</v>
      </c>
    </row>
    <row r="26" spans="1:12" s="191" customFormat="1" ht="18.75">
      <c r="A26" s="191" t="s">
        <v>587</v>
      </c>
      <c r="B26" s="191" t="s">
        <v>634</v>
      </c>
      <c r="C26" s="435">
        <v>-0.77</v>
      </c>
      <c r="D26" s="435"/>
      <c r="E26" s="283">
        <v>0</v>
      </c>
      <c r="F26" s="283"/>
      <c r="G26" s="283">
        <v>0</v>
      </c>
      <c r="H26" s="283">
        <v>0</v>
      </c>
      <c r="I26" s="435">
        <f>C26+E26-G26-H26</f>
        <v>-0.77</v>
      </c>
      <c r="J26" s="436" t="s">
        <v>635</v>
      </c>
      <c r="K26" s="424">
        <f>E26-G26</f>
        <v>0</v>
      </c>
      <c r="L26" s="283">
        <v>0</v>
      </c>
    </row>
    <row r="27" spans="1:12" s="208" customFormat="1" ht="31.5">
      <c r="A27" s="437"/>
      <c r="B27" s="220" t="s">
        <v>636</v>
      </c>
      <c r="C27" s="438">
        <f>SUM(C25:C26)</f>
        <v>-35.830000000000005</v>
      </c>
      <c r="D27" s="438"/>
      <c r="E27" s="439">
        <f>E25+E26</f>
        <v>32.56</v>
      </c>
      <c r="F27" s="439"/>
      <c r="G27" s="439">
        <f>G25+G26</f>
        <v>44.87</v>
      </c>
      <c r="H27" s="428">
        <v>0</v>
      </c>
      <c r="I27" s="440">
        <f>C27+E27-G27-H27</f>
        <v>-48.14</v>
      </c>
      <c r="J27" s="428"/>
      <c r="K27" s="441">
        <f>E27-G27</f>
        <v>-12.309999999999995</v>
      </c>
      <c r="L27" s="442">
        <v>0</v>
      </c>
    </row>
    <row r="28" spans="1:12" s="208" customFormat="1" ht="18.75">
      <c r="A28" s="425"/>
      <c r="B28" s="425" t="s">
        <v>637</v>
      </c>
      <c r="C28" s="429">
        <f>C15+C23+C27</f>
        <v>28513.21</v>
      </c>
      <c r="D28" s="429"/>
      <c r="E28" s="427">
        <f>E15+E23+E27</f>
        <v>4290.8500000000004</v>
      </c>
      <c r="F28" s="427"/>
      <c r="G28" s="443">
        <f>G15+G23+G27</f>
        <v>7276.7</v>
      </c>
      <c r="H28" s="443">
        <f>H15+H23+H27</f>
        <v>0</v>
      </c>
      <c r="I28" s="429">
        <f>I15+I23+I27</f>
        <v>25527.360000000004</v>
      </c>
      <c r="J28" s="444"/>
      <c r="K28" s="427">
        <f>E28-G28</f>
        <v>-2985.8499999999995</v>
      </c>
      <c r="L28" s="428">
        <v>0</v>
      </c>
    </row>
    <row r="29" spans="1:12" s="445" customFormat="1" ht="12.75">
      <c r="B29" s="2953" t="s">
        <v>638</v>
      </c>
      <c r="C29" s="2953"/>
      <c r="D29" s="2953"/>
      <c r="E29" s="2953"/>
      <c r="F29" s="2953"/>
      <c r="G29" s="2953"/>
      <c r="H29" s="2953"/>
      <c r="I29" s="2953"/>
      <c r="J29" s="2953"/>
      <c r="K29" s="2953"/>
      <c r="L29" s="52"/>
    </row>
    <row r="30" spans="1:12" s="41" customFormat="1" ht="12.75">
      <c r="A30" s="446" t="s">
        <v>639</v>
      </c>
      <c r="B30" s="2953" t="s">
        <v>640</v>
      </c>
      <c r="C30" s="2953"/>
      <c r="D30" s="2953"/>
      <c r="E30" s="2953"/>
      <c r="F30" s="2953"/>
      <c r="G30" s="2953"/>
      <c r="H30" s="2953"/>
      <c r="I30" s="2953"/>
      <c r="J30" s="2953"/>
      <c r="K30" s="2953"/>
      <c r="L30" s="52"/>
    </row>
    <row r="31" spans="1:12" s="41" customFormat="1" ht="12.75">
      <c r="A31" s="447" t="s">
        <v>641</v>
      </c>
      <c r="B31" s="2869" t="s">
        <v>642</v>
      </c>
      <c r="C31" s="2869"/>
      <c r="D31" s="2869"/>
      <c r="E31" s="2869"/>
      <c r="F31" s="2869"/>
      <c r="G31" s="2869"/>
      <c r="H31" s="2869"/>
      <c r="I31" s="2869"/>
      <c r="J31" s="2869"/>
      <c r="K31" s="2869"/>
      <c r="L31" s="2869"/>
    </row>
    <row r="32" spans="1:12" s="52" customFormat="1" ht="12.75">
      <c r="A32" s="447">
        <v>4</v>
      </c>
      <c r="B32" s="2869" t="s">
        <v>643</v>
      </c>
      <c r="C32" s="2869"/>
      <c r="D32" s="2869"/>
      <c r="E32" s="2869"/>
      <c r="F32" s="2869"/>
      <c r="G32" s="2869"/>
      <c r="H32" s="2869"/>
      <c r="I32" s="2869"/>
      <c r="J32" s="2869"/>
      <c r="K32" s="2869"/>
      <c r="L32" s="2869"/>
    </row>
    <row r="33" spans="1:12" s="52" customFormat="1" ht="12.75">
      <c r="A33" s="447">
        <v>5</v>
      </c>
      <c r="B33" s="2954" t="s">
        <v>644</v>
      </c>
      <c r="C33" s="2954"/>
      <c r="D33" s="2954"/>
      <c r="E33" s="2954"/>
      <c r="F33" s="2954"/>
      <c r="G33" s="2954"/>
      <c r="H33" s="2954"/>
      <c r="I33" s="2954"/>
      <c r="J33" s="2954"/>
      <c r="K33" s="2954"/>
      <c r="L33" s="2954"/>
    </row>
    <row r="34" spans="1:12" s="52" customFormat="1" ht="12.75">
      <c r="A34" s="447">
        <v>6</v>
      </c>
      <c r="B34" s="2869" t="s">
        <v>645</v>
      </c>
      <c r="C34" s="2869"/>
      <c r="D34" s="2869"/>
      <c r="E34" s="2869"/>
      <c r="F34" s="2869"/>
      <c r="G34" s="2869"/>
      <c r="H34" s="2869"/>
      <c r="I34" s="2869"/>
      <c r="J34" s="2869"/>
      <c r="K34" s="2869"/>
      <c r="L34" s="2869"/>
    </row>
    <row r="35" spans="1:12" s="52" customFormat="1" ht="12.75">
      <c r="A35" s="448">
        <v>5</v>
      </c>
      <c r="B35" s="2951" t="s">
        <v>646</v>
      </c>
      <c r="C35" s="2951"/>
      <c r="D35" s="2951"/>
      <c r="E35" s="2951"/>
      <c r="F35" s="2951"/>
      <c r="G35" s="2951"/>
      <c r="H35" s="2951"/>
      <c r="I35" s="2951"/>
      <c r="J35" s="2951"/>
      <c r="K35" s="2951"/>
    </row>
    <row r="36" spans="1:12">
      <c r="C36" s="449"/>
      <c r="D36" s="449"/>
      <c r="E36" s="169"/>
      <c r="F36" s="169"/>
    </row>
    <row r="37" spans="1:12">
      <c r="C37" s="449"/>
      <c r="D37" s="449"/>
      <c r="E37" s="169"/>
      <c r="F37" s="169"/>
      <c r="I37" s="450"/>
    </row>
    <row r="38" spans="1:12">
      <c r="C38" s="449"/>
      <c r="D38" s="449"/>
      <c r="E38" s="169"/>
      <c r="F38" s="169"/>
    </row>
  </sheetData>
  <mergeCells count="15">
    <mergeCell ref="A7:B7"/>
    <mergeCell ref="I7:J7"/>
    <mergeCell ref="A2:L2"/>
    <mergeCell ref="A3:L3"/>
    <mergeCell ref="A4:L4"/>
    <mergeCell ref="A5:L5"/>
    <mergeCell ref="A6:B6"/>
    <mergeCell ref="B34:L34"/>
    <mergeCell ref="B35:K35"/>
    <mergeCell ref="C8:K8"/>
    <mergeCell ref="B29:K29"/>
    <mergeCell ref="B30:K30"/>
    <mergeCell ref="B31:L31"/>
    <mergeCell ref="B32:L32"/>
    <mergeCell ref="B33:L3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workbookViewId="0">
      <selection activeCell="H19" sqref="H19"/>
    </sheetView>
  </sheetViews>
  <sheetFormatPr defaultRowHeight="14.25"/>
  <cols>
    <col min="1" max="1" width="29" style="480" bestFit="1" customWidth="1"/>
    <col min="2" max="2" width="10.140625" style="481" bestFit="1" customWidth="1"/>
    <col min="3" max="3" width="11.28515625" style="482" bestFit="1" customWidth="1"/>
    <col min="4" max="4" width="9.140625" style="482"/>
    <col min="5" max="5" width="14.42578125" style="482" bestFit="1" customWidth="1"/>
    <col min="6" max="6" width="10.140625" style="483" bestFit="1" customWidth="1"/>
    <col min="7" max="7" width="11.28515625" style="482" bestFit="1" customWidth="1"/>
    <col min="8" max="8" width="8.5703125" style="482" bestFit="1" customWidth="1"/>
    <col min="9" max="16384" width="9.140625" style="455"/>
  </cols>
  <sheetData>
    <row r="1" spans="1:10" s="452" customFormat="1" ht="15.75">
      <c r="A1" s="2819" t="s">
        <v>647</v>
      </c>
      <c r="B1" s="2819"/>
      <c r="C1" s="2819"/>
      <c r="D1" s="2819"/>
      <c r="E1" s="2819"/>
      <c r="F1" s="2819"/>
      <c r="G1" s="2819"/>
      <c r="H1" s="2819"/>
      <c r="I1" s="451"/>
      <c r="J1" s="451"/>
    </row>
    <row r="2" spans="1:10" s="454" customFormat="1" ht="15.75">
      <c r="A2" s="150"/>
      <c r="B2" s="150"/>
      <c r="C2" s="161"/>
      <c r="D2" s="161"/>
      <c r="E2" s="161"/>
      <c r="F2" s="161"/>
      <c r="G2" s="161"/>
      <c r="H2" s="161"/>
      <c r="I2" s="453"/>
    </row>
    <row r="3" spans="1:10" ht="15.75">
      <c r="A3" s="2957" t="s">
        <v>648</v>
      </c>
      <c r="B3" s="2957"/>
      <c r="C3" s="2957"/>
      <c r="D3" s="2957"/>
      <c r="E3" s="2957"/>
      <c r="F3" s="2957"/>
      <c r="G3" s="2957"/>
      <c r="H3" s="2957"/>
    </row>
    <row r="4" spans="1:10" ht="15.75">
      <c r="A4" s="169"/>
      <c r="B4" s="79"/>
      <c r="C4" s="169"/>
      <c r="D4" s="107"/>
      <c r="E4" s="107"/>
      <c r="F4" s="107"/>
      <c r="G4" s="107"/>
      <c r="H4" s="107"/>
    </row>
    <row r="5" spans="1:10" s="456" customFormat="1" ht="47.25">
      <c r="A5" s="411" t="s">
        <v>649</v>
      </c>
      <c r="B5" s="369" t="s">
        <v>650</v>
      </c>
      <c r="C5" s="369" t="s">
        <v>651</v>
      </c>
      <c r="D5" s="176" t="s">
        <v>652</v>
      </c>
      <c r="E5" s="176" t="s">
        <v>653</v>
      </c>
      <c r="F5" s="176"/>
      <c r="G5" s="2903" t="s">
        <v>654</v>
      </c>
      <c r="H5" s="2903"/>
    </row>
    <row r="6" spans="1:10" ht="15.75">
      <c r="A6" s="150"/>
      <c r="B6" s="57"/>
      <c r="C6" s="57"/>
      <c r="D6" s="457"/>
      <c r="E6" s="457"/>
      <c r="F6" s="457"/>
      <c r="G6" s="457"/>
      <c r="H6" s="457"/>
    </row>
    <row r="7" spans="1:10" ht="15.75">
      <c r="A7" s="169"/>
      <c r="B7" s="2958" t="s">
        <v>655</v>
      </c>
      <c r="C7" s="2958"/>
      <c r="D7" s="2958"/>
      <c r="E7" s="2958"/>
      <c r="F7" s="2958"/>
      <c r="G7" s="107"/>
      <c r="H7" s="107"/>
    </row>
    <row r="8" spans="1:10" ht="15.75">
      <c r="A8" s="169"/>
      <c r="B8" s="189"/>
      <c r="C8" s="66"/>
      <c r="D8" s="107"/>
      <c r="E8" s="107"/>
      <c r="F8" s="107"/>
      <c r="G8" s="107"/>
      <c r="H8" s="107"/>
    </row>
    <row r="9" spans="1:10" s="454" customFormat="1" ht="15.75">
      <c r="A9" s="2822" t="s">
        <v>656</v>
      </c>
      <c r="B9" s="2822"/>
      <c r="C9" s="2822"/>
      <c r="D9" s="2822"/>
      <c r="E9" s="2822"/>
      <c r="F9" s="2822"/>
      <c r="G9" s="2822"/>
      <c r="H9" s="2822"/>
    </row>
    <row r="10" spans="1:10" ht="15.75">
      <c r="A10" s="169"/>
      <c r="B10" s="189"/>
      <c r="C10" s="169"/>
      <c r="D10" s="458"/>
      <c r="E10" s="107"/>
      <c r="F10" s="107"/>
      <c r="G10" s="107"/>
      <c r="H10" s="107"/>
    </row>
    <row r="11" spans="1:10" s="463" customFormat="1" ht="78.75">
      <c r="A11" s="459" t="s">
        <v>657</v>
      </c>
      <c r="B11" s="460" t="s">
        <v>658</v>
      </c>
      <c r="C11" s="460" t="s">
        <v>659</v>
      </c>
      <c r="D11" s="461" t="s">
        <v>660</v>
      </c>
      <c r="E11" s="461" t="s">
        <v>661</v>
      </c>
      <c r="F11" s="460" t="s">
        <v>662</v>
      </c>
      <c r="G11" s="460" t="s">
        <v>663</v>
      </c>
      <c r="H11" s="462" t="s">
        <v>664</v>
      </c>
    </row>
    <row r="12" spans="1:10" s="464" customFormat="1" ht="15.75">
      <c r="A12" s="411">
        <v>1</v>
      </c>
      <c r="B12" s="411">
        <v>2</v>
      </c>
      <c r="C12" s="411">
        <v>3</v>
      </c>
      <c r="D12" s="411">
        <v>4</v>
      </c>
      <c r="E12" s="411">
        <v>5</v>
      </c>
      <c r="F12" s="411">
        <v>6</v>
      </c>
      <c r="G12" s="411">
        <v>7</v>
      </c>
      <c r="H12" s="411">
        <v>8</v>
      </c>
    </row>
    <row r="13" spans="1:10" s="464" customFormat="1" ht="15.75">
      <c r="A13" s="465"/>
      <c r="B13" s="465"/>
      <c r="C13" s="466"/>
      <c r="D13" s="466"/>
      <c r="E13" s="466" t="s">
        <v>665</v>
      </c>
      <c r="F13" s="466"/>
      <c r="G13" s="466"/>
      <c r="H13" s="466"/>
    </row>
    <row r="14" spans="1:10" s="468" customFormat="1" ht="15.75">
      <c r="A14" s="169"/>
      <c r="B14" s="137"/>
      <c r="C14" s="467"/>
      <c r="D14" s="467"/>
      <c r="E14" s="467"/>
      <c r="F14" s="467"/>
      <c r="G14" s="467"/>
      <c r="H14" s="66"/>
    </row>
    <row r="15" spans="1:10" ht="15.75">
      <c r="A15" s="66" t="s">
        <v>666</v>
      </c>
      <c r="B15" s="469">
        <v>793.66</v>
      </c>
      <c r="C15" s="470">
        <v>27.12</v>
      </c>
      <c r="D15" s="405">
        <v>0.04</v>
      </c>
      <c r="E15" s="405">
        <v>0</v>
      </c>
      <c r="F15" s="469">
        <f>B15+C15-D15-E15</f>
        <v>820.74</v>
      </c>
      <c r="G15" s="469">
        <f>F15-B15</f>
        <v>27.080000000000041</v>
      </c>
      <c r="H15" s="405">
        <v>0</v>
      </c>
    </row>
    <row r="16" spans="1:10" ht="15.75">
      <c r="A16" s="189"/>
      <c r="B16" s="405"/>
      <c r="C16" s="405"/>
      <c r="D16" s="405"/>
      <c r="E16" s="405"/>
      <c r="F16" s="405"/>
      <c r="G16" s="405"/>
      <c r="H16" s="405"/>
    </row>
    <row r="17" spans="1:8" ht="15.75">
      <c r="A17" s="66" t="s">
        <v>667</v>
      </c>
      <c r="B17" s="471">
        <v>27755.38</v>
      </c>
      <c r="C17" s="472">
        <v>4231.17</v>
      </c>
      <c r="D17" s="65">
        <v>7231.79</v>
      </c>
      <c r="E17" s="405">
        <v>0</v>
      </c>
      <c r="F17" s="473">
        <f>B17+C17-D17-E17</f>
        <v>24754.760000000002</v>
      </c>
      <c r="G17" s="474">
        <f>F17-B17</f>
        <v>-3000.619999999999</v>
      </c>
      <c r="H17" s="405">
        <v>0</v>
      </c>
    </row>
    <row r="18" spans="1:8" ht="15.75">
      <c r="A18" s="189"/>
      <c r="B18" s="405"/>
      <c r="C18" s="405"/>
      <c r="D18" s="405"/>
      <c r="E18" s="405"/>
      <c r="F18" s="405"/>
      <c r="G18" s="405"/>
      <c r="H18" s="405"/>
    </row>
    <row r="19" spans="1:8" ht="15.75">
      <c r="A19" s="66" t="s">
        <v>668</v>
      </c>
      <c r="B19" s="475">
        <v>-35.83</v>
      </c>
      <c r="C19" s="470">
        <v>32.56</v>
      </c>
      <c r="D19" s="65">
        <v>44.87</v>
      </c>
      <c r="E19" s="405">
        <v>0</v>
      </c>
      <c r="F19" s="475">
        <f>B19+C19-D19-E19</f>
        <v>-48.139999999999993</v>
      </c>
      <c r="G19" s="475">
        <f>F19-B19</f>
        <v>-12.309999999999995</v>
      </c>
      <c r="H19" s="405">
        <v>0</v>
      </c>
    </row>
    <row r="20" spans="1:8" ht="15.75">
      <c r="A20" s="169"/>
      <c r="B20" s="66"/>
      <c r="C20" s="66"/>
      <c r="D20" s="66"/>
      <c r="E20" s="405"/>
      <c r="F20" s="107"/>
      <c r="G20" s="66"/>
      <c r="H20" s="66"/>
    </row>
    <row r="21" spans="1:8" s="454" customFormat="1" ht="15.75">
      <c r="A21" s="411" t="s">
        <v>40</v>
      </c>
      <c r="B21" s="476">
        <f>B15+B17+B19</f>
        <v>28513.21</v>
      </c>
      <c r="C21" s="477">
        <f>SUM(C15:C20)</f>
        <v>4290.8500000000004</v>
      </c>
      <c r="D21" s="413">
        <f>SUM(D15:D20)</f>
        <v>7276.7</v>
      </c>
      <c r="E21" s="478">
        <v>0</v>
      </c>
      <c r="F21" s="476">
        <f>B21+C21-D21</f>
        <v>25527.359999999997</v>
      </c>
      <c r="G21" s="477">
        <f>SUM(G15:G20)</f>
        <v>-2985.849999999999</v>
      </c>
      <c r="H21" s="117">
        <v>0</v>
      </c>
    </row>
    <row r="22" spans="1:8" s="454" customFormat="1" ht="15">
      <c r="A22" s="479"/>
      <c r="B22" s="479"/>
      <c r="C22" s="479"/>
      <c r="D22" s="479"/>
      <c r="E22" s="479"/>
      <c r="F22" s="479"/>
      <c r="G22" s="479"/>
      <c r="H22" s="479"/>
    </row>
  </sheetData>
  <mergeCells count="5">
    <mergeCell ref="A1:H1"/>
    <mergeCell ref="A3:H3"/>
    <mergeCell ref="G5:H5"/>
    <mergeCell ref="B7:F7"/>
    <mergeCell ref="A9:H9"/>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7"/>
  <sheetViews>
    <sheetView topLeftCell="A169" workbookViewId="0">
      <selection activeCell="F180" sqref="F180"/>
    </sheetView>
  </sheetViews>
  <sheetFormatPr defaultRowHeight="12.75"/>
  <cols>
    <col min="1" max="1" width="37.28515625" style="484" bestFit="1" customWidth="1"/>
    <col min="2" max="4" width="9" style="484" bestFit="1" customWidth="1"/>
    <col min="5" max="5" width="12.42578125" style="484" bestFit="1" customWidth="1"/>
    <col min="6" max="6" width="18.7109375" style="484" bestFit="1" customWidth="1"/>
    <col min="7" max="7" width="11" style="484" bestFit="1" customWidth="1"/>
    <col min="8" max="16384" width="9.140625" style="484"/>
  </cols>
  <sheetData>
    <row r="1" spans="1:7" ht="15">
      <c r="A1" s="2960" t="s">
        <v>647</v>
      </c>
      <c r="B1" s="2960"/>
      <c r="C1" s="2960"/>
      <c r="D1" s="2960"/>
      <c r="E1" s="2960"/>
      <c r="F1" s="2960"/>
      <c r="G1" s="456"/>
    </row>
    <row r="2" spans="1:7" ht="14.25">
      <c r="A2" s="480"/>
      <c r="B2" s="481"/>
      <c r="C2" s="482"/>
      <c r="D2" s="482"/>
      <c r="E2" s="482"/>
      <c r="F2" s="483"/>
      <c r="G2" s="483"/>
    </row>
    <row r="3" spans="1:7" ht="15">
      <c r="A3" s="2961" t="s">
        <v>669</v>
      </c>
      <c r="B3" s="2961"/>
      <c r="C3" s="2961"/>
      <c r="D3" s="2961"/>
      <c r="E3" s="2961"/>
      <c r="F3" s="2961"/>
      <c r="G3" s="485"/>
    </row>
    <row r="4" spans="1:7" ht="78.75">
      <c r="A4" s="170" t="s">
        <v>670</v>
      </c>
      <c r="B4" s="369" t="s">
        <v>671</v>
      </c>
      <c r="C4" s="369" t="s">
        <v>672</v>
      </c>
      <c r="D4" s="369" t="s">
        <v>40</v>
      </c>
      <c r="E4" s="170" t="s">
        <v>673</v>
      </c>
      <c r="F4" s="486" t="s">
        <v>674</v>
      </c>
      <c r="G4" s="487"/>
    </row>
    <row r="5" spans="1:7" ht="15">
      <c r="A5" s="488">
        <v>1</v>
      </c>
      <c r="B5" s="489">
        <v>2</v>
      </c>
      <c r="C5" s="489">
        <v>3</v>
      </c>
      <c r="D5" s="489">
        <v>4</v>
      </c>
      <c r="E5" s="490">
        <v>5</v>
      </c>
      <c r="F5" s="489">
        <v>6</v>
      </c>
      <c r="G5" s="491"/>
    </row>
    <row r="6" spans="1:7" ht="15">
      <c r="A6" s="463"/>
      <c r="B6" s="492"/>
      <c r="C6" s="492"/>
      <c r="D6" s="492"/>
      <c r="E6" s="493" t="s">
        <v>675</v>
      </c>
      <c r="F6" s="456"/>
      <c r="G6" s="456"/>
    </row>
    <row r="7" spans="1:7" ht="15">
      <c r="A7" s="494" t="s">
        <v>676</v>
      </c>
      <c r="B7" s="495"/>
      <c r="C7" s="495"/>
      <c r="D7" s="495"/>
      <c r="F7" s="495"/>
      <c r="G7" s="495"/>
    </row>
    <row r="8" spans="1:7" ht="15">
      <c r="A8" s="494" t="s">
        <v>293</v>
      </c>
      <c r="B8" s="494"/>
      <c r="C8" s="482"/>
      <c r="D8" s="482"/>
      <c r="E8" s="482"/>
      <c r="F8" s="483"/>
      <c r="G8" s="483"/>
    </row>
    <row r="9" spans="1:7" ht="15">
      <c r="A9" s="496" t="s">
        <v>677</v>
      </c>
      <c r="B9" s="497">
        <f>0.6</f>
        <v>0.6</v>
      </c>
      <c r="C9" s="497">
        <f>3.77</f>
        <v>3.77</v>
      </c>
      <c r="D9" s="498">
        <f>B9+C9</f>
        <v>4.37</v>
      </c>
      <c r="E9" s="499" t="s">
        <v>678</v>
      </c>
      <c r="F9" s="500">
        <v>6.43</v>
      </c>
      <c r="G9" s="500"/>
    </row>
    <row r="10" spans="1:7" ht="15">
      <c r="A10" s="496" t="s">
        <v>679</v>
      </c>
      <c r="B10" s="497">
        <f>0.01+0.01+0.01+0.01+0.01</f>
        <v>0.05</v>
      </c>
      <c r="C10" s="497">
        <f>0.02+0.02+0.02+0.02+0.02</f>
        <v>0.1</v>
      </c>
      <c r="D10" s="498">
        <f>B10+C10</f>
        <v>0.15000000000000002</v>
      </c>
      <c r="E10" s="499" t="s">
        <v>678</v>
      </c>
      <c r="F10" s="500">
        <v>0</v>
      </c>
      <c r="G10" s="500"/>
    </row>
    <row r="11" spans="1:7" ht="15">
      <c r="A11" s="496" t="s">
        <v>680</v>
      </c>
      <c r="B11" s="497">
        <f>0.17+0.01+0.01+0.01+0.01+0.01</f>
        <v>0.22000000000000006</v>
      </c>
      <c r="C11" s="497">
        <f>2.43+0.03+0.03+0.03+0.03+0.03</f>
        <v>2.5799999999999992</v>
      </c>
      <c r="D11" s="498">
        <f>B11+C11</f>
        <v>2.7999999999999994</v>
      </c>
      <c r="E11" s="499" t="s">
        <v>678</v>
      </c>
      <c r="F11" s="500">
        <v>2.89</v>
      </c>
      <c r="G11" s="500"/>
    </row>
    <row r="12" spans="1:7" ht="15">
      <c r="A12" s="496" t="s">
        <v>681</v>
      </c>
      <c r="B12" s="501">
        <f>0.59+0.04</f>
        <v>0.63</v>
      </c>
      <c r="C12" s="501">
        <f>5.73+0.21</f>
        <v>5.94</v>
      </c>
      <c r="D12" s="498">
        <f t="shared" ref="D12:D61" si="0">B12+C12</f>
        <v>6.57</v>
      </c>
      <c r="E12" s="499" t="s">
        <v>678</v>
      </c>
      <c r="F12" s="500">
        <v>6.6449999999999996</v>
      </c>
      <c r="G12" s="500"/>
    </row>
    <row r="13" spans="1:7" ht="15">
      <c r="A13" s="496" t="s">
        <v>682</v>
      </c>
      <c r="B13" s="501">
        <f>0.28+0.01+0.01+0.01+0.01+0.01</f>
        <v>0.33000000000000007</v>
      </c>
      <c r="C13" s="501">
        <f>3.01+0.01+0.01+0.01+0.01+0.01</f>
        <v>3.0599999999999987</v>
      </c>
      <c r="D13" s="498">
        <f t="shared" si="0"/>
        <v>3.3899999999999988</v>
      </c>
      <c r="E13" s="499" t="s">
        <v>678</v>
      </c>
      <c r="F13" s="500">
        <v>3.77</v>
      </c>
      <c r="G13" s="500"/>
    </row>
    <row r="14" spans="1:7" ht="15">
      <c r="A14" s="496" t="s">
        <v>683</v>
      </c>
      <c r="B14" s="501">
        <f>0.32+0.01+0.01+0.01+0.01+0.01</f>
        <v>0.37000000000000005</v>
      </c>
      <c r="C14" s="501">
        <f>3.07+0.02+0.02+0.02+0.02+0.02</f>
        <v>3.17</v>
      </c>
      <c r="D14" s="498">
        <f t="shared" si="0"/>
        <v>3.54</v>
      </c>
      <c r="E14" s="499" t="s">
        <v>678</v>
      </c>
      <c r="F14" s="500">
        <v>5.09</v>
      </c>
      <c r="G14" s="500"/>
    </row>
    <row r="15" spans="1:7" ht="15">
      <c r="A15" s="496" t="s">
        <v>684</v>
      </c>
      <c r="B15" s="501">
        <f>0.3+0.01+0+0+0</f>
        <v>0.31</v>
      </c>
      <c r="C15" s="501">
        <f>4.2+0.01+0.01+0.01+0.01+0.01</f>
        <v>4.2499999999999991</v>
      </c>
      <c r="D15" s="498">
        <f t="shared" si="0"/>
        <v>4.5599999999999987</v>
      </c>
      <c r="E15" s="499" t="s">
        <v>678</v>
      </c>
      <c r="F15" s="500">
        <v>5.09</v>
      </c>
      <c r="G15" s="500"/>
    </row>
    <row r="16" spans="1:7" ht="15">
      <c r="A16" s="496" t="s">
        <v>685</v>
      </c>
      <c r="B16" s="501">
        <f>0.03+0.01</f>
        <v>0.04</v>
      </c>
      <c r="C16" s="501">
        <f>0.07</f>
        <v>7.0000000000000007E-2</v>
      </c>
      <c r="D16" s="498">
        <f t="shared" si="0"/>
        <v>0.11000000000000001</v>
      </c>
      <c r="E16" s="499" t="s">
        <v>678</v>
      </c>
      <c r="F16" s="500">
        <v>1.93</v>
      </c>
      <c r="G16" s="500"/>
    </row>
    <row r="17" spans="1:7" ht="15">
      <c r="A17" s="496" t="s">
        <v>686</v>
      </c>
      <c r="B17" s="501">
        <f>0.22+0.01+0+0+0</f>
        <v>0.23</v>
      </c>
      <c r="C17" s="501">
        <f>2.66+0.01+0.01+0.01+0.01+0.01</f>
        <v>2.7099999999999991</v>
      </c>
      <c r="D17" s="498">
        <f t="shared" si="0"/>
        <v>2.9399999999999991</v>
      </c>
      <c r="E17" s="499" t="s">
        <v>678</v>
      </c>
      <c r="F17" s="500">
        <v>3.45</v>
      </c>
      <c r="G17" s="500"/>
    </row>
    <row r="18" spans="1:7" ht="15">
      <c r="A18" s="496" t="s">
        <v>687</v>
      </c>
      <c r="B18" s="501">
        <f>1.31+0.03+0.03+0.03+0.03+0.03</f>
        <v>1.4600000000000002</v>
      </c>
      <c r="C18" s="501">
        <f>3.4+0.06+0.06+0.06+0.06+0.06</f>
        <v>3.7</v>
      </c>
      <c r="D18" s="498">
        <f t="shared" si="0"/>
        <v>5.16</v>
      </c>
      <c r="E18" s="499" t="s">
        <v>678</v>
      </c>
      <c r="F18" s="500">
        <v>12.85</v>
      </c>
      <c r="G18" s="500"/>
    </row>
    <row r="19" spans="1:7" ht="15">
      <c r="A19" s="496" t="s">
        <v>688</v>
      </c>
      <c r="B19" s="501">
        <f>1.37+0.01+0.01+0.01+0.01+0.01</f>
        <v>1.4200000000000002</v>
      </c>
      <c r="C19" s="501">
        <f>2.47+0.02+0.02+0.02+0.02+0.02</f>
        <v>2.5700000000000003</v>
      </c>
      <c r="D19" s="498">
        <f t="shared" si="0"/>
        <v>3.99</v>
      </c>
      <c r="E19" s="499" t="s">
        <v>678</v>
      </c>
      <c r="F19" s="500">
        <v>13.57</v>
      </c>
      <c r="G19" s="500"/>
    </row>
    <row r="20" spans="1:7" ht="15">
      <c r="A20" s="496" t="s">
        <v>689</v>
      </c>
      <c r="B20" s="501">
        <f>0.23+0.01</f>
        <v>0.24000000000000002</v>
      </c>
      <c r="C20" s="501">
        <f>2.41</f>
        <v>2.41</v>
      </c>
      <c r="D20" s="498">
        <f t="shared" si="0"/>
        <v>2.6500000000000004</v>
      </c>
      <c r="E20" s="499" t="s">
        <v>678</v>
      </c>
      <c r="F20" s="500">
        <v>3.53</v>
      </c>
      <c r="G20" s="500"/>
    </row>
    <row r="21" spans="1:7" ht="15">
      <c r="A21" s="496" t="s">
        <v>690</v>
      </c>
      <c r="B21" s="501">
        <f>0.75+0.02+0+0+0</f>
        <v>0.77</v>
      </c>
      <c r="C21" s="501">
        <f>2.44+0.01+0.01+0.01+0.01+0.01</f>
        <v>2.4899999999999989</v>
      </c>
      <c r="D21" s="498">
        <f t="shared" si="0"/>
        <v>3.2599999999999989</v>
      </c>
      <c r="E21" s="499" t="s">
        <v>678</v>
      </c>
      <c r="F21" s="500">
        <v>7.77</v>
      </c>
      <c r="G21" s="500"/>
    </row>
    <row r="22" spans="1:7" ht="15">
      <c r="A22" s="496" t="s">
        <v>691</v>
      </c>
      <c r="B22" s="501">
        <f>1.54+0.08</f>
        <v>1.62</v>
      </c>
      <c r="C22" s="501">
        <f>6.03+0.38</f>
        <v>6.41</v>
      </c>
      <c r="D22" s="498">
        <f t="shared" si="0"/>
        <v>8.0300000000000011</v>
      </c>
      <c r="E22" s="499" t="s">
        <v>678</v>
      </c>
      <c r="F22" s="500">
        <v>15.06</v>
      </c>
      <c r="G22" s="500"/>
    </row>
    <row r="23" spans="1:7" ht="15">
      <c r="A23" s="496" t="s">
        <v>692</v>
      </c>
      <c r="B23" s="501">
        <f>0.93+0.04+0.04+0.04+0.04+0.04</f>
        <v>1.1300000000000001</v>
      </c>
      <c r="C23" s="501">
        <f>5.76+0.08+0.08+0.08+0.08+0.08</f>
        <v>6.16</v>
      </c>
      <c r="D23" s="498">
        <f t="shared" si="0"/>
        <v>7.29</v>
      </c>
      <c r="E23" s="499" t="s">
        <v>678</v>
      </c>
      <c r="F23" s="500">
        <v>8.73</v>
      </c>
      <c r="G23" s="500"/>
    </row>
    <row r="24" spans="1:7" ht="15">
      <c r="A24" s="496" t="s">
        <v>693</v>
      </c>
      <c r="B24" s="501">
        <f>1.27+0.05+0.3+0.3+0.3</f>
        <v>2.2200000000000002</v>
      </c>
      <c r="C24" s="501">
        <f>7.38+0.1+0.59+0.59+0.59</f>
        <v>9.25</v>
      </c>
      <c r="D24" s="498">
        <f t="shared" si="0"/>
        <v>11.47</v>
      </c>
      <c r="E24" s="499" t="s">
        <v>678</v>
      </c>
      <c r="F24" s="500">
        <v>9.3699999999999992</v>
      </c>
      <c r="G24" s="500"/>
    </row>
    <row r="25" spans="1:7" ht="15">
      <c r="A25" s="496" t="s">
        <v>694</v>
      </c>
      <c r="B25" s="501">
        <f>1.06+0.03+0.03+0.03+0.03+0.03</f>
        <v>1.2100000000000002</v>
      </c>
      <c r="C25" s="501">
        <f>6.95+0.02+0.05+0.05+0.05+0.05</f>
        <v>7.169999999999999</v>
      </c>
      <c r="D25" s="498">
        <f t="shared" si="0"/>
        <v>8.379999999999999</v>
      </c>
      <c r="E25" s="499" t="s">
        <v>678</v>
      </c>
      <c r="F25" s="500">
        <v>9.85</v>
      </c>
      <c r="G25" s="500"/>
    </row>
    <row r="26" spans="1:7" ht="15">
      <c r="A26" s="496" t="s">
        <v>695</v>
      </c>
      <c r="B26" s="501">
        <f>0.39+0.02+0.02+0.02+0.02+0.02</f>
        <v>0.4900000000000001</v>
      </c>
      <c r="C26" s="501">
        <f>4.39+0.04+0.04+0.04+0.04+0.04</f>
        <v>4.59</v>
      </c>
      <c r="D26" s="498">
        <f t="shared" si="0"/>
        <v>5.08</v>
      </c>
      <c r="E26" s="499" t="s">
        <v>678</v>
      </c>
      <c r="F26" s="500">
        <v>4.7300000000000004</v>
      </c>
      <c r="G26" s="500"/>
    </row>
    <row r="27" spans="1:7" ht="15">
      <c r="A27" s="496" t="s">
        <v>696</v>
      </c>
      <c r="B27" s="501">
        <f>0.81+0.21+0.21+0.21+0.21+0.21</f>
        <v>1.8599999999999999</v>
      </c>
      <c r="C27" s="501">
        <f>5.25+0.41+0.41+0.41+0.41+0.41</f>
        <v>7.3000000000000007</v>
      </c>
      <c r="D27" s="498">
        <f t="shared" si="0"/>
        <v>9.16</v>
      </c>
      <c r="E27" s="499" t="s">
        <v>678</v>
      </c>
      <c r="F27" s="500">
        <v>6.41</v>
      </c>
      <c r="G27" s="500"/>
    </row>
    <row r="28" spans="1:7" ht="15">
      <c r="A28" s="496" t="s">
        <v>697</v>
      </c>
      <c r="B28" s="501">
        <f>0.38</f>
        <v>0.38</v>
      </c>
      <c r="C28" s="501">
        <f>4.41</f>
        <v>4.41</v>
      </c>
      <c r="D28" s="498">
        <f t="shared" si="0"/>
        <v>4.79</v>
      </c>
      <c r="E28" s="499" t="s">
        <v>678</v>
      </c>
      <c r="F28" s="500">
        <v>4.6500000000000004</v>
      </c>
      <c r="G28" s="500"/>
    </row>
    <row r="29" spans="1:7" ht="15">
      <c r="A29" s="496" t="s">
        <v>698</v>
      </c>
      <c r="B29" s="501">
        <f>0.01+0.01+0.01+0.01+0.01</f>
        <v>0.05</v>
      </c>
      <c r="C29" s="501">
        <f>0.02+0.02+0.02+0.02+0.02</f>
        <v>0.1</v>
      </c>
      <c r="D29" s="498">
        <f t="shared" si="0"/>
        <v>0.15000000000000002</v>
      </c>
      <c r="E29" s="499" t="s">
        <v>678</v>
      </c>
      <c r="F29" s="500">
        <v>0</v>
      </c>
      <c r="G29" s="500"/>
    </row>
    <row r="30" spans="1:7" ht="15">
      <c r="A30" s="496" t="s">
        <v>699</v>
      </c>
      <c r="B30" s="501">
        <f>0.43</f>
        <v>0.43</v>
      </c>
      <c r="C30" s="501">
        <f>6.33</f>
        <v>6.33</v>
      </c>
      <c r="D30" s="498">
        <f t="shared" si="0"/>
        <v>6.76</v>
      </c>
      <c r="E30" s="499" t="s">
        <v>678</v>
      </c>
      <c r="F30" s="500">
        <v>5.05</v>
      </c>
      <c r="G30" s="500"/>
    </row>
    <row r="31" spans="1:7" ht="15">
      <c r="A31" s="496" t="s">
        <v>700</v>
      </c>
      <c r="B31" s="501">
        <f>0.04+0.04+0.04+0.04+0.04</f>
        <v>0.2</v>
      </c>
      <c r="C31" s="501">
        <f>0.08+0.08+0.08+0.08+0.08</f>
        <v>0.4</v>
      </c>
      <c r="D31" s="498">
        <f t="shared" si="0"/>
        <v>0.60000000000000009</v>
      </c>
      <c r="E31" s="499" t="s">
        <v>678</v>
      </c>
      <c r="F31" s="500">
        <v>0</v>
      </c>
      <c r="G31" s="500"/>
    </row>
    <row r="32" spans="1:7" ht="15">
      <c r="A32" s="496" t="s">
        <v>701</v>
      </c>
      <c r="B32" s="501">
        <f>0.65+0.02+0.02+0.02+0.02+0.02</f>
        <v>0.75000000000000011</v>
      </c>
      <c r="C32" s="501">
        <f>8.13+0.04+0.04+0.04+0.04+0.04</f>
        <v>8.3299999999999965</v>
      </c>
      <c r="D32" s="498">
        <f t="shared" si="0"/>
        <v>9.0799999999999965</v>
      </c>
      <c r="E32" s="499" t="s">
        <v>678</v>
      </c>
      <c r="F32" s="500">
        <v>7.81</v>
      </c>
      <c r="G32" s="500"/>
    </row>
    <row r="33" spans="1:7" ht="15">
      <c r="A33" s="496" t="s">
        <v>702</v>
      </c>
      <c r="B33" s="501">
        <f>0.39+0+0+0</f>
        <v>0.39</v>
      </c>
      <c r="C33" s="501">
        <f>4.14+0+0</f>
        <v>4.1399999999999997</v>
      </c>
      <c r="D33" s="498">
        <f t="shared" si="0"/>
        <v>4.5299999999999994</v>
      </c>
      <c r="E33" s="499" t="s">
        <v>678</v>
      </c>
      <c r="F33" s="500">
        <v>4.7300000000000004</v>
      </c>
      <c r="G33" s="500"/>
    </row>
    <row r="34" spans="1:7" ht="15">
      <c r="A34" s="496" t="s">
        <v>703</v>
      </c>
      <c r="B34" s="501">
        <v>0</v>
      </c>
      <c r="C34" s="501">
        <f>0.01+0.01+0.01+0.01+0.01</f>
        <v>0.05</v>
      </c>
      <c r="D34" s="498">
        <f t="shared" si="0"/>
        <v>0.05</v>
      </c>
      <c r="E34" s="499" t="s">
        <v>678</v>
      </c>
      <c r="F34" s="500">
        <v>0</v>
      </c>
      <c r="G34" s="500"/>
    </row>
    <row r="35" spans="1:7" ht="15">
      <c r="A35" s="496" t="s">
        <v>704</v>
      </c>
      <c r="B35" s="501">
        <f>0.48+0.03+0.03+0.03+0.03+0.03</f>
        <v>0.63000000000000012</v>
      </c>
      <c r="C35" s="501">
        <f>7.43+0+0+0+0</f>
        <v>7.43</v>
      </c>
      <c r="D35" s="498">
        <f t="shared" si="0"/>
        <v>8.06</v>
      </c>
      <c r="E35" s="499" t="s">
        <v>678</v>
      </c>
      <c r="F35" s="500">
        <v>5.45</v>
      </c>
      <c r="G35" s="500"/>
    </row>
    <row r="36" spans="1:7" ht="15">
      <c r="A36" s="496" t="s">
        <v>705</v>
      </c>
      <c r="B36" s="501">
        <f>0.34+0.01+0.01+0.01+0.01+0.01</f>
        <v>0.39000000000000007</v>
      </c>
      <c r="C36" s="501">
        <f>2.91+0.01+0.02+0.02+0.02+0.02</f>
        <v>3</v>
      </c>
      <c r="D36" s="498">
        <f t="shared" si="0"/>
        <v>3.39</v>
      </c>
      <c r="E36" s="499" t="s">
        <v>678</v>
      </c>
      <c r="F36" s="500">
        <v>4.25</v>
      </c>
      <c r="G36" s="500"/>
    </row>
    <row r="37" spans="1:7" ht="15">
      <c r="A37" s="496" t="s">
        <v>706</v>
      </c>
      <c r="B37" s="501">
        <f>0.39+0.01+0.01+0.01+0.01+0.01</f>
        <v>0.44000000000000006</v>
      </c>
      <c r="C37" s="501">
        <f>2.87+0.02+0.02+0.02+0.02+0.02</f>
        <v>2.97</v>
      </c>
      <c r="D37" s="498">
        <f t="shared" si="0"/>
        <v>3.41</v>
      </c>
      <c r="E37" s="499" t="s">
        <v>678</v>
      </c>
      <c r="F37" s="500">
        <v>4.6500000000000004</v>
      </c>
      <c r="G37" s="500"/>
    </row>
    <row r="38" spans="1:7" ht="15">
      <c r="A38" s="496" t="s">
        <v>707</v>
      </c>
      <c r="B38" s="501">
        <f>0.38</f>
        <v>0.38</v>
      </c>
      <c r="C38" s="501">
        <f>4.29+0.07</f>
        <v>4.3600000000000003</v>
      </c>
      <c r="D38" s="498">
        <f t="shared" si="0"/>
        <v>4.74</v>
      </c>
      <c r="E38" s="499" t="s">
        <v>678</v>
      </c>
      <c r="F38" s="500">
        <v>4.6500000000000004</v>
      </c>
      <c r="G38" s="500"/>
    </row>
    <row r="39" spans="1:7" ht="15">
      <c r="A39" s="496" t="s">
        <v>708</v>
      </c>
      <c r="B39" s="501">
        <f>0.32+0.14+0.14+0.14+0.14+0.014</f>
        <v>0.89400000000000013</v>
      </c>
      <c r="C39" s="501">
        <f>4.15+0.28+0.28+0.28+0.28+0.28</f>
        <v>5.5500000000000016</v>
      </c>
      <c r="D39" s="498">
        <f t="shared" si="0"/>
        <v>6.4440000000000017</v>
      </c>
      <c r="E39" s="499" t="s">
        <v>678</v>
      </c>
      <c r="F39" s="500">
        <v>4.1900000000000004</v>
      </c>
      <c r="G39" s="500"/>
    </row>
    <row r="40" spans="1:7" ht="15">
      <c r="A40" s="496" t="s">
        <v>709</v>
      </c>
      <c r="B40" s="501">
        <f>0.36+2.21+0.23+0.23+0.23+0.23</f>
        <v>3.4899999999999998</v>
      </c>
      <c r="C40" s="501">
        <f>4.53+1.13+0.45+0.45+0.45+0.45</f>
        <v>7.4600000000000009</v>
      </c>
      <c r="D40" s="498">
        <f t="shared" si="0"/>
        <v>10.950000000000001</v>
      </c>
      <c r="E40" s="499" t="s">
        <v>678</v>
      </c>
      <c r="F40" s="500">
        <v>4.49</v>
      </c>
      <c r="G40" s="500"/>
    </row>
    <row r="41" spans="1:7" ht="15">
      <c r="A41" s="496" t="s">
        <v>710</v>
      </c>
      <c r="B41" s="501">
        <f>0.37+0.25+0.25</f>
        <v>0.87</v>
      </c>
      <c r="C41" s="501">
        <f>4.25+0.04+0.49</f>
        <v>4.78</v>
      </c>
      <c r="D41" s="498">
        <f t="shared" si="0"/>
        <v>5.65</v>
      </c>
      <c r="E41" s="499" t="s">
        <v>678</v>
      </c>
      <c r="F41" s="500">
        <v>4.57</v>
      </c>
      <c r="G41" s="500"/>
    </row>
    <row r="42" spans="1:7" ht="15">
      <c r="A42" s="496" t="s">
        <v>711</v>
      </c>
      <c r="B42" s="501">
        <f>0.21+0+0+0+0</f>
        <v>0.21</v>
      </c>
      <c r="C42" s="501">
        <f>3.94+0+0+0</f>
        <v>3.94</v>
      </c>
      <c r="D42" s="498">
        <f t="shared" si="0"/>
        <v>4.1500000000000004</v>
      </c>
      <c r="E42" s="499" t="s">
        <v>678</v>
      </c>
      <c r="F42" s="500">
        <v>3.29</v>
      </c>
      <c r="G42" s="500"/>
    </row>
    <row r="43" spans="1:7" ht="15">
      <c r="A43" s="496" t="s">
        <v>712</v>
      </c>
      <c r="B43" s="501">
        <f>0.47+0.01+0.01+0.01+0.01+0.01+0.01</f>
        <v>0.53</v>
      </c>
      <c r="C43" s="501">
        <f>4.03+0.01+0.02+0.02+0.02+0.02</f>
        <v>4.1199999999999983</v>
      </c>
      <c r="D43" s="498">
        <f t="shared" si="0"/>
        <v>4.6499999999999986</v>
      </c>
      <c r="E43" s="499" t="s">
        <v>678</v>
      </c>
      <c r="F43" s="500">
        <v>5.29</v>
      </c>
      <c r="G43" s="500"/>
    </row>
    <row r="44" spans="1:7" ht="15">
      <c r="A44" s="496" t="s">
        <v>713</v>
      </c>
      <c r="B44" s="501">
        <f>0.54+0.01+0.01+0.01+0.01+0.01</f>
        <v>0.59000000000000008</v>
      </c>
      <c r="C44" s="501">
        <f>3.93+0.02+0.02+0.02+0.02+0.02</f>
        <v>4.0299999999999994</v>
      </c>
      <c r="D44" s="498">
        <f t="shared" si="0"/>
        <v>4.6199999999999992</v>
      </c>
      <c r="E44" s="499" t="s">
        <v>678</v>
      </c>
      <c r="F44" s="500">
        <v>5.85</v>
      </c>
      <c r="G44" s="500"/>
    </row>
    <row r="45" spans="1:7" ht="15">
      <c r="A45" s="496" t="s">
        <v>714</v>
      </c>
      <c r="B45" s="501">
        <f>0.55+0.01+0.01+0.01+0.01+0.01</f>
        <v>0.60000000000000009</v>
      </c>
      <c r="C45" s="501">
        <f>3.69+0.02+0.02+0.02+0.02+0.02</f>
        <v>3.79</v>
      </c>
      <c r="D45" s="498">
        <f t="shared" si="0"/>
        <v>4.3900000000000006</v>
      </c>
      <c r="E45" s="499" t="s">
        <v>678</v>
      </c>
      <c r="F45" s="500">
        <v>6.02</v>
      </c>
      <c r="G45" s="500"/>
    </row>
    <row r="46" spans="1:7" ht="15">
      <c r="A46" s="496" t="s">
        <v>715</v>
      </c>
      <c r="B46" s="501">
        <f>0.61+0.01+0.01+0.01+0.01</f>
        <v>0.65</v>
      </c>
      <c r="C46" s="501">
        <f>5.18+0.02+0.02+0.02+0.02</f>
        <v>5.259999999999998</v>
      </c>
      <c r="D46" s="498">
        <f t="shared" si="0"/>
        <v>5.9099999999999984</v>
      </c>
      <c r="E46" s="499" t="s">
        <v>678</v>
      </c>
      <c r="F46" s="500">
        <v>6.42</v>
      </c>
      <c r="G46" s="500"/>
    </row>
    <row r="47" spans="1:7" ht="15">
      <c r="A47" s="496" t="s">
        <v>716</v>
      </c>
      <c r="B47" s="501">
        <f>0.3+0.01+0.01+0.01+0.01+0.01</f>
        <v>0.35000000000000003</v>
      </c>
      <c r="C47" s="501">
        <f>4.03+0.01+0.01+0.01+0.01+0.01</f>
        <v>4.0799999999999992</v>
      </c>
      <c r="D47" s="498">
        <f t="shared" si="0"/>
        <v>4.4299999999999988</v>
      </c>
      <c r="E47" s="499" t="s">
        <v>678</v>
      </c>
      <c r="F47" s="500">
        <v>4.01</v>
      </c>
      <c r="G47" s="500"/>
    </row>
    <row r="48" spans="1:7" ht="15">
      <c r="A48" s="496" t="s">
        <v>717</v>
      </c>
      <c r="B48" s="501">
        <f>0.89+0.01+0.01+0.01+0.01+0.01</f>
        <v>0.94000000000000006</v>
      </c>
      <c r="C48" s="501">
        <f>5.41+0.03+0.03+0.03+0.03+0.03</f>
        <v>5.5600000000000014</v>
      </c>
      <c r="D48" s="498">
        <f t="shared" si="0"/>
        <v>6.5000000000000018</v>
      </c>
      <c r="E48" s="499" t="s">
        <v>678</v>
      </c>
      <c r="F48" s="500">
        <v>8.65</v>
      </c>
      <c r="G48" s="500"/>
    </row>
    <row r="49" spans="1:7" ht="15">
      <c r="A49" s="496" t="s">
        <v>718</v>
      </c>
      <c r="B49" s="501">
        <f>0.45+0.01+0.01+0.01+0.01+0.01</f>
        <v>0.5</v>
      </c>
      <c r="C49" s="501">
        <f>3.64+0.03+0.03+0.03+0.03+0.03</f>
        <v>3.7899999999999991</v>
      </c>
      <c r="D49" s="498">
        <f t="shared" si="0"/>
        <v>4.2899999999999991</v>
      </c>
      <c r="E49" s="499" t="s">
        <v>678</v>
      </c>
      <c r="F49" s="500">
        <v>5.13</v>
      </c>
      <c r="G49" s="500"/>
    </row>
    <row r="50" spans="1:7" ht="15">
      <c r="A50" s="496" t="s">
        <v>719</v>
      </c>
      <c r="B50" s="501">
        <f>0.75+0.13+0.13+0.13+0.13+0.13</f>
        <v>1.4</v>
      </c>
      <c r="C50" s="501">
        <f>4.21+0.25+0.25+0.25+0.25+0.25</f>
        <v>5.46</v>
      </c>
      <c r="D50" s="498">
        <f t="shared" si="0"/>
        <v>6.8599999999999994</v>
      </c>
      <c r="E50" s="499" t="s">
        <v>678</v>
      </c>
      <c r="F50" s="500">
        <v>6.54</v>
      </c>
      <c r="G50" s="500"/>
    </row>
    <row r="51" spans="1:7" ht="15">
      <c r="A51" s="496" t="s">
        <v>720</v>
      </c>
      <c r="B51" s="501">
        <f>0.46</f>
        <v>0.46</v>
      </c>
      <c r="C51" s="501">
        <f>4.16</f>
        <v>4.16</v>
      </c>
      <c r="D51" s="498">
        <f t="shared" si="0"/>
        <v>4.62</v>
      </c>
      <c r="E51" s="499" t="s">
        <v>678</v>
      </c>
      <c r="F51" s="500">
        <v>5.21</v>
      </c>
      <c r="G51" s="500"/>
    </row>
    <row r="52" spans="1:7" ht="15">
      <c r="A52" s="496" t="s">
        <v>721</v>
      </c>
      <c r="B52" s="501">
        <f>0.01+0.01+0.01+0.01+0.01</f>
        <v>0.05</v>
      </c>
      <c r="C52" s="501">
        <f>0.02+0.02+0.02+0.02+0.02</f>
        <v>0.1</v>
      </c>
      <c r="D52" s="498">
        <f t="shared" si="0"/>
        <v>0.15000000000000002</v>
      </c>
      <c r="E52" s="499" t="s">
        <v>678</v>
      </c>
      <c r="F52" s="500">
        <v>0</v>
      </c>
      <c r="G52" s="500"/>
    </row>
    <row r="53" spans="1:7" ht="15">
      <c r="A53" s="496" t="s">
        <v>722</v>
      </c>
      <c r="B53" s="501">
        <f>0.7+0.01+0.01+0.01+0.01+0.01</f>
        <v>0.75</v>
      </c>
      <c r="C53" s="501">
        <f>3.29+0.01+0.01+0.01+0.01+0.01</f>
        <v>3.339999999999999</v>
      </c>
      <c r="D53" s="498">
        <f>B53+C53</f>
        <v>4.089999999999999</v>
      </c>
      <c r="E53" s="499" t="s">
        <v>678</v>
      </c>
      <c r="F53" s="500">
        <v>7.13</v>
      </c>
      <c r="G53" s="500"/>
    </row>
    <row r="54" spans="1:7" ht="15">
      <c r="A54" s="496" t="s">
        <v>723</v>
      </c>
      <c r="B54" s="501">
        <f>0.05+0.03</f>
        <v>0.08</v>
      </c>
      <c r="C54" s="501">
        <f>4.28</f>
        <v>4.28</v>
      </c>
      <c r="D54" s="498">
        <f t="shared" si="0"/>
        <v>4.3600000000000003</v>
      </c>
      <c r="E54" s="499" t="s">
        <v>678</v>
      </c>
      <c r="F54" s="500">
        <v>2.25</v>
      </c>
      <c r="G54" s="500"/>
    </row>
    <row r="55" spans="1:7" ht="15">
      <c r="A55" s="496" t="s">
        <v>724</v>
      </c>
      <c r="B55" s="501">
        <f>0.27+0.01+0.01+0.01+0.01+0.01</f>
        <v>0.32000000000000006</v>
      </c>
      <c r="C55" s="501">
        <f>3.47+0.01+0.01+0.01+0.01+0.01</f>
        <v>3.5199999999999991</v>
      </c>
      <c r="D55" s="498">
        <f t="shared" si="0"/>
        <v>3.839999999999999</v>
      </c>
      <c r="E55" s="499" t="s">
        <v>678</v>
      </c>
      <c r="F55" s="500">
        <v>3.77</v>
      </c>
      <c r="G55" s="500"/>
    </row>
    <row r="56" spans="1:7" ht="15">
      <c r="A56" s="496" t="s">
        <v>725</v>
      </c>
      <c r="B56" s="501">
        <f>3.45+0.2+0.2+0.2+0.2+0.2</f>
        <v>4.4500000000000011</v>
      </c>
      <c r="C56" s="501">
        <f>17.15+0.39+0.39+0.39+0.39+0.39</f>
        <v>19.100000000000001</v>
      </c>
      <c r="D56" s="498">
        <f t="shared" si="0"/>
        <v>23.550000000000004</v>
      </c>
      <c r="E56" s="499" t="s">
        <v>678</v>
      </c>
      <c r="F56" s="500">
        <v>28.41</v>
      </c>
      <c r="G56" s="500"/>
    </row>
    <row r="57" spans="1:7" ht="15">
      <c r="A57" s="496" t="s">
        <v>726</v>
      </c>
      <c r="B57" s="501">
        <f>0.28+0.01+0.01+0.01+0.01+0.01</f>
        <v>0.33000000000000007</v>
      </c>
      <c r="C57" s="501">
        <f>5.35+0.02+0.02+0.02+0.02+0.02</f>
        <v>5.4499999999999975</v>
      </c>
      <c r="D57" s="498">
        <f t="shared" si="0"/>
        <v>5.7799999999999976</v>
      </c>
      <c r="E57" s="499" t="s">
        <v>678</v>
      </c>
      <c r="F57" s="500">
        <v>3.85</v>
      </c>
      <c r="G57" s="500"/>
    </row>
    <row r="58" spans="1:7" ht="15">
      <c r="A58" s="496" t="s">
        <v>727</v>
      </c>
      <c r="B58" s="501">
        <f>0.24</f>
        <v>0.24</v>
      </c>
      <c r="C58" s="501">
        <f>3.78</f>
        <v>3.78</v>
      </c>
      <c r="D58" s="498">
        <f t="shared" si="0"/>
        <v>4.0199999999999996</v>
      </c>
      <c r="E58" s="499" t="s">
        <v>678</v>
      </c>
      <c r="F58" s="500">
        <v>3.83</v>
      </c>
      <c r="G58" s="500"/>
    </row>
    <row r="59" spans="1:7" ht="15">
      <c r="A59" s="496" t="s">
        <v>728</v>
      </c>
      <c r="B59" s="501">
        <f>0.59+0.59+0.59+0.59+0.59</f>
        <v>2.9499999999999997</v>
      </c>
      <c r="C59" s="501">
        <f>0.02+0.02+0.02+0.02+0.02</f>
        <v>0.1</v>
      </c>
      <c r="D59" s="498">
        <f t="shared" si="0"/>
        <v>3.05</v>
      </c>
      <c r="E59" s="499" t="s">
        <v>678</v>
      </c>
      <c r="F59" s="500">
        <v>0</v>
      </c>
      <c r="G59" s="500"/>
    </row>
    <row r="60" spans="1:7" ht="15">
      <c r="A60" s="496" t="s">
        <v>729</v>
      </c>
      <c r="B60" s="501">
        <f>0.27+0.01+0.01+0.01+0.01</f>
        <v>0.31000000000000005</v>
      </c>
      <c r="C60" s="501">
        <f>3.28+0.02+0.02+0.02+0.02</f>
        <v>3.36</v>
      </c>
      <c r="D60" s="498">
        <f t="shared" si="0"/>
        <v>3.67</v>
      </c>
      <c r="E60" s="499" t="s">
        <v>678</v>
      </c>
      <c r="F60" s="500">
        <v>3.69</v>
      </c>
      <c r="G60" s="500"/>
    </row>
    <row r="61" spans="1:7" ht="15">
      <c r="A61" s="496" t="s">
        <v>730</v>
      </c>
      <c r="B61" s="501">
        <f>0.21+0.02</f>
        <v>0.22999999999999998</v>
      </c>
      <c r="C61" s="501">
        <f>3.95</f>
        <v>3.95</v>
      </c>
      <c r="D61" s="498">
        <f t="shared" si="0"/>
        <v>4.18</v>
      </c>
      <c r="E61" s="499" t="s">
        <v>678</v>
      </c>
      <c r="F61" s="500">
        <v>3.47</v>
      </c>
      <c r="G61" s="500"/>
    </row>
    <row r="62" spans="1:7" ht="15">
      <c r="A62" s="502" t="s">
        <v>731</v>
      </c>
      <c r="B62" s="503">
        <f>ROUND(SUM(B9:B61),2)</f>
        <v>40.43</v>
      </c>
      <c r="C62" s="504">
        <f>ROUND(SUM(C9:C61),2)</f>
        <v>228.18</v>
      </c>
      <c r="D62" s="504">
        <f>B62+C62</f>
        <v>268.61</v>
      </c>
      <c r="E62" s="503"/>
      <c r="F62" s="505">
        <f>SUM(F9:F61)</f>
        <v>294.46500000000003</v>
      </c>
      <c r="G62" s="506"/>
    </row>
    <row r="63" spans="1:7" ht="15">
      <c r="A63" s="507"/>
      <c r="B63" s="498"/>
      <c r="C63" s="498"/>
      <c r="D63" s="498"/>
      <c r="E63" s="508"/>
      <c r="F63" s="509"/>
      <c r="G63" s="509"/>
    </row>
    <row r="64" spans="1:7" ht="15">
      <c r="A64" s="510" t="s">
        <v>732</v>
      </c>
      <c r="B64" s="497"/>
      <c r="C64" s="497"/>
      <c r="D64" s="498"/>
      <c r="E64" s="499"/>
      <c r="F64" s="500"/>
      <c r="G64" s="500"/>
    </row>
    <row r="65" spans="1:7" ht="15">
      <c r="A65" s="496" t="s">
        <v>733</v>
      </c>
      <c r="B65" s="511">
        <f>1.23+1.57+1.7+1.7+1.7+1.7</f>
        <v>9.6</v>
      </c>
      <c r="C65" s="511">
        <f>3.25+3.06+3.32+6.63+6.63+6.63</f>
        <v>29.52</v>
      </c>
      <c r="D65" s="512">
        <f>B65+C65</f>
        <v>39.119999999999997</v>
      </c>
      <c r="E65" s="499" t="s">
        <v>734</v>
      </c>
      <c r="F65" s="513">
        <f>73.87+0+0</f>
        <v>73.87</v>
      </c>
      <c r="G65" s="513"/>
    </row>
    <row r="66" spans="1:7" ht="15">
      <c r="A66" s="514" t="s">
        <v>735</v>
      </c>
      <c r="B66" s="503">
        <f>ROUND(B65,2)</f>
        <v>9.6</v>
      </c>
      <c r="C66" s="503">
        <f>ROUND(C65,2)</f>
        <v>29.52</v>
      </c>
      <c r="D66" s="503">
        <f>ROUND(D65,2)</f>
        <v>39.119999999999997</v>
      </c>
      <c r="E66" s="515"/>
      <c r="F66" s="505">
        <f>F65</f>
        <v>73.87</v>
      </c>
      <c r="G66" s="506"/>
    </row>
    <row r="67" spans="1:7" ht="15">
      <c r="A67" s="507"/>
      <c r="B67" s="498"/>
      <c r="C67" s="498"/>
      <c r="D67" s="498"/>
      <c r="E67" s="508"/>
      <c r="F67" s="509"/>
      <c r="G67" s="509"/>
    </row>
    <row r="68" spans="1:7" ht="15">
      <c r="A68" s="510" t="s">
        <v>291</v>
      </c>
      <c r="B68" s="497"/>
      <c r="C68" s="497"/>
      <c r="D68" s="498"/>
      <c r="E68" s="499"/>
      <c r="F68" s="500"/>
      <c r="G68" s="500"/>
    </row>
    <row r="69" spans="1:7" ht="15">
      <c r="A69" s="496" t="s">
        <v>736</v>
      </c>
      <c r="B69" s="501">
        <f>0+0.01+0.01</f>
        <v>0.02</v>
      </c>
      <c r="C69" s="501">
        <f>0+0.01+0.02+0.01+0.01</f>
        <v>0.05</v>
      </c>
      <c r="D69" s="498">
        <f t="shared" ref="D69:D131" si="1">B69+C69</f>
        <v>7.0000000000000007E-2</v>
      </c>
      <c r="E69" s="499" t="s">
        <v>506</v>
      </c>
      <c r="F69" s="500">
        <f>0.03+0.11+0.14</f>
        <v>0.28000000000000003</v>
      </c>
      <c r="G69" s="500"/>
    </row>
    <row r="70" spans="1:7" ht="15">
      <c r="A70" s="496" t="s">
        <v>677</v>
      </c>
      <c r="B70" s="501">
        <f>0.52+0.01+0.01+0.01</f>
        <v>0.55000000000000004</v>
      </c>
      <c r="C70" s="501">
        <f>2.05+0.01+0.02+0.02+0.08</f>
        <v>2.1799999999999997</v>
      </c>
      <c r="D70" s="498">
        <f t="shared" si="1"/>
        <v>2.7299999999999995</v>
      </c>
      <c r="E70" s="499" t="s">
        <v>678</v>
      </c>
      <c r="F70" s="500">
        <f>11.74+0.11+0.06</f>
        <v>11.91</v>
      </c>
      <c r="G70" s="500"/>
    </row>
    <row r="71" spans="1:7" ht="15">
      <c r="A71" s="496" t="s">
        <v>737</v>
      </c>
      <c r="B71" s="501">
        <f>0+0+0+0</f>
        <v>0</v>
      </c>
      <c r="C71" s="501">
        <f>0.01+0.01+0+0.01+0.05+0.01+0.01+0.01+0.01</f>
        <v>0.11999999999999998</v>
      </c>
      <c r="D71" s="498">
        <f t="shared" si="1"/>
        <v>0.11999999999999998</v>
      </c>
      <c r="E71" s="499" t="s">
        <v>678</v>
      </c>
      <c r="F71" s="500">
        <f>0.11+0.04+0.05+0.04+0.03+0.21</f>
        <v>0.48</v>
      </c>
      <c r="G71" s="500"/>
    </row>
    <row r="72" spans="1:7" ht="15">
      <c r="A72" s="496" t="s">
        <v>680</v>
      </c>
      <c r="B72" s="501">
        <f>0.37</f>
        <v>0.37</v>
      </c>
      <c r="C72" s="501">
        <f>1.25+0.01</f>
        <v>1.26</v>
      </c>
      <c r="D72" s="498">
        <f t="shared" si="1"/>
        <v>1.63</v>
      </c>
      <c r="E72" s="499" t="s">
        <v>678</v>
      </c>
      <c r="F72" s="500">
        <f>8.55</f>
        <v>8.5500000000000007</v>
      </c>
      <c r="G72" s="500"/>
    </row>
    <row r="73" spans="1:7" ht="15">
      <c r="A73" s="496" t="s">
        <v>738</v>
      </c>
      <c r="B73" s="501">
        <v>0</v>
      </c>
      <c r="C73" s="501">
        <v>0</v>
      </c>
      <c r="D73" s="498">
        <f t="shared" si="1"/>
        <v>0</v>
      </c>
      <c r="E73" s="499" t="s">
        <v>77</v>
      </c>
      <c r="F73" s="500">
        <f>0.03+0.03</f>
        <v>0.06</v>
      </c>
      <c r="G73" s="500"/>
    </row>
    <row r="74" spans="1:7" ht="15">
      <c r="A74" s="496" t="s">
        <v>682</v>
      </c>
      <c r="B74" s="497">
        <f>0.27</f>
        <v>0.27</v>
      </c>
      <c r="C74" s="501">
        <f>0.19</f>
        <v>0.19</v>
      </c>
      <c r="D74" s="498">
        <f t="shared" si="1"/>
        <v>0.46</v>
      </c>
      <c r="E74" s="499" t="s">
        <v>678</v>
      </c>
      <c r="F74" s="500">
        <f>6.75+0.03+0.04</f>
        <v>6.82</v>
      </c>
      <c r="G74" s="500"/>
    </row>
    <row r="75" spans="1:7" ht="15">
      <c r="A75" s="496" t="s">
        <v>683</v>
      </c>
      <c r="B75" s="497">
        <f>0.32+0.02+0.02+0.02+0.02</f>
        <v>0.40000000000000008</v>
      </c>
      <c r="C75" s="501">
        <f>0.75+0.02+0.04+0.05+0.37+0.06+0.08+0.05+0.11</f>
        <v>1.5300000000000002</v>
      </c>
      <c r="D75" s="498">
        <f t="shared" si="1"/>
        <v>1.9300000000000004</v>
      </c>
      <c r="E75" s="499" t="s">
        <v>678</v>
      </c>
      <c r="F75" s="500">
        <f>7.05+0.47+0.65+0.83+0.03+1.17</f>
        <v>10.199999999999999</v>
      </c>
      <c r="G75" s="500"/>
    </row>
    <row r="76" spans="1:7" ht="15">
      <c r="A76" s="496" t="s">
        <v>684</v>
      </c>
      <c r="B76" s="501">
        <f>0.41+0.01+0.01+0.01+0.01+0.01</f>
        <v>0.46</v>
      </c>
      <c r="C76" s="501">
        <f>1.03+0.04+0.03+0.02+0.21+0.03+0.03+0.04+0.05</f>
        <v>1.4800000000000002</v>
      </c>
      <c r="D76" s="498">
        <f t="shared" si="1"/>
        <v>1.9400000000000002</v>
      </c>
      <c r="E76" s="499" t="s">
        <v>678</v>
      </c>
      <c r="F76" s="500">
        <f>7.49+0.2+0.22+0.52+0.03+0.5</f>
        <v>8.9599999999999991</v>
      </c>
      <c r="G76" s="500"/>
    </row>
    <row r="77" spans="1:7" ht="15">
      <c r="A77" s="496" t="s">
        <v>686</v>
      </c>
      <c r="B77" s="501">
        <f>0.22</f>
        <v>0.22</v>
      </c>
      <c r="C77" s="501">
        <f>0.82</f>
        <v>0.82</v>
      </c>
      <c r="D77" s="498">
        <f t="shared" si="1"/>
        <v>1.04</v>
      </c>
      <c r="E77" s="499" t="s">
        <v>678</v>
      </c>
      <c r="F77" s="500">
        <f>5.5+0.03+0.04</f>
        <v>5.57</v>
      </c>
      <c r="G77" s="500"/>
    </row>
    <row r="78" spans="1:7" ht="15">
      <c r="A78" s="496" t="s">
        <v>739</v>
      </c>
      <c r="B78" s="501">
        <f>0.25+0+0+0+0</f>
        <v>0.25</v>
      </c>
      <c r="C78" s="501">
        <f>0.84+0.01+0+0+0.04+0.01+0+0.01</f>
        <v>0.91</v>
      </c>
      <c r="D78" s="498">
        <f t="shared" si="1"/>
        <v>1.1600000000000001</v>
      </c>
      <c r="E78" s="499" t="s">
        <v>678</v>
      </c>
      <c r="F78" s="500">
        <f>5.89+0.29+0.03+0.02+0.04+0.13</f>
        <v>6.3999999999999995</v>
      </c>
      <c r="G78" s="500"/>
    </row>
    <row r="79" spans="1:7" ht="15">
      <c r="A79" s="496" t="s">
        <v>740</v>
      </c>
      <c r="B79" s="501">
        <f>0.15+0.01+0.01+0.01+0.02</f>
        <v>0.2</v>
      </c>
      <c r="C79" s="501">
        <f>1.05+0.06+0.02+0.05+0.22+0.04+0.05+0.06+0.02</f>
        <v>1.5700000000000003</v>
      </c>
      <c r="D79" s="498">
        <f t="shared" si="1"/>
        <v>1.7700000000000002</v>
      </c>
      <c r="E79" s="499" t="s">
        <v>678</v>
      </c>
      <c r="F79" s="500">
        <f>4.16+0.3+0.35+0.19+0.03+0.49</f>
        <v>5.5200000000000005</v>
      </c>
      <c r="G79" s="500"/>
    </row>
    <row r="80" spans="1:7" ht="15">
      <c r="A80" s="496" t="s">
        <v>689</v>
      </c>
      <c r="B80" s="501">
        <f>0.04</f>
        <v>0.04</v>
      </c>
      <c r="C80" s="501">
        <f>0.19</f>
        <v>0.19</v>
      </c>
      <c r="D80" s="498">
        <f t="shared" si="1"/>
        <v>0.23</v>
      </c>
      <c r="E80" s="499" t="s">
        <v>678</v>
      </c>
      <c r="F80" s="500">
        <f>3.72+0.03+0.04</f>
        <v>3.79</v>
      </c>
      <c r="G80" s="500"/>
    </row>
    <row r="81" spans="1:7" ht="15">
      <c r="A81" s="496" t="s">
        <v>690</v>
      </c>
      <c r="B81" s="501">
        <f>0.03</f>
        <v>0.03</v>
      </c>
      <c r="C81" s="501">
        <f>0.77</f>
        <v>0.77</v>
      </c>
      <c r="D81" s="498">
        <f t="shared" si="1"/>
        <v>0.8</v>
      </c>
      <c r="E81" s="499" t="s">
        <v>678</v>
      </c>
      <c r="F81" s="500">
        <f>1.75</f>
        <v>1.75</v>
      </c>
      <c r="G81" s="500"/>
    </row>
    <row r="82" spans="1:7" ht="15">
      <c r="A82" s="496" t="s">
        <v>741</v>
      </c>
      <c r="B82" s="501">
        <v>0</v>
      </c>
      <c r="C82" s="501">
        <v>0</v>
      </c>
      <c r="D82" s="498">
        <f t="shared" si="1"/>
        <v>0</v>
      </c>
      <c r="E82" s="499" t="s">
        <v>77</v>
      </c>
      <c r="F82" s="500">
        <f>0.03+0.03</f>
        <v>0.06</v>
      </c>
      <c r="G82" s="500"/>
    </row>
    <row r="83" spans="1:7" ht="15">
      <c r="A83" s="496" t="s">
        <v>691</v>
      </c>
      <c r="B83" s="501">
        <f>1.62</f>
        <v>1.62</v>
      </c>
      <c r="C83" s="501">
        <f>1.12</f>
        <v>1.1200000000000001</v>
      </c>
      <c r="D83" s="498">
        <f t="shared" si="1"/>
        <v>2.74</v>
      </c>
      <c r="E83" s="499" t="s">
        <v>678</v>
      </c>
      <c r="F83" s="500">
        <f>40.5</f>
        <v>40.5</v>
      </c>
      <c r="G83" s="500"/>
    </row>
    <row r="84" spans="1:7" ht="15">
      <c r="A84" s="496" t="s">
        <v>742</v>
      </c>
      <c r="B84" s="501">
        <f>0.55+0.06+0.11+0.09+0.21</f>
        <v>1.02</v>
      </c>
      <c r="C84" s="501">
        <f>1.19+0.07+0.17+0.35+1.72+0.24+0.34+0.54+0.02</f>
        <v>4.6399999999999997</v>
      </c>
      <c r="D84" s="498">
        <f t="shared" si="1"/>
        <v>5.66</v>
      </c>
      <c r="E84" s="499" t="s">
        <v>678</v>
      </c>
      <c r="F84" s="500">
        <f>17.72+2.2+2.6+1.48+0.1+1.83</f>
        <v>25.93</v>
      </c>
      <c r="G84" s="500"/>
    </row>
    <row r="85" spans="1:7" ht="15">
      <c r="A85" s="496" t="s">
        <v>743</v>
      </c>
      <c r="B85" s="501">
        <f>2.91+0.07+0.02+0.11+0.11</f>
        <v>3.2199999999999998</v>
      </c>
      <c r="C85" s="501">
        <f>10.98+0.07+0.17+0.33+0.23+0.28+0.32+0.29+0.23</f>
        <v>12.9</v>
      </c>
      <c r="D85" s="498">
        <f t="shared" si="1"/>
        <v>16.12</v>
      </c>
      <c r="E85" s="499" t="s">
        <v>678</v>
      </c>
      <c r="F85" s="500">
        <f>71.1+2.13+2.45+1.79+0.14+2.76</f>
        <v>80.37</v>
      </c>
      <c r="G85" s="500"/>
    </row>
    <row r="86" spans="1:7" ht="15">
      <c r="A86" s="496" t="s">
        <v>694</v>
      </c>
      <c r="B86" s="501">
        <f>0.39+0.01+0.01+0.06+0.02</f>
        <v>0.49000000000000005</v>
      </c>
      <c r="C86" s="501">
        <f>1.11+0.07+0.03+0.04+0.16+0.02+0.05</f>
        <v>1.4800000000000002</v>
      </c>
      <c r="D86" s="498">
        <f t="shared" si="1"/>
        <v>1.9700000000000002</v>
      </c>
      <c r="E86" s="499" t="s">
        <v>678</v>
      </c>
      <c r="F86" s="500">
        <f>9.48+0.18+0.13+0.03+0.38</f>
        <v>10.200000000000001</v>
      </c>
      <c r="G86" s="500"/>
    </row>
    <row r="87" spans="1:7" ht="15">
      <c r="A87" s="496" t="s">
        <v>695</v>
      </c>
      <c r="B87" s="501">
        <f>0.86+0+0+0+0.01</f>
        <v>0.87</v>
      </c>
      <c r="C87" s="501">
        <f>0.68+0.02+0.01+0.02+0.04+0+0.02+0.02</f>
        <v>0.81000000000000016</v>
      </c>
      <c r="D87" s="498">
        <f t="shared" si="1"/>
        <v>1.6800000000000002</v>
      </c>
      <c r="E87" s="499" t="s">
        <v>678</v>
      </c>
      <c r="F87" s="500">
        <f>2.57+0.13+0.16+0.09+0.03+0.29</f>
        <v>3.2699999999999996</v>
      </c>
      <c r="G87" s="500"/>
    </row>
    <row r="88" spans="1:7" ht="15">
      <c r="A88" s="496" t="s">
        <v>744</v>
      </c>
      <c r="B88" s="501">
        <f>0.12+0.05+0.05+0</f>
        <v>0.21999999999999997</v>
      </c>
      <c r="C88" s="501">
        <f>1.81+0.12+0.27+0.66+0.27+0.26</f>
        <v>3.3900000000000006</v>
      </c>
      <c r="D88" s="498">
        <f t="shared" si="1"/>
        <v>3.6100000000000003</v>
      </c>
      <c r="E88" s="499" t="s">
        <v>678</v>
      </c>
      <c r="F88" s="500">
        <f>10.02+2+1.85+0.02+0.07+0.09+1.39+0.1+1.45</f>
        <v>16.989999999999998</v>
      </c>
      <c r="G88" s="500"/>
    </row>
    <row r="89" spans="1:7" ht="15">
      <c r="A89" s="496" t="s">
        <v>745</v>
      </c>
      <c r="B89" s="501">
        <f>0+0.12</f>
        <v>0.12</v>
      </c>
      <c r="C89" s="501">
        <f>0+0.31+0.18</f>
        <v>0.49</v>
      </c>
      <c r="D89" s="498">
        <f t="shared" si="1"/>
        <v>0.61</v>
      </c>
      <c r="E89" s="499" t="s">
        <v>678</v>
      </c>
      <c r="F89" s="500">
        <v>0</v>
      </c>
      <c r="G89" s="500"/>
    </row>
    <row r="90" spans="1:7" ht="15">
      <c r="A90" s="496" t="s">
        <v>697</v>
      </c>
      <c r="B90" s="501">
        <f>0.09+0+0.01+0.01</f>
        <v>0.10999999999999999</v>
      </c>
      <c r="C90" s="501">
        <f>0.55+0.02+0.01+0.02+0.14+0.02+0.02+0.02</f>
        <v>0.80000000000000016</v>
      </c>
      <c r="D90" s="498">
        <f t="shared" si="1"/>
        <v>0.91000000000000014</v>
      </c>
      <c r="E90" s="499" t="s">
        <v>678</v>
      </c>
      <c r="F90" s="500">
        <f>2.21+0.15+0.15+0.18+0.03+0.22</f>
        <v>2.94</v>
      </c>
      <c r="G90" s="500"/>
    </row>
    <row r="91" spans="1:7" ht="15">
      <c r="A91" s="496" t="s">
        <v>698</v>
      </c>
      <c r="B91" s="501">
        <f>0.01</f>
        <v>0.01</v>
      </c>
      <c r="C91" s="501">
        <f>0.02</f>
        <v>0.02</v>
      </c>
      <c r="D91" s="498">
        <f t="shared" si="1"/>
        <v>0.03</v>
      </c>
      <c r="E91" s="499" t="s">
        <v>678</v>
      </c>
      <c r="F91" s="500">
        <v>0</v>
      </c>
      <c r="G91" s="500"/>
    </row>
    <row r="92" spans="1:7" ht="15">
      <c r="A92" s="496" t="s">
        <v>699</v>
      </c>
      <c r="B92" s="501">
        <f>0.11+0+0+0.01+0.02</f>
        <v>0.13999999999999999</v>
      </c>
      <c r="C92" s="501">
        <f>0.49+0.02+0+0.02+0.49+0.02+0.04</f>
        <v>1.08</v>
      </c>
      <c r="D92" s="498">
        <f t="shared" si="1"/>
        <v>1.22</v>
      </c>
      <c r="E92" s="499" t="s">
        <v>678</v>
      </c>
      <c r="F92" s="500">
        <f>3.98+1.13+0.03+0.03</f>
        <v>5.17</v>
      </c>
      <c r="G92" s="500"/>
    </row>
    <row r="93" spans="1:7" ht="15">
      <c r="A93" s="496" t="s">
        <v>746</v>
      </c>
      <c r="B93" s="501">
        <f>0.62+0.08+0.09+0.1+0.26</f>
        <v>1.1499999999999999</v>
      </c>
      <c r="C93" s="501">
        <f>1.27+0.68+0.2+0.26+1.57+0.25+0.36+0.68+0.26</f>
        <v>5.53</v>
      </c>
      <c r="D93" s="498">
        <f t="shared" si="1"/>
        <v>6.68</v>
      </c>
      <c r="E93" s="499" t="s">
        <v>678</v>
      </c>
      <c r="F93" s="500">
        <f>14.01+2.17+2.6+0.16+2.04+0.1+2.26</f>
        <v>23.340000000000003</v>
      </c>
      <c r="G93" s="500"/>
    </row>
    <row r="94" spans="1:7" ht="15">
      <c r="A94" s="496" t="s">
        <v>747</v>
      </c>
      <c r="B94" s="501">
        <f>0+0+0.01+0.01</f>
        <v>0.02</v>
      </c>
      <c r="C94" s="501">
        <f>0.05+0.02+0.01+0.01+0.04+0.01+0.02+0.01</f>
        <v>0.17</v>
      </c>
      <c r="D94" s="498">
        <f t="shared" si="1"/>
        <v>0.19</v>
      </c>
      <c r="E94" s="499" t="s">
        <v>678</v>
      </c>
      <c r="F94" s="500">
        <f>0.25+0.09+0.05+0.03+0.27</f>
        <v>0.69</v>
      </c>
      <c r="G94" s="500"/>
    </row>
    <row r="95" spans="1:7" ht="15">
      <c r="A95" s="496" t="s">
        <v>702</v>
      </c>
      <c r="B95" s="501">
        <f>0.07</f>
        <v>7.0000000000000007E-2</v>
      </c>
      <c r="C95" s="501">
        <f>0.63</f>
        <v>0.63</v>
      </c>
      <c r="D95" s="498">
        <f t="shared" si="1"/>
        <v>0.7</v>
      </c>
      <c r="E95" s="499" t="s">
        <v>678</v>
      </c>
      <c r="F95" s="500">
        <f>1.79</f>
        <v>1.79</v>
      </c>
      <c r="G95" s="500"/>
    </row>
    <row r="96" spans="1:7" ht="15">
      <c r="A96" s="496" t="s">
        <v>704</v>
      </c>
      <c r="B96" s="501">
        <f>0.52+0.01+0.01+0.02+0.02+0</f>
        <v>0.58000000000000007</v>
      </c>
      <c r="C96" s="501">
        <f>0.78+0.03+0.04+0.29+0.05+0.05+0.04</f>
        <v>1.2800000000000002</v>
      </c>
      <c r="D96" s="498">
        <f t="shared" si="1"/>
        <v>1.8600000000000003</v>
      </c>
      <c r="E96" s="499" t="s">
        <v>678</v>
      </c>
      <c r="F96" s="500">
        <f>12.09+0.42+0.41+0.3+0.06+0.76</f>
        <v>14.040000000000001</v>
      </c>
      <c r="G96" s="500"/>
    </row>
    <row r="97" spans="1:7" ht="15">
      <c r="A97" s="496" t="s">
        <v>705</v>
      </c>
      <c r="B97" s="501">
        <f>0.06</f>
        <v>0.06</v>
      </c>
      <c r="C97" s="501">
        <f>0.27</f>
        <v>0.27</v>
      </c>
      <c r="D97" s="498">
        <f t="shared" si="1"/>
        <v>0.33</v>
      </c>
      <c r="E97" s="499" t="s">
        <v>678</v>
      </c>
      <c r="F97" s="500">
        <f>1.56+0.03+0.04</f>
        <v>1.6300000000000001</v>
      </c>
      <c r="G97" s="500"/>
    </row>
    <row r="98" spans="1:7" ht="15">
      <c r="A98" s="496" t="s">
        <v>706</v>
      </c>
      <c r="B98" s="501">
        <f>0.03</f>
        <v>0.03</v>
      </c>
      <c r="C98" s="501">
        <f>0.14</f>
        <v>0.14000000000000001</v>
      </c>
      <c r="D98" s="498">
        <f t="shared" si="1"/>
        <v>0.17</v>
      </c>
      <c r="E98" s="499" t="s">
        <v>678</v>
      </c>
      <c r="F98" s="500">
        <f>0.75</f>
        <v>0.75</v>
      </c>
      <c r="G98" s="500"/>
    </row>
    <row r="99" spans="1:7" ht="15">
      <c r="A99" s="496" t="s">
        <v>707</v>
      </c>
      <c r="B99" s="501">
        <f>0.21</f>
        <v>0.21</v>
      </c>
      <c r="C99" s="501">
        <f>0.68</f>
        <v>0.68</v>
      </c>
      <c r="D99" s="498">
        <f t="shared" si="1"/>
        <v>0.89</v>
      </c>
      <c r="E99" s="499" t="s">
        <v>678</v>
      </c>
      <c r="F99" s="500">
        <v>5.25</v>
      </c>
      <c r="G99" s="500"/>
    </row>
    <row r="100" spans="1:7" ht="15">
      <c r="A100" s="496" t="s">
        <v>708</v>
      </c>
      <c r="B100" s="501">
        <f>0.18+0.01+0.02+0.03+0.03</f>
        <v>0.27</v>
      </c>
      <c r="C100" s="501">
        <f>0.77+0.01+0.03+0.05+0.31+0.07+0.05+0.07+0.03</f>
        <v>1.3900000000000003</v>
      </c>
      <c r="D100" s="498">
        <f t="shared" si="1"/>
        <v>1.6600000000000004</v>
      </c>
      <c r="E100" s="499" t="s">
        <v>678</v>
      </c>
      <c r="F100" s="500">
        <f>4.55+0.43+0.4+0.01+0.22+0.03+0.87</f>
        <v>6.51</v>
      </c>
      <c r="G100" s="500"/>
    </row>
    <row r="101" spans="1:7" ht="15">
      <c r="A101" s="496" t="s">
        <v>709</v>
      </c>
      <c r="B101" s="501">
        <f>0.28+0.01+0.02+0.02+0.04</f>
        <v>0.37000000000000005</v>
      </c>
      <c r="C101" s="501">
        <f>0.88+0.01+0.03+0.09+0.35+0.06+0.07+0.11+0.03</f>
        <v>1.6300000000000001</v>
      </c>
      <c r="D101" s="498">
        <f t="shared" si="1"/>
        <v>2</v>
      </c>
      <c r="E101" s="499" t="s">
        <v>678</v>
      </c>
      <c r="F101" s="500">
        <f>6.45+0.79+0.52+0.22+0.02+0.71</f>
        <v>8.7099999999999991</v>
      </c>
      <c r="G101" s="500"/>
    </row>
    <row r="102" spans="1:7" ht="15">
      <c r="A102" s="496" t="s">
        <v>748</v>
      </c>
      <c r="B102" s="501">
        <v>0</v>
      </c>
      <c r="C102" s="501">
        <v>0</v>
      </c>
      <c r="D102" s="498">
        <f t="shared" si="1"/>
        <v>0</v>
      </c>
      <c r="E102" s="499" t="s">
        <v>77</v>
      </c>
      <c r="F102" s="500">
        <f>0.03+0.03</f>
        <v>0.06</v>
      </c>
      <c r="G102" s="500"/>
    </row>
    <row r="103" spans="1:7" ht="15">
      <c r="A103" s="496" t="s">
        <v>710</v>
      </c>
      <c r="B103" s="501">
        <f>0.03</f>
        <v>0.03</v>
      </c>
      <c r="C103" s="501">
        <f>0.16</f>
        <v>0.16</v>
      </c>
      <c r="D103" s="498">
        <f t="shared" si="1"/>
        <v>0.19</v>
      </c>
      <c r="E103" s="499" t="s">
        <v>678</v>
      </c>
      <c r="F103" s="500">
        <f>0.82</f>
        <v>0.82</v>
      </c>
      <c r="G103" s="500"/>
    </row>
    <row r="104" spans="1:7" ht="15">
      <c r="A104" s="496" t="s">
        <v>711</v>
      </c>
      <c r="B104" s="501">
        <f>0.07</f>
        <v>7.0000000000000007E-2</v>
      </c>
      <c r="C104" s="501">
        <f>0.35</f>
        <v>0.35</v>
      </c>
      <c r="D104" s="498">
        <f t="shared" si="1"/>
        <v>0.42</v>
      </c>
      <c r="E104" s="499" t="s">
        <v>678</v>
      </c>
      <c r="F104" s="500">
        <f>1.75</f>
        <v>1.75</v>
      </c>
      <c r="G104" s="500"/>
    </row>
    <row r="105" spans="1:7" ht="15">
      <c r="A105" s="496" t="s">
        <v>712</v>
      </c>
      <c r="B105" s="501">
        <f>0.06</f>
        <v>0.06</v>
      </c>
      <c r="C105" s="501">
        <f>0.47</f>
        <v>0.47</v>
      </c>
      <c r="D105" s="498">
        <f t="shared" si="1"/>
        <v>0.53</v>
      </c>
      <c r="E105" s="499" t="s">
        <v>678</v>
      </c>
      <c r="F105" s="500">
        <f>1.72+0.03+0.04</f>
        <v>1.79</v>
      </c>
      <c r="G105" s="500"/>
    </row>
    <row r="106" spans="1:7" ht="15">
      <c r="A106" s="496" t="s">
        <v>749</v>
      </c>
      <c r="B106" s="501">
        <f>0+0.06+0</f>
        <v>0.06</v>
      </c>
      <c r="C106" s="501">
        <f>0+0.56+0.08+0.01</f>
        <v>0.65</v>
      </c>
      <c r="D106" s="498">
        <f t="shared" si="1"/>
        <v>0.71</v>
      </c>
      <c r="E106" s="499" t="s">
        <v>678</v>
      </c>
      <c r="F106" s="500">
        <f>0.41+0.02+0.01+ 1.96+0.12</f>
        <v>2.52</v>
      </c>
      <c r="G106" s="500"/>
    </row>
    <row r="107" spans="1:7" ht="15">
      <c r="A107" s="496" t="s">
        <v>714</v>
      </c>
      <c r="B107" s="501">
        <f>0.07</f>
        <v>7.0000000000000007E-2</v>
      </c>
      <c r="C107" s="501">
        <f>1.03</f>
        <v>1.03</v>
      </c>
      <c r="D107" s="498">
        <f t="shared" si="1"/>
        <v>1.1000000000000001</v>
      </c>
      <c r="E107" s="499" t="s">
        <v>678</v>
      </c>
      <c r="F107" s="500">
        <f>1.93+0.02+0.01+0.03+0.04</f>
        <v>2.0299999999999998</v>
      </c>
      <c r="G107" s="500"/>
    </row>
    <row r="108" spans="1:7" ht="15">
      <c r="A108" s="496" t="s">
        <v>715</v>
      </c>
      <c r="B108" s="501">
        <f>0.37+0.02+0.02+0.02+0.02+0.02</f>
        <v>0.47000000000000008</v>
      </c>
      <c r="C108" s="501">
        <f>1.16+0.04+0.05+0.05+0.27+0.05+0.03+0.04+0.02</f>
        <v>1.7100000000000002</v>
      </c>
      <c r="D108" s="498">
        <f t="shared" si="1"/>
        <v>2.1800000000000002</v>
      </c>
      <c r="E108" s="499" t="s">
        <v>678</v>
      </c>
      <c r="F108" s="500">
        <f>7.37+0.27+0.26+0.14+0.03+0.57</f>
        <v>8.64</v>
      </c>
      <c r="G108" s="500"/>
    </row>
    <row r="109" spans="1:7" ht="15">
      <c r="A109" s="496" t="s">
        <v>716</v>
      </c>
      <c r="B109" s="501">
        <f>0.25+0.02+0.05+0.04+0.07+0.04</f>
        <v>0.47</v>
      </c>
      <c r="C109" s="501">
        <f>1.35+0.03+0.12+0.1+0.71+0.17+0.13+0.11+0.08</f>
        <v>2.8</v>
      </c>
      <c r="D109" s="498">
        <f t="shared" si="1"/>
        <v>3.2699999999999996</v>
      </c>
      <c r="E109" s="499" t="s">
        <v>678</v>
      </c>
      <c r="F109" s="500">
        <f>3.98+1.3+1.01+0.03+0.6+0.03+1.69</f>
        <v>8.64</v>
      </c>
      <c r="G109" s="500"/>
    </row>
    <row r="110" spans="1:7" ht="15">
      <c r="A110" s="496" t="s">
        <v>750</v>
      </c>
      <c r="B110" s="501">
        <v>0</v>
      </c>
      <c r="C110" s="501">
        <v>0</v>
      </c>
      <c r="D110" s="498">
        <f t="shared" si="1"/>
        <v>0</v>
      </c>
      <c r="E110" s="499" t="s">
        <v>77</v>
      </c>
      <c r="F110" s="500">
        <f>0.03+0.04</f>
        <v>7.0000000000000007E-2</v>
      </c>
      <c r="G110" s="500"/>
    </row>
    <row r="111" spans="1:7" ht="15">
      <c r="A111" s="496" t="s">
        <v>751</v>
      </c>
      <c r="B111" s="501">
        <v>0</v>
      </c>
      <c r="C111" s="501">
        <f>0+0.01</f>
        <v>0.01</v>
      </c>
      <c r="D111" s="498">
        <f t="shared" si="1"/>
        <v>0.01</v>
      </c>
      <c r="E111" s="499" t="s">
        <v>506</v>
      </c>
      <c r="F111" s="500">
        <f>0.03+0.11+0.12</f>
        <v>0.26</v>
      </c>
      <c r="G111" s="500"/>
    </row>
    <row r="112" spans="1:7" ht="15">
      <c r="A112" s="496" t="s">
        <v>717</v>
      </c>
      <c r="B112" s="501">
        <f>0.21+0+0.01+0.01+0</f>
        <v>0.23</v>
      </c>
      <c r="C112" s="501">
        <f>1.09+0.01+0.01+0.01+0.09+0.01+0.01</f>
        <v>1.2300000000000002</v>
      </c>
      <c r="D112" s="498">
        <f t="shared" si="1"/>
        <v>1.4600000000000002</v>
      </c>
      <c r="E112" s="499" t="s">
        <v>678</v>
      </c>
      <c r="F112" s="500">
        <f>2.44+0.09+0.05</f>
        <v>2.5799999999999996</v>
      </c>
      <c r="G112" s="500"/>
    </row>
    <row r="113" spans="1:7" ht="15">
      <c r="A113" s="496" t="s">
        <v>752</v>
      </c>
      <c r="B113" s="501">
        <f>0.21+0.02+0.02+0.03</f>
        <v>0.27999999999999997</v>
      </c>
      <c r="C113" s="501">
        <f>0.58+0.06+0.18+0.46+0.13</f>
        <v>1.4099999999999997</v>
      </c>
      <c r="D113" s="498">
        <f t="shared" si="1"/>
        <v>1.6899999999999997</v>
      </c>
      <c r="E113" s="499" t="s">
        <v>678</v>
      </c>
      <c r="F113" s="500">
        <f>5.72+1.48+0.98+0.48+0.11+0.59</f>
        <v>9.36</v>
      </c>
      <c r="G113" s="500"/>
    </row>
    <row r="114" spans="1:7" ht="15">
      <c r="A114" s="496" t="s">
        <v>753</v>
      </c>
      <c r="B114" s="501">
        <f>0.04+0.04</f>
        <v>0.08</v>
      </c>
      <c r="C114" s="501">
        <f>0.1+0.1+0.06</f>
        <v>0.26</v>
      </c>
      <c r="D114" s="498">
        <f t="shared" si="1"/>
        <v>0.34</v>
      </c>
      <c r="E114" s="499" t="s">
        <v>678</v>
      </c>
      <c r="F114" s="500">
        <v>0</v>
      </c>
      <c r="G114" s="500"/>
    </row>
    <row r="115" spans="1:7" ht="15">
      <c r="A115" s="496" t="s">
        <v>754</v>
      </c>
      <c r="B115" s="501">
        <f>0+0+0+0</f>
        <v>0</v>
      </c>
      <c r="C115" s="501">
        <f>0+0+0+0+0+0</f>
        <v>0</v>
      </c>
      <c r="D115" s="498">
        <f t="shared" si="1"/>
        <v>0</v>
      </c>
      <c r="E115" s="499" t="s">
        <v>678</v>
      </c>
      <c r="F115" s="500">
        <f>1.07+0.02+0.01+0.02+0.02</f>
        <v>1.1400000000000001</v>
      </c>
      <c r="G115" s="500"/>
    </row>
    <row r="116" spans="1:7" ht="15">
      <c r="A116" s="496" t="s">
        <v>719</v>
      </c>
      <c r="B116" s="501">
        <f>0.07</f>
        <v>7.0000000000000007E-2</v>
      </c>
      <c r="C116" s="501">
        <f>0.29</f>
        <v>0.28999999999999998</v>
      </c>
      <c r="D116" s="498">
        <f t="shared" si="1"/>
        <v>0.36</v>
      </c>
      <c r="E116" s="499" t="s">
        <v>678</v>
      </c>
      <c r="F116" s="500">
        <f>2.13+0.02</f>
        <v>2.15</v>
      </c>
      <c r="G116" s="500"/>
    </row>
    <row r="117" spans="1:7" ht="15">
      <c r="A117" s="496" t="s">
        <v>720</v>
      </c>
      <c r="B117" s="501">
        <f>0.19+0.01+0.01+0.01+0.01+0.01</f>
        <v>0.24000000000000005</v>
      </c>
      <c r="C117" s="501">
        <f>1.15+0.03+0.01+0.03+0.15+0.03+0.03+0.03+0.02</f>
        <v>1.48</v>
      </c>
      <c r="D117" s="498">
        <f t="shared" si="1"/>
        <v>1.72</v>
      </c>
      <c r="E117" s="499" t="s">
        <v>678</v>
      </c>
      <c r="F117" s="500">
        <f>4.21+0.23+0.2+0.12+0.03+0.67</f>
        <v>5.4600000000000009</v>
      </c>
      <c r="G117" s="500"/>
    </row>
    <row r="118" spans="1:7" ht="15">
      <c r="A118" s="496" t="s">
        <v>755</v>
      </c>
      <c r="B118" s="501">
        <f>0.14+0+0+0.08</f>
        <v>0.22000000000000003</v>
      </c>
      <c r="C118" s="501">
        <f>0+0.05+0.02+0.02+0.22+0.11</f>
        <v>0.42</v>
      </c>
      <c r="D118" s="498">
        <f t="shared" si="1"/>
        <v>0.64</v>
      </c>
      <c r="E118" s="499" t="s">
        <v>678</v>
      </c>
      <c r="F118" s="500">
        <f>1.83+0.13+0.04+0.82+0.03+0.19</f>
        <v>3.0399999999999996</v>
      </c>
      <c r="G118" s="500"/>
    </row>
    <row r="119" spans="1:7" ht="15">
      <c r="A119" s="496" t="s">
        <v>722</v>
      </c>
      <c r="B119" s="501">
        <f>0.04</f>
        <v>0.04</v>
      </c>
      <c r="C119" s="501">
        <f>0.19</f>
        <v>0.19</v>
      </c>
      <c r="D119" s="498">
        <f t="shared" si="1"/>
        <v>0.23</v>
      </c>
      <c r="E119" s="499" t="s">
        <v>678</v>
      </c>
      <c r="F119" s="500">
        <f>1.12+0.15</f>
        <v>1.27</v>
      </c>
      <c r="G119" s="500"/>
    </row>
    <row r="120" spans="1:7" ht="15">
      <c r="A120" s="496" t="s">
        <v>723</v>
      </c>
      <c r="B120" s="501">
        <f>0.01</f>
        <v>0.01</v>
      </c>
      <c r="C120" s="501">
        <f>0.25</f>
        <v>0.25</v>
      </c>
      <c r="D120" s="498">
        <f t="shared" si="1"/>
        <v>0.26</v>
      </c>
      <c r="E120" s="499" t="s">
        <v>678</v>
      </c>
      <c r="F120" s="500">
        <f>4.11</f>
        <v>4.1100000000000003</v>
      </c>
      <c r="G120" s="500"/>
    </row>
    <row r="121" spans="1:7" ht="15">
      <c r="A121" s="496" t="s">
        <v>756</v>
      </c>
      <c r="B121" s="501">
        <f>0+0.02+0+0+0+0</f>
        <v>0.02</v>
      </c>
      <c r="C121" s="501">
        <f>0.01+0+0.01+0.05+0.01+0.02+0.01+0.01</f>
        <v>0.12</v>
      </c>
      <c r="D121" s="498">
        <f t="shared" si="1"/>
        <v>0.13999999999999999</v>
      </c>
      <c r="E121" s="499" t="s">
        <v>678</v>
      </c>
      <c r="F121" s="500">
        <f>0.77+0.09+0.12+0.03+0.34</f>
        <v>1.35</v>
      </c>
      <c r="G121" s="500"/>
    </row>
    <row r="122" spans="1:7" ht="15">
      <c r="A122" s="496" t="s">
        <v>724</v>
      </c>
      <c r="B122" s="501">
        <f>0.05</f>
        <v>0.05</v>
      </c>
      <c r="C122" s="501">
        <f>0.22</f>
        <v>0.22</v>
      </c>
      <c r="D122" s="498">
        <f t="shared" si="1"/>
        <v>0.27</v>
      </c>
      <c r="E122" s="499" t="s">
        <v>678</v>
      </c>
      <c r="F122" s="500">
        <f>1.05+0.07</f>
        <v>1.1200000000000001</v>
      </c>
      <c r="G122" s="500"/>
    </row>
    <row r="123" spans="1:7" ht="15">
      <c r="A123" s="496" t="s">
        <v>757</v>
      </c>
      <c r="B123" s="501">
        <f>0+0.05</f>
        <v>0.05</v>
      </c>
      <c r="C123" s="501">
        <f>0+0.12+0.02+0.12+0.08</f>
        <v>0.34</v>
      </c>
      <c r="D123" s="498">
        <f t="shared" si="1"/>
        <v>0.39</v>
      </c>
      <c r="E123" s="499" t="s">
        <v>678</v>
      </c>
      <c r="F123" s="500">
        <f>1.09+0.62+0.03+0.03</f>
        <v>1.77</v>
      </c>
      <c r="G123" s="500"/>
    </row>
    <row r="124" spans="1:7" ht="15">
      <c r="A124" s="496" t="s">
        <v>725</v>
      </c>
      <c r="B124" s="501">
        <f>1.71+0.24+0.23+0.3+0.32+0.31</f>
        <v>3.11</v>
      </c>
      <c r="C124" s="501">
        <f>8.2+0.59+0.78+4.7+0.82+0.81+0.8+0.47</f>
        <v>17.169999999999998</v>
      </c>
      <c r="D124" s="498">
        <f t="shared" si="1"/>
        <v>20.279999999999998</v>
      </c>
      <c r="E124" s="499" t="s">
        <v>678</v>
      </c>
      <c r="F124" s="500">
        <f>40.37+6.16+6.19+3.58+0.14+6.58</f>
        <v>63.019999999999996</v>
      </c>
      <c r="G124" s="500"/>
    </row>
    <row r="125" spans="1:7" ht="15">
      <c r="A125" s="496" t="s">
        <v>726</v>
      </c>
      <c r="B125" s="501">
        <f>0.22+0.03+0.02+0.04+0.04+0.04</f>
        <v>0.38999999999999996</v>
      </c>
      <c r="C125" s="501">
        <f>1.11+0.09+0.05+0.13+0.56+0.09+0.1+0.09+0.05</f>
        <v>2.27</v>
      </c>
      <c r="D125" s="498">
        <f t="shared" si="1"/>
        <v>2.66</v>
      </c>
      <c r="E125" s="499" t="s">
        <v>678</v>
      </c>
      <c r="F125" s="500">
        <f>3.36+0.58+0.75+0.39+0.03+1.15</f>
        <v>6.26</v>
      </c>
      <c r="G125" s="500"/>
    </row>
    <row r="126" spans="1:7" ht="15">
      <c r="A126" s="496" t="s">
        <v>727</v>
      </c>
      <c r="B126" s="501">
        <f>0.09+0</f>
        <v>0.09</v>
      </c>
      <c r="C126" s="501">
        <f>0.59+0.02+0+0+0.05</f>
        <v>0.66</v>
      </c>
      <c r="D126" s="498">
        <f t="shared" si="1"/>
        <v>0.75</v>
      </c>
      <c r="E126" s="499" t="s">
        <v>678</v>
      </c>
      <c r="F126" s="500">
        <f>0.42+0.05+0.05+0.02</f>
        <v>0.54</v>
      </c>
      <c r="G126" s="500"/>
    </row>
    <row r="127" spans="1:7" ht="15">
      <c r="A127" s="496" t="s">
        <v>728</v>
      </c>
      <c r="B127" s="501">
        <f>0+0</f>
        <v>0</v>
      </c>
      <c r="C127" s="501">
        <f>0.01+0.01+0</f>
        <v>0.02</v>
      </c>
      <c r="D127" s="498">
        <f t="shared" si="1"/>
        <v>0.02</v>
      </c>
      <c r="E127" s="499" t="s">
        <v>678</v>
      </c>
      <c r="F127" s="500">
        <f>0.03+0.1</f>
        <v>0.13</v>
      </c>
      <c r="G127" s="500"/>
    </row>
    <row r="128" spans="1:7" ht="15">
      <c r="A128" s="484" t="s">
        <v>758</v>
      </c>
      <c r="B128" s="501">
        <v>0</v>
      </c>
      <c r="C128" s="501">
        <v>0</v>
      </c>
      <c r="D128" s="498">
        <f t="shared" si="1"/>
        <v>0</v>
      </c>
      <c r="E128" s="499" t="s">
        <v>77</v>
      </c>
      <c r="F128" s="500">
        <f>0.03+0.04</f>
        <v>7.0000000000000007E-2</v>
      </c>
      <c r="G128" s="500"/>
    </row>
    <row r="129" spans="1:7" ht="15">
      <c r="A129" s="496" t="s">
        <v>729</v>
      </c>
      <c r="B129" s="501">
        <f>0.12</f>
        <v>0.12</v>
      </c>
      <c r="C129" s="501">
        <f>0.69</f>
        <v>0.69</v>
      </c>
      <c r="D129" s="498">
        <f t="shared" si="1"/>
        <v>0.80999999999999994</v>
      </c>
      <c r="E129" s="499" t="s">
        <v>678</v>
      </c>
      <c r="F129" s="500">
        <f>3.77</f>
        <v>3.77</v>
      </c>
      <c r="G129" s="500"/>
    </row>
    <row r="130" spans="1:7" ht="15">
      <c r="A130" s="496" t="s">
        <v>759</v>
      </c>
      <c r="B130" s="501">
        <v>0</v>
      </c>
      <c r="C130" s="501">
        <v>0</v>
      </c>
      <c r="D130" s="498">
        <f t="shared" si="1"/>
        <v>0</v>
      </c>
      <c r="E130" s="499" t="s">
        <v>77</v>
      </c>
      <c r="F130" s="500">
        <f>0.03+0.03</f>
        <v>0.06</v>
      </c>
      <c r="G130" s="500"/>
    </row>
    <row r="131" spans="1:7" ht="15">
      <c r="A131" s="496" t="s">
        <v>730</v>
      </c>
      <c r="B131" s="501">
        <f>0.05</f>
        <v>0.05</v>
      </c>
      <c r="C131" s="501">
        <f>0.97</f>
        <v>0.97</v>
      </c>
      <c r="D131" s="498">
        <f t="shared" si="1"/>
        <v>1.02</v>
      </c>
      <c r="E131" s="499" t="s">
        <v>678</v>
      </c>
      <c r="F131" s="500">
        <f>0.68</f>
        <v>0.68</v>
      </c>
      <c r="G131" s="500"/>
    </row>
    <row r="132" spans="1:7" ht="15">
      <c r="A132" s="502" t="s">
        <v>760</v>
      </c>
      <c r="B132" s="503">
        <f>ROUND(SUM(B69:B131),2)</f>
        <v>19.670000000000002</v>
      </c>
      <c r="C132" s="503">
        <f>ROUND(SUM(C69:C131),2)</f>
        <v>84.69</v>
      </c>
      <c r="D132" s="504">
        <f>ROUND(SUM(D69:D131),2)</f>
        <v>104.36</v>
      </c>
      <c r="E132" s="503"/>
      <c r="F132" s="516">
        <f>SUM(F69:F131)</f>
        <v>452.88999999999987</v>
      </c>
      <c r="G132" s="506" t="s">
        <v>761</v>
      </c>
    </row>
    <row r="133" spans="1:7" ht="15">
      <c r="A133" s="2962" t="s">
        <v>762</v>
      </c>
      <c r="B133" s="2962"/>
      <c r="C133" s="2962"/>
      <c r="D133" s="2962"/>
      <c r="E133" s="2962"/>
      <c r="F133" s="2963"/>
      <c r="G133" s="509"/>
    </row>
    <row r="134" spans="1:7" ht="15">
      <c r="A134" s="510" t="s">
        <v>763</v>
      </c>
      <c r="B134" s="497">
        <v>0</v>
      </c>
      <c r="C134" s="497">
        <v>0</v>
      </c>
      <c r="D134" s="498">
        <f>B134+C134</f>
        <v>0</v>
      </c>
      <c r="E134" s="517"/>
      <c r="F134" s="500">
        <f>-0.49-0.15-0.04</f>
        <v>-0.68</v>
      </c>
      <c r="G134" s="500"/>
    </row>
    <row r="135" spans="1:7" ht="15">
      <c r="A135" s="502" t="s">
        <v>764</v>
      </c>
      <c r="B135" s="518">
        <f>B134</f>
        <v>0</v>
      </c>
      <c r="C135" s="518">
        <f>C134</f>
        <v>0</v>
      </c>
      <c r="D135" s="518">
        <f>D134</f>
        <v>0</v>
      </c>
      <c r="E135" s="519"/>
      <c r="F135" s="516">
        <f>F134</f>
        <v>-0.68</v>
      </c>
      <c r="G135" s="520"/>
    </row>
    <row r="136" spans="1:7" ht="14.25">
      <c r="G136" s="521"/>
    </row>
    <row r="137" spans="1:7" ht="15">
      <c r="A137" s="510" t="s">
        <v>257</v>
      </c>
      <c r="B137" s="497">
        <v>0</v>
      </c>
      <c r="C137" s="497">
        <v>0</v>
      </c>
      <c r="D137" s="498">
        <f>B137+C137</f>
        <v>0</v>
      </c>
      <c r="E137" s="517"/>
      <c r="F137" s="500">
        <v>-0.03</v>
      </c>
      <c r="G137" s="500"/>
    </row>
    <row r="138" spans="1:7" ht="15">
      <c r="A138" s="502" t="s">
        <v>765</v>
      </c>
      <c r="B138" s="518">
        <f>B137</f>
        <v>0</v>
      </c>
      <c r="C138" s="518">
        <f>C137</f>
        <v>0</v>
      </c>
      <c r="D138" s="518">
        <f>D137</f>
        <v>0</v>
      </c>
      <c r="E138" s="519"/>
      <c r="F138" s="516">
        <f>F137</f>
        <v>-0.03</v>
      </c>
      <c r="G138" s="520"/>
    </row>
    <row r="139" spans="1:7" ht="15">
      <c r="A139" s="507"/>
      <c r="B139" s="512"/>
      <c r="C139" s="512"/>
      <c r="D139" s="512"/>
      <c r="E139" s="508"/>
      <c r="F139" s="506"/>
      <c r="G139" s="506"/>
    </row>
    <row r="140" spans="1:7" ht="15">
      <c r="A140" s="510" t="s">
        <v>766</v>
      </c>
      <c r="B140" s="497"/>
      <c r="C140" s="497"/>
      <c r="D140" s="498"/>
      <c r="E140" s="499"/>
      <c r="F140" s="500"/>
      <c r="G140" s="500"/>
    </row>
    <row r="141" spans="1:7" ht="15">
      <c r="A141" s="496" t="s">
        <v>767</v>
      </c>
      <c r="B141" s="511">
        <f>7.54+1.11+0.46+0.02+0.02+0.02</f>
        <v>9.17</v>
      </c>
      <c r="C141" s="511">
        <f>7.37+0.11+0.46+0.1+0.1+0.1</f>
        <v>8.24</v>
      </c>
      <c r="D141" s="512">
        <f>B141+C141</f>
        <v>17.41</v>
      </c>
      <c r="E141" s="499" t="s">
        <v>678</v>
      </c>
      <c r="F141" s="513">
        <f>63.7-0.11-0.37</f>
        <v>63.220000000000006</v>
      </c>
      <c r="G141" s="513"/>
    </row>
    <row r="142" spans="1:7" ht="15">
      <c r="A142" s="502" t="s">
        <v>768</v>
      </c>
      <c r="B142" s="503">
        <f>ROUND(B141,2)</f>
        <v>9.17</v>
      </c>
      <c r="C142" s="503">
        <f>ROUND(C141,2)</f>
        <v>8.24</v>
      </c>
      <c r="D142" s="503">
        <f>ROUND(D141,2)</f>
        <v>17.41</v>
      </c>
      <c r="E142" s="515"/>
      <c r="F142" s="522">
        <f>F141</f>
        <v>63.220000000000006</v>
      </c>
      <c r="G142" s="523"/>
    </row>
    <row r="143" spans="1:7" ht="15">
      <c r="A143" s="507"/>
      <c r="B143" s="498"/>
      <c r="C143" s="498"/>
      <c r="D143" s="498"/>
      <c r="E143" s="508"/>
      <c r="F143" s="509"/>
      <c r="G143" s="509"/>
    </row>
    <row r="144" spans="1:7" ht="15">
      <c r="A144" s="510" t="s">
        <v>769</v>
      </c>
      <c r="B144" s="497"/>
      <c r="C144" s="497"/>
      <c r="D144" s="498"/>
      <c r="E144" s="499"/>
      <c r="F144" s="500"/>
      <c r="G144" s="500"/>
    </row>
    <row r="145" spans="1:7" ht="15">
      <c r="A145" s="510" t="s">
        <v>770</v>
      </c>
      <c r="B145" s="497"/>
      <c r="C145" s="497"/>
      <c r="D145" s="498"/>
      <c r="E145" s="499"/>
      <c r="F145" s="500"/>
      <c r="G145" s="500"/>
    </row>
    <row r="146" spans="1:7" ht="15">
      <c r="A146" s="496" t="s">
        <v>771</v>
      </c>
      <c r="B146" s="497">
        <f>0.64+0.08+0.08+0.09+0.1</f>
        <v>0.98999999999999988</v>
      </c>
      <c r="C146" s="511">
        <f>1.32+0.05+0.06+0.07+0.26+0.3+0.1+0.34+0.07</f>
        <v>2.57</v>
      </c>
      <c r="D146" s="512">
        <f t="shared" ref="D146:D165" si="2">B146+C146</f>
        <v>3.5599999999999996</v>
      </c>
      <c r="E146" s="499" t="s">
        <v>772</v>
      </c>
      <c r="F146" s="513">
        <f>3.75+0.39+0.39+0.52-0.13</f>
        <v>4.919999999999999</v>
      </c>
      <c r="G146" s="513"/>
    </row>
    <row r="147" spans="1:7" ht="15">
      <c r="A147" s="496" t="s">
        <v>773</v>
      </c>
      <c r="B147" s="497">
        <f>0.14+0.02+0.01+0.01+0.01</f>
        <v>0.19000000000000003</v>
      </c>
      <c r="C147" s="511">
        <f>1.33+0.01+0+0.02+0.01+0.02+0</f>
        <v>1.3900000000000001</v>
      </c>
      <c r="D147" s="512">
        <f t="shared" si="2"/>
        <v>1.58</v>
      </c>
      <c r="E147" s="499" t="s">
        <v>772</v>
      </c>
      <c r="F147" s="500">
        <f>0.45+0.04+0.04+0.04</f>
        <v>0.57000000000000006</v>
      </c>
      <c r="G147" s="500"/>
    </row>
    <row r="148" spans="1:7" ht="15">
      <c r="A148" s="496" t="s">
        <v>774</v>
      </c>
      <c r="B148" s="497">
        <f>0.14+0.02+0.03+0.03+0.03</f>
        <v>0.25</v>
      </c>
      <c r="C148" s="511">
        <f>1.36+0.01+0.02+0.02+0.09+0.02+0.09+0.03+0.09+0.02</f>
        <v>1.7500000000000004</v>
      </c>
      <c r="D148" s="512">
        <f t="shared" si="2"/>
        <v>2.0000000000000004</v>
      </c>
      <c r="E148" s="499" t="s">
        <v>772</v>
      </c>
      <c r="F148" s="500">
        <f>0.99+0.1+0.1+0.13-0.03</f>
        <v>1.2900000000000003</v>
      </c>
      <c r="G148" s="500"/>
    </row>
    <row r="149" spans="1:7" ht="15">
      <c r="A149" s="496" t="s">
        <v>775</v>
      </c>
      <c r="B149" s="497">
        <f>0.48+0.11+0.011+0.11+0.11</f>
        <v>0.82099999999999995</v>
      </c>
      <c r="C149" s="511">
        <f>0.93+0.05+0.07+0.07+0.35+0.35+0.1+0.35+0.07</f>
        <v>2.3400000000000003</v>
      </c>
      <c r="D149" s="512">
        <f t="shared" si="2"/>
        <v>3.1610000000000005</v>
      </c>
      <c r="E149" s="499" t="s">
        <v>772</v>
      </c>
      <c r="F149" s="513">
        <f>4.1+0.4+0.4+0.54-0.13</f>
        <v>5.3100000000000005</v>
      </c>
      <c r="G149" s="513"/>
    </row>
    <row r="150" spans="1:7" ht="15">
      <c r="A150" s="496" t="s">
        <v>776</v>
      </c>
      <c r="B150" s="497">
        <f>0.5+0.04+0.08+0.07+0.05+0.06</f>
        <v>0.8</v>
      </c>
      <c r="C150" s="511">
        <f>1.06+0.05+0.05+0.04+0.23+0.16+0.08+0.19+0.04</f>
        <v>1.9000000000000001</v>
      </c>
      <c r="D150" s="512">
        <f t="shared" si="2"/>
        <v>2.7</v>
      </c>
      <c r="E150" s="499" t="s">
        <v>772</v>
      </c>
      <c r="F150" s="513">
        <f>3.7+0.29+0.29+0.29</f>
        <v>4.57</v>
      </c>
      <c r="G150" s="513"/>
    </row>
    <row r="151" spans="1:7" ht="15">
      <c r="A151" s="496" t="s">
        <v>777</v>
      </c>
      <c r="B151" s="497">
        <f>0.19+0.01+0.02+0.02+0.02+0.02</f>
        <v>0.28000000000000003</v>
      </c>
      <c r="C151" s="497">
        <f>0.71+0.01+0.01+0.01+0.05+0.05+0.02+0.05+0.01</f>
        <v>0.92000000000000015</v>
      </c>
      <c r="D151" s="498">
        <f t="shared" si="2"/>
        <v>1.2000000000000002</v>
      </c>
      <c r="E151" s="499" t="s">
        <v>772</v>
      </c>
      <c r="F151" s="513">
        <f>1.18+0.06</f>
        <v>1.24</v>
      </c>
      <c r="G151" s="513"/>
    </row>
    <row r="152" spans="1:7" ht="15">
      <c r="A152" s="496" t="s">
        <v>778</v>
      </c>
      <c r="B152" s="497">
        <f>0.42+0.14+0.06+0.06+0.05+0.05</f>
        <v>0.78000000000000025</v>
      </c>
      <c r="C152" s="511">
        <f>1.12+0.02+0.04+0.03+0.21+0.15+0.04+0.15+0.03</f>
        <v>1.79</v>
      </c>
      <c r="D152" s="512">
        <f t="shared" si="2"/>
        <v>2.5700000000000003</v>
      </c>
      <c r="E152" s="499" t="s">
        <v>772</v>
      </c>
      <c r="F152" s="513">
        <f>2.11+0.17+0.17+0.23-0.06</f>
        <v>2.6199999999999997</v>
      </c>
      <c r="G152" s="513"/>
    </row>
    <row r="153" spans="1:7" ht="15">
      <c r="A153" s="496" t="s">
        <v>779</v>
      </c>
      <c r="B153" s="497">
        <f>0.07+0.01+0.01+0.01+0.01</f>
        <v>0.10999999999999999</v>
      </c>
      <c r="C153" s="511">
        <f>1.09+0.01+0+0.01+0.02+0.03+0.01+0.04+0.01</f>
        <v>1.2200000000000002</v>
      </c>
      <c r="D153" s="512">
        <f t="shared" si="2"/>
        <v>1.33</v>
      </c>
      <c r="E153" s="499" t="s">
        <v>772</v>
      </c>
      <c r="F153" s="500">
        <f>0.46+0.06+0.06+0.06</f>
        <v>0.64000000000000012</v>
      </c>
      <c r="G153" s="500"/>
    </row>
    <row r="154" spans="1:7" ht="15">
      <c r="A154" s="496" t="s">
        <v>780</v>
      </c>
      <c r="B154" s="497">
        <f>0.09+0.01+0.01+0.01+0.01+0.02</f>
        <v>0.14999999999999997</v>
      </c>
      <c r="C154" s="497">
        <f>0.75+0.01+0.01+0.01+0.04+0.05+0.01+0.05+0.01</f>
        <v>0.94000000000000017</v>
      </c>
      <c r="D154" s="498">
        <f t="shared" si="2"/>
        <v>1.0900000000000001</v>
      </c>
      <c r="E154" s="499" t="s">
        <v>772</v>
      </c>
      <c r="F154" s="500">
        <f>0.55+0.06+0.06+0.08-0.02</f>
        <v>0.73000000000000009</v>
      </c>
      <c r="G154" s="500"/>
    </row>
    <row r="155" spans="1:7" ht="15">
      <c r="A155" s="496" t="s">
        <v>781</v>
      </c>
      <c r="B155" s="497">
        <f>0.22+0.03+0.08+0.09+0.09</f>
        <v>0.51</v>
      </c>
      <c r="C155" s="497">
        <f>0.74+0.04+0.02+0.06+0.27+0.29+0.09+0.29+0.06</f>
        <v>1.8600000000000003</v>
      </c>
      <c r="D155" s="512">
        <f t="shared" si="2"/>
        <v>2.37</v>
      </c>
      <c r="E155" s="499" t="s">
        <v>772</v>
      </c>
      <c r="F155" s="513">
        <f>5.36+0.34+0.45-0.11</f>
        <v>6.04</v>
      </c>
      <c r="G155" s="513"/>
    </row>
    <row r="156" spans="1:7" ht="15">
      <c r="A156" s="496" t="s">
        <v>782</v>
      </c>
      <c r="B156" s="497">
        <f>0.26+0.02+0.04+0.02+0.02+0.02</f>
        <v>0.38000000000000006</v>
      </c>
      <c r="C156" s="497">
        <f>0.94+0.01+0.03+0.01+0.06+0.06+0.02+0.06+0.01</f>
        <v>1.2000000000000002</v>
      </c>
      <c r="D156" s="512">
        <f t="shared" si="2"/>
        <v>1.5800000000000003</v>
      </c>
      <c r="E156" s="499" t="s">
        <v>772</v>
      </c>
      <c r="F156" s="513">
        <f>1.06+0.07+0.07+0.09-0.02</f>
        <v>1.2700000000000002</v>
      </c>
      <c r="G156" s="513"/>
    </row>
    <row r="157" spans="1:7" ht="15">
      <c r="A157" s="496" t="s">
        <v>783</v>
      </c>
      <c r="B157" s="497">
        <f>0.34+0.02+0.02+0.02+0.02</f>
        <v>0.4200000000000001</v>
      </c>
      <c r="C157" s="511">
        <f>1.48+0.01+0.01+0.01+0.06+0.06+0.02+0.07+0.01</f>
        <v>1.7300000000000002</v>
      </c>
      <c r="D157" s="512">
        <f t="shared" si="2"/>
        <v>2.1500000000000004</v>
      </c>
      <c r="E157" s="499" t="s">
        <v>772</v>
      </c>
      <c r="F157" s="500">
        <f>0.93+0.09+0.09+0.11-0.03</f>
        <v>1.1900000000000002</v>
      </c>
      <c r="G157" s="500"/>
    </row>
    <row r="158" spans="1:7" ht="15">
      <c r="A158" s="496" t="s">
        <v>784</v>
      </c>
      <c r="B158" s="497">
        <f>0.02+0.01+0.01+0.01+0.01+0.01</f>
        <v>7.0000000000000007E-2</v>
      </c>
      <c r="C158" s="497">
        <f>0.02+0.01+0.01+0.03+0.04+0.01+0.03+0.01</f>
        <v>0.16000000000000003</v>
      </c>
      <c r="D158" s="498">
        <f>B158+C158</f>
        <v>0.23000000000000004</v>
      </c>
      <c r="E158" s="499" t="s">
        <v>772</v>
      </c>
      <c r="F158" s="500">
        <f>0.48+0.04+0.04+0.05-0.01</f>
        <v>0.60000000000000009</v>
      </c>
      <c r="G158" s="500"/>
    </row>
    <row r="159" spans="1:7" ht="15">
      <c r="A159" s="496" t="s">
        <v>785</v>
      </c>
      <c r="B159" s="497">
        <f>0.015+0+0+0</f>
        <v>1.4999999999999999E-2</v>
      </c>
      <c r="C159" s="511">
        <f>1.37+0+0.01+0.01+0.01</f>
        <v>1.4000000000000001</v>
      </c>
      <c r="D159" s="512">
        <f t="shared" si="2"/>
        <v>1.415</v>
      </c>
      <c r="E159" s="499" t="s">
        <v>772</v>
      </c>
      <c r="F159" s="500">
        <f>0.1+0</f>
        <v>0.1</v>
      </c>
      <c r="G159" s="500"/>
    </row>
    <row r="160" spans="1:7" ht="15">
      <c r="A160" s="496" t="s">
        <v>786</v>
      </c>
      <c r="B160" s="497">
        <f>0.29+0.01+0.02+0.03+0.02+0.03</f>
        <v>0.4</v>
      </c>
      <c r="C160" s="497">
        <f>0.72+0.02+0.02+0.02+0.1+0.08+0.03+0.11+0.02</f>
        <v>1.1200000000000001</v>
      </c>
      <c r="D160" s="512">
        <f t="shared" si="2"/>
        <v>1.52</v>
      </c>
      <c r="E160" s="499" t="s">
        <v>772</v>
      </c>
      <c r="F160" s="513">
        <f>1.09+0.13+0.13+0.17-0.04</f>
        <v>1.48</v>
      </c>
      <c r="G160" s="513"/>
    </row>
    <row r="161" spans="1:11" ht="15">
      <c r="A161" s="496" t="s">
        <v>787</v>
      </c>
      <c r="B161" s="497">
        <f>0.21+0.01+0.01+0.01+0.01+0.01</f>
        <v>0.26</v>
      </c>
      <c r="C161" s="497">
        <f>0.7+0.01+0.01+0.01+0.02+0.03+0.01+0.04+0.01</f>
        <v>0.84000000000000008</v>
      </c>
      <c r="D161" s="498">
        <f t="shared" si="2"/>
        <v>1.1000000000000001</v>
      </c>
      <c r="E161" s="499" t="s">
        <v>772</v>
      </c>
      <c r="F161" s="500">
        <f>0.42+0.05+0.05+0.06-0.02</f>
        <v>0.56000000000000005</v>
      </c>
      <c r="G161" s="500"/>
    </row>
    <row r="162" spans="1:11" ht="15">
      <c r="A162" s="496" t="s">
        <v>788</v>
      </c>
      <c r="B162" s="497">
        <f>0.15+0.01+0.01+0.01+0.01</f>
        <v>0.19000000000000003</v>
      </c>
      <c r="C162" s="497">
        <f>0.14+0+0.01+0.03+0.03+0.01+0.03+0.01</f>
        <v>0.26</v>
      </c>
      <c r="D162" s="498">
        <f t="shared" si="2"/>
        <v>0.45000000000000007</v>
      </c>
      <c r="E162" s="499" t="s">
        <v>772</v>
      </c>
      <c r="F162" s="513">
        <f>1.18+0.04+0.04+0.05-0.01</f>
        <v>1.3</v>
      </c>
      <c r="G162" s="513"/>
    </row>
    <row r="163" spans="1:11" ht="15">
      <c r="A163" s="496" t="s">
        <v>789</v>
      </c>
      <c r="B163" s="497">
        <f>0.4+0.04+0.08+0.05+0.05+0.05</f>
        <v>0.67000000000000015</v>
      </c>
      <c r="C163" s="511">
        <f>1.22+0.03+0.05+0.03+0.16+0.17+0.12+0.17+0.03</f>
        <v>1.9799999999999998</v>
      </c>
      <c r="D163" s="512">
        <f t="shared" si="2"/>
        <v>2.65</v>
      </c>
      <c r="E163" s="499" t="s">
        <v>772</v>
      </c>
      <c r="F163" s="513">
        <f>1.89+0.19+0.26+0.26</f>
        <v>2.5999999999999996</v>
      </c>
      <c r="G163" s="513"/>
    </row>
    <row r="164" spans="1:11" ht="15">
      <c r="A164" s="496" t="s">
        <v>790</v>
      </c>
      <c r="B164" s="497">
        <f>0.56+0.03+0.04+0.05+0.04+0.04</f>
        <v>0.76000000000000023</v>
      </c>
      <c r="C164" s="511">
        <f>1.15+0.03+0.03+0.18+0.14+0.04+0.14+0.03</f>
        <v>1.74</v>
      </c>
      <c r="D164" s="512">
        <f t="shared" si="2"/>
        <v>2.5</v>
      </c>
      <c r="E164" s="499" t="s">
        <v>772</v>
      </c>
      <c r="F164" s="513">
        <f>2.12+0.21+0.16+0.21</f>
        <v>2.7</v>
      </c>
      <c r="G164" s="513"/>
    </row>
    <row r="165" spans="1:11" ht="15">
      <c r="A165" s="496" t="s">
        <v>791</v>
      </c>
      <c r="B165" s="497">
        <f>0.17+0.01+0.02+0.01+0.01+0.01</f>
        <v>0.23000000000000004</v>
      </c>
      <c r="C165" s="511">
        <f>1.43+0.01+0.01+0.04+0.04+0.01+0.04+0.01</f>
        <v>1.59</v>
      </c>
      <c r="D165" s="512">
        <f t="shared" si="2"/>
        <v>1.82</v>
      </c>
      <c r="E165" s="499" t="s">
        <v>772</v>
      </c>
      <c r="F165" s="500">
        <f>0.59+0.07+0.07+0.07</f>
        <v>0.8</v>
      </c>
      <c r="G165" s="500"/>
    </row>
    <row r="166" spans="1:11" ht="15">
      <c r="A166" s="502" t="s">
        <v>792</v>
      </c>
      <c r="B166" s="503">
        <f>ROUND(SUM(B146:B165),2)</f>
        <v>8.2799999999999994</v>
      </c>
      <c r="C166" s="503">
        <f>ROUND(SUM(C146:C165),2)</f>
        <v>28.7</v>
      </c>
      <c r="D166" s="503">
        <f>ROUND(SUM(D146:D165),2)</f>
        <v>36.979999999999997</v>
      </c>
      <c r="E166" s="518"/>
      <c r="F166" s="505">
        <f>SUM(F146:F165)</f>
        <v>40.53</v>
      </c>
      <c r="G166" s="506"/>
    </row>
    <row r="167" spans="1:11" ht="15">
      <c r="G167" s="509"/>
    </row>
    <row r="168" spans="1:11" ht="15">
      <c r="A168" s="510" t="s">
        <v>793</v>
      </c>
      <c r="B168" s="497"/>
      <c r="C168" s="497"/>
      <c r="D168" s="498"/>
      <c r="E168" s="499"/>
      <c r="F168" s="500"/>
      <c r="G168" s="500"/>
    </row>
    <row r="169" spans="1:11" ht="15">
      <c r="A169" s="496" t="s">
        <v>794</v>
      </c>
      <c r="B169" s="497"/>
      <c r="C169" s="497"/>
      <c r="D169" s="498"/>
      <c r="E169" s="499"/>
      <c r="F169" s="500"/>
      <c r="G169" s="500"/>
    </row>
    <row r="170" spans="1:11" ht="15">
      <c r="A170" s="496" t="s">
        <v>795</v>
      </c>
      <c r="B170" s="511">
        <f>5.42</f>
        <v>5.42</v>
      </c>
      <c r="C170" s="511">
        <f>5.17</f>
        <v>5.17</v>
      </c>
      <c r="D170" s="512">
        <f>B170+C170</f>
        <v>10.59</v>
      </c>
      <c r="E170" s="499" t="s">
        <v>796</v>
      </c>
      <c r="F170" s="513">
        <f>27.64-0.05</f>
        <v>27.59</v>
      </c>
      <c r="G170" s="513"/>
    </row>
    <row r="171" spans="1:11" ht="15">
      <c r="A171" s="514" t="s">
        <v>797</v>
      </c>
      <c r="B171" s="503">
        <f>ROUND(B170,2)</f>
        <v>5.42</v>
      </c>
      <c r="C171" s="503">
        <f>ROUND(C170,2)</f>
        <v>5.17</v>
      </c>
      <c r="D171" s="503">
        <f>ROUND(D170,2)</f>
        <v>10.59</v>
      </c>
      <c r="E171" s="515"/>
      <c r="F171" s="522">
        <f>F170</f>
        <v>27.59</v>
      </c>
      <c r="G171" s="523"/>
    </row>
    <row r="172" spans="1:11" ht="15">
      <c r="A172" s="510"/>
      <c r="B172" s="498"/>
      <c r="C172" s="498"/>
      <c r="D172" s="498"/>
      <c r="E172" s="508"/>
      <c r="F172" s="509"/>
      <c r="G172" s="509"/>
    </row>
    <row r="173" spans="1:11" ht="15">
      <c r="A173" s="510" t="s">
        <v>283</v>
      </c>
      <c r="B173" s="497"/>
      <c r="C173" s="497"/>
      <c r="D173" s="498"/>
      <c r="E173" s="499"/>
      <c r="F173" s="500"/>
      <c r="G173" s="500"/>
    </row>
    <row r="174" spans="1:11" ht="15">
      <c r="A174" s="496" t="s">
        <v>798</v>
      </c>
      <c r="B174" s="524">
        <f>311.17</f>
        <v>311.17</v>
      </c>
      <c r="C174" s="524">
        <f>523.53</f>
        <v>523.53</v>
      </c>
      <c r="D174" s="525">
        <f t="shared" ref="D174:D179" si="3">B174+C174</f>
        <v>834.7</v>
      </c>
      <c r="E174" s="499" t="s">
        <v>796</v>
      </c>
      <c r="F174" s="526">
        <v>7222.18</v>
      </c>
      <c r="G174" s="527"/>
    </row>
    <row r="175" spans="1:11" ht="15">
      <c r="A175" s="528" t="s">
        <v>799</v>
      </c>
      <c r="B175" s="524">
        <f>144.46+20+67.61+0+24.27+109.18</f>
        <v>365.52</v>
      </c>
      <c r="C175" s="524">
        <f>103+26+87.89+0+31.55+141.92</f>
        <v>390.36</v>
      </c>
      <c r="D175" s="525">
        <f t="shared" si="3"/>
        <v>755.88</v>
      </c>
      <c r="E175" s="499" t="s">
        <v>800</v>
      </c>
      <c r="F175" s="529">
        <f>8857.23+2522.75-800+922.8+3389.3-3929.39</f>
        <v>10962.689999999999</v>
      </c>
      <c r="G175" s="530"/>
    </row>
    <row r="176" spans="1:11" s="455" customFormat="1" ht="15">
      <c r="A176" s="528" t="s">
        <v>801</v>
      </c>
      <c r="B176" s="531">
        <f>884.29+156.07+73.7+8.93+41.39+48.98</f>
        <v>1213.3600000000001</v>
      </c>
      <c r="C176" s="532">
        <f>174.45+202.88+95.81+11.61+53.81+63.66</f>
        <v>602.21999999999991</v>
      </c>
      <c r="D176" s="533">
        <f t="shared" si="3"/>
        <v>1815.58</v>
      </c>
      <c r="E176" s="534" t="s">
        <v>800</v>
      </c>
      <c r="F176" s="535">
        <f>3736.4+824.91-396+489.77+668.41+926.33</f>
        <v>6249.82</v>
      </c>
      <c r="G176" s="536"/>
      <c r="J176" s="537"/>
      <c r="K176" s="2964"/>
    </row>
    <row r="177" spans="1:11" ht="15">
      <c r="A177" s="528" t="s">
        <v>802</v>
      </c>
      <c r="B177" s="511">
        <f>6</f>
        <v>6</v>
      </c>
      <c r="C177" s="511">
        <f>1.84</f>
        <v>1.84</v>
      </c>
      <c r="D177" s="512">
        <f t="shared" si="3"/>
        <v>7.84</v>
      </c>
      <c r="E177" s="499" t="s">
        <v>803</v>
      </c>
      <c r="F177" s="500">
        <f>50-50</f>
        <v>0</v>
      </c>
      <c r="G177" s="538"/>
      <c r="J177" s="539"/>
      <c r="K177" s="2964"/>
    </row>
    <row r="178" spans="1:11" ht="15">
      <c r="A178" s="496" t="s">
        <v>804</v>
      </c>
      <c r="B178" s="511">
        <f>55.69</f>
        <v>55.69</v>
      </c>
      <c r="C178" s="511">
        <f>72.4</f>
        <v>72.400000000000006</v>
      </c>
      <c r="D178" s="525">
        <f t="shared" si="3"/>
        <v>128.09</v>
      </c>
      <c r="E178" s="499" t="s">
        <v>796</v>
      </c>
      <c r="F178" s="513">
        <v>60.8</v>
      </c>
      <c r="G178" s="540"/>
      <c r="J178" s="539"/>
      <c r="K178" s="2964"/>
    </row>
    <row r="179" spans="1:11" ht="15">
      <c r="A179" s="496" t="s">
        <v>805</v>
      </c>
      <c r="B179" s="511">
        <f>15.56</f>
        <v>15.56</v>
      </c>
      <c r="C179" s="511">
        <f>60.5</f>
        <v>60.5</v>
      </c>
      <c r="D179" s="512">
        <f t="shared" si="3"/>
        <v>76.06</v>
      </c>
      <c r="E179" s="499" t="s">
        <v>796</v>
      </c>
      <c r="F179" s="513">
        <v>20</v>
      </c>
      <c r="G179" s="540"/>
      <c r="J179" s="507"/>
    </row>
    <row r="180" spans="1:11" ht="15">
      <c r="A180" s="502" t="s">
        <v>806</v>
      </c>
      <c r="B180" s="541">
        <f>ROUND(SUM(B174:B179),2)</f>
        <v>1967.3</v>
      </c>
      <c r="C180" s="541">
        <f>ROUND(SUM(C174:C179),2)</f>
        <v>1650.85</v>
      </c>
      <c r="D180" s="541">
        <f>ROUND(SUM(D174:D179),2)</f>
        <v>3618.15</v>
      </c>
      <c r="E180" s="518"/>
      <c r="F180" s="542">
        <f>SUM(F174:F179)</f>
        <v>24515.489999999998</v>
      </c>
      <c r="G180" s="543"/>
    </row>
    <row r="181" spans="1:11" ht="15">
      <c r="A181" s="507"/>
      <c r="B181" s="498"/>
      <c r="C181" s="498"/>
      <c r="D181" s="498"/>
      <c r="E181" s="508"/>
      <c r="F181" s="509"/>
      <c r="G181" s="509"/>
    </row>
    <row r="182" spans="1:11" ht="15">
      <c r="A182" s="510" t="s">
        <v>292</v>
      </c>
      <c r="B182" s="498"/>
      <c r="C182" s="498"/>
      <c r="D182" s="498"/>
      <c r="E182" s="508"/>
      <c r="F182" s="509"/>
      <c r="G182" s="509"/>
    </row>
    <row r="183" spans="1:11" ht="15">
      <c r="A183" s="507" t="s">
        <v>807</v>
      </c>
      <c r="B183" s="497">
        <v>0</v>
      </c>
      <c r="C183" s="497">
        <v>0</v>
      </c>
      <c r="D183" s="498">
        <f>B183+C183</f>
        <v>0</v>
      </c>
      <c r="E183" s="499" t="s">
        <v>77</v>
      </c>
      <c r="F183" s="544">
        <f>107.99-0.04</f>
        <v>107.94999999999999</v>
      </c>
      <c r="G183" s="509"/>
    </row>
    <row r="184" spans="1:11" ht="15">
      <c r="A184" s="502" t="s">
        <v>808</v>
      </c>
      <c r="B184" s="518">
        <f>SUM(B183)</f>
        <v>0</v>
      </c>
      <c r="C184" s="518">
        <f>SUM(C183)</f>
        <v>0</v>
      </c>
      <c r="D184" s="518">
        <f>SUM(D183)</f>
        <v>0</v>
      </c>
      <c r="E184" s="545"/>
      <c r="F184" s="546">
        <f>SUM(F183)</f>
        <v>107.94999999999999</v>
      </c>
      <c r="G184" s="509"/>
    </row>
    <row r="185" spans="1:11" ht="15">
      <c r="A185" s="507"/>
      <c r="B185" s="498"/>
      <c r="C185" s="498"/>
      <c r="D185" s="498"/>
      <c r="E185" s="508"/>
      <c r="F185" s="500"/>
      <c r="G185" s="509"/>
    </row>
    <row r="186" spans="1:11" ht="15">
      <c r="A186" s="510" t="s">
        <v>809</v>
      </c>
      <c r="B186" s="497"/>
      <c r="C186" s="497"/>
      <c r="D186" s="498"/>
      <c r="E186" s="499"/>
      <c r="G186" s="500"/>
    </row>
    <row r="187" spans="1:11" ht="17.25">
      <c r="A187" s="496" t="s">
        <v>810</v>
      </c>
      <c r="B187" s="497">
        <f>0</f>
        <v>0</v>
      </c>
      <c r="C187" s="497">
        <f>0</f>
        <v>0</v>
      </c>
      <c r="D187" s="498">
        <f>0</f>
        <v>0</v>
      </c>
      <c r="E187" s="499"/>
      <c r="F187" s="547">
        <f>27.97-48.54+4.46-45.73+31.68+40.55-46.22+32.56-44.87</f>
        <v>-48.139999999999993</v>
      </c>
      <c r="G187" s="547"/>
    </row>
    <row r="188" spans="1:11" ht="15">
      <c r="A188" s="502" t="s">
        <v>811</v>
      </c>
      <c r="B188" s="518">
        <f>B187</f>
        <v>0</v>
      </c>
      <c r="C188" s="518">
        <f>C187</f>
        <v>0</v>
      </c>
      <c r="D188" s="518">
        <f>D187</f>
        <v>0</v>
      </c>
      <c r="E188" s="515"/>
      <c r="F188" s="548">
        <f>F187</f>
        <v>-48.139999999999993</v>
      </c>
      <c r="G188" s="549"/>
    </row>
    <row r="189" spans="1:11" ht="15">
      <c r="A189" s="502" t="s">
        <v>812</v>
      </c>
      <c r="B189" s="541">
        <f>B188+B180+B171+B166+B142+B132+B66+B62</f>
        <v>2059.87</v>
      </c>
      <c r="C189" s="541">
        <f>C188+C180+C171+C166+C142+C132+C66+C62</f>
        <v>2035.3500000000001</v>
      </c>
      <c r="D189" s="541">
        <f>D188+D180+D171+D166+D142+D132+D66+D62</f>
        <v>4095.2200000000003</v>
      </c>
      <c r="E189" s="515"/>
      <c r="F189" s="542">
        <f>ROUND((F188+F180+F171+F166+F142+F132+F66+F62+F135+F138+F184),2)</f>
        <v>25527.16</v>
      </c>
      <c r="G189" s="543"/>
    </row>
    <row r="190" spans="1:11" ht="15">
      <c r="A190" s="2962" t="s">
        <v>762</v>
      </c>
      <c r="B190" s="2962"/>
      <c r="C190" s="2962"/>
      <c r="D190" s="2962"/>
      <c r="E190" s="2962"/>
      <c r="F190" s="2963"/>
    </row>
    <row r="192" spans="1:11" ht="21.75" customHeight="1">
      <c r="A192" s="2965" t="s">
        <v>813</v>
      </c>
      <c r="B192" s="2965"/>
      <c r="C192" s="2965"/>
      <c r="D192" s="2965"/>
      <c r="E192" s="2965"/>
      <c r="F192" s="2965"/>
      <c r="G192" s="550"/>
    </row>
    <row r="193" spans="1:7" ht="21.75" customHeight="1">
      <c r="A193" s="2959" t="s">
        <v>814</v>
      </c>
      <c r="B193" s="2959"/>
      <c r="C193" s="2959"/>
      <c r="D193" s="2959"/>
      <c r="E193" s="2959"/>
      <c r="F193" s="2959"/>
      <c r="G193" s="551"/>
    </row>
    <row r="194" spans="1:7" ht="19.5" customHeight="1">
      <c r="A194" s="2959" t="s">
        <v>815</v>
      </c>
      <c r="B194" s="2959"/>
      <c r="C194" s="2959"/>
      <c r="D194" s="2959"/>
      <c r="E194" s="2959"/>
      <c r="F194" s="2959"/>
      <c r="G194" s="551"/>
    </row>
    <row r="197" spans="1:7">
      <c r="F197" s="539"/>
      <c r="G197" s="539"/>
    </row>
  </sheetData>
  <mergeCells count="8">
    <mergeCell ref="A194:F194"/>
    <mergeCell ref="A1:F1"/>
    <mergeCell ref="A3:F3"/>
    <mergeCell ref="A133:F133"/>
    <mergeCell ref="K176:K178"/>
    <mergeCell ref="A190:F190"/>
    <mergeCell ref="A192:F192"/>
    <mergeCell ref="A193:F19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35"/>
  <sheetViews>
    <sheetView topLeftCell="A13" workbookViewId="0">
      <selection activeCell="N21" sqref="N21"/>
    </sheetView>
  </sheetViews>
  <sheetFormatPr defaultRowHeight="15.75"/>
  <cols>
    <col min="1" max="1" width="2.7109375" style="552" bestFit="1" customWidth="1"/>
    <col min="2" max="2" width="27.140625" style="16" customWidth="1"/>
    <col min="3" max="3" width="11.140625" style="16" bestFit="1" customWidth="1"/>
    <col min="4" max="4" width="14.28515625" style="16" bestFit="1" customWidth="1"/>
    <col min="5" max="5" width="1" style="16" bestFit="1" customWidth="1"/>
    <col min="6" max="6" width="19.5703125" style="16" bestFit="1" customWidth="1"/>
    <col min="7" max="7" width="11.140625" style="16" bestFit="1" customWidth="1"/>
    <col min="8" max="8" width="14.28515625" style="16" bestFit="1" customWidth="1"/>
    <col min="9" max="9" width="19.5703125" style="16" bestFit="1" customWidth="1"/>
    <col min="10" max="11" width="1" style="16" bestFit="1" customWidth="1"/>
    <col min="12" max="16384" width="9.140625" style="16"/>
  </cols>
  <sheetData>
    <row r="2" spans="1:10" ht="16.5">
      <c r="B2" s="2968" t="s">
        <v>816</v>
      </c>
      <c r="C2" s="2968"/>
      <c r="D2" s="2968"/>
      <c r="E2" s="2968"/>
      <c r="F2" s="2968"/>
      <c r="G2" s="2968"/>
      <c r="H2" s="2968"/>
      <c r="I2" s="2968"/>
    </row>
    <row r="3" spans="1:10">
      <c r="A3" s="553"/>
      <c r="B3" s="2822" t="s">
        <v>817</v>
      </c>
      <c r="C3" s="2822"/>
      <c r="D3" s="2822"/>
      <c r="E3" s="2822"/>
      <c r="F3" s="2822"/>
      <c r="G3" s="2822"/>
      <c r="H3" s="2822"/>
      <c r="I3" s="2822"/>
    </row>
    <row r="4" spans="1:10" s="62" customFormat="1">
      <c r="A4" s="554"/>
      <c r="B4" s="143"/>
      <c r="C4" s="2949" t="s">
        <v>77</v>
      </c>
      <c r="D4" s="2949"/>
      <c r="E4" s="2949"/>
      <c r="F4" s="2969"/>
      <c r="G4" s="2949" t="s">
        <v>76</v>
      </c>
      <c r="H4" s="2949"/>
      <c r="I4" s="2949"/>
    </row>
    <row r="5" spans="1:10" s="62" customFormat="1" ht="47.25">
      <c r="A5" s="554"/>
      <c r="B5" s="267" t="s">
        <v>818</v>
      </c>
      <c r="C5" s="267" t="s">
        <v>819</v>
      </c>
      <c r="D5" s="345" t="s">
        <v>820</v>
      </c>
      <c r="E5" s="267"/>
      <c r="F5" s="555" t="s">
        <v>821</v>
      </c>
      <c r="G5" s="267" t="s">
        <v>819</v>
      </c>
      <c r="H5" s="267" t="s">
        <v>820</v>
      </c>
      <c r="I5" s="267" t="s">
        <v>821</v>
      </c>
    </row>
    <row r="6" spans="1:10" s="62" customFormat="1">
      <c r="A6" s="554"/>
      <c r="B6" s="339">
        <v>1</v>
      </c>
      <c r="C6" s="339">
        <v>2</v>
      </c>
      <c r="D6" s="339">
        <v>3</v>
      </c>
      <c r="E6" s="339"/>
      <c r="F6" s="339">
        <v>4</v>
      </c>
      <c r="G6" s="339">
        <v>5</v>
      </c>
      <c r="H6" s="339">
        <v>6</v>
      </c>
      <c r="I6" s="339">
        <v>7</v>
      </c>
    </row>
    <row r="7" spans="1:10" s="62" customFormat="1">
      <c r="A7" s="556"/>
      <c r="B7" s="557"/>
      <c r="C7" s="557"/>
      <c r="D7" s="2906"/>
      <c r="E7" s="2906"/>
      <c r="F7" s="2906"/>
      <c r="G7" s="57"/>
      <c r="H7" s="2970" t="s">
        <v>80</v>
      </c>
      <c r="I7" s="2970"/>
    </row>
    <row r="8" spans="1:10" s="62" customFormat="1">
      <c r="A8" s="556"/>
    </row>
    <row r="9" spans="1:10" s="62" customFormat="1">
      <c r="A9" s="556" t="s">
        <v>822</v>
      </c>
      <c r="B9" s="62" t="s">
        <v>823</v>
      </c>
      <c r="C9" s="557">
        <v>0</v>
      </c>
      <c r="D9" s="558">
        <v>0</v>
      </c>
      <c r="E9" s="558"/>
      <c r="F9" s="558">
        <v>0</v>
      </c>
      <c r="G9" s="557">
        <v>0</v>
      </c>
      <c r="H9" s="558">
        <v>0</v>
      </c>
      <c r="I9" s="558">
        <v>0</v>
      </c>
    </row>
    <row r="10" spans="1:10" s="62" customFormat="1">
      <c r="A10" s="556"/>
      <c r="D10" s="559"/>
      <c r="E10" s="559"/>
      <c r="F10" s="559"/>
      <c r="H10" s="559"/>
      <c r="I10" s="559"/>
    </row>
    <row r="11" spans="1:10" s="62" customFormat="1">
      <c r="A11" s="556"/>
      <c r="D11" s="559"/>
      <c r="E11" s="559"/>
      <c r="F11" s="559"/>
      <c r="H11" s="559"/>
      <c r="I11" s="559"/>
    </row>
    <row r="12" spans="1:10" s="62" customFormat="1" ht="18.75">
      <c r="A12" s="556" t="s">
        <v>824</v>
      </c>
      <c r="B12" s="62" t="s">
        <v>825</v>
      </c>
      <c r="C12" s="557">
        <v>1</v>
      </c>
      <c r="D12" s="558">
        <v>46.41</v>
      </c>
      <c r="E12" s="558"/>
      <c r="F12" s="558">
        <v>0</v>
      </c>
      <c r="G12" s="557">
        <v>1</v>
      </c>
      <c r="H12" s="558">
        <v>46.41</v>
      </c>
      <c r="I12" s="558">
        <v>0</v>
      </c>
    </row>
    <row r="13" spans="1:10" s="62" customFormat="1">
      <c r="A13" s="556"/>
      <c r="C13" s="557"/>
      <c r="D13" s="559"/>
      <c r="E13" s="559"/>
      <c r="F13" s="559"/>
      <c r="G13" s="557"/>
      <c r="H13" s="559"/>
      <c r="I13" s="559"/>
    </row>
    <row r="14" spans="1:10" s="62" customFormat="1">
      <c r="A14" s="556"/>
      <c r="D14" s="559"/>
      <c r="E14" s="559"/>
      <c r="F14" s="559"/>
      <c r="H14" s="559"/>
      <c r="I14" s="559"/>
    </row>
    <row r="15" spans="1:10" s="62" customFormat="1" ht="18.75">
      <c r="A15" s="556" t="s">
        <v>826</v>
      </c>
      <c r="B15" s="62" t="s">
        <v>827</v>
      </c>
      <c r="C15" s="557">
        <v>22</v>
      </c>
      <c r="D15" s="558">
        <v>2196.36</v>
      </c>
      <c r="E15" s="560" t="s">
        <v>115</v>
      </c>
      <c r="F15" s="558">
        <v>0</v>
      </c>
      <c r="G15" s="557">
        <v>22</v>
      </c>
      <c r="H15" s="558">
        <v>3807.14</v>
      </c>
      <c r="I15" s="558">
        <v>0</v>
      </c>
      <c r="J15" s="65" t="s">
        <v>115</v>
      </c>
    </row>
    <row r="16" spans="1:10" s="62" customFormat="1">
      <c r="A16" s="556"/>
      <c r="D16" s="558"/>
      <c r="E16" s="559"/>
      <c r="F16" s="559"/>
      <c r="H16" s="558"/>
      <c r="I16" s="559"/>
    </row>
    <row r="17" spans="1:16" s="62" customFormat="1">
      <c r="A17" s="556"/>
      <c r="D17" s="558"/>
      <c r="E17" s="559"/>
      <c r="F17" s="559"/>
      <c r="H17" s="558"/>
      <c r="I17" s="559"/>
    </row>
    <row r="18" spans="1:16" s="62" customFormat="1" ht="31.5">
      <c r="A18" s="556" t="s">
        <v>828</v>
      </c>
      <c r="B18" s="62" t="s">
        <v>829</v>
      </c>
      <c r="C18" s="557">
        <v>0</v>
      </c>
      <c r="D18" s="558">
        <v>0</v>
      </c>
      <c r="E18" s="558"/>
      <c r="F18" s="558">
        <v>0</v>
      </c>
      <c r="G18" s="557">
        <v>0</v>
      </c>
      <c r="H18" s="558">
        <v>0</v>
      </c>
      <c r="I18" s="558">
        <v>0</v>
      </c>
    </row>
    <row r="19" spans="1:16" s="62" customFormat="1">
      <c r="A19" s="556"/>
      <c r="D19" s="558"/>
      <c r="E19" s="559"/>
      <c r="F19" s="559"/>
      <c r="H19" s="558"/>
      <c r="I19" s="559"/>
      <c r="P19" s="561"/>
    </row>
    <row r="20" spans="1:16" s="62" customFormat="1">
      <c r="A20" s="556"/>
      <c r="D20" s="558"/>
      <c r="E20" s="559"/>
      <c r="F20" s="559"/>
      <c r="H20" s="558"/>
      <c r="I20" s="559"/>
    </row>
    <row r="21" spans="1:16" s="62" customFormat="1" ht="34.5">
      <c r="A21" s="556" t="s">
        <v>830</v>
      </c>
      <c r="B21" s="62" t="s">
        <v>831</v>
      </c>
      <c r="C21" s="557">
        <v>22</v>
      </c>
      <c r="D21" s="558">
        <v>240.59</v>
      </c>
      <c r="E21" s="558"/>
      <c r="F21" s="558">
        <v>0</v>
      </c>
      <c r="G21" s="557">
        <v>22</v>
      </c>
      <c r="H21" s="558">
        <v>289.08999999999997</v>
      </c>
      <c r="I21" s="558">
        <v>0</v>
      </c>
      <c r="J21" s="65" t="s">
        <v>115</v>
      </c>
    </row>
    <row r="22" spans="1:16" s="62" customFormat="1">
      <c r="A22" s="556"/>
      <c r="D22" s="559"/>
      <c r="E22" s="559"/>
      <c r="F22" s="559"/>
      <c r="H22" s="559"/>
      <c r="I22" s="559"/>
    </row>
    <row r="23" spans="1:16" s="62" customFormat="1">
      <c r="A23" s="556"/>
      <c r="D23" s="559"/>
      <c r="E23" s="559"/>
      <c r="F23" s="559"/>
      <c r="H23" s="559"/>
      <c r="I23" s="559"/>
    </row>
    <row r="24" spans="1:16" s="69" customFormat="1" ht="18.75">
      <c r="A24" s="562"/>
      <c r="B24" s="170" t="s">
        <v>40</v>
      </c>
      <c r="C24" s="170">
        <f t="shared" ref="C24:I24" si="0">SUM(C9+C12+C15+C18+C21)</f>
        <v>45</v>
      </c>
      <c r="D24" s="561">
        <f t="shared" si="0"/>
        <v>2483.36</v>
      </c>
      <c r="E24" s="563" t="s">
        <v>832</v>
      </c>
      <c r="F24" s="561">
        <f t="shared" si="0"/>
        <v>0</v>
      </c>
      <c r="G24" s="170">
        <f t="shared" si="0"/>
        <v>45</v>
      </c>
      <c r="H24" s="561">
        <f t="shared" si="0"/>
        <v>4142.6399999999994</v>
      </c>
      <c r="I24" s="561">
        <f t="shared" si="0"/>
        <v>0</v>
      </c>
      <c r="J24" s="92" t="s">
        <v>115</v>
      </c>
      <c r="K24" s="92" t="s">
        <v>115</v>
      </c>
    </row>
    <row r="25" spans="1:16" s="564" customFormat="1" ht="12.75">
      <c r="A25" s="2868" t="s">
        <v>833</v>
      </c>
      <c r="B25" s="2868"/>
      <c r="C25" s="2868"/>
      <c r="D25" s="2868"/>
      <c r="E25" s="2868"/>
      <c r="F25" s="2868"/>
      <c r="G25" s="2868"/>
      <c r="H25" s="2868"/>
      <c r="I25" s="2868"/>
    </row>
    <row r="26" spans="1:16" s="564" customFormat="1" ht="12.75">
      <c r="A26" s="2869" t="s">
        <v>834</v>
      </c>
      <c r="B26" s="2869"/>
      <c r="C26" s="2869"/>
      <c r="D26" s="2869"/>
      <c r="E26" s="2869"/>
      <c r="F26" s="2869"/>
      <c r="G26" s="2869"/>
      <c r="H26" s="2869"/>
      <c r="I26" s="2869"/>
    </row>
    <row r="27" spans="1:16" s="564" customFormat="1" ht="12.75">
      <c r="A27" s="2869" t="s">
        <v>835</v>
      </c>
      <c r="B27" s="2869"/>
      <c r="C27" s="2869"/>
      <c r="D27" s="2869"/>
      <c r="E27" s="2869"/>
      <c r="F27" s="2869"/>
      <c r="G27" s="2869"/>
      <c r="H27" s="2869"/>
      <c r="I27" s="2869"/>
    </row>
    <row r="28" spans="1:16" s="62" customFormat="1">
      <c r="A28" s="2966" t="s">
        <v>836</v>
      </c>
      <c r="B28" s="2966"/>
      <c r="C28" s="2966"/>
      <c r="D28" s="2966"/>
      <c r="E28" s="2966"/>
      <c r="F28" s="2966"/>
      <c r="G28" s="2966"/>
      <c r="H28" s="2966"/>
      <c r="I28" s="2966"/>
    </row>
    <row r="29" spans="1:16" s="313" customFormat="1" ht="12.75">
      <c r="A29" s="2967" t="s">
        <v>837</v>
      </c>
      <c r="B29" s="2967"/>
      <c r="C29" s="2967"/>
      <c r="D29" s="2967"/>
      <c r="E29" s="2967"/>
      <c r="F29" s="2967"/>
      <c r="G29" s="2967"/>
      <c r="H29" s="2967"/>
      <c r="I29" s="2967"/>
    </row>
    <row r="30" spans="1:16" s="62" customFormat="1">
      <c r="A30" s="2967" t="s">
        <v>838</v>
      </c>
      <c r="B30" s="2967"/>
      <c r="C30" s="2967"/>
      <c r="D30" s="2967"/>
      <c r="E30" s="2967"/>
      <c r="F30" s="2967"/>
      <c r="G30" s="2967"/>
      <c r="H30" s="2967"/>
      <c r="I30" s="2967"/>
    </row>
    <row r="31" spans="1:16" s="62" customFormat="1">
      <c r="A31" s="2869" t="s">
        <v>839</v>
      </c>
      <c r="B31" s="2869"/>
      <c r="C31" s="2869"/>
      <c r="D31" s="2869"/>
      <c r="E31" s="2869"/>
      <c r="F31" s="2869"/>
      <c r="G31" s="2869"/>
      <c r="H31" s="2869"/>
      <c r="I31" s="2869"/>
    </row>
    <row r="33" spans="6:7">
      <c r="F33" s="565"/>
      <c r="G33" s="565"/>
    </row>
    <row r="35" spans="6:7">
      <c r="F35" s="565"/>
    </row>
  </sheetData>
  <mergeCells count="13">
    <mergeCell ref="B2:I2"/>
    <mergeCell ref="B3:I3"/>
    <mergeCell ref="C4:F4"/>
    <mergeCell ref="G4:I4"/>
    <mergeCell ref="D7:F7"/>
    <mergeCell ref="H7:I7"/>
    <mergeCell ref="A31:I31"/>
    <mergeCell ref="A25:I25"/>
    <mergeCell ref="A26:I26"/>
    <mergeCell ref="A27:I27"/>
    <mergeCell ref="A28:I28"/>
    <mergeCell ref="A29:I29"/>
    <mergeCell ref="A30:I30"/>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topLeftCell="A25" workbookViewId="0">
      <selection activeCell="H21" sqref="H21"/>
    </sheetView>
  </sheetViews>
  <sheetFormatPr defaultRowHeight="15"/>
  <cols>
    <col min="1" max="1" width="26.5703125" customWidth="1"/>
    <col min="2" max="2" width="13.28515625" customWidth="1"/>
    <col min="3" max="3" width="16" customWidth="1"/>
    <col min="4" max="4" width="11.140625" customWidth="1"/>
    <col min="5" max="5" width="12.28515625" customWidth="1"/>
    <col min="6" max="6" width="12" customWidth="1"/>
    <col min="7" max="7" width="12.28515625" customWidth="1"/>
    <col min="8" max="8" width="12.5703125" customWidth="1"/>
    <col min="9" max="9" width="11.42578125" customWidth="1"/>
    <col min="10" max="10" width="10" customWidth="1"/>
  </cols>
  <sheetData>
    <row r="1" spans="1:17" ht="21">
      <c r="A1" s="2995" t="s">
        <v>840</v>
      </c>
      <c r="B1" s="2995"/>
      <c r="C1" s="2995"/>
      <c r="D1" s="2995"/>
      <c r="E1" s="2995"/>
      <c r="F1" s="2995"/>
      <c r="G1" s="2995"/>
      <c r="H1" s="2995"/>
      <c r="I1" s="2995"/>
      <c r="J1" s="2995"/>
      <c r="K1" s="2995"/>
      <c r="L1" s="566"/>
      <c r="M1" s="566"/>
      <c r="N1" s="566"/>
      <c r="O1" s="566"/>
      <c r="P1" s="566"/>
      <c r="Q1" s="566"/>
    </row>
    <row r="2" spans="1:17" ht="35.25" customHeight="1">
      <c r="A2" s="2994" t="s">
        <v>6342</v>
      </c>
      <c r="B2" s="2994"/>
      <c r="C2" s="2994"/>
      <c r="D2" s="2994"/>
      <c r="E2" s="2994"/>
      <c r="F2" s="2994"/>
      <c r="G2" s="2994"/>
      <c r="H2" s="2994"/>
      <c r="I2" s="2994"/>
      <c r="J2" s="2994"/>
      <c r="K2" s="2994"/>
      <c r="L2" s="567"/>
      <c r="M2" s="567"/>
      <c r="N2" s="567"/>
      <c r="O2" s="567"/>
      <c r="P2" s="567"/>
      <c r="Q2" s="567"/>
    </row>
    <row r="3" spans="1:17" ht="90" customHeight="1">
      <c r="A3" s="2996" t="s">
        <v>841</v>
      </c>
      <c r="B3" s="2990" t="s">
        <v>842</v>
      </c>
      <c r="C3" s="2990" t="s">
        <v>6343</v>
      </c>
      <c r="D3" s="2990" t="s">
        <v>6344</v>
      </c>
      <c r="E3" s="2990" t="s">
        <v>6345</v>
      </c>
      <c r="F3" s="2975" t="s">
        <v>6346</v>
      </c>
      <c r="G3" s="2975"/>
      <c r="H3" s="2990" t="s">
        <v>6347</v>
      </c>
      <c r="I3" s="2975" t="s">
        <v>843</v>
      </c>
      <c r="J3" s="2975"/>
      <c r="K3" s="2990" t="s">
        <v>844</v>
      </c>
    </row>
    <row r="4" spans="1:17" ht="38.25" customHeight="1">
      <c r="A4" s="2997"/>
      <c r="B4" s="2991"/>
      <c r="C4" s="2991"/>
      <c r="D4" s="2991"/>
      <c r="E4" s="2991"/>
      <c r="F4" s="2267" t="s">
        <v>845</v>
      </c>
      <c r="G4" s="2267" t="s">
        <v>846</v>
      </c>
      <c r="H4" s="2991"/>
      <c r="I4" s="2267" t="s">
        <v>847</v>
      </c>
      <c r="J4" s="2267" t="s">
        <v>848</v>
      </c>
      <c r="K4" s="2991"/>
    </row>
    <row r="5" spans="1:17" ht="15.75">
      <c r="A5" s="2266">
        <v>1</v>
      </c>
      <c r="B5" s="2266">
        <v>2</v>
      </c>
      <c r="C5" s="2266">
        <v>3</v>
      </c>
      <c r="D5" s="2266">
        <v>4</v>
      </c>
      <c r="E5" s="2266">
        <v>5</v>
      </c>
      <c r="F5" s="2266">
        <v>6</v>
      </c>
      <c r="G5" s="2266">
        <v>7</v>
      </c>
      <c r="H5" s="2266">
        <v>8</v>
      </c>
      <c r="I5" s="2266">
        <v>9</v>
      </c>
      <c r="J5" s="2266">
        <v>10</v>
      </c>
      <c r="K5" s="2266">
        <v>11</v>
      </c>
    </row>
    <row r="6" spans="1:17" ht="21" customHeight="1">
      <c r="A6" s="2976" t="s">
        <v>849</v>
      </c>
      <c r="B6" s="2976"/>
      <c r="C6" s="2976"/>
      <c r="D6" s="2976"/>
      <c r="E6" s="2976"/>
      <c r="F6" s="2976"/>
      <c r="G6" s="2976"/>
      <c r="H6" s="2976"/>
      <c r="I6" s="2976"/>
      <c r="J6" s="2976"/>
      <c r="K6" s="2976"/>
    </row>
    <row r="7" spans="1:17" ht="32.25" customHeight="1">
      <c r="A7" s="2267" t="s">
        <v>850</v>
      </c>
      <c r="B7" s="568">
        <f>SUM(B8:B14)</f>
        <v>2535.38</v>
      </c>
      <c r="C7" s="568">
        <f>SUM(C8:C14)</f>
        <v>2535.38</v>
      </c>
      <c r="D7" s="569">
        <v>0</v>
      </c>
      <c r="E7" s="569">
        <v>0</v>
      </c>
      <c r="F7" s="569">
        <v>0</v>
      </c>
      <c r="G7" s="569">
        <v>0</v>
      </c>
      <c r="H7" s="570">
        <f>SUM(C7:G7)</f>
        <v>2535.38</v>
      </c>
      <c r="I7" s="569">
        <v>0</v>
      </c>
      <c r="J7" s="569">
        <v>0</v>
      </c>
      <c r="K7" s="569">
        <v>0</v>
      </c>
    </row>
    <row r="8" spans="1:17" ht="47.25">
      <c r="A8" s="571" t="s">
        <v>851</v>
      </c>
      <c r="B8" s="572">
        <v>157.15</v>
      </c>
      <c r="C8" s="572">
        <v>157.15</v>
      </c>
      <c r="D8" s="573">
        <v>0</v>
      </c>
      <c r="E8" s="573">
        <v>0</v>
      </c>
      <c r="F8" s="573">
        <v>0</v>
      </c>
      <c r="G8" s="573">
        <v>0</v>
      </c>
      <c r="H8" s="570">
        <f t="shared" ref="H8:H21" si="0">SUM(C8:G8)</f>
        <v>157.15</v>
      </c>
      <c r="I8" s="573">
        <v>0</v>
      </c>
      <c r="J8" s="573">
        <v>0</v>
      </c>
      <c r="K8" s="573">
        <v>0</v>
      </c>
    </row>
    <row r="9" spans="1:17" ht="31.5">
      <c r="A9" s="571" t="s">
        <v>852</v>
      </c>
      <c r="B9" s="572">
        <v>450</v>
      </c>
      <c r="C9" s="572">
        <v>450</v>
      </c>
      <c r="D9" s="573">
        <v>0</v>
      </c>
      <c r="E9" s="573">
        <v>0</v>
      </c>
      <c r="F9" s="573">
        <v>0</v>
      </c>
      <c r="G9" s="573">
        <v>0</v>
      </c>
      <c r="H9" s="570">
        <f t="shared" si="0"/>
        <v>450</v>
      </c>
      <c r="I9" s="573">
        <v>0</v>
      </c>
      <c r="J9" s="573">
        <v>0</v>
      </c>
      <c r="K9" s="573">
        <v>0</v>
      </c>
    </row>
    <row r="10" spans="1:17" ht="31.5">
      <c r="A10" s="571" t="s">
        <v>853</v>
      </c>
      <c r="B10" s="572">
        <v>1103.3499999999999</v>
      </c>
      <c r="C10" s="572">
        <v>1103.3499999999999</v>
      </c>
      <c r="D10" s="573">
        <v>0</v>
      </c>
      <c r="E10" s="573">
        <v>0</v>
      </c>
      <c r="F10" s="573">
        <v>0</v>
      </c>
      <c r="G10" s="573">
        <v>0</v>
      </c>
      <c r="H10" s="570">
        <f t="shared" si="0"/>
        <v>1103.3499999999999</v>
      </c>
      <c r="I10" s="573">
        <v>0</v>
      </c>
      <c r="J10" s="573">
        <v>0</v>
      </c>
      <c r="K10" s="573">
        <v>0</v>
      </c>
    </row>
    <row r="11" spans="1:17" ht="47.25">
      <c r="A11" s="571" t="s">
        <v>854</v>
      </c>
      <c r="B11" s="572">
        <v>32.549999999999997</v>
      </c>
      <c r="C11" s="572">
        <v>32.549999999999997</v>
      </c>
      <c r="D11" s="573">
        <v>0</v>
      </c>
      <c r="E11" s="573">
        <v>0</v>
      </c>
      <c r="F11" s="573">
        <v>0</v>
      </c>
      <c r="G11" s="573">
        <v>0</v>
      </c>
      <c r="H11" s="570">
        <f t="shared" si="0"/>
        <v>32.549999999999997</v>
      </c>
      <c r="I11" s="573">
        <v>0</v>
      </c>
      <c r="J11" s="573">
        <v>0</v>
      </c>
      <c r="K11" s="573">
        <v>0</v>
      </c>
    </row>
    <row r="12" spans="1:17" ht="31.5">
      <c r="A12" s="571" t="s">
        <v>855</v>
      </c>
      <c r="B12" s="572">
        <v>266.13</v>
      </c>
      <c r="C12" s="572">
        <v>266.13</v>
      </c>
      <c r="D12" s="573">
        <v>0</v>
      </c>
      <c r="E12" s="573">
        <v>0</v>
      </c>
      <c r="F12" s="573">
        <v>0</v>
      </c>
      <c r="G12" s="573">
        <v>0</v>
      </c>
      <c r="H12" s="570">
        <f t="shared" si="0"/>
        <v>266.13</v>
      </c>
      <c r="I12" s="573">
        <v>0</v>
      </c>
      <c r="J12" s="573">
        <v>0</v>
      </c>
      <c r="K12" s="573">
        <v>0</v>
      </c>
    </row>
    <row r="13" spans="1:17" ht="31.5">
      <c r="A13" s="571" t="s">
        <v>856</v>
      </c>
      <c r="B13" s="572">
        <v>160.61000000000001</v>
      </c>
      <c r="C13" s="572">
        <v>160.61000000000001</v>
      </c>
      <c r="D13" s="573">
        <v>0</v>
      </c>
      <c r="E13" s="573">
        <v>0</v>
      </c>
      <c r="F13" s="573">
        <v>0</v>
      </c>
      <c r="G13" s="573">
        <v>0</v>
      </c>
      <c r="H13" s="570">
        <f t="shared" si="0"/>
        <v>160.61000000000001</v>
      </c>
      <c r="I13" s="573">
        <v>0</v>
      </c>
      <c r="J13" s="573">
        <v>0</v>
      </c>
      <c r="K13" s="573">
        <v>0</v>
      </c>
    </row>
    <row r="14" spans="1:17" ht="31.5">
      <c r="A14" s="571" t="s">
        <v>857</v>
      </c>
      <c r="B14" s="572">
        <v>365.59</v>
      </c>
      <c r="C14" s="572">
        <v>365.59</v>
      </c>
      <c r="D14" s="573">
        <v>0</v>
      </c>
      <c r="E14" s="573">
        <v>0</v>
      </c>
      <c r="F14" s="573">
        <v>0</v>
      </c>
      <c r="G14" s="573">
        <v>0</v>
      </c>
      <c r="H14" s="570">
        <f t="shared" si="0"/>
        <v>365.59</v>
      </c>
      <c r="I14" s="573">
        <v>0</v>
      </c>
      <c r="J14" s="573">
        <v>0</v>
      </c>
      <c r="K14" s="573">
        <v>0</v>
      </c>
    </row>
    <row r="15" spans="1:17" ht="15.75">
      <c r="A15" s="574"/>
      <c r="B15" s="572"/>
      <c r="C15" s="572"/>
      <c r="D15" s="573"/>
      <c r="E15" s="573"/>
      <c r="F15" s="573"/>
      <c r="G15" s="573"/>
      <c r="H15" s="570"/>
      <c r="I15" s="573"/>
      <c r="J15" s="573"/>
      <c r="K15" s="573"/>
    </row>
    <row r="16" spans="1:17" ht="90" customHeight="1">
      <c r="A16" s="2996" t="s">
        <v>841</v>
      </c>
      <c r="B16" s="2990" t="s">
        <v>842</v>
      </c>
      <c r="C16" s="2990" t="s">
        <v>6343</v>
      </c>
      <c r="D16" s="2990" t="s">
        <v>6344</v>
      </c>
      <c r="E16" s="2990" t="s">
        <v>6345</v>
      </c>
      <c r="F16" s="2975" t="s">
        <v>6346</v>
      </c>
      <c r="G16" s="2975"/>
      <c r="H16" s="2990" t="s">
        <v>6347</v>
      </c>
      <c r="I16" s="2975" t="s">
        <v>843</v>
      </c>
      <c r="J16" s="2975"/>
      <c r="K16" s="2990" t="s">
        <v>844</v>
      </c>
    </row>
    <row r="17" spans="1:11" ht="15.75" customHeight="1">
      <c r="A17" s="2997"/>
      <c r="B17" s="2991"/>
      <c r="C17" s="2991"/>
      <c r="D17" s="2991"/>
      <c r="E17" s="2991"/>
      <c r="F17" s="2267" t="s">
        <v>845</v>
      </c>
      <c r="G17" s="2267" t="s">
        <v>846</v>
      </c>
      <c r="H17" s="2991"/>
      <c r="I17" s="2267" t="s">
        <v>847</v>
      </c>
      <c r="J17" s="2267" t="s">
        <v>848</v>
      </c>
      <c r="K17" s="2991"/>
    </row>
    <row r="18" spans="1:11" ht="15.75">
      <c r="A18" s="2266">
        <v>1</v>
      </c>
      <c r="B18" s="2266">
        <v>2</v>
      </c>
      <c r="C18" s="2266">
        <v>3</v>
      </c>
      <c r="D18" s="2266">
        <v>4</v>
      </c>
      <c r="E18" s="2266">
        <v>5</v>
      </c>
      <c r="F18" s="2266">
        <v>6</v>
      </c>
      <c r="G18" s="2266">
        <v>7</v>
      </c>
      <c r="H18" s="2266">
        <v>8</v>
      </c>
      <c r="I18" s="2266">
        <v>9</v>
      </c>
      <c r="J18" s="2266">
        <v>10</v>
      </c>
      <c r="K18" s="2266">
        <v>11</v>
      </c>
    </row>
    <row r="19" spans="1:11" ht="15.75">
      <c r="A19" s="2976" t="s">
        <v>849</v>
      </c>
      <c r="B19" s="2976"/>
      <c r="C19" s="2976"/>
      <c r="D19" s="2976"/>
      <c r="E19" s="2976"/>
      <c r="F19" s="2976"/>
      <c r="G19" s="2976"/>
      <c r="H19" s="2976"/>
      <c r="I19" s="2976"/>
      <c r="J19" s="2976"/>
      <c r="K19" s="2976"/>
    </row>
    <row r="20" spans="1:11" ht="15.75">
      <c r="A20" s="575" t="s">
        <v>858</v>
      </c>
      <c r="B20" s="576">
        <f>+B21</f>
        <v>1687</v>
      </c>
      <c r="C20" s="576">
        <f>+C21</f>
        <v>2463</v>
      </c>
      <c r="D20" s="579">
        <f>+D21</f>
        <v>0</v>
      </c>
      <c r="E20" s="579">
        <v>0</v>
      </c>
      <c r="F20" s="579">
        <v>0</v>
      </c>
      <c r="G20" s="579">
        <v>0</v>
      </c>
      <c r="H20" s="579">
        <f t="shared" si="0"/>
        <v>2463</v>
      </c>
      <c r="I20" s="570">
        <f>+I21</f>
        <v>0</v>
      </c>
      <c r="J20" s="570">
        <f t="shared" ref="J20:K20" si="1">+J21</f>
        <v>0</v>
      </c>
      <c r="K20" s="570">
        <f t="shared" si="1"/>
        <v>0</v>
      </c>
    </row>
    <row r="21" spans="1:11" ht="63">
      <c r="A21" s="571" t="s">
        <v>859</v>
      </c>
      <c r="B21" s="577">
        <v>1687</v>
      </c>
      <c r="C21" s="577">
        <f>1687+776</f>
        <v>2463</v>
      </c>
      <c r="D21" s="578">
        <v>0</v>
      </c>
      <c r="E21" s="578">
        <v>0</v>
      </c>
      <c r="F21" s="578">
        <v>0</v>
      </c>
      <c r="G21" s="578">
        <v>0</v>
      </c>
      <c r="H21" s="579">
        <f t="shared" si="0"/>
        <v>2463</v>
      </c>
      <c r="I21" s="573">
        <v>0</v>
      </c>
      <c r="J21" s="573">
        <v>0</v>
      </c>
      <c r="K21" s="573">
        <v>0</v>
      </c>
    </row>
    <row r="22" spans="1:11" ht="15.75">
      <c r="A22" s="580" t="s">
        <v>494</v>
      </c>
      <c r="B22" s="576">
        <f>+B7+B20</f>
        <v>4222.38</v>
      </c>
      <c r="C22" s="576">
        <f t="shared" ref="C22:K22" si="2">+C7+C20</f>
        <v>4998.38</v>
      </c>
      <c r="D22" s="576">
        <f t="shared" si="2"/>
        <v>0</v>
      </c>
      <c r="E22" s="576">
        <f t="shared" si="2"/>
        <v>0</v>
      </c>
      <c r="F22" s="576">
        <f t="shared" si="2"/>
        <v>0</v>
      </c>
      <c r="G22" s="576">
        <f t="shared" si="2"/>
        <v>0</v>
      </c>
      <c r="H22" s="576">
        <f t="shared" si="2"/>
        <v>4998.38</v>
      </c>
      <c r="I22" s="576">
        <f>+I7+I20</f>
        <v>0</v>
      </c>
      <c r="J22" s="576">
        <f t="shared" si="2"/>
        <v>0</v>
      </c>
      <c r="K22" s="576">
        <f t="shared" si="2"/>
        <v>0</v>
      </c>
    </row>
    <row r="23" spans="1:11">
      <c r="A23" s="581" t="s">
        <v>6348</v>
      </c>
      <c r="B23" s="2974" t="s">
        <v>6349</v>
      </c>
      <c r="C23" s="2974"/>
      <c r="D23" s="2974"/>
      <c r="E23" s="2974"/>
      <c r="F23" s="2974"/>
      <c r="G23" s="2974"/>
      <c r="H23" s="2974"/>
      <c r="I23" s="2974"/>
      <c r="J23" s="2974"/>
      <c r="K23" s="2974"/>
    </row>
    <row r="24" spans="1:11" ht="15.75">
      <c r="A24" s="574"/>
      <c r="B24" s="582"/>
      <c r="C24" s="582"/>
      <c r="D24" s="583"/>
      <c r="E24" s="582"/>
      <c r="F24" s="582"/>
      <c r="G24" s="582"/>
      <c r="H24" s="583"/>
      <c r="I24" s="582"/>
      <c r="J24" s="582"/>
      <c r="K24" s="582"/>
    </row>
    <row r="25" spans="1:11" ht="15.75">
      <c r="A25" s="574"/>
      <c r="B25" s="582"/>
      <c r="C25" s="582"/>
      <c r="D25" s="583"/>
      <c r="E25" s="582"/>
      <c r="F25" s="582"/>
      <c r="G25" s="582"/>
      <c r="H25" s="583"/>
      <c r="I25" s="582"/>
      <c r="J25" s="582"/>
      <c r="K25" s="582"/>
    </row>
    <row r="26" spans="1:11" ht="15.75">
      <c r="A26" s="574"/>
      <c r="B26" s="582"/>
      <c r="C26" s="582"/>
      <c r="D26" s="583"/>
      <c r="E26" s="582"/>
      <c r="F26" s="582"/>
      <c r="G26" s="582"/>
      <c r="H26" s="583"/>
      <c r="I26" s="582"/>
      <c r="J26" s="582"/>
      <c r="K26" s="582"/>
    </row>
    <row r="27" spans="1:11" ht="15.75">
      <c r="A27" s="574"/>
      <c r="B27" s="582"/>
      <c r="C27" s="582"/>
      <c r="D27" s="583"/>
      <c r="E27" s="582"/>
      <c r="F27" s="582"/>
      <c r="G27" s="582"/>
      <c r="H27" s="583"/>
      <c r="I27" s="582"/>
      <c r="J27" s="582"/>
      <c r="K27" s="582"/>
    </row>
    <row r="28" spans="1:11" ht="15.75">
      <c r="A28" s="574"/>
      <c r="B28" s="582"/>
      <c r="C28" s="582"/>
      <c r="D28" s="583"/>
      <c r="E28" s="582"/>
      <c r="F28" s="582"/>
      <c r="G28" s="582"/>
      <c r="H28" s="583"/>
      <c r="I28" s="582"/>
      <c r="J28" s="582"/>
      <c r="K28" s="582"/>
    </row>
    <row r="29" spans="1:11" ht="15.75">
      <c r="A29" s="574"/>
      <c r="B29" s="582"/>
      <c r="C29" s="582"/>
      <c r="D29" s="583"/>
      <c r="E29" s="582"/>
      <c r="F29" s="582"/>
      <c r="G29" s="582"/>
      <c r="H29" s="583"/>
      <c r="I29" s="582"/>
      <c r="J29" s="582"/>
      <c r="K29" s="582"/>
    </row>
    <row r="30" spans="1:11" ht="15.75">
      <c r="A30" s="574"/>
      <c r="B30" s="582"/>
      <c r="C30" s="582"/>
      <c r="D30" s="583"/>
      <c r="E30" s="582"/>
      <c r="F30" s="582"/>
      <c r="G30" s="582"/>
      <c r="H30" s="583"/>
      <c r="I30" s="582"/>
      <c r="J30" s="582"/>
      <c r="K30" s="582"/>
    </row>
    <row r="31" spans="1:11" ht="15.75">
      <c r="A31" s="574"/>
      <c r="B31" s="582"/>
      <c r="C31" s="582"/>
      <c r="D31" s="583"/>
      <c r="E31" s="582"/>
      <c r="F31" s="582"/>
      <c r="G31" s="582"/>
      <c r="H31" s="583"/>
      <c r="I31" s="582"/>
      <c r="J31" s="582"/>
      <c r="K31" s="582"/>
    </row>
    <row r="32" spans="1:11" ht="15.75">
      <c r="A32" s="574"/>
      <c r="B32" s="582"/>
      <c r="C32" s="582"/>
      <c r="D32" s="583"/>
      <c r="E32" s="582"/>
      <c r="F32" s="582"/>
      <c r="G32" s="582"/>
      <c r="H32" s="583"/>
      <c r="I32" s="582"/>
      <c r="J32" s="582"/>
      <c r="K32" s="582"/>
    </row>
    <row r="33" spans="1:11" ht="15.75">
      <c r="A33" s="574"/>
      <c r="B33" s="582"/>
      <c r="C33" s="582"/>
      <c r="D33" s="583"/>
      <c r="E33" s="582"/>
      <c r="F33" s="582"/>
      <c r="G33" s="582"/>
      <c r="H33" s="583"/>
      <c r="I33" s="582"/>
      <c r="J33" s="582"/>
      <c r="K33" s="582"/>
    </row>
    <row r="34" spans="1:11" ht="15.75">
      <c r="A34" s="574"/>
      <c r="B34" s="582"/>
      <c r="C34" s="582"/>
      <c r="D34" s="583"/>
      <c r="E34" s="582"/>
      <c r="F34" s="582"/>
      <c r="G34" s="582"/>
      <c r="H34" s="583"/>
      <c r="I34" s="582"/>
      <c r="J34" s="582"/>
      <c r="K34" s="582"/>
    </row>
    <row r="35" spans="1:11" ht="15.75">
      <c r="A35" s="574"/>
      <c r="B35" s="582"/>
      <c r="C35" s="582"/>
      <c r="D35" s="583"/>
      <c r="E35" s="582"/>
      <c r="F35" s="582"/>
      <c r="G35" s="582"/>
      <c r="H35" s="583"/>
      <c r="I35" s="582"/>
      <c r="J35" s="582"/>
      <c r="K35" s="582"/>
    </row>
    <row r="36" spans="1:11" ht="15.75">
      <c r="A36" s="574"/>
      <c r="B36" s="582"/>
      <c r="C36" s="582"/>
      <c r="D36" s="583"/>
      <c r="E36" s="582"/>
      <c r="F36" s="582"/>
      <c r="G36" s="582"/>
      <c r="H36" s="583"/>
      <c r="I36" s="582"/>
      <c r="J36" s="582"/>
      <c r="K36" s="582"/>
    </row>
    <row r="37" spans="1:11" ht="49.5" customHeight="1">
      <c r="A37" s="2994" t="s">
        <v>6350</v>
      </c>
      <c r="B37" s="2994"/>
      <c r="C37" s="2994"/>
      <c r="D37" s="2994"/>
      <c r="E37" s="2994"/>
      <c r="F37" s="2994"/>
      <c r="G37" s="2994"/>
      <c r="H37" s="2994"/>
      <c r="I37" s="2994"/>
      <c r="J37" s="2994"/>
      <c r="K37" s="2994"/>
    </row>
    <row r="38" spans="1:11" ht="51" customHeight="1">
      <c r="A38" s="2267" t="s">
        <v>861</v>
      </c>
      <c r="B38" s="2980" t="s">
        <v>862</v>
      </c>
      <c r="C38" s="2980"/>
      <c r="D38" s="2981" t="s">
        <v>863</v>
      </c>
      <c r="E38" s="2982"/>
      <c r="F38" s="2980" t="s">
        <v>864</v>
      </c>
      <c r="G38" s="2980"/>
      <c r="H38" s="2980"/>
      <c r="I38" s="2980" t="s">
        <v>844</v>
      </c>
      <c r="J38" s="2980"/>
      <c r="K38" s="2980"/>
    </row>
    <row r="39" spans="1:11" ht="15.75">
      <c r="A39" s="2266">
        <v>1</v>
      </c>
      <c r="B39" s="2975">
        <v>2</v>
      </c>
      <c r="C39" s="2975"/>
      <c r="D39" s="2975">
        <v>3</v>
      </c>
      <c r="E39" s="2975"/>
      <c r="F39" s="2975">
        <v>4</v>
      </c>
      <c r="G39" s="2975"/>
      <c r="H39" s="2975"/>
      <c r="I39" s="2975">
        <v>5</v>
      </c>
      <c r="J39" s="2975"/>
      <c r="K39" s="2975"/>
    </row>
    <row r="40" spans="1:11" ht="15.75">
      <c r="A40" s="2976" t="s">
        <v>849</v>
      </c>
      <c r="B40" s="2976"/>
      <c r="C40" s="2976"/>
      <c r="D40" s="2976"/>
      <c r="E40" s="2976"/>
      <c r="F40" s="2976"/>
      <c r="G40" s="2976"/>
      <c r="H40" s="2976"/>
      <c r="I40" s="2976"/>
      <c r="J40" s="2976"/>
      <c r="K40" s="2976"/>
    </row>
    <row r="41" spans="1:11" ht="117" customHeight="1">
      <c r="A41" s="571" t="s">
        <v>865</v>
      </c>
      <c r="B41" s="2992" t="s">
        <v>866</v>
      </c>
      <c r="C41" s="2992"/>
      <c r="D41" s="2993">
        <v>157.15</v>
      </c>
      <c r="E41" s="2993"/>
      <c r="F41" s="2983" t="s">
        <v>867</v>
      </c>
      <c r="G41" s="2984"/>
      <c r="H41" s="2985"/>
      <c r="I41" s="2983" t="s">
        <v>868</v>
      </c>
      <c r="J41" s="2984"/>
      <c r="K41" s="2985"/>
    </row>
    <row r="42" spans="1:11" ht="76.5" customHeight="1">
      <c r="A42" s="2268" t="s">
        <v>852</v>
      </c>
      <c r="B42" s="2986" t="s">
        <v>869</v>
      </c>
      <c r="C42" s="2987"/>
      <c r="D42" s="2988">
        <v>450</v>
      </c>
      <c r="E42" s="2988"/>
      <c r="F42" s="2989" t="s">
        <v>870</v>
      </c>
      <c r="G42" s="2989"/>
      <c r="H42" s="2989"/>
      <c r="I42" s="2989" t="s">
        <v>4615</v>
      </c>
      <c r="J42" s="2989"/>
      <c r="K42" s="2989"/>
    </row>
    <row r="43" spans="1:11" ht="31.5">
      <c r="A43" s="571" t="s">
        <v>853</v>
      </c>
      <c r="B43" s="2971" t="s">
        <v>871</v>
      </c>
      <c r="C43" s="2971"/>
      <c r="D43" s="2972">
        <v>1103.3499999999999</v>
      </c>
      <c r="E43" s="2973"/>
      <c r="F43" s="2971" t="s">
        <v>871</v>
      </c>
      <c r="G43" s="2971"/>
      <c r="H43" s="2971"/>
      <c r="I43" s="2971" t="s">
        <v>871</v>
      </c>
      <c r="J43" s="2971"/>
      <c r="K43" s="2971"/>
    </row>
    <row r="44" spans="1:11" ht="47.25">
      <c r="A44" s="571" t="s">
        <v>854</v>
      </c>
      <c r="B44" s="2971" t="s">
        <v>871</v>
      </c>
      <c r="C44" s="2971"/>
      <c r="D44" s="2972">
        <v>32.549999999999997</v>
      </c>
      <c r="E44" s="2973"/>
      <c r="F44" s="2971" t="s">
        <v>871</v>
      </c>
      <c r="G44" s="2971"/>
      <c r="H44" s="2971"/>
      <c r="I44" s="2971" t="s">
        <v>871</v>
      </c>
      <c r="J44" s="2971"/>
      <c r="K44" s="2971"/>
    </row>
    <row r="45" spans="1:11" ht="31.5">
      <c r="A45" s="571" t="s">
        <v>855</v>
      </c>
      <c r="B45" s="2971" t="s">
        <v>871</v>
      </c>
      <c r="C45" s="2971"/>
      <c r="D45" s="2972">
        <v>266.13</v>
      </c>
      <c r="E45" s="2973"/>
      <c r="F45" s="2971" t="s">
        <v>871</v>
      </c>
      <c r="G45" s="2971"/>
      <c r="H45" s="2971"/>
      <c r="I45" s="2971" t="s">
        <v>871</v>
      </c>
      <c r="J45" s="2971"/>
      <c r="K45" s="2971"/>
    </row>
    <row r="46" spans="1:11" ht="31.5">
      <c r="A46" s="571" t="s">
        <v>856</v>
      </c>
      <c r="B46" s="2971" t="s">
        <v>871</v>
      </c>
      <c r="C46" s="2971"/>
      <c r="D46" s="2972">
        <v>160.61000000000001</v>
      </c>
      <c r="E46" s="2973"/>
      <c r="F46" s="2971" t="s">
        <v>871</v>
      </c>
      <c r="G46" s="2971"/>
      <c r="H46" s="2971"/>
      <c r="I46" s="2971" t="s">
        <v>871</v>
      </c>
      <c r="J46" s="2971"/>
      <c r="K46" s="2971"/>
    </row>
    <row r="47" spans="1:11" ht="31.5">
      <c r="A47" s="571" t="s">
        <v>857</v>
      </c>
      <c r="B47" s="2971" t="s">
        <v>871</v>
      </c>
      <c r="C47" s="2971"/>
      <c r="D47" s="2972">
        <v>365.59</v>
      </c>
      <c r="E47" s="2973"/>
      <c r="F47" s="2971" t="s">
        <v>871</v>
      </c>
      <c r="G47" s="2971"/>
      <c r="H47" s="2971"/>
      <c r="I47" s="2971" t="s">
        <v>871</v>
      </c>
      <c r="J47" s="2971"/>
      <c r="K47" s="2971"/>
    </row>
    <row r="48" spans="1:11" ht="15.75">
      <c r="A48" s="2977"/>
      <c r="B48" s="2978"/>
      <c r="C48" s="2978"/>
      <c r="D48" s="2978"/>
      <c r="E48" s="2978"/>
      <c r="F48" s="2978"/>
      <c r="G48" s="2978"/>
      <c r="H48" s="2978"/>
      <c r="I48" s="2978"/>
      <c r="J48" s="2978"/>
      <c r="K48" s="2979"/>
    </row>
    <row r="49" spans="1:11" ht="15.75" customHeight="1">
      <c r="A49" s="2267" t="s">
        <v>861</v>
      </c>
      <c r="B49" s="2980" t="s">
        <v>862</v>
      </c>
      <c r="C49" s="2980"/>
      <c r="D49" s="2981" t="s">
        <v>863</v>
      </c>
      <c r="E49" s="2982"/>
      <c r="F49" s="2980" t="s">
        <v>864</v>
      </c>
      <c r="G49" s="2980"/>
      <c r="H49" s="2980"/>
      <c r="I49" s="2980" t="s">
        <v>844</v>
      </c>
      <c r="J49" s="2980"/>
      <c r="K49" s="2980"/>
    </row>
    <row r="50" spans="1:11" ht="15.75">
      <c r="A50" s="2266">
        <v>1</v>
      </c>
      <c r="B50" s="2975">
        <v>2</v>
      </c>
      <c r="C50" s="2975"/>
      <c r="D50" s="2975">
        <v>3</v>
      </c>
      <c r="E50" s="2975"/>
      <c r="F50" s="2975">
        <v>4</v>
      </c>
      <c r="G50" s="2975"/>
      <c r="H50" s="2975"/>
      <c r="I50" s="2975">
        <v>5</v>
      </c>
      <c r="J50" s="2975"/>
      <c r="K50" s="2975"/>
    </row>
    <row r="51" spans="1:11" ht="15.75">
      <c r="A51" s="2976" t="s">
        <v>849</v>
      </c>
      <c r="B51" s="2976"/>
      <c r="C51" s="2976"/>
      <c r="D51" s="2976"/>
      <c r="E51" s="2976"/>
      <c r="F51" s="2976"/>
      <c r="G51" s="2976"/>
      <c r="H51" s="2976"/>
      <c r="I51" s="2976"/>
      <c r="J51" s="2976"/>
      <c r="K51" s="2976"/>
    </row>
    <row r="52" spans="1:11" ht="63">
      <c r="A52" s="571" t="s">
        <v>859</v>
      </c>
      <c r="B52" s="2971" t="s">
        <v>871</v>
      </c>
      <c r="C52" s="2971"/>
      <c r="D52" s="2972">
        <v>2463</v>
      </c>
      <c r="E52" s="2973"/>
      <c r="F52" s="2971" t="s">
        <v>871</v>
      </c>
      <c r="G52" s="2971"/>
      <c r="H52" s="2971"/>
      <c r="I52" s="2971" t="s">
        <v>871</v>
      </c>
      <c r="J52" s="2971"/>
      <c r="K52" s="2971"/>
    </row>
    <row r="53" spans="1:11">
      <c r="A53" s="581" t="s">
        <v>6348</v>
      </c>
      <c r="B53" s="2974" t="s">
        <v>6351</v>
      </c>
      <c r="C53" s="2974"/>
      <c r="D53" s="2974"/>
      <c r="E53" s="2974"/>
      <c r="F53" s="2974"/>
      <c r="G53" s="2974"/>
      <c r="H53" s="2974"/>
      <c r="I53" s="2974"/>
      <c r="J53" s="2974"/>
      <c r="K53" s="2974"/>
    </row>
  </sheetData>
  <mergeCells count="76">
    <mergeCell ref="H16:H17"/>
    <mergeCell ref="I16:J16"/>
    <mergeCell ref="K16:K17"/>
    <mergeCell ref="A19:K19"/>
    <mergeCell ref="B23:K23"/>
    <mergeCell ref="A16:A17"/>
    <mergeCell ref="B16:B17"/>
    <mergeCell ref="C16:C17"/>
    <mergeCell ref="A6:K6"/>
    <mergeCell ref="A1:K1"/>
    <mergeCell ref="A2:K2"/>
    <mergeCell ref="A3:A4"/>
    <mergeCell ref="B3:B4"/>
    <mergeCell ref="C3:C4"/>
    <mergeCell ref="D3:D4"/>
    <mergeCell ref="E3:E4"/>
    <mergeCell ref="F3:G3"/>
    <mergeCell ref="H3:H4"/>
    <mergeCell ref="I3:J3"/>
    <mergeCell ref="K3:K4"/>
    <mergeCell ref="A40:K40"/>
    <mergeCell ref="D16:D17"/>
    <mergeCell ref="E16:E17"/>
    <mergeCell ref="F16:G16"/>
    <mergeCell ref="B41:C41"/>
    <mergeCell ref="D41:E41"/>
    <mergeCell ref="F41:H41"/>
    <mergeCell ref="A37:K37"/>
    <mergeCell ref="B38:C38"/>
    <mergeCell ref="D38:E38"/>
    <mergeCell ref="F38:H38"/>
    <mergeCell ref="I38:K38"/>
    <mergeCell ref="B39:C39"/>
    <mergeCell ref="D39:E39"/>
    <mergeCell ref="F39:H39"/>
    <mergeCell ref="I39:K39"/>
    <mergeCell ref="I41:K41"/>
    <mergeCell ref="B43:C43"/>
    <mergeCell ref="D43:E43"/>
    <mergeCell ref="F43:H43"/>
    <mergeCell ref="I43:K43"/>
    <mergeCell ref="B42:C42"/>
    <mergeCell ref="D42:E42"/>
    <mergeCell ref="F42:H42"/>
    <mergeCell ref="I42:K42"/>
    <mergeCell ref="B44:C44"/>
    <mergeCell ref="D44:E44"/>
    <mergeCell ref="F44:H44"/>
    <mergeCell ref="I44:K44"/>
    <mergeCell ref="B49:C49"/>
    <mergeCell ref="D49:E49"/>
    <mergeCell ref="F49:H49"/>
    <mergeCell ref="I49:K49"/>
    <mergeCell ref="B45:C45"/>
    <mergeCell ref="D45:E45"/>
    <mergeCell ref="F45:H45"/>
    <mergeCell ref="I45:K45"/>
    <mergeCell ref="B46:C46"/>
    <mergeCell ref="D46:E46"/>
    <mergeCell ref="F46:H46"/>
    <mergeCell ref="I46:K46"/>
    <mergeCell ref="B47:C47"/>
    <mergeCell ref="D47:E47"/>
    <mergeCell ref="F47:H47"/>
    <mergeCell ref="I47:K47"/>
    <mergeCell ref="A48:K48"/>
    <mergeCell ref="B50:C50"/>
    <mergeCell ref="D50:E50"/>
    <mergeCell ref="F50:H50"/>
    <mergeCell ref="I50:K50"/>
    <mergeCell ref="A51:K51"/>
    <mergeCell ref="B52:C52"/>
    <mergeCell ref="D52:E52"/>
    <mergeCell ref="F52:H52"/>
    <mergeCell ref="I52:K52"/>
    <mergeCell ref="B53:K5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0"/>
  <sheetViews>
    <sheetView topLeftCell="B4" workbookViewId="0">
      <selection activeCell="P24" sqref="P24"/>
    </sheetView>
  </sheetViews>
  <sheetFormatPr defaultRowHeight="15"/>
  <cols>
    <col min="1" max="1" width="5" customWidth="1"/>
    <col min="2" max="2" width="5.85546875" customWidth="1"/>
    <col min="3" max="3" width="31.5703125" customWidth="1"/>
    <col min="4" max="4" width="17.7109375" customWidth="1"/>
    <col min="5" max="5" width="19.28515625" customWidth="1"/>
    <col min="6" max="6" width="20.140625" style="598" customWidth="1"/>
    <col min="7" max="7" width="12.85546875" customWidth="1"/>
    <col min="8" max="8" width="1.140625" customWidth="1"/>
    <col min="9" max="9" width="17.7109375" customWidth="1"/>
    <col min="10" max="10" width="11" customWidth="1"/>
  </cols>
  <sheetData>
    <row r="1" spans="1:10" ht="15.75">
      <c r="A1" s="3006" t="s">
        <v>872</v>
      </c>
      <c r="B1" s="3006"/>
      <c r="C1" s="3006"/>
      <c r="D1" s="3006"/>
      <c r="E1" s="3006"/>
      <c r="F1" s="3006"/>
      <c r="G1" s="3006"/>
      <c r="H1" s="3006"/>
      <c r="I1" s="3006"/>
      <c r="J1" s="3006"/>
    </row>
    <row r="2" spans="1:10">
      <c r="A2" s="3007" t="s">
        <v>873</v>
      </c>
      <c r="B2" s="3007"/>
      <c r="C2" s="3007"/>
      <c r="D2" s="3007"/>
      <c r="E2" s="3007"/>
      <c r="F2" s="3007"/>
      <c r="G2" s="3007"/>
      <c r="H2" s="3007"/>
      <c r="I2" s="3007"/>
      <c r="J2" s="3007"/>
    </row>
    <row r="3" spans="1:10" ht="45.75" customHeight="1">
      <c r="A3" s="584"/>
      <c r="B3" s="584"/>
      <c r="C3" s="585" t="s">
        <v>874</v>
      </c>
      <c r="D3" s="3008" t="s">
        <v>875</v>
      </c>
      <c r="E3" s="3008"/>
      <c r="F3" s="3008"/>
      <c r="G3" s="3008"/>
      <c r="H3" s="586"/>
      <c r="I3" s="3009" t="s">
        <v>876</v>
      </c>
      <c r="J3" s="3010"/>
    </row>
    <row r="4" spans="1:10">
      <c r="A4" s="584"/>
      <c r="B4" s="584"/>
      <c r="C4" s="587"/>
      <c r="D4" s="588"/>
      <c r="E4" s="589" t="s">
        <v>76</v>
      </c>
      <c r="F4" s="590"/>
      <c r="G4" s="3004" t="s">
        <v>77</v>
      </c>
      <c r="H4" s="591"/>
      <c r="I4" s="3004" t="s">
        <v>76</v>
      </c>
      <c r="J4" s="3004" t="s">
        <v>77</v>
      </c>
    </row>
    <row r="5" spans="1:10" ht="45">
      <c r="A5" s="592"/>
      <c r="B5" s="592"/>
      <c r="C5" s="593"/>
      <c r="D5" s="594" t="s">
        <v>877</v>
      </c>
      <c r="E5" s="595" t="s">
        <v>878</v>
      </c>
      <c r="F5" s="596" t="s">
        <v>40</v>
      </c>
      <c r="G5" s="3005"/>
      <c r="H5" s="597"/>
      <c r="I5" s="3005"/>
      <c r="J5" s="3005"/>
    </row>
    <row r="6" spans="1:10">
      <c r="D6" s="598"/>
      <c r="E6" s="598"/>
      <c r="G6" s="598"/>
      <c r="H6" s="598"/>
      <c r="I6" s="598"/>
      <c r="J6" s="599" t="s">
        <v>879</v>
      </c>
    </row>
    <row r="7" spans="1:10">
      <c r="A7" s="600">
        <v>1</v>
      </c>
      <c r="C7" s="598" t="s">
        <v>880</v>
      </c>
    </row>
    <row r="8" spans="1:10">
      <c r="A8" s="600"/>
    </row>
    <row r="9" spans="1:10">
      <c r="A9" s="600"/>
      <c r="B9" s="601" t="s">
        <v>581</v>
      </c>
      <c r="C9" t="s">
        <v>881</v>
      </c>
      <c r="D9" s="602">
        <v>1.97</v>
      </c>
      <c r="E9" s="602">
        <f>1744.4+532.22</f>
        <v>2276.62</v>
      </c>
      <c r="F9" s="603">
        <f>D9+E9</f>
        <v>2278.5899999999997</v>
      </c>
      <c r="G9" s="604">
        <v>1462.57</v>
      </c>
      <c r="H9" s="605"/>
      <c r="I9" s="309">
        <v>750.29</v>
      </c>
      <c r="J9" s="602">
        <v>95</v>
      </c>
    </row>
    <row r="10" spans="1:10">
      <c r="A10" s="600"/>
      <c r="B10" s="601" t="s">
        <v>616</v>
      </c>
      <c r="C10" t="s">
        <v>882</v>
      </c>
      <c r="D10" s="602">
        <v>0</v>
      </c>
      <c r="E10" s="602">
        <v>0</v>
      </c>
      <c r="F10" s="606">
        <f t="shared" ref="F10:F11" si="0">D10+E10</f>
        <v>0</v>
      </c>
      <c r="G10" s="602">
        <v>0</v>
      </c>
      <c r="H10" s="604"/>
      <c r="I10" s="602">
        <v>0</v>
      </c>
      <c r="J10" s="602">
        <v>0</v>
      </c>
    </row>
    <row r="11" spans="1:10">
      <c r="A11" s="600"/>
      <c r="B11" s="601" t="s">
        <v>883</v>
      </c>
      <c r="C11" t="s">
        <v>884</v>
      </c>
      <c r="D11" s="602">
        <v>0</v>
      </c>
      <c r="E11" s="602">
        <v>0</v>
      </c>
      <c r="F11" s="606">
        <f t="shared" si="0"/>
        <v>0</v>
      </c>
      <c r="G11" s="602">
        <v>0</v>
      </c>
      <c r="H11" s="604"/>
      <c r="I11" s="602">
        <v>0</v>
      </c>
      <c r="J11" s="602">
        <v>0</v>
      </c>
    </row>
    <row r="12" spans="1:10" ht="9" customHeight="1">
      <c r="A12" s="600"/>
      <c r="D12" s="602"/>
      <c r="E12" s="602"/>
      <c r="G12" s="604"/>
      <c r="H12" s="604"/>
      <c r="J12" s="602"/>
    </row>
    <row r="13" spans="1:10">
      <c r="A13" s="600">
        <v>2</v>
      </c>
      <c r="C13" s="598" t="s">
        <v>885</v>
      </c>
      <c r="D13" s="602"/>
      <c r="E13" s="602"/>
      <c r="G13" s="604"/>
      <c r="H13" s="604"/>
      <c r="J13" s="602"/>
    </row>
    <row r="14" spans="1:10">
      <c r="A14" s="600"/>
      <c r="D14" s="602"/>
      <c r="E14" s="602"/>
      <c r="G14" s="604"/>
      <c r="H14" s="604"/>
      <c r="J14" s="602"/>
    </row>
    <row r="15" spans="1:10">
      <c r="A15" s="600"/>
      <c r="B15" s="601" t="s">
        <v>581</v>
      </c>
      <c r="C15" t="s">
        <v>886</v>
      </c>
      <c r="D15" s="602">
        <v>22.89</v>
      </c>
      <c r="E15" s="602">
        <f>15+306.6</f>
        <v>321.60000000000002</v>
      </c>
      <c r="F15" s="603">
        <f>D15+E15</f>
        <v>344.49</v>
      </c>
      <c r="G15" s="604">
        <v>399.78</v>
      </c>
      <c r="H15" s="605"/>
      <c r="I15" s="309">
        <v>0</v>
      </c>
      <c r="J15" s="602">
        <v>0</v>
      </c>
    </row>
    <row r="16" spans="1:10">
      <c r="A16" s="600"/>
      <c r="B16" s="601" t="s">
        <v>616</v>
      </c>
      <c r="C16" t="s">
        <v>887</v>
      </c>
      <c r="D16" s="602">
        <v>62.9</v>
      </c>
      <c r="E16" s="602">
        <f>371.03+162.08</f>
        <v>533.11</v>
      </c>
      <c r="F16" s="603">
        <f>D16+E16</f>
        <v>596.01</v>
      </c>
      <c r="G16" s="604">
        <v>866.63</v>
      </c>
      <c r="H16" s="605"/>
      <c r="I16" s="309">
        <v>0</v>
      </c>
      <c r="J16" s="602">
        <v>0</v>
      </c>
    </row>
    <row r="17" spans="1:10">
      <c r="A17" s="600"/>
      <c r="B17" s="601" t="s">
        <v>883</v>
      </c>
      <c r="C17" t="s">
        <v>97</v>
      </c>
      <c r="D17" s="602">
        <v>0</v>
      </c>
      <c r="E17" s="602">
        <v>0</v>
      </c>
      <c r="F17" s="606">
        <f t="shared" ref="F17" si="1">D17+E17</f>
        <v>0</v>
      </c>
      <c r="G17" s="604">
        <f>D17+E17</f>
        <v>0</v>
      </c>
      <c r="H17" s="605"/>
      <c r="I17" s="309">
        <v>0</v>
      </c>
      <c r="J17" s="602">
        <v>0</v>
      </c>
    </row>
    <row r="18" spans="1:10" ht="9" customHeight="1">
      <c r="A18" s="600"/>
      <c r="D18" s="602"/>
      <c r="E18" s="602"/>
      <c r="G18" s="604"/>
      <c r="H18" s="604"/>
      <c r="J18" s="602"/>
    </row>
    <row r="19" spans="1:10">
      <c r="A19" s="600">
        <v>3</v>
      </c>
      <c r="C19" s="598" t="s">
        <v>888</v>
      </c>
      <c r="D19" s="602"/>
      <c r="E19" s="602"/>
      <c r="G19" s="604"/>
      <c r="H19" s="604"/>
      <c r="J19" s="602"/>
    </row>
    <row r="20" spans="1:10" ht="9.75" customHeight="1">
      <c r="A20" s="600"/>
      <c r="D20" s="602"/>
      <c r="E20" s="602"/>
      <c r="G20" s="604"/>
      <c r="H20" s="604"/>
      <c r="J20" s="602"/>
    </row>
    <row r="21" spans="1:10">
      <c r="A21" s="600"/>
      <c r="B21" s="601" t="s">
        <v>581</v>
      </c>
      <c r="C21" t="s">
        <v>889</v>
      </c>
      <c r="D21" s="602">
        <v>0</v>
      </c>
      <c r="E21" s="602">
        <f>1955.72+746.59</f>
        <v>2702.31</v>
      </c>
      <c r="F21" s="603">
        <f>D21+E21</f>
        <v>2702.31</v>
      </c>
      <c r="G21" s="604">
        <v>935.45</v>
      </c>
      <c r="H21" s="605"/>
      <c r="I21" s="309">
        <v>1698.85</v>
      </c>
      <c r="J21" s="602">
        <v>572.66</v>
      </c>
    </row>
    <row r="22" spans="1:10">
      <c r="A22" s="600"/>
      <c r="B22" s="601" t="s">
        <v>616</v>
      </c>
      <c r="C22" t="s">
        <v>823</v>
      </c>
      <c r="D22" s="602">
        <v>0</v>
      </c>
      <c r="E22" s="602">
        <v>165.46</v>
      </c>
      <c r="F22" s="603">
        <v>165.46</v>
      </c>
      <c r="G22" s="604">
        <v>65.25</v>
      </c>
      <c r="H22" s="605"/>
      <c r="I22" s="602">
        <v>18.059999999999999</v>
      </c>
      <c r="J22" s="602">
        <v>11.97</v>
      </c>
    </row>
    <row r="23" spans="1:10">
      <c r="A23" s="600"/>
      <c r="D23" s="602"/>
      <c r="E23" s="602"/>
      <c r="G23" s="604"/>
      <c r="H23" s="604"/>
      <c r="J23" s="602"/>
    </row>
    <row r="24" spans="1:10">
      <c r="A24" s="600">
        <v>4</v>
      </c>
      <c r="C24" s="598" t="s">
        <v>890</v>
      </c>
      <c r="D24" s="602"/>
      <c r="E24" s="602"/>
      <c r="G24" s="604"/>
      <c r="H24" s="604"/>
      <c r="J24" s="602"/>
    </row>
    <row r="25" spans="1:10" ht="9" customHeight="1">
      <c r="A25" s="600"/>
      <c r="D25" s="602"/>
      <c r="E25" s="602"/>
      <c r="G25" s="604"/>
      <c r="H25" s="604"/>
      <c r="J25" s="602"/>
    </row>
    <row r="26" spans="1:10">
      <c r="A26" s="600"/>
      <c r="B26" s="601" t="s">
        <v>581</v>
      </c>
      <c r="C26" t="s">
        <v>891</v>
      </c>
      <c r="D26" s="602">
        <f>1846.92</f>
        <v>1846.92</v>
      </c>
      <c r="E26" s="602">
        <f>552.8+23.91</f>
        <v>576.70999999999992</v>
      </c>
      <c r="F26" s="603">
        <f>D26+E26</f>
        <v>2423.63</v>
      </c>
      <c r="G26" s="604">
        <v>2393.67</v>
      </c>
      <c r="H26" s="605"/>
      <c r="I26" s="309">
        <v>20.73</v>
      </c>
      <c r="J26" s="602">
        <v>19.82</v>
      </c>
    </row>
    <row r="27" spans="1:10">
      <c r="A27" s="600"/>
      <c r="B27" s="601" t="s">
        <v>616</v>
      </c>
      <c r="C27" t="s">
        <v>892</v>
      </c>
      <c r="D27" s="602">
        <v>77.5</v>
      </c>
      <c r="E27" s="602">
        <f>4082.33+2995.03</f>
        <v>7077.3600000000006</v>
      </c>
      <c r="F27" s="603">
        <f>D27+E27</f>
        <v>7154.8600000000006</v>
      </c>
      <c r="G27" s="604">
        <v>8033.52</v>
      </c>
      <c r="H27" s="605"/>
      <c r="I27">
        <f>2584.33</f>
        <v>2584.33</v>
      </c>
      <c r="J27" s="602">
        <v>3157.22</v>
      </c>
    </row>
    <row r="28" spans="1:10">
      <c r="A28" s="600"/>
      <c r="B28" s="601" t="s">
        <v>883</v>
      </c>
      <c r="C28" t="s">
        <v>893</v>
      </c>
      <c r="D28" s="602">
        <v>0</v>
      </c>
      <c r="E28" s="602">
        <v>0</v>
      </c>
      <c r="F28" s="606">
        <f>D28+E28</f>
        <v>0</v>
      </c>
      <c r="G28" s="602">
        <v>0</v>
      </c>
      <c r="H28" s="605"/>
      <c r="I28" s="602">
        <v>0</v>
      </c>
      <c r="J28" s="602">
        <v>0</v>
      </c>
    </row>
    <row r="29" spans="1:10">
      <c r="A29" s="600"/>
      <c r="B29" s="601" t="s">
        <v>626</v>
      </c>
      <c r="C29" t="s">
        <v>97</v>
      </c>
      <c r="D29" s="602">
        <v>12.45</v>
      </c>
      <c r="E29" s="602">
        <f>134.65+1.11</f>
        <v>135.76000000000002</v>
      </c>
      <c r="F29" s="603">
        <f>D29+E29</f>
        <v>148.21</v>
      </c>
      <c r="G29" s="604">
        <v>747.06</v>
      </c>
      <c r="H29" s="605"/>
      <c r="I29" s="309">
        <v>100</v>
      </c>
      <c r="J29" s="602">
        <v>160</v>
      </c>
    </row>
    <row r="30" spans="1:10">
      <c r="A30" s="600"/>
      <c r="D30" s="602"/>
      <c r="E30" s="602"/>
      <c r="G30" s="604"/>
      <c r="H30" s="604"/>
      <c r="J30" s="602"/>
    </row>
    <row r="31" spans="1:10">
      <c r="A31" s="600">
        <v>5</v>
      </c>
      <c r="C31" s="598" t="s">
        <v>894</v>
      </c>
      <c r="D31" s="602">
        <v>0</v>
      </c>
      <c r="E31" s="602">
        <v>0</v>
      </c>
      <c r="F31" s="606">
        <v>0</v>
      </c>
      <c r="G31" s="602">
        <v>0</v>
      </c>
      <c r="H31" s="604"/>
      <c r="I31" s="602">
        <v>0</v>
      </c>
      <c r="J31" s="602">
        <v>0</v>
      </c>
    </row>
    <row r="32" spans="1:10">
      <c r="A32" s="600"/>
      <c r="D32" s="604"/>
      <c r="E32" s="604"/>
      <c r="G32" s="604"/>
      <c r="H32" s="604"/>
      <c r="J32" s="602"/>
    </row>
    <row r="33" spans="1:10">
      <c r="A33" s="600">
        <v>6</v>
      </c>
      <c r="C33" s="598" t="s">
        <v>97</v>
      </c>
      <c r="D33" s="602">
        <f>624.8</f>
        <v>624.79999999999995</v>
      </c>
      <c r="E33" s="602">
        <f>12207.62+1392.22</f>
        <v>13599.84</v>
      </c>
      <c r="F33" s="607">
        <f>D33+E33</f>
        <v>14224.64</v>
      </c>
      <c r="G33" s="604">
        <v>7290.12</v>
      </c>
      <c r="H33" s="605"/>
      <c r="I33" s="608">
        <v>3377.04</v>
      </c>
      <c r="J33" s="609">
        <v>2035.21</v>
      </c>
    </row>
    <row r="34" spans="1:10">
      <c r="A34" s="610"/>
      <c r="B34" s="610"/>
      <c r="C34" s="611" t="s">
        <v>40</v>
      </c>
      <c r="D34" s="612">
        <f>D9+D15+D16+D26+D27+D29+D33</f>
        <v>2649.4300000000003</v>
      </c>
      <c r="E34" s="612">
        <f>E9+E15+E16+E21+E22+E26+E27+E29+E33</f>
        <v>27388.77</v>
      </c>
      <c r="F34" s="612">
        <f>F9+F15+F16+F21+F22+F26+F27+F29+F33</f>
        <v>30038.199999999997</v>
      </c>
      <c r="G34" s="612">
        <f>G9+G15+G16+G21+G22+G26+G27+G29+G33</f>
        <v>22194.05</v>
      </c>
      <c r="H34" s="612"/>
      <c r="I34" s="613">
        <f>I9+I21+I22+I26+I27+I29+I33</f>
        <v>8549.2999999999993</v>
      </c>
      <c r="J34" s="614">
        <f>J9+J21+J22+J26+J27+J29+J33</f>
        <v>6051.88</v>
      </c>
    </row>
    <row r="35" spans="1:10">
      <c r="C35" s="598"/>
      <c r="D35" s="615"/>
      <c r="E35" s="615"/>
      <c r="F35" s="615"/>
      <c r="G35" s="615"/>
      <c r="H35" s="615"/>
      <c r="I35" s="616"/>
      <c r="J35" s="615"/>
    </row>
    <row r="37" spans="1:10" ht="17.25">
      <c r="A37" s="2998" t="s">
        <v>895</v>
      </c>
      <c r="B37" s="2998"/>
      <c r="C37" s="2998"/>
      <c r="D37" s="2998"/>
      <c r="E37" s="2998"/>
      <c r="F37" s="2998"/>
      <c r="G37" s="2998"/>
      <c r="H37" s="2998"/>
      <c r="I37" s="2998"/>
      <c r="J37" s="2998"/>
    </row>
    <row r="38" spans="1:10">
      <c r="A38" s="610"/>
      <c r="B38" s="610"/>
      <c r="C38" s="617" t="s">
        <v>874</v>
      </c>
      <c r="D38" s="2999" t="s">
        <v>875</v>
      </c>
      <c r="E38" s="2999"/>
      <c r="F38" s="2999"/>
      <c r="G38" s="2999"/>
      <c r="H38" s="618"/>
      <c r="I38" s="3000" t="s">
        <v>876</v>
      </c>
      <c r="J38" s="3001"/>
    </row>
    <row r="39" spans="1:10">
      <c r="C39" s="598"/>
      <c r="D39" s="619"/>
      <c r="E39" s="620" t="s">
        <v>76</v>
      </c>
      <c r="F39" s="621"/>
      <c r="G39" s="3002" t="s">
        <v>77</v>
      </c>
      <c r="H39" s="622"/>
      <c r="I39" s="3004" t="s">
        <v>76</v>
      </c>
      <c r="J39" s="3004" t="s">
        <v>77</v>
      </c>
    </row>
    <row r="40" spans="1:10" ht="45">
      <c r="A40" s="623"/>
      <c r="B40" s="623"/>
      <c r="C40" s="624"/>
      <c r="D40" s="625" t="s">
        <v>877</v>
      </c>
      <c r="E40" s="595" t="s">
        <v>878</v>
      </c>
      <c r="F40" s="626" t="s">
        <v>40</v>
      </c>
      <c r="G40" s="3003"/>
      <c r="H40" s="627"/>
      <c r="I40" s="3005"/>
      <c r="J40" s="3005"/>
    </row>
    <row r="41" spans="1:10">
      <c r="A41" s="598"/>
      <c r="B41" s="598"/>
      <c r="C41" s="598"/>
      <c r="D41" s="598"/>
      <c r="E41" s="598"/>
      <c r="G41" s="598"/>
      <c r="H41" s="598"/>
      <c r="I41" s="598"/>
      <c r="J41" s="599" t="s">
        <v>879</v>
      </c>
    </row>
    <row r="42" spans="1:10">
      <c r="A42" s="600">
        <v>1</v>
      </c>
      <c r="C42" s="598" t="s">
        <v>615</v>
      </c>
    </row>
    <row r="43" spans="1:10">
      <c r="A43" s="600"/>
    </row>
    <row r="44" spans="1:10">
      <c r="A44" s="600"/>
      <c r="B44" s="601" t="s">
        <v>581</v>
      </c>
      <c r="C44" t="s">
        <v>881</v>
      </c>
      <c r="D44" s="628"/>
      <c r="E44" s="628"/>
      <c r="F44" s="629"/>
      <c r="G44" s="630"/>
      <c r="H44" s="630"/>
      <c r="I44" s="628"/>
      <c r="J44" s="630"/>
    </row>
    <row r="45" spans="1:10">
      <c r="A45" s="600"/>
      <c r="B45" s="601" t="s">
        <v>616</v>
      </c>
      <c r="C45" t="s">
        <v>882</v>
      </c>
      <c r="D45" s="309"/>
      <c r="E45" s="309"/>
      <c r="F45" s="606"/>
      <c r="G45" s="309"/>
      <c r="H45" s="309"/>
      <c r="I45" s="309"/>
      <c r="J45" s="631"/>
    </row>
    <row r="46" spans="1:10">
      <c r="A46" s="600"/>
      <c r="B46" s="601" t="s">
        <v>883</v>
      </c>
      <c r="C46" t="s">
        <v>884</v>
      </c>
      <c r="D46" s="309"/>
      <c r="E46" s="309"/>
      <c r="F46" s="606"/>
      <c r="G46" s="309"/>
      <c r="H46" s="309"/>
      <c r="I46" s="309"/>
      <c r="J46" s="631"/>
    </row>
    <row r="47" spans="1:10">
      <c r="A47" s="600"/>
      <c r="J47" s="630"/>
    </row>
    <row r="48" spans="1:10">
      <c r="A48" s="600">
        <v>2</v>
      </c>
      <c r="C48" s="598" t="s">
        <v>885</v>
      </c>
      <c r="J48" s="630"/>
    </row>
    <row r="49" spans="1:10">
      <c r="A49" s="600"/>
      <c r="J49" s="630"/>
    </row>
    <row r="50" spans="1:10">
      <c r="A50" s="600"/>
      <c r="B50" s="601" t="s">
        <v>581</v>
      </c>
      <c r="C50" t="s">
        <v>886</v>
      </c>
      <c r="D50" s="628"/>
      <c r="E50" s="309"/>
      <c r="F50" s="629"/>
      <c r="G50" s="630"/>
      <c r="H50" s="630"/>
      <c r="I50" s="309"/>
      <c r="J50" s="631"/>
    </row>
    <row r="51" spans="1:10">
      <c r="A51" s="600"/>
      <c r="B51" s="601" t="s">
        <v>616</v>
      </c>
      <c r="C51" t="s">
        <v>887</v>
      </c>
      <c r="D51" s="628"/>
      <c r="E51" s="628"/>
      <c r="F51" s="629"/>
      <c r="G51" s="630"/>
      <c r="H51" s="630"/>
      <c r="I51" s="309"/>
      <c r="J51" s="630"/>
    </row>
    <row r="52" spans="1:10">
      <c r="A52" s="600"/>
      <c r="B52" s="601" t="s">
        <v>883</v>
      </c>
      <c r="C52" t="s">
        <v>97</v>
      </c>
      <c r="D52" s="309"/>
      <c r="E52" s="309"/>
      <c r="F52" s="606"/>
      <c r="G52" s="630"/>
      <c r="H52" s="630"/>
      <c r="I52" s="309"/>
      <c r="J52" s="630"/>
    </row>
    <row r="53" spans="1:10">
      <c r="A53" s="600"/>
      <c r="J53" s="630"/>
    </row>
    <row r="54" spans="1:10">
      <c r="A54" s="600">
        <v>3</v>
      </c>
      <c r="C54" s="598" t="s">
        <v>888</v>
      </c>
      <c r="J54" s="630"/>
    </row>
    <row r="55" spans="1:10">
      <c r="A55" s="600"/>
      <c r="J55" s="630"/>
    </row>
    <row r="56" spans="1:10">
      <c r="A56" s="600"/>
      <c r="B56" s="601" t="s">
        <v>581</v>
      </c>
      <c r="C56" t="s">
        <v>889</v>
      </c>
      <c r="D56" s="632" t="s">
        <v>896</v>
      </c>
      <c r="E56" s="309"/>
      <c r="F56" s="606"/>
      <c r="G56" s="630"/>
      <c r="H56" s="630"/>
      <c r="I56" s="309"/>
      <c r="J56" s="631"/>
    </row>
    <row r="57" spans="1:10">
      <c r="A57" s="600"/>
      <c r="B57" s="601" t="s">
        <v>616</v>
      </c>
      <c r="C57" t="s">
        <v>823</v>
      </c>
      <c r="D57" s="309"/>
      <c r="E57" s="309"/>
      <c r="F57" s="606"/>
      <c r="G57" s="630"/>
      <c r="H57" s="630"/>
      <c r="I57" s="309"/>
      <c r="J57" s="631"/>
    </row>
    <row r="58" spans="1:10">
      <c r="A58" s="600"/>
      <c r="J58" s="630"/>
    </row>
    <row r="59" spans="1:10">
      <c r="A59" s="600">
        <v>4</v>
      </c>
      <c r="C59" s="598" t="s">
        <v>890</v>
      </c>
      <c r="J59" s="630"/>
    </row>
    <row r="60" spans="1:10">
      <c r="A60" s="600"/>
      <c r="J60" s="630"/>
    </row>
    <row r="61" spans="1:10">
      <c r="A61" s="600"/>
      <c r="B61" s="601" t="s">
        <v>581</v>
      </c>
      <c r="C61" t="s">
        <v>891</v>
      </c>
      <c r="D61" s="628"/>
      <c r="E61" s="628"/>
      <c r="F61" s="629"/>
      <c r="G61" s="630"/>
      <c r="H61" s="630"/>
      <c r="I61" s="628"/>
      <c r="J61" s="630"/>
    </row>
    <row r="62" spans="1:10">
      <c r="A62" s="600"/>
      <c r="B62" s="601" t="s">
        <v>616</v>
      </c>
      <c r="C62" t="s">
        <v>892</v>
      </c>
      <c r="D62" s="628"/>
      <c r="E62" s="628"/>
      <c r="F62" s="629"/>
      <c r="G62" s="630"/>
      <c r="H62" s="630"/>
      <c r="I62" s="628"/>
      <c r="J62" s="631"/>
    </row>
    <row r="63" spans="1:10">
      <c r="A63" s="600"/>
      <c r="B63" s="601" t="s">
        <v>883</v>
      </c>
      <c r="C63" t="s">
        <v>893</v>
      </c>
      <c r="D63" s="309"/>
      <c r="E63" s="309"/>
      <c r="F63" s="606"/>
      <c r="G63" s="630"/>
      <c r="H63" s="630"/>
      <c r="I63" s="309"/>
      <c r="J63" s="631"/>
    </row>
    <row r="64" spans="1:10">
      <c r="A64" s="600"/>
      <c r="B64" s="601" t="s">
        <v>626</v>
      </c>
      <c r="C64" t="s">
        <v>97</v>
      </c>
      <c r="D64" s="628"/>
      <c r="E64" s="628"/>
      <c r="F64" s="629"/>
      <c r="G64" s="630"/>
      <c r="H64" s="630"/>
      <c r="I64" s="628"/>
      <c r="J64" s="631"/>
    </row>
    <row r="65" spans="1:10">
      <c r="A65" s="600"/>
      <c r="J65" s="630"/>
    </row>
    <row r="66" spans="1:10">
      <c r="A66" s="600">
        <v>5</v>
      </c>
      <c r="C66" s="598" t="s">
        <v>894</v>
      </c>
      <c r="D66" s="309"/>
      <c r="E66" s="309"/>
      <c r="F66" s="606"/>
      <c r="G66" s="309"/>
      <c r="H66" s="309"/>
      <c r="I66" s="628"/>
      <c r="J66" s="631"/>
    </row>
    <row r="67" spans="1:10">
      <c r="A67" s="600"/>
      <c r="J67" s="630"/>
    </row>
    <row r="68" spans="1:10">
      <c r="A68" s="600">
        <v>6</v>
      </c>
      <c r="C68" s="598" t="s">
        <v>97</v>
      </c>
      <c r="D68" s="628"/>
      <c r="E68" s="628"/>
      <c r="F68" s="629"/>
      <c r="G68" s="630"/>
      <c r="H68" s="630"/>
      <c r="I68" s="628"/>
      <c r="J68" s="630"/>
    </row>
    <row r="69" spans="1:10">
      <c r="A69" s="610"/>
      <c r="B69" s="610"/>
      <c r="C69" s="611" t="s">
        <v>40</v>
      </c>
      <c r="D69" s="610"/>
      <c r="E69" s="610"/>
      <c r="F69" s="611"/>
      <c r="G69" s="633"/>
      <c r="H69" s="633"/>
      <c r="I69" s="634"/>
      <c r="J69" s="633"/>
    </row>
    <row r="70" spans="1:10" ht="15.75">
      <c r="C70" s="635" t="s">
        <v>115</v>
      </c>
      <c r="D70" s="636"/>
      <c r="E70" s="636"/>
      <c r="F70" s="637"/>
    </row>
  </sheetData>
  <mergeCells count="13">
    <mergeCell ref="A1:J1"/>
    <mergeCell ref="A2:J2"/>
    <mergeCell ref="D3:G3"/>
    <mergeCell ref="I3:J3"/>
    <mergeCell ref="G4:G5"/>
    <mergeCell ref="I4:I5"/>
    <mergeCell ref="J4:J5"/>
    <mergeCell ref="A37:J37"/>
    <mergeCell ref="D38:G38"/>
    <mergeCell ref="I38:J38"/>
    <mergeCell ref="G39:G40"/>
    <mergeCell ref="I39:I40"/>
    <mergeCell ref="J39:J4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workbookViewId="0">
      <selection activeCell="J14" sqref="J14"/>
    </sheetView>
  </sheetViews>
  <sheetFormatPr defaultRowHeight="15"/>
  <cols>
    <col min="1" max="1" width="3.28515625" style="386" customWidth="1"/>
    <col min="2" max="2" width="39.140625" style="638" customWidth="1"/>
    <col min="3" max="3" width="6.42578125" style="638" customWidth="1"/>
    <col min="4" max="4" width="13.28515625" style="638" bestFit="1" customWidth="1"/>
    <col min="5" max="5" width="13.85546875" style="638" bestFit="1" customWidth="1"/>
    <col min="6" max="6" width="13.42578125" style="670" customWidth="1"/>
    <col min="7" max="7" width="2.140625" style="670" customWidth="1"/>
    <col min="8" max="9" width="12.140625" style="638" customWidth="1"/>
    <col min="10" max="10" width="12" style="670" customWidth="1"/>
    <col min="11" max="11" width="2.140625" style="638" customWidth="1"/>
    <col min="12" max="12" width="12" style="638" bestFit="1" customWidth="1"/>
    <col min="13" max="14" width="18.5703125" style="638" bestFit="1" customWidth="1"/>
    <col min="15" max="16384" width="9.140625" style="638"/>
  </cols>
  <sheetData>
    <row r="1" spans="1:14">
      <c r="A1" s="3017" t="s">
        <v>897</v>
      </c>
      <c r="B1" s="3017"/>
      <c r="C1" s="3017"/>
      <c r="D1" s="3017"/>
      <c r="E1" s="3017"/>
      <c r="F1" s="3017"/>
      <c r="G1" s="3017"/>
      <c r="H1" s="3017"/>
      <c r="I1" s="3017"/>
      <c r="J1" s="3017"/>
    </row>
    <row r="2" spans="1:14" ht="18" customHeight="1">
      <c r="A2" s="3018"/>
      <c r="B2" s="3021" t="s">
        <v>898</v>
      </c>
      <c r="C2" s="639"/>
      <c r="D2" s="3023" t="s">
        <v>76</v>
      </c>
      <c r="E2" s="3023"/>
      <c r="F2" s="3023"/>
      <c r="G2" s="640"/>
      <c r="H2" s="3023" t="s">
        <v>77</v>
      </c>
      <c r="I2" s="3023"/>
      <c r="J2" s="3023"/>
    </row>
    <row r="3" spans="1:14" ht="18" customHeight="1">
      <c r="A3" s="3019"/>
      <c r="B3" s="3017"/>
      <c r="C3" s="641"/>
      <c r="D3" s="642" t="s">
        <v>899</v>
      </c>
      <c r="E3" s="642" t="s">
        <v>900</v>
      </c>
      <c r="F3" s="642" t="s">
        <v>40</v>
      </c>
      <c r="G3" s="643"/>
      <c r="H3" s="642" t="s">
        <v>899</v>
      </c>
      <c r="I3" s="642" t="s">
        <v>900</v>
      </c>
      <c r="J3" s="642" t="s">
        <v>40</v>
      </c>
    </row>
    <row r="4" spans="1:14">
      <c r="A4" s="3020"/>
      <c r="B4" s="3022"/>
      <c r="C4" s="644"/>
      <c r="D4" s="3024" t="s">
        <v>901</v>
      </c>
      <c r="E4" s="3024"/>
      <c r="F4" s="3024"/>
      <c r="G4" s="3024"/>
      <c r="H4" s="3024"/>
      <c r="I4" s="3024"/>
      <c r="J4" s="3024"/>
    </row>
    <row r="5" spans="1:14" ht="18" customHeight="1">
      <c r="A5" s="645"/>
      <c r="B5" s="646" t="s">
        <v>902</v>
      </c>
      <c r="C5" s="647"/>
      <c r="D5" s="648">
        <v>7586.31</v>
      </c>
      <c r="E5" s="649">
        <v>69090.11</v>
      </c>
      <c r="F5" s="650">
        <f>D5+E5</f>
        <v>76676.42</v>
      </c>
      <c r="G5" s="650"/>
      <c r="H5" s="648">
        <v>6908.46</v>
      </c>
      <c r="I5" s="649">
        <v>59773.18</v>
      </c>
      <c r="J5" s="650">
        <f>SUM(H5:I5)</f>
        <v>66681.64</v>
      </c>
      <c r="N5" s="651"/>
    </row>
    <row r="6" spans="1:14" ht="18" customHeight="1">
      <c r="A6" s="645"/>
      <c r="B6" s="646" t="s">
        <v>903</v>
      </c>
      <c r="C6" s="647"/>
      <c r="D6" s="652">
        <v>0</v>
      </c>
      <c r="E6" s="649">
        <v>20569.689999999999</v>
      </c>
      <c r="F6" s="650">
        <f t="shared" ref="F6:F7" si="0">D6+E6</f>
        <v>20569.689999999999</v>
      </c>
      <c r="G6" s="650"/>
      <c r="H6" s="652">
        <v>0</v>
      </c>
      <c r="I6" s="649">
        <v>14015.59</v>
      </c>
      <c r="J6" s="650">
        <f t="shared" ref="J6:J7" si="1">SUM(H6:I6)</f>
        <v>14015.59</v>
      </c>
      <c r="N6" s="651"/>
    </row>
    <row r="7" spans="1:14" ht="47.25">
      <c r="A7" s="645"/>
      <c r="B7" s="653" t="s">
        <v>904</v>
      </c>
      <c r="C7" s="654"/>
      <c r="D7" s="648">
        <v>6384.01</v>
      </c>
      <c r="E7" s="655">
        <v>4290.8500000000004</v>
      </c>
      <c r="F7" s="650">
        <f t="shared" si="0"/>
        <v>10674.86</v>
      </c>
      <c r="G7" s="656" t="s">
        <v>115</v>
      </c>
      <c r="H7" s="648">
        <f>6724.79+4.67</f>
        <v>6729.46</v>
      </c>
      <c r="I7" s="655">
        <v>4211.1400000000003</v>
      </c>
      <c r="J7" s="650">
        <f t="shared" si="1"/>
        <v>10940.6</v>
      </c>
      <c r="N7" s="651"/>
    </row>
    <row r="8" spans="1:14">
      <c r="A8" s="645"/>
      <c r="B8" s="646"/>
      <c r="C8" s="657" t="s">
        <v>40</v>
      </c>
      <c r="D8" s="658">
        <f>SUM(D5:D7)</f>
        <v>13970.32</v>
      </c>
      <c r="E8" s="659">
        <f t="shared" ref="E8:I8" si="2">SUM(E5:E7)</f>
        <v>93950.650000000009</v>
      </c>
      <c r="F8" s="659">
        <f t="shared" si="2"/>
        <v>107920.97</v>
      </c>
      <c r="G8" s="660" t="s">
        <v>495</v>
      </c>
      <c r="H8" s="661">
        <f t="shared" si="2"/>
        <v>13637.92</v>
      </c>
      <c r="I8" s="659">
        <f t="shared" si="2"/>
        <v>77999.91</v>
      </c>
      <c r="J8" s="659">
        <f>SUM(J5:J7)</f>
        <v>91637.83</v>
      </c>
      <c r="K8" s="660" t="s">
        <v>115</v>
      </c>
      <c r="M8" s="662"/>
      <c r="N8" s="662"/>
    </row>
    <row r="9" spans="1:14">
      <c r="A9" s="645"/>
      <c r="B9" s="646"/>
      <c r="C9" s="663"/>
      <c r="D9" s="664"/>
      <c r="E9" s="655"/>
      <c r="F9" s="665" t="s">
        <v>115</v>
      </c>
      <c r="G9" s="665"/>
      <c r="H9" s="664"/>
      <c r="I9" s="655"/>
      <c r="J9" s="665"/>
      <c r="M9" s="662"/>
      <c r="N9" s="662"/>
    </row>
    <row r="10" spans="1:14" ht="18" customHeight="1">
      <c r="A10" s="645" t="s">
        <v>115</v>
      </c>
      <c r="B10" s="666" t="s">
        <v>905</v>
      </c>
      <c r="C10" s="663"/>
      <c r="D10" s="664"/>
      <c r="E10" s="655"/>
      <c r="F10" s="665"/>
      <c r="G10" s="665"/>
      <c r="H10" s="664"/>
      <c r="I10" s="655"/>
      <c r="J10" s="665"/>
      <c r="M10" s="667"/>
      <c r="N10" s="662"/>
    </row>
    <row r="11" spans="1:14">
      <c r="A11" s="668" t="s">
        <v>906</v>
      </c>
      <c r="B11" s="669" t="s">
        <v>907</v>
      </c>
      <c r="C11" s="663"/>
      <c r="D11" s="664"/>
      <c r="E11" s="655"/>
      <c r="F11" s="665"/>
      <c r="G11" s="665"/>
      <c r="H11" s="664"/>
      <c r="I11" s="655"/>
      <c r="J11" s="665"/>
      <c r="M11" s="651"/>
    </row>
    <row r="12" spans="1:14" ht="18" customHeight="1">
      <c r="A12" s="645"/>
      <c r="B12" s="653" t="s">
        <v>340</v>
      </c>
      <c r="C12" s="663"/>
      <c r="D12" s="648">
        <v>6042.06</v>
      </c>
      <c r="E12" s="649">
        <v>0</v>
      </c>
      <c r="F12" s="665">
        <f>SUM(D12:E12)</f>
        <v>6042.06</v>
      </c>
      <c r="G12" s="665"/>
      <c r="H12" s="648">
        <f>6468.41+4.67</f>
        <v>6473.08</v>
      </c>
      <c r="I12" s="649">
        <v>0</v>
      </c>
      <c r="J12" s="665">
        <f>SUM(H12:I12)</f>
        <v>6473.08</v>
      </c>
      <c r="K12" s="670"/>
      <c r="M12" s="651"/>
    </row>
    <row r="13" spans="1:14" ht="31.5" customHeight="1">
      <c r="A13" s="645"/>
      <c r="B13" s="671" t="s">
        <v>349</v>
      </c>
      <c r="C13" s="663"/>
      <c r="D13" s="664">
        <v>341.95</v>
      </c>
      <c r="E13" s="649">
        <v>0</v>
      </c>
      <c r="F13" s="650">
        <f t="shared" ref="F13:F23" si="3">SUM(D13:E13)</f>
        <v>341.95</v>
      </c>
      <c r="G13" s="665"/>
      <c r="H13" s="664">
        <v>256.38</v>
      </c>
      <c r="I13" s="655">
        <v>0</v>
      </c>
      <c r="J13" s="665">
        <f t="shared" ref="J13:J23" si="4">SUM(H13:I13)</f>
        <v>256.38</v>
      </c>
    </row>
    <row r="14" spans="1:14" ht="16.5">
      <c r="A14" s="668" t="s">
        <v>908</v>
      </c>
      <c r="B14" s="669" t="s">
        <v>909</v>
      </c>
      <c r="C14" s="663"/>
      <c r="D14" s="664"/>
      <c r="E14" s="655"/>
      <c r="F14" s="665"/>
      <c r="G14" s="665"/>
      <c r="H14" s="664"/>
      <c r="I14" s="655"/>
      <c r="J14" s="665"/>
    </row>
    <row r="15" spans="1:14" ht="18" customHeight="1">
      <c r="A15" s="645"/>
      <c r="B15" s="646" t="s">
        <v>910</v>
      </c>
      <c r="C15" s="663"/>
      <c r="D15" s="664">
        <v>0</v>
      </c>
      <c r="E15" s="655">
        <v>0</v>
      </c>
      <c r="F15" s="665">
        <f t="shared" si="3"/>
        <v>0</v>
      </c>
      <c r="G15" s="665"/>
      <c r="H15" s="664">
        <v>0</v>
      </c>
      <c r="I15" s="655">
        <v>0</v>
      </c>
      <c r="J15" s="665">
        <f t="shared" si="4"/>
        <v>0</v>
      </c>
    </row>
    <row r="16" spans="1:14" ht="18" customHeight="1">
      <c r="A16" s="645"/>
      <c r="B16" s="646" t="s">
        <v>666</v>
      </c>
      <c r="C16" s="663"/>
      <c r="D16" s="664">
        <v>0</v>
      </c>
      <c r="E16" s="655">
        <v>27.12</v>
      </c>
      <c r="F16" s="665">
        <f t="shared" si="3"/>
        <v>27.12</v>
      </c>
      <c r="G16" s="665"/>
      <c r="H16" s="664">
        <v>0</v>
      </c>
      <c r="I16" s="655">
        <v>2.14</v>
      </c>
      <c r="J16" s="665">
        <f t="shared" si="4"/>
        <v>2.14</v>
      </c>
    </row>
    <row r="17" spans="1:14" ht="18" customHeight="1">
      <c r="A17" s="645"/>
      <c r="B17" s="646" t="s">
        <v>667</v>
      </c>
      <c r="C17" s="663"/>
      <c r="D17" s="664">
        <v>0</v>
      </c>
      <c r="E17" s="655">
        <v>4231.17</v>
      </c>
      <c r="F17" s="665">
        <f t="shared" si="3"/>
        <v>4231.17</v>
      </c>
      <c r="G17" s="665"/>
      <c r="H17" s="664">
        <v>0</v>
      </c>
      <c r="I17" s="655">
        <v>4168.45</v>
      </c>
      <c r="J17" s="665">
        <f t="shared" si="4"/>
        <v>4168.45</v>
      </c>
    </row>
    <row r="18" spans="1:14" ht="18" customHeight="1">
      <c r="A18" s="645"/>
      <c r="B18" s="646" t="s">
        <v>911</v>
      </c>
      <c r="C18" s="663"/>
      <c r="D18" s="664">
        <v>0</v>
      </c>
      <c r="E18" s="655">
        <v>32.56</v>
      </c>
      <c r="F18" s="665">
        <f t="shared" si="3"/>
        <v>32.56</v>
      </c>
      <c r="G18" s="665"/>
      <c r="H18" s="664">
        <v>0</v>
      </c>
      <c r="I18" s="655">
        <v>40.549999999999997</v>
      </c>
      <c r="J18" s="665">
        <f t="shared" si="4"/>
        <v>40.549999999999997</v>
      </c>
    </row>
    <row r="19" spans="1:14" s="584" customFormat="1" ht="21" customHeight="1">
      <c r="A19" s="672"/>
      <c r="B19" s="666" t="s">
        <v>912</v>
      </c>
      <c r="C19" s="81"/>
      <c r="D19" s="673">
        <v>0</v>
      </c>
      <c r="E19" s="674">
        <v>0</v>
      </c>
      <c r="F19" s="675">
        <f t="shared" si="3"/>
        <v>0</v>
      </c>
      <c r="G19" s="675"/>
      <c r="H19" s="673">
        <v>0</v>
      </c>
      <c r="I19" s="674">
        <v>0</v>
      </c>
      <c r="J19" s="675">
        <f t="shared" si="4"/>
        <v>0</v>
      </c>
    </row>
    <row r="20" spans="1:14" ht="18" customHeight="1">
      <c r="A20" s="668" t="s">
        <v>913</v>
      </c>
      <c r="B20" s="669" t="s">
        <v>914</v>
      </c>
      <c r="C20" s="663"/>
      <c r="D20" s="664"/>
      <c r="E20" s="655"/>
      <c r="F20" s="665"/>
      <c r="G20" s="665"/>
      <c r="H20" s="664"/>
      <c r="I20" s="655"/>
      <c r="J20" s="665"/>
      <c r="N20" s="651"/>
    </row>
    <row r="21" spans="1:14" s="584" customFormat="1" ht="17.25" customHeight="1">
      <c r="A21" s="672"/>
      <c r="B21" s="666" t="s">
        <v>914</v>
      </c>
      <c r="C21" s="81"/>
      <c r="D21" s="673">
        <v>0</v>
      </c>
      <c r="E21" s="674">
        <v>0</v>
      </c>
      <c r="F21" s="675">
        <f t="shared" si="3"/>
        <v>0</v>
      </c>
      <c r="G21" s="675"/>
      <c r="H21" s="673">
        <v>0</v>
      </c>
      <c r="I21" s="674">
        <v>0</v>
      </c>
      <c r="J21" s="675">
        <f t="shared" si="4"/>
        <v>0</v>
      </c>
    </row>
    <row r="22" spans="1:14" ht="18" customHeight="1">
      <c r="A22" s="668" t="s">
        <v>915</v>
      </c>
      <c r="B22" s="669" t="s">
        <v>916</v>
      </c>
      <c r="C22" s="663"/>
      <c r="D22" s="664"/>
      <c r="E22" s="655"/>
      <c r="F22" s="665"/>
      <c r="G22" s="665"/>
      <c r="H22" s="664"/>
      <c r="I22" s="655"/>
      <c r="J22" s="665"/>
    </row>
    <row r="23" spans="1:14" ht="18" customHeight="1">
      <c r="A23" s="676"/>
      <c r="B23" s="677" t="s">
        <v>916</v>
      </c>
      <c r="C23" s="678"/>
      <c r="D23" s="679">
        <v>0</v>
      </c>
      <c r="E23" s="680">
        <v>0</v>
      </c>
      <c r="F23" s="681">
        <f t="shared" si="3"/>
        <v>0</v>
      </c>
      <c r="G23" s="681"/>
      <c r="H23" s="679">
        <v>0</v>
      </c>
      <c r="I23" s="680">
        <v>0</v>
      </c>
      <c r="J23" s="681">
        <f t="shared" si="4"/>
        <v>0</v>
      </c>
    </row>
    <row r="24" spans="1:14" ht="18.75">
      <c r="A24" s="682" t="s">
        <v>495</v>
      </c>
      <c r="B24" s="2868" t="s">
        <v>917</v>
      </c>
      <c r="C24" s="2868"/>
      <c r="D24" s="2868"/>
      <c r="E24" s="2868"/>
      <c r="F24" s="2868"/>
    </row>
    <row r="25" spans="1:14" ht="18" customHeight="1">
      <c r="A25" s="683">
        <v>1</v>
      </c>
      <c r="B25" s="663" t="s">
        <v>918</v>
      </c>
      <c r="C25" s="663"/>
      <c r="D25" s="663"/>
      <c r="E25" s="663"/>
      <c r="F25" s="684"/>
      <c r="G25" s="684"/>
      <c r="H25" s="663"/>
      <c r="I25" s="663"/>
      <c r="J25" s="684"/>
      <c r="K25" s="663"/>
    </row>
    <row r="26" spans="1:14" ht="18" customHeight="1">
      <c r="A26" s="683">
        <v>2</v>
      </c>
      <c r="B26" s="663" t="s">
        <v>919</v>
      </c>
      <c r="C26" s="663"/>
      <c r="D26" s="663"/>
      <c r="E26" s="663"/>
      <c r="F26" s="684"/>
      <c r="G26" s="684"/>
      <c r="H26" s="663"/>
      <c r="I26" s="663"/>
      <c r="J26" s="684"/>
      <c r="K26" s="663"/>
    </row>
    <row r="27" spans="1:14" ht="18" customHeight="1">
      <c r="A27" s="3017" t="s">
        <v>897</v>
      </c>
      <c r="B27" s="3017"/>
      <c r="C27" s="3017"/>
      <c r="D27" s="3017"/>
      <c r="E27" s="3017"/>
      <c r="F27" s="3017"/>
      <c r="G27" s="3017"/>
      <c r="H27" s="3017"/>
      <c r="I27" s="3017"/>
      <c r="J27" s="3017"/>
      <c r="K27" s="663"/>
    </row>
    <row r="28" spans="1:14" ht="18" customHeight="1">
      <c r="A28" s="645"/>
      <c r="B28" s="663"/>
      <c r="C28" s="663"/>
      <c r="D28" s="663"/>
      <c r="E28" s="663"/>
      <c r="F28" s="684"/>
      <c r="G28" s="684"/>
      <c r="H28" s="663"/>
      <c r="I28" s="663"/>
      <c r="J28" s="684"/>
      <c r="K28" s="663"/>
    </row>
    <row r="29" spans="1:14" ht="18" customHeight="1">
      <c r="A29" s="645"/>
      <c r="B29" s="663" t="s">
        <v>920</v>
      </c>
      <c r="C29" s="663"/>
      <c r="D29" s="663"/>
      <c r="E29" s="663"/>
      <c r="F29" s="684"/>
      <c r="G29" s="684"/>
      <c r="H29" s="663"/>
      <c r="I29" s="663"/>
      <c r="J29" s="684"/>
      <c r="K29" s="663"/>
    </row>
    <row r="30" spans="1:14" ht="18" customHeight="1">
      <c r="A30" s="645"/>
      <c r="B30" s="663"/>
      <c r="C30" s="663"/>
      <c r="D30" s="663"/>
      <c r="E30" s="663"/>
      <c r="F30" s="684"/>
      <c r="G30" s="684"/>
      <c r="H30" s="663"/>
      <c r="I30" s="663"/>
      <c r="J30" s="684"/>
      <c r="K30" s="663"/>
    </row>
    <row r="31" spans="1:14" ht="18" customHeight="1">
      <c r="A31" s="645"/>
      <c r="B31" s="3019"/>
      <c r="C31" s="3019"/>
      <c r="D31" s="3019"/>
      <c r="E31" s="3019"/>
      <c r="F31" s="3019"/>
      <c r="G31" s="645"/>
      <c r="H31" s="3019"/>
      <c r="I31" s="3019"/>
      <c r="J31" s="3019"/>
      <c r="K31" s="663"/>
    </row>
    <row r="32" spans="1:14" ht="18" customHeight="1">
      <c r="A32" s="645"/>
      <c r="B32" s="3015" t="s">
        <v>504</v>
      </c>
      <c r="C32" s="3015"/>
      <c r="D32" s="3016" t="s">
        <v>921</v>
      </c>
      <c r="E32" s="3016"/>
      <c r="F32" s="3016"/>
      <c r="G32" s="3016"/>
      <c r="H32" s="3016"/>
      <c r="I32" s="3016"/>
      <c r="J32" s="3016"/>
      <c r="K32" s="663"/>
    </row>
    <row r="33" spans="1:11" ht="18" customHeight="1">
      <c r="A33" s="645"/>
      <c r="B33" s="3015"/>
      <c r="C33" s="3015"/>
      <c r="D33" s="3016" t="s">
        <v>899</v>
      </c>
      <c r="E33" s="3016"/>
      <c r="F33" s="3016"/>
      <c r="G33" s="685"/>
      <c r="H33" s="3016" t="s">
        <v>900</v>
      </c>
      <c r="I33" s="3016"/>
      <c r="J33" s="3016"/>
      <c r="K33" s="663"/>
    </row>
    <row r="34" spans="1:11" ht="18" customHeight="1">
      <c r="A34" s="645"/>
      <c r="B34" s="3011" t="s">
        <v>77</v>
      </c>
      <c r="C34" s="3011"/>
      <c r="D34" s="3012">
        <f>ROUND($H$8*100/$J$8,2)</f>
        <v>14.88</v>
      </c>
      <c r="E34" s="3012"/>
      <c r="F34" s="3012"/>
      <c r="G34" s="686"/>
      <c r="H34" s="3012">
        <f>ROUND($I$8*100/$J$8,2)</f>
        <v>85.12</v>
      </c>
      <c r="I34" s="3012"/>
      <c r="J34" s="3012"/>
      <c r="K34" s="663"/>
    </row>
    <row r="35" spans="1:11" ht="18" customHeight="1">
      <c r="A35" s="645"/>
      <c r="B35" s="3013" t="s">
        <v>76</v>
      </c>
      <c r="C35" s="3014"/>
      <c r="D35" s="3012">
        <f>ROUND($D$8*100/$F$8,2)</f>
        <v>12.94</v>
      </c>
      <c r="E35" s="3012"/>
      <c r="F35" s="3012"/>
      <c r="G35" s="686"/>
      <c r="H35" s="3012">
        <f>ROUND($E$8*100/$F$8,2)</f>
        <v>87.06</v>
      </c>
      <c r="I35" s="3012"/>
      <c r="J35" s="3012"/>
      <c r="K35" s="663"/>
    </row>
    <row r="36" spans="1:11">
      <c r="A36" s="645"/>
      <c r="B36" s="663"/>
      <c r="C36" s="663"/>
      <c r="D36" s="663"/>
      <c r="E36" s="663"/>
      <c r="F36" s="684"/>
      <c r="G36" s="684"/>
      <c r="H36" s="663"/>
      <c r="I36" s="663"/>
      <c r="J36" s="684"/>
      <c r="K36" s="663"/>
    </row>
    <row r="37" spans="1:11">
      <c r="A37" s="645"/>
      <c r="B37" s="663"/>
      <c r="C37" s="663"/>
      <c r="D37" s="663"/>
      <c r="E37" s="663"/>
      <c r="F37" s="684"/>
      <c r="G37" s="684"/>
      <c r="H37" s="663"/>
      <c r="I37" s="663"/>
      <c r="J37" s="684"/>
      <c r="K37" s="663"/>
    </row>
    <row r="38" spans="1:11">
      <c r="A38" s="645"/>
      <c r="B38" s="663"/>
      <c r="C38" s="663"/>
      <c r="D38" s="663"/>
      <c r="E38" s="663"/>
      <c r="F38" s="684"/>
      <c r="G38" s="684"/>
      <c r="H38" s="663"/>
      <c r="I38" s="663"/>
      <c r="J38" s="684"/>
      <c r="K38" s="663"/>
    </row>
    <row r="39" spans="1:11">
      <c r="A39" s="645"/>
      <c r="B39" s="663"/>
      <c r="C39" s="663"/>
      <c r="D39" s="663"/>
      <c r="E39" s="663"/>
      <c r="F39" s="684"/>
      <c r="G39" s="684"/>
      <c r="H39" s="663"/>
      <c r="I39" s="663"/>
      <c r="J39" s="684"/>
      <c r="K39" s="663"/>
    </row>
    <row r="40" spans="1:11">
      <c r="A40" s="645"/>
      <c r="B40" s="663"/>
      <c r="C40" s="663"/>
      <c r="D40" s="663"/>
      <c r="E40" s="663"/>
      <c r="F40" s="684"/>
      <c r="G40" s="684"/>
      <c r="H40" s="663"/>
      <c r="I40" s="663"/>
      <c r="J40" s="684"/>
      <c r="K40" s="663"/>
    </row>
  </sheetData>
  <mergeCells count="21">
    <mergeCell ref="B32:C33"/>
    <mergeCell ref="D32:J32"/>
    <mergeCell ref="D33:F33"/>
    <mergeCell ref="H33:J33"/>
    <mergeCell ref="A1:J1"/>
    <mergeCell ref="A2:A4"/>
    <mergeCell ref="B2:B4"/>
    <mergeCell ref="D2:F2"/>
    <mergeCell ref="H2:J2"/>
    <mergeCell ref="D4:J4"/>
    <mergeCell ref="B24:F24"/>
    <mergeCell ref="A27:J27"/>
    <mergeCell ref="B31:C31"/>
    <mergeCell ref="D31:F31"/>
    <mergeCell ref="H31:J31"/>
    <mergeCell ref="B34:C34"/>
    <mergeCell ref="D34:F34"/>
    <mergeCell ref="H34:J34"/>
    <mergeCell ref="B35:C35"/>
    <mergeCell ref="D35:F35"/>
    <mergeCell ref="H35:J3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9"/>
  <sheetViews>
    <sheetView topLeftCell="A52" workbookViewId="0">
      <selection activeCell="G93" sqref="G93"/>
    </sheetView>
  </sheetViews>
  <sheetFormatPr defaultColWidth="21.28515625" defaultRowHeight="15.75"/>
  <cols>
    <col min="1" max="1" width="3.42578125" style="700" customWidth="1"/>
    <col min="2" max="2" width="66.42578125" style="700" bestFit="1" customWidth="1"/>
    <col min="3" max="3" width="16.140625" style="107" bestFit="1" customWidth="1"/>
    <col min="4" max="4" width="2.28515625" style="107" bestFit="1" customWidth="1"/>
    <col min="5" max="5" width="16.7109375" style="107" bestFit="1" customWidth="1"/>
    <col min="6" max="6" width="2.7109375" style="107" bestFit="1" customWidth="1"/>
    <col min="7" max="7" width="19.140625" style="107" bestFit="1" customWidth="1"/>
    <col min="8" max="8" width="3" style="706" bestFit="1" customWidth="1"/>
    <col min="9" max="9" width="24.28515625" style="699" bestFit="1" customWidth="1"/>
    <col min="10" max="10" width="3.85546875" style="405" bestFit="1" customWidth="1"/>
    <col min="11" max="11" width="21.5703125" style="700" bestFit="1" customWidth="1"/>
    <col min="12" max="12" width="21.42578125" style="700" bestFit="1" customWidth="1"/>
    <col min="13" max="16384" width="21.28515625" style="700"/>
  </cols>
  <sheetData>
    <row r="1" spans="2:10" ht="18.75">
      <c r="B1" s="3029" t="s">
        <v>922</v>
      </c>
      <c r="C1" s="3029"/>
      <c r="D1" s="3029"/>
      <c r="E1" s="3029"/>
      <c r="F1" s="3029"/>
      <c r="G1" s="3029"/>
      <c r="H1" s="698"/>
    </row>
    <row r="2" spans="2:10" s="703" customFormat="1" ht="31.5">
      <c r="B2" s="701"/>
      <c r="C2" s="369" t="s">
        <v>923</v>
      </c>
      <c r="D2" s="176"/>
      <c r="E2" s="369" t="s">
        <v>924</v>
      </c>
      <c r="F2" s="702"/>
      <c r="G2" s="369" t="s">
        <v>925</v>
      </c>
      <c r="I2" s="704"/>
      <c r="J2" s="705"/>
    </row>
    <row r="3" spans="2:10" s="706" customFormat="1">
      <c r="C3" s="3030" t="s">
        <v>926</v>
      </c>
      <c r="D3" s="3030"/>
      <c r="E3" s="3030"/>
      <c r="F3" s="3030"/>
      <c r="G3" s="3030"/>
      <c r="H3" s="92"/>
      <c r="I3" s="707"/>
      <c r="J3" s="467"/>
    </row>
    <row r="4" spans="2:10">
      <c r="B4" s="706" t="s">
        <v>927</v>
      </c>
      <c r="C4" s="3031"/>
      <c r="D4" s="3031"/>
      <c r="E4" s="3031"/>
      <c r="F4" s="3031"/>
      <c r="G4" s="3031"/>
    </row>
    <row r="5" spans="2:10">
      <c r="B5" s="706" t="s">
        <v>928</v>
      </c>
    </row>
    <row r="6" spans="2:10">
      <c r="B6" s="706" t="s">
        <v>929</v>
      </c>
    </row>
    <row r="7" spans="2:10">
      <c r="B7" s="700" t="s">
        <v>296</v>
      </c>
      <c r="C7" s="687">
        <v>280.46000000000004</v>
      </c>
      <c r="D7" s="687"/>
      <c r="E7" s="687">
        <v>0.06</v>
      </c>
      <c r="F7" s="687"/>
      <c r="G7" s="708">
        <f>+C7+E7</f>
        <v>280.52000000000004</v>
      </c>
    </row>
    <row r="8" spans="2:10">
      <c r="B8" s="700" t="s">
        <v>282</v>
      </c>
      <c r="C8" s="687">
        <v>4264.79</v>
      </c>
      <c r="D8" s="708"/>
      <c r="E8" s="687">
        <v>577.42999999999995</v>
      </c>
      <c r="F8" s="708"/>
      <c r="G8" s="708">
        <f>+C8+E8</f>
        <v>4842.22</v>
      </c>
    </row>
    <row r="9" spans="2:10">
      <c r="B9" s="700" t="s">
        <v>285</v>
      </c>
      <c r="C9" s="687">
        <v>3306.6599999999994</v>
      </c>
      <c r="D9" s="708"/>
      <c r="E9" s="687">
        <v>360.69</v>
      </c>
      <c r="F9" s="708"/>
      <c r="G9" s="708">
        <f>+C9+E9</f>
        <v>3667.3499999999995</v>
      </c>
    </row>
    <row r="10" spans="2:10">
      <c r="B10" s="700" t="s">
        <v>276</v>
      </c>
      <c r="C10" s="687">
        <v>110.28999999999999</v>
      </c>
      <c r="D10" s="708"/>
      <c r="E10" s="687">
        <v>30.61</v>
      </c>
      <c r="F10" s="708"/>
      <c r="G10" s="708">
        <f>+C10+E10</f>
        <v>140.89999999999998</v>
      </c>
    </row>
    <row r="11" spans="2:10" s="706" customFormat="1">
      <c r="B11" s="706" t="s">
        <v>930</v>
      </c>
      <c r="C11" s="687"/>
      <c r="D11" s="688"/>
      <c r="E11" s="687"/>
      <c r="F11" s="688"/>
      <c r="G11" s="708"/>
      <c r="I11" s="707"/>
      <c r="J11" s="467"/>
    </row>
    <row r="12" spans="2:10">
      <c r="B12" s="700" t="s">
        <v>260</v>
      </c>
      <c r="C12" s="687">
        <v>4080.8700000000003</v>
      </c>
      <c r="D12" s="708"/>
      <c r="E12" s="687">
        <v>747.28</v>
      </c>
      <c r="F12" s="708"/>
      <c r="G12" s="708">
        <f t="shared" ref="G12:G18" si="0">+C12+E12</f>
        <v>4828.1500000000005</v>
      </c>
    </row>
    <row r="13" spans="2:10">
      <c r="B13" s="700" t="s">
        <v>931</v>
      </c>
      <c r="C13" s="687">
        <v>4986.66</v>
      </c>
      <c r="D13" s="708"/>
      <c r="E13" s="687">
        <v>650.47</v>
      </c>
      <c r="F13" s="708"/>
      <c r="G13" s="708">
        <f t="shared" si="0"/>
        <v>5637.13</v>
      </c>
    </row>
    <row r="14" spans="2:10">
      <c r="B14" s="709" t="s">
        <v>932</v>
      </c>
      <c r="C14" s="687">
        <v>10399.89</v>
      </c>
      <c r="D14" s="708"/>
      <c r="E14" s="687">
        <v>4196.17</v>
      </c>
      <c r="F14" s="708"/>
      <c r="G14" s="708">
        <f t="shared" si="0"/>
        <v>14596.06</v>
      </c>
    </row>
    <row r="15" spans="2:10">
      <c r="B15" s="700" t="s">
        <v>266</v>
      </c>
      <c r="C15" s="687">
        <v>42.44</v>
      </c>
      <c r="D15" s="708"/>
      <c r="E15" s="687">
        <v>5.67</v>
      </c>
      <c r="F15" s="708"/>
      <c r="G15" s="708">
        <f t="shared" si="0"/>
        <v>48.11</v>
      </c>
    </row>
    <row r="16" spans="2:10" ht="31.5">
      <c r="B16" s="710" t="s">
        <v>933</v>
      </c>
      <c r="C16" s="687">
        <v>4110.67</v>
      </c>
      <c r="D16" s="708"/>
      <c r="E16" s="687">
        <v>877.73</v>
      </c>
      <c r="F16" s="708"/>
      <c r="G16" s="708">
        <f t="shared" si="0"/>
        <v>4988.3999999999996</v>
      </c>
    </row>
    <row r="17" spans="1:10">
      <c r="B17" s="710" t="s">
        <v>287</v>
      </c>
      <c r="C17" s="687">
        <v>655.9899999999999</v>
      </c>
      <c r="D17" s="708"/>
      <c r="E17" s="687">
        <v>131.43</v>
      </c>
      <c r="F17" s="708"/>
      <c r="G17" s="708">
        <f t="shared" si="0"/>
        <v>787.41999999999985</v>
      </c>
    </row>
    <row r="18" spans="1:10">
      <c r="B18" s="710" t="s">
        <v>281</v>
      </c>
      <c r="C18" s="687">
        <v>264.27999999999997</v>
      </c>
      <c r="D18" s="708"/>
      <c r="E18" s="687">
        <v>5.42</v>
      </c>
      <c r="F18" s="708"/>
      <c r="G18" s="708">
        <f t="shared" si="0"/>
        <v>269.7</v>
      </c>
    </row>
    <row r="19" spans="1:10">
      <c r="B19" s="710"/>
      <c r="C19" s="687"/>
      <c r="D19" s="708"/>
      <c r="E19" s="687"/>
      <c r="F19" s="708"/>
      <c r="G19" s="708"/>
    </row>
    <row r="20" spans="1:10" s="706" customFormat="1">
      <c r="B20" s="706" t="s">
        <v>934</v>
      </c>
      <c r="C20" s="687"/>
      <c r="D20" s="688"/>
      <c r="E20" s="687" t="s">
        <v>115</v>
      </c>
      <c r="F20" s="688"/>
      <c r="G20" s="708"/>
      <c r="I20" s="707"/>
      <c r="J20" s="467"/>
    </row>
    <row r="21" spans="1:10">
      <c r="B21" s="700" t="s">
        <v>935</v>
      </c>
      <c r="C21" s="687">
        <v>3172.76</v>
      </c>
      <c r="D21" s="708"/>
      <c r="E21" s="687">
        <v>907.33</v>
      </c>
      <c r="F21" s="708"/>
      <c r="G21" s="708">
        <f t="shared" ref="G21:G28" si="1">+C21+E21</f>
        <v>4080.09</v>
      </c>
      <c r="I21" s="405"/>
    </row>
    <row r="22" spans="1:10">
      <c r="B22" s="700" t="s">
        <v>770</v>
      </c>
      <c r="C22" s="687">
        <v>24259.599999999999</v>
      </c>
      <c r="D22" s="708"/>
      <c r="E22" s="687">
        <v>3514.1</v>
      </c>
      <c r="F22" s="708"/>
      <c r="G22" s="708">
        <f t="shared" si="1"/>
        <v>27773.699999999997</v>
      </c>
    </row>
    <row r="23" spans="1:10" ht="18.75">
      <c r="B23" s="700" t="s">
        <v>936</v>
      </c>
      <c r="C23" s="687">
        <v>15620.260000000002</v>
      </c>
      <c r="D23" s="711"/>
      <c r="E23" s="687">
        <v>1506.66</v>
      </c>
      <c r="F23" s="708"/>
      <c r="G23" s="708">
        <f t="shared" si="1"/>
        <v>17126.920000000002</v>
      </c>
    </row>
    <row r="24" spans="1:10">
      <c r="B24" s="700" t="s">
        <v>937</v>
      </c>
      <c r="C24" s="687">
        <v>1070.71</v>
      </c>
      <c r="D24" s="708"/>
      <c r="E24" s="687">
        <v>1605.78</v>
      </c>
      <c r="F24" s="708"/>
      <c r="G24" s="708">
        <f t="shared" si="1"/>
        <v>2676.49</v>
      </c>
    </row>
    <row r="25" spans="1:10">
      <c r="B25" s="700" t="s">
        <v>938</v>
      </c>
      <c r="C25" s="687">
        <v>1060.1400000000001</v>
      </c>
      <c r="D25" s="708"/>
      <c r="E25" s="687">
        <v>163.41999999999999</v>
      </c>
      <c r="F25" s="708"/>
      <c r="G25" s="708">
        <f t="shared" si="1"/>
        <v>1223.5600000000002</v>
      </c>
    </row>
    <row r="26" spans="1:10">
      <c r="B26" s="700" t="s">
        <v>939</v>
      </c>
      <c r="C26" s="687">
        <v>40953.460000000006</v>
      </c>
      <c r="D26" s="708"/>
      <c r="E26" s="687">
        <v>5259.56</v>
      </c>
      <c r="F26" s="708"/>
      <c r="G26" s="708">
        <f t="shared" si="1"/>
        <v>46213.020000000004</v>
      </c>
    </row>
    <row r="27" spans="1:10">
      <c r="B27" s="700" t="s">
        <v>940</v>
      </c>
      <c r="C27" s="687">
        <v>795.31000000000006</v>
      </c>
      <c r="D27" s="708"/>
      <c r="E27" s="687">
        <v>29.89</v>
      </c>
      <c r="F27" s="708"/>
      <c r="G27" s="708">
        <f t="shared" si="1"/>
        <v>825.2</v>
      </c>
    </row>
    <row r="28" spans="1:10" ht="18.75">
      <c r="A28" s="712"/>
      <c r="B28" s="712" t="s">
        <v>941</v>
      </c>
      <c r="C28" s="713">
        <v>0</v>
      </c>
      <c r="D28" s="714"/>
      <c r="E28" s="713">
        <v>-0.01</v>
      </c>
      <c r="F28" s="714"/>
      <c r="G28" s="714">
        <f t="shared" si="1"/>
        <v>-0.01</v>
      </c>
      <c r="H28" s="715" t="s">
        <v>639</v>
      </c>
      <c r="I28" s="689"/>
    </row>
    <row r="29" spans="1:10" s="716" customFormat="1">
      <c r="B29" s="717" t="s">
        <v>942</v>
      </c>
      <c r="C29" s="718">
        <f>+C7+C8+C9+C10+C12+C13+C14+C15+C16+C17+C18+C21+C22+C23+C24+C25+C26+C27+C28</f>
        <v>119435.24</v>
      </c>
      <c r="D29" s="718"/>
      <c r="E29" s="718">
        <f>SUM(E7:E28)</f>
        <v>20569.690000000002</v>
      </c>
      <c r="F29" s="718"/>
      <c r="G29" s="718">
        <f>+G7+G8+G9+G10+G12+G13+G14+G15+G16+G17+G18+G21+G22+G23+G24+G25+G26+G27+G28</f>
        <v>140004.93</v>
      </c>
      <c r="I29" s="707"/>
      <c r="J29" s="467"/>
    </row>
    <row r="30" spans="1:10" s="706" customFormat="1">
      <c r="B30" s="719" t="s">
        <v>943</v>
      </c>
      <c r="C30" s="690">
        <v>25.09</v>
      </c>
      <c r="D30" s="690"/>
      <c r="E30" s="688">
        <v>0</v>
      </c>
      <c r="F30" s="690"/>
      <c r="G30" s="691">
        <v>25.09</v>
      </c>
      <c r="I30" s="707"/>
      <c r="J30" s="467"/>
    </row>
    <row r="31" spans="1:10" s="706" customFormat="1">
      <c r="B31" s="720" t="s">
        <v>944</v>
      </c>
      <c r="C31" s="721">
        <f>+C29-C30</f>
        <v>119410.15000000001</v>
      </c>
      <c r="D31" s="721"/>
      <c r="E31" s="721">
        <f>+E29-E30</f>
        <v>20569.690000000002</v>
      </c>
      <c r="F31" s="721"/>
      <c r="G31" s="722">
        <f>+G29-G30</f>
        <v>139979.84</v>
      </c>
      <c r="I31" s="707"/>
      <c r="J31" s="467"/>
    </row>
    <row r="32" spans="1:10" s="706" customFormat="1">
      <c r="B32" s="706" t="s">
        <v>25</v>
      </c>
      <c r="C32" s="688" t="s">
        <v>115</v>
      </c>
      <c r="D32" s="688"/>
      <c r="E32" s="688" t="s">
        <v>115</v>
      </c>
      <c r="F32" s="688"/>
      <c r="G32" s="688" t="s">
        <v>115</v>
      </c>
      <c r="I32" s="707"/>
      <c r="J32" s="467"/>
    </row>
    <row r="33" spans="2:18" s="706" customFormat="1" ht="22.5" customHeight="1">
      <c r="B33" s="706" t="s">
        <v>945</v>
      </c>
      <c r="C33" s="688"/>
      <c r="D33" s="688"/>
      <c r="E33" s="688"/>
      <c r="F33" s="688"/>
      <c r="G33" s="688"/>
      <c r="I33" s="707"/>
      <c r="J33" s="467"/>
    </row>
    <row r="34" spans="2:18" ht="22.5" customHeight="1">
      <c r="B34" s="710" t="s">
        <v>932</v>
      </c>
      <c r="C34" s="708">
        <v>794.3</v>
      </c>
      <c r="D34" s="708"/>
      <c r="E34" s="708">
        <v>27.12</v>
      </c>
      <c r="F34" s="708"/>
      <c r="G34" s="708">
        <f t="shared" ref="G34:G41" si="2">+C34+E34</f>
        <v>821.42</v>
      </c>
      <c r="I34" s="405"/>
      <c r="K34" s="66"/>
      <c r="L34" s="137"/>
      <c r="M34" s="137"/>
      <c r="N34" s="137"/>
      <c r="O34" s="137"/>
      <c r="P34" s="137"/>
      <c r="Q34" s="137"/>
      <c r="R34" s="137"/>
    </row>
    <row r="35" spans="2:18" ht="22.5" customHeight="1">
      <c r="B35" s="700" t="s">
        <v>946</v>
      </c>
      <c r="C35" s="708">
        <v>-0.64</v>
      </c>
      <c r="D35" s="708"/>
      <c r="E35" s="708">
        <v>-0.04</v>
      </c>
      <c r="F35" s="708" t="s">
        <v>115</v>
      </c>
      <c r="G35" s="708">
        <f t="shared" si="2"/>
        <v>-0.68</v>
      </c>
      <c r="H35" s="715" t="s">
        <v>625</v>
      </c>
      <c r="I35" s="405"/>
      <c r="K35" s="66"/>
      <c r="L35" s="723"/>
      <c r="M35" s="723"/>
      <c r="N35" s="723"/>
      <c r="O35" s="723"/>
      <c r="P35" s="723"/>
      <c r="Q35" s="723"/>
      <c r="R35" s="723"/>
    </row>
    <row r="36" spans="2:18" ht="22.5" customHeight="1">
      <c r="B36" s="700" t="s">
        <v>935</v>
      </c>
      <c r="C36" s="708">
        <v>63.52</v>
      </c>
      <c r="D36" s="687"/>
      <c r="E36" s="708">
        <v>-0.37</v>
      </c>
      <c r="F36" s="687"/>
      <c r="G36" s="708">
        <f t="shared" si="2"/>
        <v>63.150000000000006</v>
      </c>
      <c r="I36" s="405"/>
      <c r="K36" s="66"/>
      <c r="L36" s="723"/>
      <c r="M36" s="723"/>
      <c r="N36" s="723"/>
      <c r="O36" s="723"/>
      <c r="P36" s="723"/>
      <c r="Q36" s="723"/>
      <c r="R36" s="723"/>
    </row>
    <row r="37" spans="2:18" ht="22.5" customHeight="1">
      <c r="B37" s="700" t="s">
        <v>770</v>
      </c>
      <c r="C37" s="708">
        <v>37.720000000000006</v>
      </c>
      <c r="D37" s="687"/>
      <c r="E37" s="708">
        <v>2.8</v>
      </c>
      <c r="F37" s="687"/>
      <c r="G37" s="708">
        <f t="shared" si="2"/>
        <v>40.520000000000003</v>
      </c>
      <c r="I37" s="405"/>
      <c r="K37" s="66"/>
      <c r="L37" s="723"/>
      <c r="M37" s="723"/>
      <c r="N37" s="723"/>
      <c r="O37" s="723"/>
      <c r="P37" s="723"/>
      <c r="Q37" s="723"/>
      <c r="R37" s="723"/>
    </row>
    <row r="38" spans="2:18">
      <c r="B38" s="700" t="s">
        <v>937</v>
      </c>
      <c r="C38" s="708">
        <v>27518.55</v>
      </c>
      <c r="D38" s="687"/>
      <c r="E38" s="708">
        <v>-3003.06</v>
      </c>
      <c r="F38" s="687" t="s">
        <v>115</v>
      </c>
      <c r="G38" s="708">
        <f t="shared" si="2"/>
        <v>24515.489999999998</v>
      </c>
      <c r="I38" s="405"/>
      <c r="K38" s="66"/>
      <c r="L38" s="723"/>
      <c r="M38" s="723"/>
      <c r="N38" s="723"/>
      <c r="O38" s="723"/>
      <c r="P38" s="723"/>
      <c r="Q38" s="723"/>
      <c r="R38" s="723"/>
    </row>
    <row r="39" spans="2:18" ht="22.5" customHeight="1">
      <c r="B39" s="700" t="s">
        <v>793</v>
      </c>
      <c r="C39" s="708">
        <v>135.59</v>
      </c>
      <c r="D39" s="687"/>
      <c r="E39" s="708">
        <v>0</v>
      </c>
      <c r="F39" s="687"/>
      <c r="G39" s="708">
        <f t="shared" si="2"/>
        <v>135.59</v>
      </c>
      <c r="I39" s="405"/>
      <c r="K39" s="66"/>
    </row>
    <row r="40" spans="2:18" ht="22.5" customHeight="1">
      <c r="B40" s="700" t="s">
        <v>278</v>
      </c>
      <c r="C40" s="708">
        <v>0</v>
      </c>
      <c r="D40" s="687"/>
      <c r="E40" s="708">
        <v>0</v>
      </c>
      <c r="F40" s="687"/>
      <c r="G40" s="708">
        <f t="shared" si="2"/>
        <v>0</v>
      </c>
      <c r="I40" s="405"/>
      <c r="K40" s="66"/>
    </row>
    <row r="41" spans="2:18" ht="22.5" customHeight="1">
      <c r="B41" s="700" t="s">
        <v>947</v>
      </c>
      <c r="C41" s="708">
        <v>-35.82</v>
      </c>
      <c r="D41" s="711"/>
      <c r="E41" s="708">
        <v>-12.31</v>
      </c>
      <c r="F41" s="687"/>
      <c r="G41" s="708">
        <f t="shared" si="2"/>
        <v>-48.13</v>
      </c>
      <c r="H41" s="715" t="s">
        <v>625</v>
      </c>
      <c r="I41" s="405"/>
      <c r="K41" s="66"/>
    </row>
    <row r="42" spans="2:18" ht="22.5" customHeight="1">
      <c r="B42" s="724" t="s">
        <v>948</v>
      </c>
      <c r="C42" s="725">
        <f>C34+C35+C36+C37+C38+C39+C40+C41</f>
        <v>28513.22</v>
      </c>
      <c r="D42" s="725"/>
      <c r="E42" s="725">
        <f>SUM(E34:E41)</f>
        <v>-2985.8599999999997</v>
      </c>
      <c r="F42" s="725"/>
      <c r="G42" s="725">
        <f>G34+G35+G36+G37+G38+G39+G40+G41</f>
        <v>25527.359999999997</v>
      </c>
    </row>
    <row r="43" spans="2:18" s="706" customFormat="1" ht="22.5" customHeight="1">
      <c r="B43" s="724" t="s">
        <v>949</v>
      </c>
      <c r="C43" s="721">
        <f>+C31+C42</f>
        <v>147923.37</v>
      </c>
      <c r="D43" s="721"/>
      <c r="E43" s="721">
        <f>+E31+E42</f>
        <v>17583.830000000002</v>
      </c>
      <c r="F43" s="721"/>
      <c r="G43" s="721">
        <f>+G31+G42</f>
        <v>165507.19999999998</v>
      </c>
      <c r="I43" s="707"/>
      <c r="J43" s="467"/>
    </row>
    <row r="44" spans="2:18" s="706" customFormat="1" ht="22.5" customHeight="1">
      <c r="B44" s="720" t="s">
        <v>950</v>
      </c>
      <c r="C44" s="726">
        <v>0</v>
      </c>
      <c r="D44" s="727"/>
      <c r="E44" s="726">
        <v>0</v>
      </c>
      <c r="F44" s="728"/>
      <c r="G44" s="726" t="s">
        <v>951</v>
      </c>
      <c r="I44" s="707"/>
      <c r="J44" s="467"/>
    </row>
    <row r="45" spans="2:18" s="716" customFormat="1" ht="22.5" customHeight="1">
      <c r="B45" s="729" t="s">
        <v>952</v>
      </c>
      <c r="C45" s="730">
        <f>+C43+C44</f>
        <v>147923.37</v>
      </c>
      <c r="D45" s="730"/>
      <c r="E45" s="721">
        <f>+E43+E44</f>
        <v>17583.830000000002</v>
      </c>
      <c r="F45" s="730"/>
      <c r="G45" s="730">
        <f>+G43+G44</f>
        <v>165507.19999999998</v>
      </c>
      <c r="H45" s="731" t="s">
        <v>953</v>
      </c>
      <c r="I45" s="707"/>
      <c r="J45" s="467"/>
    </row>
    <row r="46" spans="2:18" s="733" customFormat="1" ht="18.75" customHeight="1">
      <c r="B46" s="3032" t="s">
        <v>954</v>
      </c>
      <c r="C46" s="3032"/>
      <c r="D46" s="3032"/>
      <c r="E46" s="3032"/>
      <c r="F46" s="3032"/>
      <c r="G46" s="3032"/>
      <c r="H46" s="732"/>
      <c r="I46" s="699"/>
      <c r="J46" s="405"/>
    </row>
    <row r="47" spans="2:18" s="733" customFormat="1" ht="18.75" customHeight="1">
      <c r="B47" s="3033" t="s">
        <v>955</v>
      </c>
      <c r="C47" s="3033"/>
      <c r="D47" s="3033"/>
      <c r="E47" s="3033"/>
      <c r="F47" s="3033"/>
      <c r="G47" s="3033"/>
      <c r="H47" s="732"/>
      <c r="I47" s="699"/>
      <c r="J47" s="405"/>
    </row>
    <row r="48" spans="2:18" s="706" customFormat="1" ht="18.75" customHeight="1">
      <c r="B48" s="706" t="s">
        <v>956</v>
      </c>
      <c r="C48" s="734"/>
      <c r="D48" s="734"/>
      <c r="E48" s="690"/>
      <c r="F48" s="734"/>
      <c r="G48" s="734"/>
      <c r="I48" s="707"/>
      <c r="J48" s="467"/>
      <c r="K48" s="735"/>
      <c r="L48" s="735"/>
    </row>
    <row r="49" spans="2:12" s="706" customFormat="1">
      <c r="B49" s="706" t="s">
        <v>957</v>
      </c>
      <c r="C49" s="734"/>
      <c r="D49" s="734"/>
      <c r="E49" s="690"/>
      <c r="F49" s="734"/>
      <c r="G49" s="734"/>
      <c r="I49" s="707"/>
      <c r="J49" s="467"/>
      <c r="K49" s="723"/>
      <c r="L49" s="723"/>
    </row>
    <row r="50" spans="2:12">
      <c r="B50" s="700" t="s">
        <v>340</v>
      </c>
      <c r="C50" s="687">
        <v>73580.429999999993</v>
      </c>
      <c r="D50" s="687"/>
      <c r="E50" s="687">
        <v>-2921.61</v>
      </c>
      <c r="F50" s="687"/>
      <c r="G50" s="687">
        <f>+C50+E50</f>
        <v>70658.819999999992</v>
      </c>
      <c r="K50" s="723"/>
      <c r="L50" s="723"/>
    </row>
    <row r="51" spans="2:12" ht="18.75">
      <c r="B51" s="710" t="s">
        <v>349</v>
      </c>
      <c r="C51" s="687">
        <v>11363.95</v>
      </c>
      <c r="D51" s="736"/>
      <c r="E51" s="687">
        <v>4784.7299999999996</v>
      </c>
      <c r="F51" s="687"/>
      <c r="G51" s="687">
        <f>+C51+E51</f>
        <v>16148.68</v>
      </c>
      <c r="I51" s="692"/>
      <c r="K51" s="723"/>
      <c r="L51" s="723"/>
    </row>
    <row r="52" spans="2:12">
      <c r="B52" s="700" t="s">
        <v>958</v>
      </c>
      <c r="C52" s="687">
        <v>1016.9799999999998</v>
      </c>
      <c r="D52" s="687"/>
      <c r="E52" s="687">
        <v>540.45000000000005</v>
      </c>
      <c r="F52" s="687"/>
      <c r="G52" s="687">
        <f>+C52+E52</f>
        <v>1557.4299999999998</v>
      </c>
      <c r="I52" s="692"/>
      <c r="K52" s="723"/>
      <c r="L52" s="723"/>
    </row>
    <row r="53" spans="2:12" s="716" customFormat="1">
      <c r="B53" s="737" t="s">
        <v>959</v>
      </c>
      <c r="C53" s="730">
        <f>+C50+C51+C52</f>
        <v>85961.359999999986</v>
      </c>
      <c r="D53" s="730"/>
      <c r="E53" s="730">
        <f>SUM(E50:E52)</f>
        <v>2403.5699999999997</v>
      </c>
      <c r="F53" s="730"/>
      <c r="G53" s="730">
        <f>+G50+G51+G52</f>
        <v>88364.93</v>
      </c>
      <c r="I53" s="693"/>
      <c r="J53" s="467"/>
    </row>
    <row r="54" spans="2:12" s="706" customFormat="1">
      <c r="B54" s="706" t="s">
        <v>960</v>
      </c>
      <c r="C54" s="690"/>
      <c r="D54" s="690"/>
      <c r="E54" s="690"/>
      <c r="F54" s="690"/>
      <c r="G54" s="690"/>
      <c r="I54" s="738"/>
      <c r="J54" s="467"/>
    </row>
    <row r="55" spans="2:12" ht="18.75">
      <c r="B55" s="700" t="s">
        <v>961</v>
      </c>
      <c r="C55" s="687">
        <v>500</v>
      </c>
      <c r="D55" s="736"/>
      <c r="E55" s="708">
        <v>0</v>
      </c>
      <c r="F55" s="687"/>
      <c r="G55" s="687">
        <f t="shared" ref="G55:G60" si="3">+C55+E55</f>
        <v>500</v>
      </c>
    </row>
    <row r="56" spans="2:12">
      <c r="B56" s="700" t="s">
        <v>962</v>
      </c>
      <c r="C56" s="687">
        <f>6535.65</f>
        <v>6535.65</v>
      </c>
      <c r="D56" s="687"/>
      <c r="E56" s="708">
        <v>4130.95</v>
      </c>
      <c r="F56" s="687"/>
      <c r="G56" s="687">
        <f t="shared" si="3"/>
        <v>10666.599999999999</v>
      </c>
    </row>
    <row r="57" spans="2:12">
      <c r="B57" s="700" t="s">
        <v>963</v>
      </c>
      <c r="C57" s="687">
        <v>26955.08</v>
      </c>
      <c r="D57" s="687"/>
      <c r="E57" s="708">
        <v>3892.83</v>
      </c>
      <c r="F57" s="687"/>
      <c r="G57" s="687">
        <f t="shared" si="3"/>
        <v>30847.910000000003</v>
      </c>
    </row>
    <row r="58" spans="2:12">
      <c r="B58" s="700" t="s">
        <v>964</v>
      </c>
      <c r="C58" s="687">
        <v>-17.660000000000004</v>
      </c>
      <c r="D58" s="687"/>
      <c r="E58" s="708">
        <v>17.66</v>
      </c>
      <c r="F58" s="687"/>
      <c r="G58" s="687">
        <f t="shared" si="3"/>
        <v>0</v>
      </c>
    </row>
    <row r="59" spans="2:12">
      <c r="B59" s="739" t="s">
        <v>965</v>
      </c>
      <c r="C59" s="687">
        <v>374.37</v>
      </c>
      <c r="D59" s="687"/>
      <c r="E59" s="708">
        <v>-30.6</v>
      </c>
      <c r="F59" s="687"/>
      <c r="G59" s="687">
        <f t="shared" si="3"/>
        <v>343.77</v>
      </c>
      <c r="I59" s="694"/>
    </row>
    <row r="60" spans="2:12" ht="18.75">
      <c r="B60" s="700" t="s">
        <v>165</v>
      </c>
      <c r="C60" s="687">
        <v>76.549999999999983</v>
      </c>
      <c r="D60" s="736"/>
      <c r="E60" s="708">
        <v>-28.46</v>
      </c>
      <c r="F60" s="687"/>
      <c r="G60" s="687">
        <f t="shared" si="3"/>
        <v>48.089999999999982</v>
      </c>
    </row>
    <row r="61" spans="2:12" s="716" customFormat="1">
      <c r="B61" s="740" t="s">
        <v>966</v>
      </c>
      <c r="C61" s="741">
        <f>SUM(C55:C60)</f>
        <v>34423.990000000005</v>
      </c>
      <c r="D61" s="741"/>
      <c r="E61" s="741">
        <f>SUM(E55:E60)</f>
        <v>7982.3799999999992</v>
      </c>
      <c r="F61" s="741"/>
      <c r="G61" s="741">
        <f>SUM(G55:G60)</f>
        <v>42406.369999999995</v>
      </c>
      <c r="I61" s="707"/>
      <c r="J61" s="467"/>
    </row>
    <row r="62" spans="2:12" s="716" customFormat="1">
      <c r="B62" s="729" t="s">
        <v>967</v>
      </c>
      <c r="C62" s="730">
        <f>+C53+C61</f>
        <v>120385.34999999999</v>
      </c>
      <c r="D62" s="730"/>
      <c r="E62" s="730">
        <f>+E53+E61</f>
        <v>10385.949999999999</v>
      </c>
      <c r="F62" s="730"/>
      <c r="G62" s="730">
        <f>+G53+G61</f>
        <v>130771.29999999999</v>
      </c>
      <c r="I62" s="707"/>
      <c r="J62" s="467"/>
    </row>
    <row r="63" spans="2:12" s="716" customFormat="1">
      <c r="B63" s="717" t="s">
        <v>968</v>
      </c>
      <c r="C63" s="742"/>
      <c r="D63" s="742"/>
      <c r="E63" s="742"/>
      <c r="F63" s="742"/>
      <c r="G63" s="742"/>
      <c r="I63" s="707"/>
      <c r="J63" s="467"/>
    </row>
    <row r="64" spans="2:12" ht="18.75">
      <c r="B64" s="700" t="s">
        <v>969</v>
      </c>
      <c r="C64" s="687">
        <v>91.07</v>
      </c>
      <c r="D64" s="687"/>
      <c r="E64" s="687">
        <f>+G64-C64</f>
        <v>-177.73</v>
      </c>
      <c r="F64" s="687"/>
      <c r="G64" s="687">
        <v>-86.66</v>
      </c>
      <c r="H64" s="743"/>
    </row>
    <row r="65" spans="2:10" ht="18.75">
      <c r="B65" s="700" t="s">
        <v>970</v>
      </c>
      <c r="C65" s="687"/>
      <c r="D65" s="687"/>
      <c r="E65" s="687"/>
      <c r="F65" s="687"/>
      <c r="G65" s="687"/>
      <c r="H65" s="743"/>
    </row>
    <row r="66" spans="2:10" ht="18.75">
      <c r="B66" s="700" t="s">
        <v>971</v>
      </c>
      <c r="C66" s="687">
        <v>5149.41</v>
      </c>
      <c r="D66" s="687"/>
      <c r="E66" s="708">
        <f>+G66-C66</f>
        <v>2964.8500000000004</v>
      </c>
      <c r="F66" s="687"/>
      <c r="G66" s="687">
        <v>8114.26</v>
      </c>
      <c r="H66" s="715" t="s">
        <v>628</v>
      </c>
    </row>
    <row r="67" spans="2:10" ht="18.75">
      <c r="B67" s="700" t="s">
        <v>972</v>
      </c>
      <c r="C67" s="687">
        <v>400</v>
      </c>
      <c r="D67" s="687"/>
      <c r="E67" s="708">
        <f>+G67-C67</f>
        <v>0</v>
      </c>
      <c r="F67" s="687"/>
      <c r="G67" s="687">
        <v>400</v>
      </c>
      <c r="H67" s="715"/>
    </row>
    <row r="68" spans="2:10" ht="18.75">
      <c r="B68" s="700" t="s">
        <v>973</v>
      </c>
      <c r="C68" s="687">
        <v>1003.87</v>
      </c>
      <c r="D68" s="687"/>
      <c r="E68" s="708">
        <f>+G68-C68</f>
        <v>566.99999999999989</v>
      </c>
      <c r="F68" s="687"/>
      <c r="G68" s="687">
        <f>1570.87</f>
        <v>1570.87</v>
      </c>
      <c r="H68" s="715"/>
    </row>
    <row r="69" spans="2:10" ht="18.75">
      <c r="B69" s="700" t="s">
        <v>974</v>
      </c>
      <c r="C69" s="687">
        <v>0</v>
      </c>
      <c r="D69" s="687"/>
      <c r="E69" s="708">
        <f>+G69-C69</f>
        <v>700.08</v>
      </c>
      <c r="F69" s="687"/>
      <c r="G69" s="687">
        <v>700.08</v>
      </c>
      <c r="H69" s="715"/>
    </row>
    <row r="70" spans="2:10" ht="18.75">
      <c r="B70" s="744" t="s">
        <v>40</v>
      </c>
      <c r="C70" s="721">
        <f>+C62-C64-C66-C67-C68-C69</f>
        <v>113740.99999999999</v>
      </c>
      <c r="D70" s="728" t="s">
        <v>115</v>
      </c>
      <c r="E70" s="745">
        <f>+G70-C70</f>
        <v>6331.7500000000146</v>
      </c>
      <c r="F70" s="721"/>
      <c r="G70" s="721">
        <f>+G62-G64-G66-G67-G68-G69</f>
        <v>120072.75</v>
      </c>
      <c r="H70" s="746" t="s">
        <v>975</v>
      </c>
      <c r="I70" s="707"/>
    </row>
    <row r="71" spans="2:10">
      <c r="B71" s="700" t="s">
        <v>976</v>
      </c>
      <c r="C71" s="747" t="s">
        <v>115</v>
      </c>
      <c r="D71" s="747"/>
      <c r="E71" s="708">
        <v>12265</v>
      </c>
      <c r="F71" s="687"/>
      <c r="G71" s="747"/>
    </row>
    <row r="72" spans="2:10">
      <c r="B72" s="700" t="s">
        <v>977</v>
      </c>
      <c r="C72" s="747"/>
      <c r="D72" s="747"/>
      <c r="E72" s="708">
        <v>0</v>
      </c>
      <c r="F72" s="687"/>
      <c r="G72" s="747"/>
    </row>
    <row r="73" spans="2:10">
      <c r="B73" s="700" t="s">
        <v>978</v>
      </c>
      <c r="C73" s="747"/>
      <c r="D73" s="747"/>
      <c r="E73" s="708">
        <v>0</v>
      </c>
      <c r="F73" s="687"/>
      <c r="G73" s="747"/>
    </row>
    <row r="74" spans="2:10">
      <c r="B74" s="724" t="s">
        <v>979</v>
      </c>
      <c r="C74" s="695" t="s">
        <v>115</v>
      </c>
      <c r="D74" s="695"/>
      <c r="E74" s="725">
        <f>+E70+E71+E72-E73</f>
        <v>18596.750000000015</v>
      </c>
      <c r="F74" s="695"/>
      <c r="G74" s="695" t="s">
        <v>115</v>
      </c>
    </row>
    <row r="75" spans="2:10" s="716" customFormat="1">
      <c r="B75" s="748" t="s">
        <v>980</v>
      </c>
      <c r="C75" s="749" t="s">
        <v>115</v>
      </c>
      <c r="D75" s="749"/>
      <c r="E75" s="749">
        <f>+G45</f>
        <v>165507.19999999998</v>
      </c>
      <c r="F75" s="749"/>
      <c r="G75" s="749" t="s">
        <v>115</v>
      </c>
      <c r="I75" s="707"/>
      <c r="J75" s="467"/>
    </row>
    <row r="76" spans="2:10" s="716" customFormat="1">
      <c r="B76" s="750" t="s">
        <v>981</v>
      </c>
      <c r="C76" s="751"/>
      <c r="D76" s="751"/>
      <c r="E76" s="752">
        <f>+G70</f>
        <v>120072.75</v>
      </c>
      <c r="F76" s="742"/>
      <c r="G76" s="751"/>
      <c r="I76" s="707"/>
      <c r="J76" s="467"/>
    </row>
    <row r="77" spans="2:10" s="716" customFormat="1">
      <c r="B77" s="753" t="s">
        <v>982</v>
      </c>
      <c r="C77" s="751"/>
      <c r="D77" s="751"/>
      <c r="E77" s="730">
        <f>+E75-E76</f>
        <v>45434.449999999983</v>
      </c>
      <c r="F77" s="742"/>
      <c r="G77" s="751"/>
      <c r="I77" s="707"/>
      <c r="J77" s="467"/>
    </row>
    <row r="78" spans="2:10" s="755" customFormat="1">
      <c r="B78" s="3028" t="s">
        <v>983</v>
      </c>
      <c r="C78" s="3028"/>
      <c r="D78" s="3028"/>
      <c r="E78" s="3028"/>
      <c r="F78" s="3028"/>
      <c r="G78" s="3028"/>
      <c r="H78" s="716"/>
      <c r="I78" s="754"/>
      <c r="J78" s="696"/>
    </row>
    <row r="79" spans="2:10">
      <c r="B79" s="756"/>
      <c r="C79" s="450"/>
      <c r="D79" s="450"/>
      <c r="F79" s="3027" t="s">
        <v>984</v>
      </c>
      <c r="G79" s="3027"/>
      <c r="I79" s="707"/>
    </row>
    <row r="80" spans="2:10">
      <c r="B80" s="756"/>
      <c r="C80" s="450"/>
      <c r="D80" s="450"/>
      <c r="F80" s="757"/>
      <c r="G80" s="757"/>
      <c r="I80" s="707"/>
    </row>
    <row r="81" spans="2:9">
      <c r="B81" s="756"/>
      <c r="C81" s="450"/>
      <c r="D81" s="450"/>
      <c r="F81" s="757"/>
      <c r="G81" s="757"/>
      <c r="I81" s="707"/>
    </row>
    <row r="82" spans="2:9">
      <c r="B82" s="756"/>
      <c r="C82" s="450"/>
      <c r="D82" s="450"/>
      <c r="F82" s="757"/>
      <c r="G82" s="757"/>
      <c r="I82" s="707"/>
    </row>
    <row r="83" spans="2:9">
      <c r="B83" s="756"/>
      <c r="C83" s="450"/>
      <c r="D83" s="450"/>
      <c r="F83" s="757"/>
      <c r="G83" s="757"/>
      <c r="I83" s="707"/>
    </row>
    <row r="84" spans="2:9">
      <c r="B84" s="756"/>
      <c r="C84" s="450"/>
      <c r="D84" s="450"/>
      <c r="F84" s="757"/>
      <c r="G84" s="757"/>
      <c r="I84" s="707"/>
    </row>
    <row r="85" spans="2:9">
      <c r="B85" s="756"/>
      <c r="C85" s="450"/>
      <c r="D85" s="450"/>
      <c r="F85" s="757"/>
      <c r="G85" s="757"/>
      <c r="I85" s="707"/>
    </row>
    <row r="86" spans="2:9">
      <c r="B86" s="756"/>
      <c r="C86" s="450"/>
      <c r="D86" s="450"/>
      <c r="F86" s="757"/>
      <c r="G86" s="757"/>
      <c r="I86" s="707"/>
    </row>
    <row r="87" spans="2:9">
      <c r="B87" s="756"/>
      <c r="C87" s="450"/>
      <c r="D87" s="450"/>
      <c r="F87" s="757"/>
      <c r="G87" s="757"/>
      <c r="I87" s="707"/>
    </row>
    <row r="88" spans="2:9">
      <c r="B88" s="756"/>
      <c r="C88" s="450"/>
      <c r="D88" s="450"/>
      <c r="F88" s="757"/>
      <c r="G88" s="757"/>
      <c r="I88" s="707"/>
    </row>
    <row r="89" spans="2:9">
      <c r="B89" s="756"/>
      <c r="C89" s="450"/>
      <c r="D89" s="450"/>
      <c r="F89" s="757"/>
      <c r="G89" s="757"/>
      <c r="I89" s="707"/>
    </row>
    <row r="90" spans="2:9">
      <c r="B90" s="756"/>
      <c r="C90" s="450"/>
      <c r="D90" s="450"/>
      <c r="F90" s="757"/>
      <c r="G90" s="757"/>
      <c r="I90" s="707"/>
    </row>
    <row r="91" spans="2:9">
      <c r="B91" s="756"/>
      <c r="C91" s="450"/>
      <c r="D91" s="450"/>
      <c r="F91" s="757"/>
      <c r="G91" s="757"/>
      <c r="I91" s="707"/>
    </row>
    <row r="92" spans="2:9" ht="18.75">
      <c r="B92" s="700" t="s">
        <v>985</v>
      </c>
      <c r="G92" s="687">
        <f>27538.11+13563.59</f>
        <v>41101.699999999997</v>
      </c>
      <c r="H92" s="410"/>
      <c r="I92" s="405"/>
    </row>
    <row r="93" spans="2:9">
      <c r="B93" s="700" t="s">
        <v>986</v>
      </c>
      <c r="G93" s="687">
        <v>11252.08</v>
      </c>
      <c r="I93" s="405"/>
    </row>
    <row r="94" spans="2:9">
      <c r="B94" s="700" t="s">
        <v>987</v>
      </c>
      <c r="G94" s="687">
        <v>-500</v>
      </c>
    </row>
    <row r="95" spans="2:9">
      <c r="B95" s="700" t="s">
        <v>988</v>
      </c>
      <c r="G95" s="687">
        <v>-5961.94</v>
      </c>
    </row>
    <row r="96" spans="2:9">
      <c r="B96" s="700" t="s">
        <v>989</v>
      </c>
      <c r="G96" s="687">
        <v>-28.72</v>
      </c>
    </row>
    <row r="97" spans="2:10">
      <c r="B97" s="3025" t="s">
        <v>990</v>
      </c>
      <c r="C97" s="3025"/>
      <c r="D97" s="3025"/>
      <c r="G97" s="687">
        <v>-145.87</v>
      </c>
    </row>
    <row r="98" spans="2:10">
      <c r="B98" s="3025" t="s">
        <v>991</v>
      </c>
      <c r="C98" s="3025"/>
      <c r="D98" s="3025"/>
      <c r="E98" s="404" t="s">
        <v>115</v>
      </c>
      <c r="G98" s="687">
        <v>1.4</v>
      </c>
    </row>
    <row r="99" spans="2:10">
      <c r="B99" s="3025" t="s">
        <v>992</v>
      </c>
      <c r="C99" s="3025"/>
      <c r="D99" s="697"/>
      <c r="G99" s="687">
        <v>-75.41</v>
      </c>
    </row>
    <row r="100" spans="2:10">
      <c r="B100" s="3025" t="s">
        <v>993</v>
      </c>
      <c r="C100" s="3025"/>
      <c r="D100" s="3025"/>
      <c r="E100" s="3025"/>
      <c r="G100" s="687">
        <v>20.61</v>
      </c>
    </row>
    <row r="101" spans="2:10">
      <c r="B101" s="3025" t="s">
        <v>994</v>
      </c>
      <c r="C101" s="3025"/>
      <c r="D101" s="3025"/>
      <c r="E101" s="3025"/>
      <c r="G101" s="687">
        <v>-100</v>
      </c>
    </row>
    <row r="102" spans="2:10">
      <c r="B102" s="3025" t="s">
        <v>995</v>
      </c>
      <c r="C102" s="3025"/>
      <c r="D102" s="3025"/>
      <c r="E102" s="3025"/>
      <c r="G102" s="687">
        <v>-50</v>
      </c>
    </row>
    <row r="103" spans="2:10">
      <c r="B103" s="709" t="s">
        <v>996</v>
      </c>
      <c r="G103" s="687">
        <v>-9.49</v>
      </c>
    </row>
    <row r="104" spans="2:10">
      <c r="B104" s="3025" t="s">
        <v>997</v>
      </c>
      <c r="C104" s="3025"/>
      <c r="D104" s="3025"/>
      <c r="E104" s="3025"/>
      <c r="G104" s="687">
        <v>-469.91</v>
      </c>
    </row>
    <row r="105" spans="2:10">
      <c r="B105" s="739" t="s">
        <v>998</v>
      </c>
      <c r="C105" s="739"/>
      <c r="D105" s="739"/>
      <c r="E105" s="739"/>
      <c r="G105" s="687">
        <v>400</v>
      </c>
    </row>
    <row r="106" spans="2:10" s="706" customFormat="1">
      <c r="B106" s="3026" t="s">
        <v>999</v>
      </c>
      <c r="C106" s="3026"/>
      <c r="D106" s="3026"/>
      <c r="E106" s="3026"/>
      <c r="F106" s="117"/>
      <c r="G106" s="721">
        <f>SUM(G92:G105)</f>
        <v>45434.44999999999</v>
      </c>
      <c r="I106" s="707"/>
      <c r="J106" s="467"/>
    </row>
    <row r="107" spans="2:10" s="706" customFormat="1">
      <c r="B107" s="758" t="s">
        <v>1000</v>
      </c>
      <c r="C107" s="703"/>
      <c r="D107" s="703"/>
      <c r="E107" s="703"/>
      <c r="F107" s="161"/>
      <c r="G107" s="759" t="s">
        <v>115</v>
      </c>
      <c r="I107" s="707"/>
      <c r="J107" s="467"/>
    </row>
    <row r="108" spans="2:10" s="706" customFormat="1">
      <c r="B108" s="760" t="s">
        <v>115</v>
      </c>
      <c r="C108" s="705"/>
      <c r="D108" s="705"/>
      <c r="E108" s="161"/>
      <c r="F108" s="161"/>
      <c r="G108" s="759" t="s">
        <v>115</v>
      </c>
      <c r="I108" s="707"/>
      <c r="J108" s="467"/>
    </row>
    <row r="109" spans="2:10">
      <c r="H109" s="706" t="s">
        <v>115</v>
      </c>
    </row>
  </sheetData>
  <mergeCells count="15">
    <mergeCell ref="B78:G78"/>
    <mergeCell ref="B1:G1"/>
    <mergeCell ref="C3:G3"/>
    <mergeCell ref="C4:G4"/>
    <mergeCell ref="B46:G46"/>
    <mergeCell ref="B47:G47"/>
    <mergeCell ref="B102:E102"/>
    <mergeCell ref="B104:E104"/>
    <mergeCell ref="B106:E106"/>
    <mergeCell ref="F79:G79"/>
    <mergeCell ref="B97:D97"/>
    <mergeCell ref="B98:D98"/>
    <mergeCell ref="B99:C99"/>
    <mergeCell ref="B100:E100"/>
    <mergeCell ref="B101:E10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topLeftCell="A10" workbookViewId="0">
      <selection activeCell="D41" sqref="D41"/>
    </sheetView>
  </sheetViews>
  <sheetFormatPr defaultColWidth="11" defaultRowHeight="15.75"/>
  <cols>
    <col min="1" max="1" width="25.42578125" style="268" customWidth="1"/>
    <col min="2" max="2" width="32.42578125" style="268" customWidth="1"/>
    <col min="3" max="3" width="52.28515625" style="189" customWidth="1"/>
    <col min="4" max="4" width="32.7109375" style="268" customWidth="1"/>
    <col min="5" max="16384" width="11" style="268"/>
  </cols>
  <sheetData>
    <row r="1" spans="1:4" s="354" customFormat="1">
      <c r="A1" s="3037" t="s">
        <v>1001</v>
      </c>
      <c r="B1" s="3037"/>
      <c r="C1" s="3037"/>
      <c r="D1" s="3037"/>
    </row>
    <row r="2" spans="1:4" s="354" customFormat="1">
      <c r="A2" s="3036" t="s">
        <v>115</v>
      </c>
      <c r="B2" s="3036"/>
      <c r="C2" s="3036"/>
      <c r="D2" s="3036"/>
    </row>
    <row r="3" spans="1:4" s="191" customFormat="1">
      <c r="A3" s="761" t="s">
        <v>1002</v>
      </c>
      <c r="B3" s="762"/>
      <c r="C3" s="763"/>
      <c r="D3" s="762"/>
    </row>
    <row r="4" spans="1:4">
      <c r="A4" s="764" t="s">
        <v>1003</v>
      </c>
      <c r="B4" s="271" t="s">
        <v>1004</v>
      </c>
      <c r="C4" s="266" t="s">
        <v>1005</v>
      </c>
      <c r="D4" s="764" t="s">
        <v>1006</v>
      </c>
    </row>
    <row r="5" spans="1:4" s="354" customFormat="1">
      <c r="A5" s="765">
        <v>1</v>
      </c>
      <c r="B5" s="766">
        <v>2</v>
      </c>
      <c r="C5" s="411">
        <v>3</v>
      </c>
      <c r="D5" s="765">
        <v>4</v>
      </c>
    </row>
    <row r="6" spans="1:4" s="768" customFormat="1">
      <c r="A6" s="767" t="s">
        <v>1007</v>
      </c>
      <c r="B6" s="210"/>
      <c r="C6" s="210"/>
      <c r="D6" s="767" t="s">
        <v>1007</v>
      </c>
    </row>
    <row r="7" spans="1:4">
      <c r="A7" s="769" t="s">
        <v>115</v>
      </c>
      <c r="B7" s="191"/>
      <c r="C7" s="195" t="s">
        <v>1008</v>
      </c>
    </row>
    <row r="8" spans="1:4" ht="18.75">
      <c r="A8" s="770">
        <v>94545.42</v>
      </c>
      <c r="B8" s="376" t="s">
        <v>1009</v>
      </c>
      <c r="C8" s="201" t="s">
        <v>1010</v>
      </c>
      <c r="D8" s="361"/>
    </row>
    <row r="9" spans="1:4">
      <c r="A9" s="771"/>
      <c r="B9" s="316" t="s">
        <v>906</v>
      </c>
      <c r="C9" s="201" t="s">
        <v>907</v>
      </c>
      <c r="D9" s="770">
        <v>86807.5</v>
      </c>
    </row>
    <row r="10" spans="1:4">
      <c r="A10" s="770">
        <f>28513.21-45.9-2939.95-0.01</f>
        <v>25527.35</v>
      </c>
      <c r="B10" s="316" t="s">
        <v>908</v>
      </c>
      <c r="C10" s="201" t="s">
        <v>25</v>
      </c>
      <c r="D10" s="771"/>
    </row>
    <row r="11" spans="1:4">
      <c r="A11" s="771"/>
      <c r="B11" s="191"/>
      <c r="C11" s="195" t="s">
        <v>155</v>
      </c>
      <c r="D11" s="772">
        <v>500</v>
      </c>
    </row>
    <row r="12" spans="1:4">
      <c r="A12" s="771"/>
      <c r="B12" s="191"/>
      <c r="C12" s="195" t="s">
        <v>1011</v>
      </c>
      <c r="D12" s="771"/>
    </row>
    <row r="13" spans="1:4">
      <c r="A13" s="771"/>
      <c r="B13" s="316" t="s">
        <v>1012</v>
      </c>
      <c r="C13" s="201" t="s">
        <v>958</v>
      </c>
      <c r="D13" s="771"/>
    </row>
    <row r="14" spans="1:4">
      <c r="A14" s="771"/>
      <c r="B14" s="191"/>
      <c r="C14" s="201" t="s">
        <v>1013</v>
      </c>
      <c r="D14" s="773">
        <v>3229.13</v>
      </c>
    </row>
    <row r="15" spans="1:4">
      <c r="A15" s="771"/>
      <c r="B15" s="191"/>
      <c r="C15" s="201" t="s">
        <v>1014</v>
      </c>
      <c r="D15" s="774">
        <v>-1671.69</v>
      </c>
    </row>
    <row r="16" spans="1:4">
      <c r="A16" s="771"/>
      <c r="B16" s="316" t="s">
        <v>1015</v>
      </c>
      <c r="C16" s="201" t="s">
        <v>1016</v>
      </c>
      <c r="D16" s="771"/>
    </row>
    <row r="17" spans="1:4">
      <c r="A17" s="771"/>
      <c r="B17" s="191"/>
      <c r="C17" s="201" t="s">
        <v>1017</v>
      </c>
      <c r="D17" s="773">
        <v>8395.66</v>
      </c>
    </row>
    <row r="18" spans="1:4">
      <c r="A18" s="771"/>
      <c r="B18" s="191"/>
      <c r="C18" s="201" t="s">
        <v>1018</v>
      </c>
      <c r="D18" s="775">
        <v>2270.9499999999998</v>
      </c>
    </row>
    <row r="19" spans="1:4">
      <c r="A19" s="771"/>
      <c r="B19" s="191"/>
      <c r="C19" s="201" t="s">
        <v>1019</v>
      </c>
      <c r="D19" s="776" t="s">
        <v>115</v>
      </c>
    </row>
    <row r="20" spans="1:4">
      <c r="A20" s="771"/>
      <c r="B20" s="191"/>
      <c r="C20" s="201" t="s">
        <v>1020</v>
      </c>
      <c r="D20" s="771"/>
    </row>
    <row r="21" spans="1:4">
      <c r="A21" s="775">
        <v>400</v>
      </c>
      <c r="C21" s="201" t="s">
        <v>1021</v>
      </c>
      <c r="D21" s="771"/>
    </row>
    <row r="22" spans="1:4">
      <c r="A22" s="775">
        <v>1570.87</v>
      </c>
      <c r="C22" s="201" t="s">
        <v>1022</v>
      </c>
      <c r="D22" s="771"/>
    </row>
    <row r="23" spans="1:4">
      <c r="A23" s="775">
        <v>700.08</v>
      </c>
      <c r="C23" s="201" t="s">
        <v>1023</v>
      </c>
      <c r="D23" s="771"/>
    </row>
    <row r="24" spans="1:4" s="52" customFormat="1">
      <c r="A24" s="777" t="s">
        <v>1024</v>
      </c>
      <c r="C24" s="778"/>
      <c r="D24" s="53"/>
    </row>
    <row r="25" spans="1:4" s="354" customFormat="1">
      <c r="A25" s="3037" t="s">
        <v>1025</v>
      </c>
      <c r="B25" s="3037"/>
      <c r="C25" s="3037"/>
      <c r="D25" s="3037"/>
    </row>
    <row r="26" spans="1:4" s="354" customFormat="1">
      <c r="A26" s="3038" t="s">
        <v>115</v>
      </c>
      <c r="B26" s="3038"/>
      <c r="C26" s="3038"/>
      <c r="D26" s="3038"/>
    </row>
    <row r="27" spans="1:4">
      <c r="A27" s="274" t="s">
        <v>1003</v>
      </c>
      <c r="B27" s="132" t="s">
        <v>1004</v>
      </c>
      <c r="C27" s="779" t="s">
        <v>1005</v>
      </c>
      <c r="D27" s="274" t="s">
        <v>1006</v>
      </c>
    </row>
    <row r="28" spans="1:4" s="354" customFormat="1">
      <c r="A28" s="765">
        <v>1</v>
      </c>
      <c r="B28" s="766">
        <v>2</v>
      </c>
      <c r="C28" s="411">
        <v>3</v>
      </c>
      <c r="D28" s="765">
        <v>4</v>
      </c>
    </row>
    <row r="29" spans="1:4" s="768" customFormat="1">
      <c r="A29" s="767" t="s">
        <v>1007</v>
      </c>
      <c r="B29" s="210"/>
      <c r="C29" s="210"/>
      <c r="D29" s="767" t="s">
        <v>1007</v>
      </c>
    </row>
    <row r="30" spans="1:4">
      <c r="A30" s="283"/>
      <c r="B30" s="316" t="s">
        <v>1026</v>
      </c>
      <c r="C30" s="201" t="s">
        <v>1027</v>
      </c>
      <c r="D30" s="283"/>
    </row>
    <row r="31" spans="1:4">
      <c r="A31" s="283"/>
      <c r="B31" s="191"/>
      <c r="C31" s="201" t="s">
        <v>1028</v>
      </c>
      <c r="D31" s="780">
        <v>79.27</v>
      </c>
    </row>
    <row r="32" spans="1:4">
      <c r="A32" s="283"/>
      <c r="B32" s="191"/>
      <c r="C32" s="201" t="s">
        <v>1029</v>
      </c>
      <c r="D32" s="770">
        <v>30768.65</v>
      </c>
    </row>
    <row r="33" spans="1:9" ht="24" customHeight="1">
      <c r="A33" s="771">
        <v>0</v>
      </c>
      <c r="B33" s="191"/>
      <c r="C33" s="201" t="s">
        <v>1030</v>
      </c>
      <c r="D33" s="771"/>
    </row>
    <row r="34" spans="1:9" ht="24" customHeight="1">
      <c r="A34" s="781"/>
      <c r="B34" s="316" t="s">
        <v>1031</v>
      </c>
      <c r="C34" s="201" t="s">
        <v>1032</v>
      </c>
      <c r="D34" s="771"/>
    </row>
    <row r="35" spans="1:9" ht="24" customHeight="1">
      <c r="A35" s="772">
        <v>8114.26</v>
      </c>
      <c r="B35" s="191"/>
      <c r="C35" s="201" t="s">
        <v>1020</v>
      </c>
      <c r="D35" s="771"/>
    </row>
    <row r="36" spans="1:9" ht="24" customHeight="1">
      <c r="A36" s="771"/>
      <c r="B36" s="191"/>
      <c r="C36" s="201" t="s">
        <v>1033</v>
      </c>
      <c r="D36" s="775">
        <v>343.77</v>
      </c>
    </row>
    <row r="37" spans="1:9" ht="24" customHeight="1">
      <c r="A37" s="771"/>
      <c r="B37" s="316" t="s">
        <v>1034</v>
      </c>
      <c r="C37" s="201" t="s">
        <v>165</v>
      </c>
      <c r="D37" s="780">
        <v>48.08</v>
      </c>
    </row>
    <row r="38" spans="1:9" ht="24" customHeight="1">
      <c r="A38" s="775"/>
      <c r="B38" s="316" t="s">
        <v>1035</v>
      </c>
      <c r="C38" s="201" t="s">
        <v>1036</v>
      </c>
      <c r="D38" s="268">
        <v>86.66</v>
      </c>
    </row>
    <row r="39" spans="1:9" s="783" customFormat="1" ht="24" customHeight="1">
      <c r="A39" s="206">
        <f>A38+A35+A33+A21+A22+A10+A8+A23</f>
        <v>130857.98</v>
      </c>
      <c r="B39" s="782" t="s">
        <v>115</v>
      </c>
      <c r="C39" s="219" t="s">
        <v>40</v>
      </c>
      <c r="D39" s="206">
        <f>D37+D32+D31+D18+D17+D15+D14+D11+D9+D35+D36+D38</f>
        <v>130857.98</v>
      </c>
      <c r="E39" s="354"/>
      <c r="F39" s="354"/>
      <c r="G39" s="354"/>
      <c r="H39" s="354"/>
      <c r="I39" s="354"/>
    </row>
    <row r="40" spans="1:9" ht="30.75" customHeight="1">
      <c r="A40" s="3039" t="s">
        <v>1037</v>
      </c>
      <c r="B40" s="3039"/>
      <c r="C40" s="3039"/>
      <c r="D40" s="3039"/>
    </row>
    <row r="42" spans="1:9" ht="22.5" customHeight="1">
      <c r="A42" s="3037" t="s">
        <v>1025</v>
      </c>
      <c r="B42" s="3037"/>
      <c r="C42" s="3037"/>
      <c r="D42" s="3037"/>
    </row>
    <row r="43" spans="1:9" ht="25.5" customHeight="1">
      <c r="A43" s="3036" t="s">
        <v>115</v>
      </c>
      <c r="B43" s="3036"/>
      <c r="C43" s="3036"/>
      <c r="D43" s="3036"/>
    </row>
    <row r="44" spans="1:9" ht="15" customHeight="1">
      <c r="A44" s="3034" t="s">
        <v>1038</v>
      </c>
      <c r="B44" s="3034"/>
      <c r="C44" s="3034"/>
      <c r="D44" s="3034"/>
    </row>
    <row r="45" spans="1:9" ht="15" customHeight="1">
      <c r="A45" s="3034"/>
      <c r="B45" s="3034"/>
      <c r="C45" s="3034"/>
      <c r="D45" s="3034"/>
    </row>
    <row r="46" spans="1:9" ht="18.75" customHeight="1">
      <c r="A46" s="3034"/>
      <c r="B46" s="3034"/>
      <c r="C46" s="3034"/>
      <c r="D46" s="3034"/>
    </row>
    <row r="47" spans="1:9" ht="21.75" customHeight="1">
      <c r="A47" s="3034"/>
      <c r="B47" s="3034"/>
      <c r="C47" s="3034"/>
      <c r="D47" s="3034"/>
    </row>
    <row r="48" spans="1:9" ht="29.25" customHeight="1">
      <c r="A48" s="3034"/>
      <c r="B48" s="3034"/>
      <c r="C48" s="3034"/>
      <c r="D48" s="3034"/>
    </row>
    <row r="49" spans="1:4">
      <c r="A49" s="3034"/>
      <c r="B49" s="3034"/>
      <c r="C49" s="3034"/>
      <c r="D49" s="3034"/>
    </row>
    <row r="50" spans="1:4">
      <c r="A50" s="3034" t="s">
        <v>1039</v>
      </c>
      <c r="B50" s="3034"/>
      <c r="C50" s="3034"/>
      <c r="D50" s="3034"/>
    </row>
    <row r="51" spans="1:4">
      <c r="A51" s="3034" t="s">
        <v>1040</v>
      </c>
      <c r="B51" s="3034"/>
      <c r="C51" s="3034"/>
      <c r="D51" s="3034"/>
    </row>
    <row r="52" spans="1:4">
      <c r="A52" s="274" t="s">
        <v>1041</v>
      </c>
      <c r="B52" s="784"/>
      <c r="C52" s="219" t="s">
        <v>1042</v>
      </c>
      <c r="D52" s="274" t="s">
        <v>1043</v>
      </c>
    </row>
    <row r="53" spans="1:4" s="191" customFormat="1">
      <c r="A53" s="767" t="s">
        <v>1007</v>
      </c>
      <c r="B53" s="210"/>
      <c r="C53" s="210"/>
      <c r="D53" s="767" t="s">
        <v>1007</v>
      </c>
    </row>
    <row r="54" spans="1:4">
      <c r="A54" s="785">
        <v>85227.81</v>
      </c>
      <c r="C54" s="189" t="s">
        <v>1044</v>
      </c>
    </row>
    <row r="55" spans="1:4">
      <c r="A55" s="696"/>
      <c r="C55" s="189" t="s">
        <v>1045</v>
      </c>
    </row>
    <row r="56" spans="1:4">
      <c r="A56" s="696"/>
      <c r="C56" s="189" t="s">
        <v>1046</v>
      </c>
      <c r="D56" s="785">
        <v>87928.5</v>
      </c>
    </row>
    <row r="57" spans="1:4">
      <c r="A57" s="696"/>
      <c r="C57" s="189" t="s">
        <v>1047</v>
      </c>
      <c r="D57" s="786">
        <v>0</v>
      </c>
    </row>
    <row r="58" spans="1:4">
      <c r="A58" s="785">
        <v>75663.5</v>
      </c>
      <c r="C58" s="189" t="s">
        <v>1048</v>
      </c>
      <c r="D58" s="786"/>
    </row>
    <row r="59" spans="1:4">
      <c r="A59" s="787">
        <v>20569.689999999999</v>
      </c>
      <c r="C59" s="189" t="s">
        <v>1049</v>
      </c>
      <c r="D59" s="786"/>
    </row>
    <row r="60" spans="1:4">
      <c r="A60" s="696">
        <v>0</v>
      </c>
      <c r="C60" s="189" t="s">
        <v>1050</v>
      </c>
      <c r="D60" s="786"/>
    </row>
    <row r="61" spans="1:4">
      <c r="A61" s="696">
        <v>0</v>
      </c>
      <c r="C61" s="189" t="s">
        <v>1051</v>
      </c>
      <c r="D61" s="786"/>
    </row>
    <row r="62" spans="1:4">
      <c r="A62" s="361"/>
      <c r="C62" s="189" t="s">
        <v>1052</v>
      </c>
      <c r="D62" s="785">
        <f>A64-D56-D57</f>
        <v>93532.5</v>
      </c>
    </row>
    <row r="63" spans="1:4">
      <c r="A63" s="361"/>
      <c r="C63" s="189" t="s">
        <v>1053</v>
      </c>
      <c r="D63" s="696"/>
    </row>
    <row r="64" spans="1:4" s="208" customFormat="1">
      <c r="A64" s="788">
        <f>A61+A60+A59+A58+A54</f>
        <v>181461</v>
      </c>
      <c r="B64" s="425"/>
      <c r="C64" s="412" t="s">
        <v>40</v>
      </c>
      <c r="D64" s="789">
        <f>D62+D57+D56</f>
        <v>181461</v>
      </c>
    </row>
    <row r="65" spans="1:4">
      <c r="A65" s="3037" t="s">
        <v>1054</v>
      </c>
      <c r="B65" s="3037"/>
      <c r="C65" s="3037"/>
      <c r="D65" s="3037"/>
    </row>
    <row r="66" spans="1:4">
      <c r="A66" s="168"/>
      <c r="B66" s="168"/>
      <c r="C66" s="60"/>
      <c r="D66" s="168"/>
    </row>
    <row r="67" spans="1:4">
      <c r="A67" s="3034" t="s">
        <v>1055</v>
      </c>
      <c r="B67" s="3034"/>
      <c r="C67" s="3034"/>
      <c r="D67" s="3034"/>
    </row>
    <row r="68" spans="1:4">
      <c r="A68" s="3034"/>
      <c r="B68" s="3034"/>
      <c r="C68" s="3034"/>
      <c r="D68" s="3034"/>
    </row>
    <row r="69" spans="1:4">
      <c r="A69" s="3034"/>
      <c r="B69" s="3034"/>
      <c r="C69" s="3034"/>
      <c r="D69" s="3034"/>
    </row>
    <row r="70" spans="1:4">
      <c r="A70" s="3034" t="s">
        <v>1056</v>
      </c>
      <c r="B70" s="3034"/>
      <c r="C70" s="3034"/>
      <c r="D70" s="3034"/>
    </row>
    <row r="71" spans="1:4">
      <c r="A71" s="3034"/>
      <c r="B71" s="3034"/>
      <c r="C71" s="3034"/>
      <c r="D71" s="3034"/>
    </row>
    <row r="72" spans="1:4">
      <c r="A72" s="3034" t="s">
        <v>1057</v>
      </c>
      <c r="B72" s="3034"/>
      <c r="C72" s="3034"/>
      <c r="D72" s="3034"/>
    </row>
    <row r="73" spans="1:4">
      <c r="A73" s="3034"/>
      <c r="B73" s="3034"/>
      <c r="C73" s="3034"/>
      <c r="D73" s="3034"/>
    </row>
    <row r="74" spans="1:4">
      <c r="A74" s="3035" t="s">
        <v>1058</v>
      </c>
      <c r="B74" s="3035"/>
      <c r="C74" s="3035"/>
      <c r="D74" s="3035"/>
    </row>
    <row r="77" spans="1:4">
      <c r="D77" s="361"/>
    </row>
  </sheetData>
  <mergeCells count="15">
    <mergeCell ref="A42:D42"/>
    <mergeCell ref="A1:D1"/>
    <mergeCell ref="A2:D2"/>
    <mergeCell ref="A25:D25"/>
    <mergeCell ref="A26:D26"/>
    <mergeCell ref="A40:D40"/>
    <mergeCell ref="A70:D71"/>
    <mergeCell ref="A72:D73"/>
    <mergeCell ref="A74:D74"/>
    <mergeCell ref="A43:D43"/>
    <mergeCell ref="A44:D49"/>
    <mergeCell ref="A50:D50"/>
    <mergeCell ref="A51:D51"/>
    <mergeCell ref="A65:D65"/>
    <mergeCell ref="A67:D69"/>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58"/>
  <sheetViews>
    <sheetView topLeftCell="A636" workbookViewId="0">
      <selection activeCell="C659" sqref="C659"/>
    </sheetView>
  </sheetViews>
  <sheetFormatPr defaultColWidth="13.85546875" defaultRowHeight="15.75"/>
  <cols>
    <col min="1" max="1" width="13.85546875" style="768"/>
    <col min="2" max="2" width="58.42578125" style="856" customWidth="1"/>
    <col min="3" max="3" width="13.85546875" style="806"/>
    <col min="4" max="4" width="3.28515625" style="807" bestFit="1" customWidth="1"/>
    <col min="5" max="5" width="13.85546875" style="809"/>
    <col min="6" max="6" width="13.85546875" style="879"/>
    <col min="7" max="7" width="13.85546875" style="880"/>
    <col min="8" max="16384" width="13.85546875" style="268"/>
  </cols>
  <sheetData>
    <row r="1" spans="1:7" s="191" customFormat="1">
      <c r="A1" s="3040" t="s">
        <v>1059</v>
      </c>
      <c r="B1" s="3040"/>
      <c r="C1" s="3040"/>
      <c r="D1" s="3040"/>
      <c r="E1" s="3040"/>
      <c r="F1" s="3040"/>
      <c r="G1" s="3040"/>
    </row>
    <row r="2" spans="1:7" s="191" customFormat="1">
      <c r="A2" s="790"/>
      <c r="B2" s="271" t="s">
        <v>1060</v>
      </c>
      <c r="C2" s="3041" t="s">
        <v>1061</v>
      </c>
      <c r="D2" s="3041"/>
      <c r="E2" s="3041"/>
      <c r="F2" s="791"/>
      <c r="G2" s="792"/>
    </row>
    <row r="3" spans="1:7" s="316" customFormat="1" ht="72">
      <c r="A3" s="793"/>
      <c r="B3" s="794"/>
      <c r="C3" s="237" t="s">
        <v>76</v>
      </c>
      <c r="D3" s="795"/>
      <c r="E3" s="237" t="s">
        <v>77</v>
      </c>
      <c r="F3" s="796"/>
      <c r="G3" s="797" t="s">
        <v>1062</v>
      </c>
    </row>
    <row r="4" spans="1:7" s="316" customFormat="1">
      <c r="A4" s="790"/>
      <c r="B4" s="264"/>
      <c r="C4" s="798"/>
      <c r="D4" s="799"/>
      <c r="E4" s="800" t="s">
        <v>1063</v>
      </c>
      <c r="F4" s="801"/>
      <c r="G4" s="802"/>
    </row>
    <row r="5" spans="1:7" s="191" customFormat="1">
      <c r="A5" s="3042" t="s">
        <v>1064</v>
      </c>
      <c r="B5" s="3042"/>
      <c r="C5" s="803"/>
      <c r="D5" s="804"/>
      <c r="E5" s="251"/>
      <c r="F5" s="790"/>
      <c r="G5" s="805"/>
    </row>
    <row r="6" spans="1:7" s="191" customFormat="1">
      <c r="A6" s="134" t="s">
        <v>369</v>
      </c>
      <c r="B6" s="168" t="s">
        <v>1065</v>
      </c>
      <c r="C6" s="806"/>
      <c r="D6" s="807"/>
      <c r="E6" s="251"/>
      <c r="F6" s="790"/>
      <c r="G6" s="808"/>
    </row>
    <row r="7" spans="1:7" s="191" customFormat="1">
      <c r="A7" s="790"/>
      <c r="B7" s="106" t="s">
        <v>1066</v>
      </c>
      <c r="C7" s="806"/>
      <c r="D7" s="807"/>
      <c r="E7" s="809"/>
      <c r="F7" s="810"/>
      <c r="G7" s="808"/>
    </row>
    <row r="8" spans="1:7" s="191" customFormat="1">
      <c r="A8" s="134" t="s">
        <v>383</v>
      </c>
      <c r="B8" s="168" t="s">
        <v>1067</v>
      </c>
      <c r="C8" s="809"/>
      <c r="D8" s="811"/>
      <c r="E8" s="251"/>
      <c r="F8" s="790"/>
      <c r="G8" s="812"/>
    </row>
    <row r="9" spans="1:7" s="191" customFormat="1">
      <c r="A9" s="813" t="s">
        <v>1068</v>
      </c>
      <c r="B9" s="106" t="s">
        <v>1069</v>
      </c>
      <c r="C9" s="809"/>
      <c r="D9" s="811"/>
      <c r="E9" s="809"/>
      <c r="F9" s="810"/>
      <c r="G9" s="812"/>
    </row>
    <row r="10" spans="1:7" s="191" customFormat="1">
      <c r="A10" s="813" t="s">
        <v>1070</v>
      </c>
      <c r="B10" s="106" t="s">
        <v>1071</v>
      </c>
      <c r="C10" s="809">
        <v>1133598</v>
      </c>
      <c r="D10" s="811"/>
      <c r="E10" s="809">
        <v>887377</v>
      </c>
      <c r="F10" s="810"/>
      <c r="G10" s="808">
        <f>IF(E10="","",IF(AND(E10=0,C10=0),0,IF(E10=0,100,(C10-E10)*100/E10)))</f>
        <v>27.747056775192505</v>
      </c>
    </row>
    <row r="11" spans="1:7" s="191" customFormat="1">
      <c r="A11" s="810"/>
      <c r="B11" s="134" t="s">
        <v>1072</v>
      </c>
      <c r="C11" s="237">
        <f>SUM(C10:C10)</f>
        <v>1133598</v>
      </c>
      <c r="D11" s="237" t="s">
        <v>115</v>
      </c>
      <c r="E11" s="237">
        <f>SUM(E10:E10)</f>
        <v>887377</v>
      </c>
      <c r="F11" s="814"/>
      <c r="G11" s="815">
        <f t="shared" ref="G11:G74" si="0">IF(E11="","",IF(AND(E11=0,C11=0),0,IF(E11=0,100,(C11-E11)*100/E11)))</f>
        <v>27.747056775192505</v>
      </c>
    </row>
    <row r="12" spans="1:7" s="191" customFormat="1">
      <c r="A12" s="813" t="s">
        <v>1073</v>
      </c>
      <c r="B12" s="106" t="s">
        <v>1074</v>
      </c>
      <c r="C12" s="809"/>
      <c r="D12" s="811"/>
      <c r="E12" s="809"/>
      <c r="F12" s="810"/>
      <c r="G12" s="808" t="str">
        <f t="shared" si="0"/>
        <v/>
      </c>
    </row>
    <row r="13" spans="1:7" s="191" customFormat="1">
      <c r="A13" s="813" t="s">
        <v>1075</v>
      </c>
      <c r="B13" s="106" t="s">
        <v>1076</v>
      </c>
      <c r="C13" s="809">
        <v>864888.64</v>
      </c>
      <c r="D13" s="811"/>
      <c r="E13" s="809">
        <v>764936.79</v>
      </c>
      <c r="F13" s="810"/>
      <c r="G13" s="808">
        <f t="shared" si="0"/>
        <v>13.066680973731172</v>
      </c>
    </row>
    <row r="14" spans="1:7" s="191" customFormat="1">
      <c r="A14" s="813" t="s">
        <v>1077</v>
      </c>
      <c r="B14" s="106" t="s">
        <v>672</v>
      </c>
      <c r="C14" s="809">
        <v>5248.71</v>
      </c>
      <c r="D14" s="811"/>
      <c r="E14" s="809">
        <v>3449.05</v>
      </c>
      <c r="F14" s="810"/>
      <c r="G14" s="808">
        <f t="shared" si="0"/>
        <v>52.178425943375707</v>
      </c>
    </row>
    <row r="15" spans="1:7" s="191" customFormat="1">
      <c r="A15" s="813" t="s">
        <v>1078</v>
      </c>
      <c r="B15" s="106" t="s">
        <v>1079</v>
      </c>
      <c r="C15" s="809">
        <v>308.32</v>
      </c>
      <c r="D15" s="811"/>
      <c r="E15" s="809">
        <v>397.42</v>
      </c>
      <c r="F15" s="810"/>
      <c r="G15" s="808">
        <f t="shared" si="0"/>
        <v>-22.419606461677827</v>
      </c>
    </row>
    <row r="16" spans="1:7" s="191" customFormat="1">
      <c r="A16" s="813" t="s">
        <v>1080</v>
      </c>
      <c r="B16" s="106" t="s">
        <v>1081</v>
      </c>
      <c r="C16" s="809">
        <v>1217.48</v>
      </c>
      <c r="D16" s="811"/>
      <c r="E16" s="809">
        <v>1292.5899999999999</v>
      </c>
      <c r="F16" s="810"/>
      <c r="G16" s="808">
        <f t="shared" si="0"/>
        <v>-5.8108139471912903</v>
      </c>
    </row>
    <row r="17" spans="1:7" s="191" customFormat="1">
      <c r="A17" s="813" t="s">
        <v>1082</v>
      </c>
      <c r="B17" s="106" t="s">
        <v>1083</v>
      </c>
      <c r="C17" s="809">
        <v>165174.93</v>
      </c>
      <c r="D17" s="811"/>
      <c r="E17" s="809">
        <v>177201.53</v>
      </c>
      <c r="F17" s="810"/>
      <c r="G17" s="808">
        <f t="shared" si="0"/>
        <v>-6.7869617152854183</v>
      </c>
    </row>
    <row r="18" spans="1:7" s="191" customFormat="1" ht="31.5">
      <c r="A18" s="813" t="s">
        <v>1084</v>
      </c>
      <c r="B18" s="106" t="s">
        <v>1085</v>
      </c>
      <c r="C18" s="809">
        <v>205695.93</v>
      </c>
      <c r="D18" s="811"/>
      <c r="E18" s="809">
        <v>152790.06</v>
      </c>
      <c r="F18" s="810"/>
      <c r="G18" s="808">
        <f t="shared" si="0"/>
        <v>34.626513007456111</v>
      </c>
    </row>
    <row r="19" spans="1:7" s="191" customFormat="1">
      <c r="A19" s="813" t="s">
        <v>1086</v>
      </c>
      <c r="B19" s="106" t="s">
        <v>1087</v>
      </c>
      <c r="C19" s="809">
        <v>-7830</v>
      </c>
      <c r="D19" s="811"/>
      <c r="E19" s="809">
        <v>37323.21</v>
      </c>
      <c r="F19" s="810"/>
      <c r="G19" s="808">
        <f t="shared" si="0"/>
        <v>-120.97890294002043</v>
      </c>
    </row>
    <row r="20" spans="1:7" s="191" customFormat="1">
      <c r="A20" s="813" t="s">
        <v>1088</v>
      </c>
      <c r="B20" s="106" t="s">
        <v>1089</v>
      </c>
      <c r="C20" s="809">
        <v>12.9</v>
      </c>
      <c r="D20" s="811"/>
      <c r="E20" s="809">
        <v>2.2400000000000002</v>
      </c>
      <c r="F20" s="810"/>
      <c r="G20" s="808">
        <f t="shared" si="0"/>
        <v>475.89285714285711</v>
      </c>
    </row>
    <row r="21" spans="1:7" s="191" customFormat="1">
      <c r="A21" s="813" t="s">
        <v>1090</v>
      </c>
      <c r="B21" s="106" t="s">
        <v>960</v>
      </c>
      <c r="C21" s="809">
        <v>54.62</v>
      </c>
      <c r="D21" s="811"/>
      <c r="E21" s="809">
        <v>9.17</v>
      </c>
      <c r="F21" s="810"/>
      <c r="G21" s="808">
        <f t="shared" si="0"/>
        <v>495.6379498364231</v>
      </c>
    </row>
    <row r="22" spans="1:7" s="191" customFormat="1">
      <c r="A22" s="810"/>
      <c r="B22" s="134" t="s">
        <v>1091</v>
      </c>
      <c r="C22" s="237">
        <f>SUM(C13:C21)</f>
        <v>1234771.5299999998</v>
      </c>
      <c r="D22" s="237" t="s">
        <v>115</v>
      </c>
      <c r="E22" s="237">
        <f>SUM(E13:E21)</f>
        <v>1137402.06</v>
      </c>
      <c r="F22" s="816"/>
      <c r="G22" s="815">
        <f t="shared" si="0"/>
        <v>8.5606904914520499</v>
      </c>
    </row>
    <row r="23" spans="1:7" s="66" customFormat="1">
      <c r="A23" s="810"/>
      <c r="B23" s="171" t="s">
        <v>1092</v>
      </c>
      <c r="C23" s="817">
        <f>+C11+C22</f>
        <v>2368369.5299999998</v>
      </c>
      <c r="D23" s="817" t="s">
        <v>115</v>
      </c>
      <c r="E23" s="817">
        <f>+E11+E22</f>
        <v>2024779.06</v>
      </c>
      <c r="F23" s="818"/>
      <c r="G23" s="819">
        <f t="shared" si="0"/>
        <v>16.969282070706505</v>
      </c>
    </row>
    <row r="24" spans="1:7" s="66" customFormat="1">
      <c r="A24" s="810" t="s">
        <v>388</v>
      </c>
      <c r="B24" s="60" t="s">
        <v>1093</v>
      </c>
      <c r="C24" s="251"/>
      <c r="D24" s="820"/>
      <c r="E24" s="809"/>
      <c r="F24" s="810"/>
      <c r="G24" s="808" t="str">
        <f t="shared" si="0"/>
        <v/>
      </c>
    </row>
    <row r="25" spans="1:7" s="191" customFormat="1">
      <c r="A25" s="813" t="s">
        <v>1094</v>
      </c>
      <c r="B25" s="106" t="s">
        <v>241</v>
      </c>
      <c r="C25" s="809"/>
      <c r="D25" s="811"/>
      <c r="E25" s="809"/>
      <c r="F25" s="810"/>
      <c r="G25" s="808" t="str">
        <f t="shared" si="0"/>
        <v/>
      </c>
    </row>
    <row r="26" spans="1:7" s="191" customFormat="1">
      <c r="A26" s="813" t="s">
        <v>1070</v>
      </c>
      <c r="B26" s="106" t="s">
        <v>1071</v>
      </c>
      <c r="C26" s="809">
        <v>1121150</v>
      </c>
      <c r="D26" s="811"/>
      <c r="E26" s="809">
        <v>1052899</v>
      </c>
      <c r="F26" s="810"/>
      <c r="G26" s="808">
        <f t="shared" si="0"/>
        <v>6.4821981975479126</v>
      </c>
    </row>
    <row r="27" spans="1:7" s="191" customFormat="1">
      <c r="A27" s="810"/>
      <c r="B27" s="134" t="s">
        <v>1095</v>
      </c>
      <c r="C27" s="237">
        <f>SUM(C26:C26)</f>
        <v>1121150</v>
      </c>
      <c r="D27" s="237" t="s">
        <v>115</v>
      </c>
      <c r="E27" s="237">
        <f>SUM(E26:E26)</f>
        <v>1052899</v>
      </c>
      <c r="F27" s="816"/>
      <c r="G27" s="821">
        <f t="shared" si="0"/>
        <v>6.4821981975479126</v>
      </c>
    </row>
    <row r="28" spans="1:7" s="191" customFormat="1">
      <c r="A28" s="810"/>
      <c r="B28" s="134" t="s">
        <v>1096</v>
      </c>
      <c r="C28" s="237">
        <f>+C27</f>
        <v>1121150</v>
      </c>
      <c r="D28" s="237" t="s">
        <v>115</v>
      </c>
      <c r="E28" s="237">
        <f>+E27</f>
        <v>1052899</v>
      </c>
      <c r="F28" s="816"/>
      <c r="G28" s="815">
        <f t="shared" si="0"/>
        <v>6.4821981975479126</v>
      </c>
    </row>
    <row r="29" spans="1:7" s="191" customFormat="1">
      <c r="A29" s="813" t="s">
        <v>1097</v>
      </c>
      <c r="B29" s="106" t="s">
        <v>1098</v>
      </c>
      <c r="C29" s="809"/>
      <c r="D29" s="811"/>
      <c r="E29" s="809"/>
      <c r="F29" s="810"/>
      <c r="G29" s="808" t="str">
        <f t="shared" si="0"/>
        <v/>
      </c>
    </row>
    <row r="30" spans="1:7" s="191" customFormat="1">
      <c r="A30" s="813" t="s">
        <v>1070</v>
      </c>
      <c r="B30" s="106" t="s">
        <v>1071</v>
      </c>
      <c r="C30" s="809">
        <v>1294784</v>
      </c>
      <c r="D30" s="811"/>
      <c r="E30" s="809">
        <v>1027876</v>
      </c>
      <c r="F30" s="810"/>
      <c r="G30" s="808">
        <f t="shared" si="0"/>
        <v>25.966945429215198</v>
      </c>
    </row>
    <row r="31" spans="1:7" s="191" customFormat="1">
      <c r="A31" s="810"/>
      <c r="B31" s="134" t="s">
        <v>1099</v>
      </c>
      <c r="C31" s="237">
        <f>+C30</f>
        <v>1294784</v>
      </c>
      <c r="D31" s="237" t="s">
        <v>115</v>
      </c>
      <c r="E31" s="237">
        <f>+E30</f>
        <v>1027876</v>
      </c>
      <c r="F31" s="816"/>
      <c r="G31" s="815">
        <f t="shared" si="0"/>
        <v>25.966945429215198</v>
      </c>
    </row>
    <row r="32" spans="1:7" s="191" customFormat="1">
      <c r="A32" s="813" t="s">
        <v>1100</v>
      </c>
      <c r="B32" s="106" t="s">
        <v>235</v>
      </c>
      <c r="C32" s="809"/>
      <c r="D32" s="811"/>
      <c r="E32" s="809"/>
      <c r="F32" s="810"/>
      <c r="G32" s="808" t="str">
        <f t="shared" si="0"/>
        <v/>
      </c>
    </row>
    <row r="33" spans="1:7" s="191" customFormat="1">
      <c r="A33" s="813" t="s">
        <v>1075</v>
      </c>
      <c r="B33" s="106" t="s">
        <v>1101</v>
      </c>
      <c r="C33" s="809">
        <v>0</v>
      </c>
      <c r="D33" s="811"/>
      <c r="E33" s="809">
        <v>0.03</v>
      </c>
      <c r="F33" s="810"/>
      <c r="G33" s="808">
        <f t="shared" si="0"/>
        <v>-100</v>
      </c>
    </row>
    <row r="34" spans="1:7" s="66" customFormat="1">
      <c r="A34" s="810"/>
      <c r="B34" s="171" t="s">
        <v>1102</v>
      </c>
      <c r="C34" s="237">
        <f>SUM(C33:C33)</f>
        <v>0</v>
      </c>
      <c r="D34" s="237" t="s">
        <v>115</v>
      </c>
      <c r="E34" s="237">
        <f>SUM(E33:E33)</f>
        <v>0.03</v>
      </c>
      <c r="F34" s="822"/>
      <c r="G34" s="815">
        <f t="shared" si="0"/>
        <v>-100</v>
      </c>
    </row>
    <row r="35" spans="1:7" s="191" customFormat="1">
      <c r="A35" s="823" t="s">
        <v>1103</v>
      </c>
      <c r="B35" s="292" t="s">
        <v>232</v>
      </c>
      <c r="C35" s="251"/>
      <c r="D35" s="820"/>
      <c r="E35" s="809"/>
      <c r="F35" s="810"/>
      <c r="G35" s="808" t="str">
        <f t="shared" si="0"/>
        <v/>
      </c>
    </row>
    <row r="36" spans="1:7" s="191" customFormat="1">
      <c r="A36" s="813" t="s">
        <v>1104</v>
      </c>
      <c r="B36" s="292" t="s">
        <v>1105</v>
      </c>
      <c r="C36" s="809">
        <v>4665.3999999999996</v>
      </c>
      <c r="D36" s="811"/>
      <c r="E36" s="809">
        <v>4508.8999999999996</v>
      </c>
      <c r="F36" s="810"/>
      <c r="G36" s="808">
        <f t="shared" si="0"/>
        <v>3.4709130830135955</v>
      </c>
    </row>
    <row r="37" spans="1:7" s="191" customFormat="1">
      <c r="A37" s="813" t="s">
        <v>1106</v>
      </c>
      <c r="B37" s="292" t="s">
        <v>1107</v>
      </c>
      <c r="C37" s="809">
        <v>0</v>
      </c>
      <c r="D37" s="811"/>
      <c r="E37" s="809">
        <v>0</v>
      </c>
      <c r="F37" s="810"/>
      <c r="G37" s="808">
        <f t="shared" si="0"/>
        <v>0</v>
      </c>
    </row>
    <row r="38" spans="1:7" s="191" customFormat="1">
      <c r="A38" s="813" t="s">
        <v>1070</v>
      </c>
      <c r="B38" s="106" t="s">
        <v>1071</v>
      </c>
      <c r="C38" s="809">
        <v>0</v>
      </c>
      <c r="D38" s="811"/>
      <c r="E38" s="809">
        <v>0</v>
      </c>
      <c r="F38" s="810"/>
      <c r="G38" s="808">
        <f t="shared" si="0"/>
        <v>0</v>
      </c>
    </row>
    <row r="39" spans="1:7" s="66" customFormat="1">
      <c r="A39" s="810"/>
      <c r="B39" s="171" t="s">
        <v>1108</v>
      </c>
      <c r="C39" s="237">
        <f>SUM(C36:C38)</f>
        <v>4665.3999999999996</v>
      </c>
      <c r="D39" s="237" t="s">
        <v>115</v>
      </c>
      <c r="E39" s="237">
        <f>SUM(E36:E38)</f>
        <v>4508.8999999999996</v>
      </c>
      <c r="F39" s="824"/>
      <c r="G39" s="815">
        <f t="shared" si="0"/>
        <v>3.4709130830135955</v>
      </c>
    </row>
    <row r="40" spans="1:7" s="66" customFormat="1">
      <c r="A40" s="810"/>
      <c r="B40" s="171" t="s">
        <v>1109</v>
      </c>
      <c r="C40" s="817">
        <f>+C28+C31+C34+C39</f>
        <v>2420599.4</v>
      </c>
      <c r="D40" s="817" t="s">
        <v>115</v>
      </c>
      <c r="E40" s="817">
        <f>+E28+E31+E34+E39</f>
        <v>2085283.93</v>
      </c>
      <c r="F40" s="818"/>
      <c r="G40" s="815">
        <f t="shared" si="0"/>
        <v>16.080086993237412</v>
      </c>
    </row>
    <row r="41" spans="1:7" s="191" customFormat="1">
      <c r="A41" s="134" t="s">
        <v>1110</v>
      </c>
      <c r="B41" s="168" t="s">
        <v>1111</v>
      </c>
      <c r="C41" s="809"/>
      <c r="D41" s="811"/>
      <c r="E41" s="809"/>
      <c r="F41" s="810"/>
      <c r="G41" s="808" t="str">
        <f t="shared" si="0"/>
        <v/>
      </c>
    </row>
    <row r="42" spans="1:7" s="191" customFormat="1">
      <c r="A42" s="813" t="s">
        <v>1112</v>
      </c>
      <c r="B42" s="106" t="s">
        <v>1113</v>
      </c>
      <c r="C42" s="809"/>
      <c r="D42" s="811"/>
      <c r="E42" s="809"/>
      <c r="F42" s="810"/>
      <c r="G42" s="808" t="str">
        <f t="shared" si="0"/>
        <v/>
      </c>
    </row>
    <row r="43" spans="1:7" s="191" customFormat="1">
      <c r="A43" s="813" t="s">
        <v>1075</v>
      </c>
      <c r="B43" s="106" t="s">
        <v>1114</v>
      </c>
      <c r="C43" s="809">
        <v>132459.26</v>
      </c>
      <c r="D43" s="811"/>
      <c r="E43" s="809">
        <v>73359.820000000007</v>
      </c>
      <c r="F43" s="810"/>
      <c r="G43" s="808">
        <f t="shared" si="0"/>
        <v>80.561048268657146</v>
      </c>
    </row>
    <row r="44" spans="1:7" s="191" customFormat="1">
      <c r="A44" s="813" t="s">
        <v>1077</v>
      </c>
      <c r="B44" s="106" t="s">
        <v>1115</v>
      </c>
      <c r="C44" s="809">
        <v>0</v>
      </c>
      <c r="D44" s="811"/>
      <c r="E44" s="809">
        <v>0.04</v>
      </c>
      <c r="F44" s="810"/>
      <c r="G44" s="808">
        <f t="shared" si="0"/>
        <v>-100</v>
      </c>
    </row>
    <row r="45" spans="1:7" s="191" customFormat="1">
      <c r="A45" s="813" t="s">
        <v>1078</v>
      </c>
      <c r="B45" s="106" t="s">
        <v>1116</v>
      </c>
      <c r="C45" s="809">
        <v>57.12</v>
      </c>
      <c r="D45" s="811"/>
      <c r="E45" s="809">
        <v>10449.129999999999</v>
      </c>
      <c r="F45" s="810"/>
      <c r="G45" s="808">
        <f t="shared" si="0"/>
        <v>-99.453351618747206</v>
      </c>
    </row>
    <row r="46" spans="1:7" s="191" customFormat="1">
      <c r="A46" s="813" t="s">
        <v>1080</v>
      </c>
      <c r="B46" s="106" t="s">
        <v>1117</v>
      </c>
      <c r="C46" s="809">
        <v>12.74</v>
      </c>
      <c r="D46" s="811"/>
      <c r="E46" s="809">
        <v>21.46</v>
      </c>
      <c r="F46" s="810"/>
      <c r="G46" s="808">
        <f t="shared" si="0"/>
        <v>-40.633737185461328</v>
      </c>
    </row>
    <row r="47" spans="1:7" s="191" customFormat="1">
      <c r="A47" s="813" t="s">
        <v>1082</v>
      </c>
      <c r="B47" s="106" t="s">
        <v>1118</v>
      </c>
      <c r="C47" s="809">
        <v>0</v>
      </c>
      <c r="D47" s="811"/>
      <c r="E47" s="809">
        <v>25284.19</v>
      </c>
      <c r="F47" s="810"/>
      <c r="G47" s="808">
        <f t="shared" si="0"/>
        <v>-100</v>
      </c>
    </row>
    <row r="48" spans="1:7" s="191" customFormat="1">
      <c r="A48" s="813" t="s">
        <v>1104</v>
      </c>
      <c r="B48" s="106" t="s">
        <v>1119</v>
      </c>
      <c r="C48" s="809">
        <v>24854.799999999999</v>
      </c>
      <c r="D48" s="811"/>
      <c r="E48" s="809">
        <v>19756.84</v>
      </c>
      <c r="F48" s="810"/>
      <c r="G48" s="808">
        <f t="shared" si="0"/>
        <v>25.803519186266623</v>
      </c>
    </row>
    <row r="49" spans="1:7" s="191" customFormat="1">
      <c r="A49" s="813" t="s">
        <v>1090</v>
      </c>
      <c r="B49" s="106" t="s">
        <v>960</v>
      </c>
      <c r="C49" s="809">
        <v>9185.77</v>
      </c>
      <c r="D49" s="811"/>
      <c r="E49" s="809">
        <v>26854.29</v>
      </c>
      <c r="F49" s="810"/>
      <c r="G49" s="808">
        <f t="shared" si="0"/>
        <v>-65.794031419188514</v>
      </c>
    </row>
    <row r="50" spans="1:7" s="191" customFormat="1">
      <c r="A50" s="813" t="s">
        <v>1070</v>
      </c>
      <c r="B50" s="106" t="s">
        <v>1120</v>
      </c>
      <c r="C50" s="809">
        <v>0</v>
      </c>
      <c r="D50" s="811"/>
      <c r="E50" s="809">
        <v>0.16</v>
      </c>
      <c r="F50" s="810"/>
      <c r="G50" s="808"/>
    </row>
    <row r="51" spans="1:7" s="191" customFormat="1">
      <c r="A51" s="810"/>
      <c r="B51" s="134" t="s">
        <v>1121</v>
      </c>
      <c r="C51" s="237">
        <f>SUM(C43:C50)</f>
        <v>166569.68999999997</v>
      </c>
      <c r="D51" s="237" t="s">
        <v>115</v>
      </c>
      <c r="E51" s="237">
        <f>SUM(E43:E50)</f>
        <v>155725.93000000002</v>
      </c>
      <c r="F51" s="825"/>
      <c r="G51" s="815">
        <f t="shared" si="0"/>
        <v>6.963361849885854</v>
      </c>
    </row>
    <row r="52" spans="1:7" s="191" customFormat="1">
      <c r="A52" s="813" t="s">
        <v>1122</v>
      </c>
      <c r="B52" s="106" t="s">
        <v>1123</v>
      </c>
      <c r="C52" s="251" t="s">
        <v>115</v>
      </c>
      <c r="D52" s="820"/>
      <c r="E52" s="809"/>
      <c r="F52" s="810"/>
      <c r="G52" s="808" t="str">
        <f t="shared" si="0"/>
        <v/>
      </c>
    </row>
    <row r="53" spans="1:7" s="191" customFormat="1">
      <c r="A53" s="813" t="s">
        <v>1124</v>
      </c>
      <c r="B53" s="106" t="s">
        <v>1125</v>
      </c>
      <c r="C53" s="809"/>
      <c r="D53" s="811"/>
      <c r="E53" s="809"/>
      <c r="F53" s="810"/>
      <c r="G53" s="808" t="str">
        <f t="shared" si="0"/>
        <v/>
      </c>
    </row>
    <row r="54" spans="1:7" s="191" customFormat="1">
      <c r="A54" s="813" t="s">
        <v>1075</v>
      </c>
      <c r="B54" s="106" t="s">
        <v>1126</v>
      </c>
      <c r="C54" s="809">
        <v>2376.9899999999998</v>
      </c>
      <c r="D54" s="811"/>
      <c r="E54" s="809">
        <v>1708.47</v>
      </c>
      <c r="F54" s="810"/>
      <c r="G54" s="808">
        <f t="shared" si="0"/>
        <v>39.129747668966949</v>
      </c>
    </row>
    <row r="55" spans="1:7" s="191" customFormat="1">
      <c r="A55" s="813" t="s">
        <v>1077</v>
      </c>
      <c r="B55" s="106" t="s">
        <v>1127</v>
      </c>
      <c r="C55" s="809">
        <v>1474.4</v>
      </c>
      <c r="D55" s="811"/>
      <c r="E55" s="809">
        <v>1165.74</v>
      </c>
      <c r="F55" s="810"/>
      <c r="G55" s="808">
        <f t="shared" si="0"/>
        <v>26.477602209755183</v>
      </c>
    </row>
    <row r="56" spans="1:7" s="191" customFormat="1">
      <c r="A56" s="813" t="s">
        <v>1090</v>
      </c>
      <c r="B56" s="106" t="s">
        <v>960</v>
      </c>
      <c r="C56" s="809">
        <v>0.23</v>
      </c>
      <c r="D56" s="811"/>
      <c r="E56" s="809">
        <v>0.31</v>
      </c>
      <c r="F56" s="810"/>
      <c r="G56" s="808">
        <f t="shared" si="0"/>
        <v>-25.806451612903224</v>
      </c>
    </row>
    <row r="57" spans="1:7" s="191" customFormat="1">
      <c r="A57" s="813" t="s">
        <v>1128</v>
      </c>
      <c r="B57" s="826" t="s">
        <v>1129</v>
      </c>
      <c r="C57" s="809">
        <v>0</v>
      </c>
      <c r="D57" s="811"/>
      <c r="E57" s="809">
        <v>0</v>
      </c>
      <c r="F57" s="810"/>
      <c r="G57" s="808">
        <f t="shared" si="0"/>
        <v>0</v>
      </c>
    </row>
    <row r="58" spans="1:7" s="208" customFormat="1">
      <c r="A58" s="790"/>
      <c r="B58" s="134" t="s">
        <v>1130</v>
      </c>
      <c r="C58" s="237">
        <f>SUM(C54:C57)</f>
        <v>3851.62</v>
      </c>
      <c r="D58" s="237" t="s">
        <v>115</v>
      </c>
      <c r="E58" s="237">
        <f>SUM(E54:E57)</f>
        <v>2874.52</v>
      </c>
      <c r="F58" s="827"/>
      <c r="G58" s="815">
        <f t="shared" si="0"/>
        <v>33.99176210289022</v>
      </c>
    </row>
    <row r="59" spans="1:7" s="191" customFormat="1">
      <c r="A59" s="813" t="s">
        <v>1131</v>
      </c>
      <c r="B59" s="106" t="s">
        <v>1132</v>
      </c>
      <c r="C59" s="809"/>
      <c r="D59" s="811"/>
      <c r="E59" s="809"/>
      <c r="F59" s="810"/>
      <c r="G59" s="808" t="str">
        <f t="shared" si="0"/>
        <v/>
      </c>
    </row>
    <row r="60" spans="1:7" s="191" customFormat="1">
      <c r="A60" s="813" t="s">
        <v>1075</v>
      </c>
      <c r="B60" s="106" t="s">
        <v>1133</v>
      </c>
      <c r="C60" s="809">
        <v>36.32</v>
      </c>
      <c r="D60" s="811"/>
      <c r="E60" s="809">
        <v>42</v>
      </c>
      <c r="F60" s="810"/>
      <c r="G60" s="808">
        <f t="shared" si="0"/>
        <v>-13.523809523809524</v>
      </c>
    </row>
    <row r="61" spans="1:7" s="191" customFormat="1">
      <c r="A61" s="813" t="s">
        <v>1077</v>
      </c>
      <c r="B61" s="106" t="s">
        <v>1127</v>
      </c>
      <c r="C61" s="809">
        <v>76609.100000000006</v>
      </c>
      <c r="D61" s="811"/>
      <c r="E61" s="809">
        <v>57662.52</v>
      </c>
      <c r="F61" s="810"/>
      <c r="G61" s="808">
        <f t="shared" si="0"/>
        <v>32.857703756270119</v>
      </c>
    </row>
    <row r="62" spans="1:7" s="191" customFormat="1">
      <c r="A62" s="813" t="s">
        <v>1078</v>
      </c>
      <c r="B62" s="106" t="s">
        <v>1134</v>
      </c>
      <c r="C62" s="809">
        <v>6.5</v>
      </c>
      <c r="D62" s="811"/>
      <c r="E62" s="809">
        <v>6.07</v>
      </c>
      <c r="F62" s="810"/>
      <c r="G62" s="808">
        <f t="shared" si="0"/>
        <v>7.0840197693574911</v>
      </c>
    </row>
    <row r="63" spans="1:7" s="191" customFormat="1">
      <c r="A63" s="813" t="s">
        <v>1090</v>
      </c>
      <c r="B63" s="106" t="s">
        <v>960</v>
      </c>
      <c r="C63" s="809">
        <v>2238.36</v>
      </c>
      <c r="D63" s="811"/>
      <c r="E63" s="809">
        <v>1922.26</v>
      </c>
      <c r="F63" s="810"/>
      <c r="G63" s="808">
        <f t="shared" si="0"/>
        <v>16.444185489996158</v>
      </c>
    </row>
    <row r="64" spans="1:7" s="191" customFormat="1" ht="31.5">
      <c r="A64" s="813" t="s">
        <v>1070</v>
      </c>
      <c r="B64" s="106" t="s">
        <v>1135</v>
      </c>
      <c r="C64" s="809">
        <v>0</v>
      </c>
      <c r="D64" s="811"/>
      <c r="E64" s="809">
        <v>0</v>
      </c>
      <c r="F64" s="810"/>
      <c r="G64" s="808">
        <f t="shared" si="0"/>
        <v>0</v>
      </c>
    </row>
    <row r="65" spans="1:7" s="191" customFormat="1">
      <c r="A65" s="810"/>
      <c r="B65" s="134" t="s">
        <v>1136</v>
      </c>
      <c r="C65" s="237">
        <f>SUM(C60:C64)</f>
        <v>78890.280000000013</v>
      </c>
      <c r="D65" s="237" t="s">
        <v>115</v>
      </c>
      <c r="E65" s="237">
        <f>SUM(E60:E64)</f>
        <v>59632.85</v>
      </c>
      <c r="F65" s="825"/>
      <c r="G65" s="815">
        <f t="shared" si="0"/>
        <v>32.293324903974934</v>
      </c>
    </row>
    <row r="66" spans="1:7" s="191" customFormat="1">
      <c r="A66" s="813" t="s">
        <v>1137</v>
      </c>
      <c r="B66" s="106" t="s">
        <v>1138</v>
      </c>
      <c r="C66" s="809"/>
      <c r="D66" s="811"/>
      <c r="E66" s="809"/>
      <c r="F66" s="810"/>
      <c r="G66" s="808" t="str">
        <f t="shared" si="0"/>
        <v/>
      </c>
    </row>
    <row r="67" spans="1:7" s="191" customFormat="1">
      <c r="A67" s="813" t="s">
        <v>1080</v>
      </c>
      <c r="B67" s="106" t="s">
        <v>1139</v>
      </c>
      <c r="C67" s="809">
        <v>64027.29</v>
      </c>
      <c r="D67" s="811"/>
      <c r="E67" s="809">
        <v>48246.82</v>
      </c>
      <c r="F67" s="810"/>
      <c r="G67" s="808">
        <f t="shared" si="0"/>
        <v>32.707792969567734</v>
      </c>
    </row>
    <row r="68" spans="1:7" s="191" customFormat="1">
      <c r="A68" s="813" t="s">
        <v>1090</v>
      </c>
      <c r="B68" s="106" t="s">
        <v>960</v>
      </c>
      <c r="C68" s="809">
        <v>5.12</v>
      </c>
      <c r="D68" s="811"/>
      <c r="E68" s="809">
        <v>9.42</v>
      </c>
      <c r="F68" s="810"/>
      <c r="G68" s="808">
        <f t="shared" si="0"/>
        <v>-45.647558386411887</v>
      </c>
    </row>
    <row r="69" spans="1:7" s="191" customFormat="1">
      <c r="A69" s="810"/>
      <c r="B69" s="134" t="s">
        <v>1140</v>
      </c>
      <c r="C69" s="237">
        <f>SUM(C67:C68)</f>
        <v>64032.41</v>
      </c>
      <c r="D69" s="237" t="s">
        <v>115</v>
      </c>
      <c r="E69" s="237">
        <f>SUM(E67:E68)</f>
        <v>48256.24</v>
      </c>
      <c r="F69" s="825"/>
      <c r="G69" s="815">
        <f t="shared" si="0"/>
        <v>32.692497384794187</v>
      </c>
    </row>
    <row r="70" spans="1:7" s="191" customFormat="1">
      <c r="A70" s="810"/>
      <c r="B70" s="134" t="s">
        <v>1141</v>
      </c>
      <c r="C70" s="817">
        <f>+C58+C65+C69</f>
        <v>146774.31</v>
      </c>
      <c r="D70" s="817" t="s">
        <v>115</v>
      </c>
      <c r="E70" s="817">
        <f>+E58+E65+E69</f>
        <v>110763.60999999999</v>
      </c>
      <c r="F70" s="828"/>
      <c r="G70" s="815">
        <f t="shared" si="0"/>
        <v>32.511309445403604</v>
      </c>
    </row>
    <row r="71" spans="1:7" s="886" customFormat="1">
      <c r="A71" s="829" t="s">
        <v>1142</v>
      </c>
      <c r="B71" s="106" t="s">
        <v>1143</v>
      </c>
      <c r="C71" s="809"/>
      <c r="D71" s="811"/>
      <c r="E71" s="809"/>
      <c r="F71" s="810"/>
      <c r="G71" s="808" t="str">
        <f>IF(E71="","",IF(AND(E71=0,C71=0),0,IF(E71=0,100,(C71-E71)*100/E71)))</f>
        <v/>
      </c>
    </row>
    <row r="72" spans="1:7" s="886" customFormat="1">
      <c r="A72" s="829" t="s">
        <v>1090</v>
      </c>
      <c r="B72" s="106" t="s">
        <v>1144</v>
      </c>
      <c r="C72" s="809">
        <v>0.3</v>
      </c>
      <c r="D72" s="811"/>
      <c r="E72" s="809">
        <v>0</v>
      </c>
      <c r="F72" s="810"/>
      <c r="G72" s="808">
        <f>IF(E72="","",IF(AND(E72=0,C72=0),0,IF(E72=0,100,(C72-E72)*100/E72)))</f>
        <v>100</v>
      </c>
    </row>
    <row r="73" spans="1:7" s="886" customFormat="1">
      <c r="A73" s="134"/>
      <c r="B73" s="134" t="s">
        <v>1145</v>
      </c>
      <c r="C73" s="237">
        <f>SUM(C72)</f>
        <v>0.3</v>
      </c>
      <c r="D73" s="795"/>
      <c r="E73" s="237">
        <v>0</v>
      </c>
      <c r="F73" s="830"/>
      <c r="G73" s="815">
        <f>IF(E73="","",IF(AND(E73=0,C73=0),0,IF(E73=0,100,(C73-E73)*100/E73)))</f>
        <v>100</v>
      </c>
    </row>
    <row r="74" spans="1:7" s="191" customFormat="1" ht="31.5">
      <c r="A74" s="810"/>
      <c r="B74" s="134" t="s">
        <v>1146</v>
      </c>
      <c r="C74" s="817">
        <f>C51+C70+C73</f>
        <v>313344.3</v>
      </c>
      <c r="D74" s="817" t="s">
        <v>115</v>
      </c>
      <c r="E74" s="817">
        <f>E51+E70+E73</f>
        <v>266489.54000000004</v>
      </c>
      <c r="F74" s="828"/>
      <c r="G74" s="815">
        <f t="shared" si="0"/>
        <v>17.582213545792435</v>
      </c>
    </row>
    <row r="75" spans="1:7" s="191" customFormat="1" ht="31.5">
      <c r="A75" s="134" t="s">
        <v>402</v>
      </c>
      <c r="B75" s="168" t="s">
        <v>1147</v>
      </c>
      <c r="C75" s="809"/>
      <c r="D75" s="811"/>
      <c r="E75" s="809"/>
      <c r="F75" s="810"/>
      <c r="G75" s="808" t="str">
        <f t="shared" ref="G75:G138" si="1">IF(E75="","",IF(AND(E75=0,C75=0),0,IF(E75=0,100,(C75-E75)*100/E75)))</f>
        <v/>
      </c>
    </row>
    <row r="76" spans="1:7" s="191" customFormat="1">
      <c r="A76" s="134"/>
      <c r="B76" s="168"/>
      <c r="C76" s="809"/>
      <c r="D76" s="811"/>
      <c r="E76" s="809"/>
      <c r="F76" s="810"/>
      <c r="G76" s="808"/>
    </row>
    <row r="77" spans="1:7" s="191" customFormat="1">
      <c r="A77" s="813" t="s">
        <v>1148</v>
      </c>
      <c r="B77" s="106" t="s">
        <v>244</v>
      </c>
      <c r="C77" s="809"/>
      <c r="D77" s="811"/>
      <c r="E77" s="809"/>
      <c r="F77" s="810"/>
      <c r="G77" s="808" t="str">
        <f t="shared" si="1"/>
        <v/>
      </c>
    </row>
    <row r="78" spans="1:7" s="191" customFormat="1">
      <c r="A78" s="813" t="s">
        <v>1149</v>
      </c>
      <c r="B78" s="106" t="s">
        <v>1071</v>
      </c>
      <c r="C78" s="809">
        <v>130897</v>
      </c>
      <c r="D78" s="811"/>
      <c r="E78" s="809">
        <v>123453.01</v>
      </c>
      <c r="F78" s="810"/>
      <c r="G78" s="808">
        <f t="shared" si="1"/>
        <v>6.029816526952243</v>
      </c>
    </row>
    <row r="79" spans="1:7" s="191" customFormat="1">
      <c r="A79" s="810"/>
      <c r="B79" s="134" t="s">
        <v>1150</v>
      </c>
      <c r="C79" s="237">
        <f>SUM(C78:C78)</f>
        <v>130897</v>
      </c>
      <c r="D79" s="237" t="s">
        <v>115</v>
      </c>
      <c r="E79" s="237">
        <f>SUM(E78:E78)</f>
        <v>123453.01</v>
      </c>
      <c r="F79" s="825"/>
      <c r="G79" s="815">
        <f>IF(E79="","",IF(AND(E79=0,C79=0),0,IF(E79=0,100,(C79-E79)*100/E79)))</f>
        <v>6.029816526952243</v>
      </c>
    </row>
    <row r="80" spans="1:7" s="191" customFormat="1">
      <c r="A80" s="813" t="s">
        <v>1151</v>
      </c>
      <c r="B80" s="106" t="s">
        <v>245</v>
      </c>
      <c r="C80" s="809"/>
      <c r="D80" s="811"/>
      <c r="E80" s="809"/>
      <c r="F80" s="810"/>
      <c r="G80" s="808" t="str">
        <f t="shared" si="1"/>
        <v/>
      </c>
    </row>
    <row r="81" spans="1:9" s="191" customFormat="1">
      <c r="A81" s="813" t="s">
        <v>1124</v>
      </c>
      <c r="B81" s="106" t="s">
        <v>1152</v>
      </c>
      <c r="C81" s="803"/>
      <c r="D81" s="804"/>
      <c r="E81" s="809"/>
      <c r="F81" s="810"/>
      <c r="G81" s="808" t="str">
        <f t="shared" si="1"/>
        <v/>
      </c>
    </row>
    <row r="82" spans="1:9" s="191" customFormat="1">
      <c r="A82" s="813" t="s">
        <v>1153</v>
      </c>
      <c r="B82" s="106" t="s">
        <v>1071</v>
      </c>
      <c r="C82" s="809">
        <v>49533</v>
      </c>
      <c r="D82" s="811"/>
      <c r="E82" s="809">
        <v>38728</v>
      </c>
      <c r="F82" s="810"/>
      <c r="G82" s="808">
        <f t="shared" si="1"/>
        <v>27.899710803552985</v>
      </c>
    </row>
    <row r="83" spans="1:9" s="191" customFormat="1">
      <c r="A83" s="810"/>
      <c r="B83" s="134" t="s">
        <v>1130</v>
      </c>
      <c r="C83" s="237">
        <f>SUM(C82)</f>
        <v>49533</v>
      </c>
      <c r="D83" s="237" t="s">
        <v>115</v>
      </c>
      <c r="E83" s="237">
        <f>E82</f>
        <v>38728</v>
      </c>
      <c r="F83" s="825"/>
      <c r="G83" s="815">
        <f t="shared" si="1"/>
        <v>27.899710803552985</v>
      </c>
    </row>
    <row r="84" spans="1:9" s="191" customFormat="1">
      <c r="A84" s="810"/>
      <c r="B84" s="134" t="s">
        <v>1154</v>
      </c>
      <c r="C84" s="817">
        <f>SUM(C83)</f>
        <v>49533</v>
      </c>
      <c r="D84" s="817" t="s">
        <v>115</v>
      </c>
      <c r="E84" s="817">
        <f>+E83</f>
        <v>38728</v>
      </c>
      <c r="F84" s="828"/>
      <c r="G84" s="815">
        <f t="shared" si="1"/>
        <v>27.899710803552985</v>
      </c>
    </row>
    <row r="85" spans="1:9" s="191" customFormat="1">
      <c r="A85" s="813" t="s">
        <v>1155</v>
      </c>
      <c r="B85" s="106" t="s">
        <v>227</v>
      </c>
      <c r="C85" s="809"/>
      <c r="D85" s="811"/>
      <c r="E85" s="809"/>
      <c r="F85" s="810"/>
      <c r="G85" s="808" t="str">
        <f t="shared" si="1"/>
        <v/>
      </c>
    </row>
    <row r="86" spans="1:9" s="191" customFormat="1">
      <c r="A86" s="813" t="s">
        <v>1075</v>
      </c>
      <c r="B86" s="106" t="s">
        <v>1156</v>
      </c>
      <c r="C86" s="809">
        <v>14738.48</v>
      </c>
      <c r="D86" s="811"/>
      <c r="E86" s="809">
        <v>6105.01</v>
      </c>
      <c r="F86" s="810"/>
      <c r="G86" s="808">
        <f t="shared" si="1"/>
        <v>141.41614837649732</v>
      </c>
    </row>
    <row r="87" spans="1:9" s="191" customFormat="1">
      <c r="A87" s="813" t="s">
        <v>1077</v>
      </c>
      <c r="B87" s="106" t="s">
        <v>1157</v>
      </c>
      <c r="C87" s="809">
        <v>2.5099999999999998</v>
      </c>
      <c r="D87" s="811"/>
      <c r="E87" s="809">
        <v>861.99</v>
      </c>
      <c r="F87" s="810"/>
      <c r="G87" s="808">
        <f t="shared" si="1"/>
        <v>-99.708813327300774</v>
      </c>
      <c r="H87" s="227"/>
      <c r="I87" s="831"/>
    </row>
    <row r="88" spans="1:9" s="191" customFormat="1">
      <c r="A88" s="813" t="s">
        <v>1078</v>
      </c>
      <c r="B88" s="106" t="s">
        <v>1134</v>
      </c>
      <c r="C88" s="809">
        <v>1.56</v>
      </c>
      <c r="D88" s="832"/>
      <c r="E88" s="809">
        <v>0</v>
      </c>
      <c r="F88" s="810"/>
      <c r="G88" s="808">
        <f t="shared" si="1"/>
        <v>100</v>
      </c>
      <c r="H88" s="227"/>
      <c r="I88" s="831"/>
    </row>
    <row r="89" spans="1:9" s="191" customFormat="1">
      <c r="A89" s="813" t="s">
        <v>1080</v>
      </c>
      <c r="B89" s="106" t="s">
        <v>1158</v>
      </c>
      <c r="C89" s="809">
        <v>0</v>
      </c>
      <c r="D89" s="811"/>
      <c r="E89" s="809">
        <v>0.82</v>
      </c>
      <c r="F89" s="810"/>
      <c r="G89" s="808">
        <f t="shared" si="1"/>
        <v>-100</v>
      </c>
    </row>
    <row r="90" spans="1:9" s="191" customFormat="1">
      <c r="A90" s="813" t="s">
        <v>1082</v>
      </c>
      <c r="B90" s="106" t="s">
        <v>1159</v>
      </c>
      <c r="C90" s="809">
        <v>208928.92</v>
      </c>
      <c r="D90" s="811"/>
      <c r="E90" s="809">
        <v>194004.02</v>
      </c>
      <c r="F90" s="810"/>
      <c r="G90" s="808">
        <f t="shared" si="1"/>
        <v>7.6930880092072442</v>
      </c>
    </row>
    <row r="91" spans="1:9" s="191" customFormat="1">
      <c r="A91" s="813" t="s">
        <v>1084</v>
      </c>
      <c r="B91" s="106" t="s">
        <v>1160</v>
      </c>
      <c r="C91" s="809">
        <v>5.97</v>
      </c>
      <c r="D91" s="811"/>
      <c r="E91" s="809">
        <v>4.75</v>
      </c>
      <c r="F91" s="810"/>
      <c r="G91" s="808">
        <f t="shared" si="1"/>
        <v>25.684210526315784</v>
      </c>
    </row>
    <row r="92" spans="1:9" s="191" customFormat="1">
      <c r="A92" s="813" t="s">
        <v>1104</v>
      </c>
      <c r="B92" s="106" t="s">
        <v>1161</v>
      </c>
      <c r="C92" s="809">
        <v>1.89</v>
      </c>
      <c r="D92" s="811"/>
      <c r="E92" s="809">
        <v>1.75</v>
      </c>
      <c r="F92" s="810"/>
      <c r="G92" s="808">
        <f t="shared" si="1"/>
        <v>7.9999999999999938</v>
      </c>
    </row>
    <row r="93" spans="1:9" s="191" customFormat="1">
      <c r="A93" s="813" t="s">
        <v>1162</v>
      </c>
      <c r="B93" s="106" t="s">
        <v>1163</v>
      </c>
      <c r="C93" s="809">
        <v>0</v>
      </c>
      <c r="D93" s="811"/>
      <c r="E93" s="809">
        <v>1</v>
      </c>
      <c r="F93" s="810"/>
      <c r="G93" s="808">
        <f t="shared" si="1"/>
        <v>-100</v>
      </c>
    </row>
    <row r="94" spans="1:9" s="191" customFormat="1">
      <c r="A94" s="813" t="s">
        <v>1164</v>
      </c>
      <c r="B94" s="106" t="s">
        <v>1165</v>
      </c>
      <c r="C94" s="809">
        <v>449.94</v>
      </c>
      <c r="D94" s="811"/>
      <c r="E94" s="809">
        <v>638.79999999999995</v>
      </c>
      <c r="F94" s="810"/>
      <c r="G94" s="808">
        <f t="shared" si="1"/>
        <v>-29.564809016906697</v>
      </c>
    </row>
    <row r="95" spans="1:9" s="191" customFormat="1">
      <c r="A95" s="813" t="s">
        <v>1090</v>
      </c>
      <c r="B95" s="106" t="s">
        <v>960</v>
      </c>
      <c r="C95" s="809">
        <v>13480.8</v>
      </c>
      <c r="D95" s="811"/>
      <c r="E95" s="809">
        <v>4070.12</v>
      </c>
      <c r="F95" s="810"/>
      <c r="G95" s="808">
        <f t="shared" si="1"/>
        <v>231.21382170550254</v>
      </c>
    </row>
    <row r="96" spans="1:9" s="191" customFormat="1">
      <c r="A96" s="810"/>
      <c r="B96" s="134" t="s">
        <v>1166</v>
      </c>
      <c r="C96" s="237">
        <f>SUM(C86:C95)</f>
        <v>237610.07</v>
      </c>
      <c r="D96" s="237" t="s">
        <v>115</v>
      </c>
      <c r="E96" s="237">
        <f>SUM(E86:E95)</f>
        <v>205688.25999999998</v>
      </c>
      <c r="F96" s="814"/>
      <c r="G96" s="815">
        <f t="shared" si="1"/>
        <v>15.519509961336652</v>
      </c>
    </row>
    <row r="97" spans="1:7" s="191" customFormat="1">
      <c r="A97" s="813" t="s">
        <v>1167</v>
      </c>
      <c r="B97" s="106" t="s">
        <v>1168</v>
      </c>
      <c r="C97" s="809"/>
      <c r="D97" s="811"/>
      <c r="E97" s="809"/>
      <c r="F97" s="810"/>
      <c r="G97" s="808" t="str">
        <f t="shared" si="1"/>
        <v/>
      </c>
    </row>
    <row r="98" spans="1:7" s="191" customFormat="1">
      <c r="A98" s="813" t="s">
        <v>1075</v>
      </c>
      <c r="B98" s="106" t="s">
        <v>1169</v>
      </c>
      <c r="C98" s="809">
        <v>11537.99</v>
      </c>
      <c r="D98" s="811"/>
      <c r="E98" s="809">
        <v>740.44</v>
      </c>
      <c r="F98" s="810"/>
      <c r="G98" s="808">
        <f>IF(E98="","",IF(AND(E98=0,C98=0),0,IF(E98=0,100,(C98-E98)*100/E98)))</f>
        <v>1458.2613040894603</v>
      </c>
    </row>
    <row r="99" spans="1:7" s="191" customFormat="1">
      <c r="A99" s="813" t="s">
        <v>1077</v>
      </c>
      <c r="B99" s="106" t="s">
        <v>1170</v>
      </c>
      <c r="C99" s="809">
        <v>683350.16</v>
      </c>
      <c r="D99" s="811"/>
      <c r="E99" s="809">
        <f>626311.88+0.01</f>
        <v>626311.89</v>
      </c>
      <c r="F99" s="810"/>
      <c r="G99" s="808">
        <f t="shared" si="1"/>
        <v>9.1070073729559908</v>
      </c>
    </row>
    <row r="100" spans="1:7" s="191" customFormat="1">
      <c r="A100" s="813" t="s">
        <v>1080</v>
      </c>
      <c r="B100" s="106" t="s">
        <v>1171</v>
      </c>
      <c r="C100" s="809">
        <v>0</v>
      </c>
      <c r="D100" s="811"/>
      <c r="E100" s="809">
        <v>0.01</v>
      </c>
      <c r="F100" s="810"/>
      <c r="G100" s="808">
        <f t="shared" si="1"/>
        <v>-100</v>
      </c>
    </row>
    <row r="101" spans="1:7" s="191" customFormat="1">
      <c r="A101" s="813" t="s">
        <v>1086</v>
      </c>
      <c r="B101" s="106" t="s">
        <v>1172</v>
      </c>
      <c r="C101" s="809">
        <v>4.2699999999999996</v>
      </c>
      <c r="D101" s="811"/>
      <c r="E101" s="809">
        <v>0.56999999999999995</v>
      </c>
      <c r="F101" s="810"/>
      <c r="G101" s="808">
        <f t="shared" si="1"/>
        <v>649.12280701754389</v>
      </c>
    </row>
    <row r="102" spans="1:7" s="191" customFormat="1">
      <c r="A102" s="810"/>
      <c r="B102" s="134" t="s">
        <v>1173</v>
      </c>
      <c r="C102" s="237">
        <f>SUM(C98:C101)</f>
        <v>694892.42</v>
      </c>
      <c r="D102" s="237" t="s">
        <v>115</v>
      </c>
      <c r="E102" s="237">
        <f>SUM(E98:E101)</f>
        <v>627052.90999999992</v>
      </c>
      <c r="F102" s="816"/>
      <c r="G102" s="815">
        <f t="shared" si="1"/>
        <v>10.818785610930366</v>
      </c>
    </row>
    <row r="103" spans="1:7" s="191" customFormat="1">
      <c r="A103" s="813" t="s">
        <v>1174</v>
      </c>
      <c r="B103" s="106" t="s">
        <v>228</v>
      </c>
      <c r="C103" s="809"/>
      <c r="D103" s="811"/>
      <c r="E103" s="809"/>
      <c r="F103" s="810"/>
      <c r="G103" s="808" t="str">
        <f t="shared" si="1"/>
        <v/>
      </c>
    </row>
    <row r="104" spans="1:7" s="191" customFormat="1">
      <c r="A104" s="813" t="s">
        <v>1075</v>
      </c>
      <c r="B104" s="106" t="s">
        <v>1175</v>
      </c>
      <c r="C104" s="809">
        <v>137979.37</v>
      </c>
      <c r="D104" s="811"/>
      <c r="E104" s="809">
        <v>122567.66</v>
      </c>
      <c r="F104" s="810"/>
      <c r="G104" s="808">
        <f t="shared" si="1"/>
        <v>12.574042777678867</v>
      </c>
    </row>
    <row r="105" spans="1:7" s="191" customFormat="1">
      <c r="A105" s="813" t="s">
        <v>1077</v>
      </c>
      <c r="B105" s="106" t="s">
        <v>1176</v>
      </c>
      <c r="C105" s="809">
        <v>592.88</v>
      </c>
      <c r="D105" s="811"/>
      <c r="E105" s="809">
        <v>553.44000000000005</v>
      </c>
      <c r="F105" s="810"/>
      <c r="G105" s="808">
        <f t="shared" si="1"/>
        <v>7.1263370916449729</v>
      </c>
    </row>
    <row r="106" spans="1:7" s="191" customFormat="1">
      <c r="A106" s="829" t="s">
        <v>1090</v>
      </c>
      <c r="B106" s="106" t="s">
        <v>960</v>
      </c>
      <c r="C106" s="809">
        <v>37067.31</v>
      </c>
      <c r="D106" s="811"/>
      <c r="E106" s="809">
        <v>34255.49</v>
      </c>
      <c r="F106" s="810"/>
      <c r="G106" s="808">
        <f t="shared" si="1"/>
        <v>8.2083776936193296</v>
      </c>
    </row>
    <row r="107" spans="1:7" s="191" customFormat="1">
      <c r="A107" s="829" t="s">
        <v>1128</v>
      </c>
      <c r="B107" s="826" t="s">
        <v>1129</v>
      </c>
      <c r="C107" s="809">
        <v>0</v>
      </c>
      <c r="D107" s="811"/>
      <c r="E107" s="809">
        <v>0</v>
      </c>
      <c r="F107" s="810"/>
      <c r="G107" s="808">
        <f t="shared" si="1"/>
        <v>0</v>
      </c>
    </row>
    <row r="108" spans="1:7" s="191" customFormat="1">
      <c r="A108" s="810"/>
      <c r="B108" s="134" t="s">
        <v>1177</v>
      </c>
      <c r="C108" s="237">
        <f>SUM(C104:C107)</f>
        <v>175639.56</v>
      </c>
      <c r="D108" s="237" t="s">
        <v>115</v>
      </c>
      <c r="E108" s="237">
        <f>SUM(E104:E107)</f>
        <v>157376.59</v>
      </c>
      <c r="F108" s="814"/>
      <c r="G108" s="815">
        <f t="shared" si="1"/>
        <v>11.60462937975718</v>
      </c>
    </row>
    <row r="109" spans="1:7" s="191" customFormat="1">
      <c r="A109" s="813" t="s">
        <v>1178</v>
      </c>
      <c r="B109" s="106" t="s">
        <v>230</v>
      </c>
      <c r="C109" s="809"/>
      <c r="D109" s="811"/>
      <c r="E109" s="809"/>
      <c r="F109" s="810"/>
      <c r="G109" s="808" t="str">
        <f t="shared" si="1"/>
        <v/>
      </c>
    </row>
    <row r="110" spans="1:7" s="191" customFormat="1">
      <c r="A110" s="813" t="s">
        <v>1075</v>
      </c>
      <c r="B110" s="106" t="s">
        <v>1179</v>
      </c>
      <c r="C110" s="809">
        <v>139537.22</v>
      </c>
      <c r="D110" s="811"/>
      <c r="E110" s="809">
        <v>113181.59</v>
      </c>
      <c r="F110" s="810"/>
      <c r="G110" s="808">
        <f t="shared" si="1"/>
        <v>23.286145741546843</v>
      </c>
    </row>
    <row r="111" spans="1:7" s="191" customFormat="1">
      <c r="A111" s="813" t="s">
        <v>1078</v>
      </c>
      <c r="B111" s="106" t="s">
        <v>1180</v>
      </c>
      <c r="C111" s="809">
        <v>0</v>
      </c>
      <c r="D111" s="811"/>
      <c r="E111" s="809">
        <v>0.25</v>
      </c>
      <c r="F111" s="810"/>
      <c r="G111" s="808">
        <f t="shared" si="1"/>
        <v>-100</v>
      </c>
    </row>
    <row r="112" spans="1:7" s="191" customFormat="1">
      <c r="A112" s="810"/>
      <c r="B112" s="134" t="s">
        <v>1181</v>
      </c>
      <c r="C112" s="237">
        <f>SUM(C110:C111)</f>
        <v>139537.22</v>
      </c>
      <c r="D112" s="237" t="s">
        <v>115</v>
      </c>
      <c r="E112" s="237">
        <f>SUM(E110:E111)</f>
        <v>113181.84</v>
      </c>
      <c r="F112" s="814"/>
      <c r="G112" s="815">
        <f t="shared" si="1"/>
        <v>23.285873422803522</v>
      </c>
    </row>
    <row r="113" spans="1:7" s="191" customFormat="1">
      <c r="A113" s="813" t="s">
        <v>1182</v>
      </c>
      <c r="B113" s="106" t="s">
        <v>234</v>
      </c>
      <c r="C113" s="809"/>
      <c r="D113" s="811"/>
      <c r="E113" s="809"/>
      <c r="F113" s="810"/>
      <c r="G113" s="808" t="str">
        <f t="shared" si="1"/>
        <v/>
      </c>
    </row>
    <row r="114" spans="1:7" s="191" customFormat="1">
      <c r="A114" s="813" t="s">
        <v>1070</v>
      </c>
      <c r="B114" s="106" t="s">
        <v>1071</v>
      </c>
      <c r="C114" s="809">
        <v>694</v>
      </c>
      <c r="D114" s="811"/>
      <c r="E114" s="809">
        <f>4911.01-0.01</f>
        <v>4911</v>
      </c>
      <c r="F114" s="810"/>
      <c r="G114" s="808">
        <f t="shared" si="1"/>
        <v>-85.868458562410908</v>
      </c>
    </row>
    <row r="115" spans="1:7" s="191" customFormat="1">
      <c r="A115" s="810"/>
      <c r="B115" s="134" t="s">
        <v>1183</v>
      </c>
      <c r="C115" s="237">
        <f>SUM(C114)</f>
        <v>694</v>
      </c>
      <c r="D115" s="237" t="s">
        <v>115</v>
      </c>
      <c r="E115" s="237">
        <f>SUM(E114:E114)</f>
        <v>4911</v>
      </c>
      <c r="F115" s="833"/>
      <c r="G115" s="815">
        <f t="shared" si="1"/>
        <v>-85.868458562410908</v>
      </c>
    </row>
    <row r="116" spans="1:7" s="191" customFormat="1">
      <c r="A116" s="813" t="s">
        <v>1184</v>
      </c>
      <c r="B116" s="106" t="s">
        <v>233</v>
      </c>
      <c r="C116" s="809"/>
      <c r="D116" s="811"/>
      <c r="E116" s="809"/>
      <c r="F116" s="810"/>
      <c r="G116" s="808" t="str">
        <f t="shared" si="1"/>
        <v/>
      </c>
    </row>
    <row r="117" spans="1:7" s="191" customFormat="1">
      <c r="A117" s="813" t="s">
        <v>1075</v>
      </c>
      <c r="B117" s="106" t="s">
        <v>1185</v>
      </c>
      <c r="C117" s="809">
        <v>9.49</v>
      </c>
      <c r="D117" s="811"/>
      <c r="E117" s="809">
        <v>47.46</v>
      </c>
      <c r="F117" s="810"/>
      <c r="G117" s="808">
        <f t="shared" si="1"/>
        <v>-80.004214075010537</v>
      </c>
    </row>
    <row r="118" spans="1:7" s="191" customFormat="1">
      <c r="A118" s="813" t="s">
        <v>1082</v>
      </c>
      <c r="B118" s="106" t="s">
        <v>1186</v>
      </c>
      <c r="C118" s="809">
        <v>6.39</v>
      </c>
      <c r="D118" s="811"/>
      <c r="E118" s="809">
        <v>1.67</v>
      </c>
      <c r="F118" s="810"/>
      <c r="G118" s="808">
        <f t="shared" si="1"/>
        <v>282.63473053892216</v>
      </c>
    </row>
    <row r="119" spans="1:7" s="191" customFormat="1">
      <c r="A119" s="813" t="s">
        <v>1187</v>
      </c>
      <c r="B119" s="106" t="s">
        <v>1188</v>
      </c>
      <c r="C119" s="809">
        <v>0.44</v>
      </c>
      <c r="D119" s="811"/>
      <c r="E119" s="809">
        <v>0.77</v>
      </c>
      <c r="F119" s="810"/>
      <c r="G119" s="808">
        <f t="shared" si="1"/>
        <v>-42.857142857142854</v>
      </c>
    </row>
    <row r="120" spans="1:7" s="191" customFormat="1">
      <c r="A120" s="813" t="s">
        <v>1189</v>
      </c>
      <c r="B120" s="106" t="s">
        <v>1190</v>
      </c>
      <c r="C120" s="809">
        <v>0.14000000000000001</v>
      </c>
      <c r="D120" s="811"/>
      <c r="E120" s="809">
        <v>0.35</v>
      </c>
      <c r="F120" s="810"/>
      <c r="G120" s="808">
        <f t="shared" si="1"/>
        <v>-59.999999999999993</v>
      </c>
    </row>
    <row r="121" spans="1:7" s="191" customFormat="1">
      <c r="A121" s="829" t="s">
        <v>1090</v>
      </c>
      <c r="B121" s="106" t="s">
        <v>960</v>
      </c>
      <c r="C121" s="809">
        <v>0</v>
      </c>
      <c r="D121" s="811"/>
      <c r="E121" s="809">
        <v>0.01</v>
      </c>
      <c r="F121" s="810"/>
      <c r="G121" s="808">
        <f>IF(E121="","",IF(AND(E121=0,C121=0),0,IF(E121=0,100,(C121-E121)*100/E121)))</f>
        <v>-100</v>
      </c>
    </row>
    <row r="122" spans="1:7" s="191" customFormat="1">
      <c r="A122" s="813" t="s">
        <v>1070</v>
      </c>
      <c r="B122" s="106" t="s">
        <v>1071</v>
      </c>
      <c r="C122" s="809">
        <v>4579.1000000000004</v>
      </c>
      <c r="D122" s="811"/>
      <c r="E122" s="809">
        <v>5168</v>
      </c>
      <c r="F122" s="810"/>
      <c r="G122" s="808">
        <f t="shared" si="1"/>
        <v>-11.395123839009281</v>
      </c>
    </row>
    <row r="123" spans="1:7" s="191" customFormat="1">
      <c r="A123" s="810"/>
      <c r="B123" s="134" t="s">
        <v>1191</v>
      </c>
      <c r="C123" s="237">
        <f>SUM(C117:C122)</f>
        <v>4595.5600000000004</v>
      </c>
      <c r="D123" s="237" t="s">
        <v>115</v>
      </c>
      <c r="E123" s="237">
        <f>SUM(E117:E122)</f>
        <v>5218.26</v>
      </c>
      <c r="F123" s="834"/>
      <c r="G123" s="815">
        <f t="shared" si="1"/>
        <v>-11.933096472770615</v>
      </c>
    </row>
    <row r="124" spans="1:7" s="191" customFormat="1" ht="31.5">
      <c r="A124" s="810"/>
      <c r="B124" s="134" t="s">
        <v>1192</v>
      </c>
      <c r="C124" s="835">
        <f>C79+C84+C96+C102+C108+C112+C115+C123</f>
        <v>1433398.83</v>
      </c>
      <c r="D124" s="817" t="s">
        <v>115</v>
      </c>
      <c r="E124" s="817">
        <f>E123+E115+E112+E108+E102+E96+E84+E79+E73</f>
        <v>1275609.8699999999</v>
      </c>
      <c r="F124" s="836"/>
      <c r="G124" s="815">
        <f t="shared" si="1"/>
        <v>12.369687920335721</v>
      </c>
    </row>
    <row r="125" spans="1:7" s="191" customFormat="1">
      <c r="A125" s="810"/>
      <c r="B125" s="134" t="s">
        <v>1193</v>
      </c>
      <c r="C125" s="817">
        <f>C124+C74+C40+C23</f>
        <v>6535712.0600000005</v>
      </c>
      <c r="D125" s="817" t="s">
        <v>115</v>
      </c>
      <c r="E125" s="817">
        <f>E124+E74+E40+E23</f>
        <v>5652162.4000000004</v>
      </c>
      <c r="F125" s="837"/>
      <c r="G125" s="815">
        <f t="shared" si="1"/>
        <v>15.632064287466335</v>
      </c>
    </row>
    <row r="126" spans="1:7" s="191" customFormat="1">
      <c r="A126" s="134" t="s">
        <v>1194</v>
      </c>
      <c r="B126" s="168" t="s">
        <v>1195</v>
      </c>
      <c r="C126" s="803"/>
      <c r="D126" s="804"/>
      <c r="E126" s="809"/>
      <c r="F126" s="810"/>
      <c r="G126" s="808" t="str">
        <f t="shared" si="1"/>
        <v/>
      </c>
    </row>
    <row r="127" spans="1:7" s="191" customFormat="1">
      <c r="A127" s="134" t="s">
        <v>383</v>
      </c>
      <c r="B127" s="168" t="s">
        <v>1196</v>
      </c>
      <c r="C127" s="809"/>
      <c r="D127" s="811"/>
      <c r="E127" s="809"/>
      <c r="F127" s="810"/>
      <c r="G127" s="808"/>
    </row>
    <row r="128" spans="1:7" s="191" customFormat="1">
      <c r="A128" s="813" t="s">
        <v>1197</v>
      </c>
      <c r="B128" s="106" t="s">
        <v>296</v>
      </c>
      <c r="C128" s="809"/>
      <c r="D128" s="811"/>
      <c r="E128" s="809"/>
      <c r="F128" s="810"/>
      <c r="G128" s="808"/>
    </row>
    <row r="129" spans="1:7" s="191" customFormat="1">
      <c r="A129" s="813" t="s">
        <v>1090</v>
      </c>
      <c r="B129" s="106" t="s">
        <v>960</v>
      </c>
      <c r="C129" s="809">
        <v>0</v>
      </c>
      <c r="D129" s="811"/>
      <c r="E129" s="809">
        <v>0</v>
      </c>
      <c r="F129" s="810"/>
      <c r="G129" s="808">
        <f t="shared" si="1"/>
        <v>0</v>
      </c>
    </row>
    <row r="130" spans="1:7" s="191" customFormat="1">
      <c r="A130" s="810"/>
      <c r="B130" s="134" t="s">
        <v>1198</v>
      </c>
      <c r="C130" s="237">
        <f>SUM(C129)</f>
        <v>0</v>
      </c>
      <c r="D130" s="795"/>
      <c r="E130" s="237">
        <v>0</v>
      </c>
      <c r="F130" s="838"/>
      <c r="G130" s="815">
        <f t="shared" si="1"/>
        <v>0</v>
      </c>
    </row>
    <row r="131" spans="1:7" s="191" customFormat="1">
      <c r="A131" s="810"/>
      <c r="B131" s="134" t="s">
        <v>1199</v>
      </c>
      <c r="C131" s="817">
        <f>SUM(C130)</f>
        <v>0</v>
      </c>
      <c r="D131" s="839"/>
      <c r="E131" s="817">
        <v>0</v>
      </c>
      <c r="F131" s="840"/>
      <c r="G131" s="815">
        <f t="shared" si="1"/>
        <v>0</v>
      </c>
    </row>
    <row r="132" spans="1:7" s="191" customFormat="1">
      <c r="A132" s="134" t="s">
        <v>388</v>
      </c>
      <c r="B132" s="168" t="s">
        <v>1200</v>
      </c>
      <c r="C132" s="809"/>
      <c r="D132" s="811"/>
      <c r="E132" s="809"/>
      <c r="F132" s="810"/>
      <c r="G132" s="808" t="str">
        <f t="shared" si="1"/>
        <v/>
      </c>
    </row>
    <row r="133" spans="1:7" s="191" customFormat="1">
      <c r="A133" s="813" t="s">
        <v>1201</v>
      </c>
      <c r="B133" s="106" t="s">
        <v>267</v>
      </c>
      <c r="C133" s="809"/>
      <c r="D133" s="811"/>
      <c r="E133" s="809"/>
      <c r="F133" s="810"/>
      <c r="G133" s="808" t="str">
        <f t="shared" si="1"/>
        <v/>
      </c>
    </row>
    <row r="134" spans="1:7" s="191" customFormat="1" ht="31.5">
      <c r="A134" s="813" t="s">
        <v>1202</v>
      </c>
      <c r="B134" s="106" t="s">
        <v>1203</v>
      </c>
      <c r="C134" s="809"/>
      <c r="D134" s="811"/>
      <c r="E134" s="809"/>
      <c r="F134" s="810"/>
      <c r="G134" s="808" t="str">
        <f t="shared" si="1"/>
        <v/>
      </c>
    </row>
    <row r="135" spans="1:7" s="191" customFormat="1">
      <c r="A135" s="813" t="s">
        <v>1086</v>
      </c>
      <c r="B135" s="106" t="s">
        <v>1204</v>
      </c>
      <c r="C135" s="809">
        <v>9712.4</v>
      </c>
      <c r="D135" s="811"/>
      <c r="E135" s="809">
        <v>9113.75</v>
      </c>
      <c r="F135" s="810"/>
      <c r="G135" s="808">
        <f t="shared" si="1"/>
        <v>6.5686462762309654</v>
      </c>
    </row>
    <row r="136" spans="1:7" s="191" customFormat="1">
      <c r="A136" s="813" t="s">
        <v>1205</v>
      </c>
      <c r="B136" s="106" t="s">
        <v>1206</v>
      </c>
      <c r="C136" s="809">
        <v>0</v>
      </c>
      <c r="D136" s="811"/>
      <c r="E136" s="809">
        <v>0</v>
      </c>
      <c r="F136" s="810"/>
      <c r="G136" s="808">
        <f t="shared" si="1"/>
        <v>0</v>
      </c>
    </row>
    <row r="137" spans="1:7" s="191" customFormat="1">
      <c r="A137" s="813" t="s">
        <v>1207</v>
      </c>
      <c r="B137" s="106" t="s">
        <v>1208</v>
      </c>
      <c r="C137" s="809">
        <v>0</v>
      </c>
      <c r="D137" s="811"/>
      <c r="E137" s="809">
        <v>0</v>
      </c>
      <c r="F137" s="810"/>
      <c r="G137" s="808">
        <f t="shared" si="1"/>
        <v>0</v>
      </c>
    </row>
    <row r="138" spans="1:7" s="191" customFormat="1">
      <c r="A138" s="813" t="s">
        <v>1090</v>
      </c>
      <c r="B138" s="106" t="s">
        <v>960</v>
      </c>
      <c r="C138" s="809">
        <v>1662.47</v>
      </c>
      <c r="D138" s="811"/>
      <c r="E138" s="809">
        <v>7054.75</v>
      </c>
      <c r="F138" s="810"/>
      <c r="G138" s="808">
        <f t="shared" si="1"/>
        <v>-76.434742549346183</v>
      </c>
    </row>
    <row r="139" spans="1:7" s="191" customFormat="1">
      <c r="A139" s="813" t="s">
        <v>1209</v>
      </c>
      <c r="B139" s="106" t="s">
        <v>1210</v>
      </c>
      <c r="C139" s="809">
        <v>31723.03</v>
      </c>
      <c r="D139" s="811"/>
      <c r="E139" s="809">
        <v>12033.2</v>
      </c>
      <c r="F139" s="810"/>
      <c r="G139" s="808">
        <f t="shared" ref="G139:G202" si="2">IF(E139="","",IF(AND(E139=0,C139=0),0,IF(E139=0,100,(C139-E139)*100/E139)))</f>
        <v>163.6292091879134</v>
      </c>
    </row>
    <row r="140" spans="1:7" s="191" customFormat="1">
      <c r="A140" s="813" t="s">
        <v>1128</v>
      </c>
      <c r="B140" s="826" t="s">
        <v>1129</v>
      </c>
      <c r="C140" s="809">
        <v>0</v>
      </c>
      <c r="D140" s="811"/>
      <c r="E140" s="809">
        <v>0</v>
      </c>
      <c r="F140" s="810"/>
      <c r="G140" s="808">
        <f t="shared" si="2"/>
        <v>0</v>
      </c>
    </row>
    <row r="141" spans="1:7" s="191" customFormat="1">
      <c r="A141" s="810"/>
      <c r="B141" s="134" t="s">
        <v>1211</v>
      </c>
      <c r="C141" s="237">
        <f>SUM(C135:C140)</f>
        <v>43097.899999999994</v>
      </c>
      <c r="D141" s="237"/>
      <c r="E141" s="237">
        <f>SUM(E135:E140)</f>
        <v>28201.7</v>
      </c>
      <c r="F141" s="814"/>
      <c r="G141" s="815">
        <f t="shared" si="2"/>
        <v>52.820220057656073</v>
      </c>
    </row>
    <row r="142" spans="1:7" s="191" customFormat="1">
      <c r="A142" s="810"/>
      <c r="B142" s="134" t="s">
        <v>1212</v>
      </c>
      <c r="C142" s="237">
        <f>C141</f>
        <v>43097.899999999994</v>
      </c>
      <c r="D142" s="237"/>
      <c r="E142" s="237">
        <f>E141</f>
        <v>28201.7</v>
      </c>
      <c r="F142" s="814"/>
      <c r="G142" s="815">
        <f t="shared" si="2"/>
        <v>52.820220057656073</v>
      </c>
    </row>
    <row r="143" spans="1:7" s="191" customFormat="1">
      <c r="A143" s="790"/>
      <c r="B143" s="134" t="s">
        <v>1213</v>
      </c>
      <c r="C143" s="817">
        <f>+C142</f>
        <v>43097.899999999994</v>
      </c>
      <c r="D143" s="817"/>
      <c r="E143" s="817">
        <f>+E142</f>
        <v>28201.7</v>
      </c>
      <c r="F143" s="836"/>
      <c r="G143" s="815">
        <f t="shared" si="2"/>
        <v>52.820220057656073</v>
      </c>
    </row>
    <row r="144" spans="1:7" s="191" customFormat="1">
      <c r="A144" s="134" t="s">
        <v>1214</v>
      </c>
      <c r="B144" s="168" t="s">
        <v>1215</v>
      </c>
      <c r="C144" s="809"/>
      <c r="D144" s="811"/>
      <c r="E144" s="809"/>
      <c r="F144" s="810"/>
      <c r="G144" s="808" t="str">
        <f t="shared" si="2"/>
        <v/>
      </c>
    </row>
    <row r="145" spans="1:9" s="191" customFormat="1">
      <c r="A145" s="134" t="s">
        <v>614</v>
      </c>
      <c r="B145" s="168" t="s">
        <v>122</v>
      </c>
      <c r="C145" s="809"/>
      <c r="D145" s="811"/>
      <c r="E145" s="809"/>
      <c r="F145" s="810"/>
      <c r="G145" s="808" t="str">
        <f t="shared" si="2"/>
        <v/>
      </c>
    </row>
    <row r="146" spans="1:9" s="208" customFormat="1">
      <c r="A146" s="813" t="s">
        <v>1216</v>
      </c>
      <c r="B146" s="106" t="s">
        <v>284</v>
      </c>
      <c r="C146" s="809"/>
      <c r="D146" s="811"/>
      <c r="E146" s="809"/>
      <c r="F146" s="810"/>
      <c r="G146" s="808" t="str">
        <f t="shared" si="2"/>
        <v/>
      </c>
    </row>
    <row r="147" spans="1:9" s="191" customFormat="1">
      <c r="A147" s="813" t="s">
        <v>1082</v>
      </c>
      <c r="B147" s="62" t="s">
        <v>1217</v>
      </c>
      <c r="C147" s="809">
        <v>645.29</v>
      </c>
      <c r="D147" s="811"/>
      <c r="E147" s="809">
        <v>0.1</v>
      </c>
      <c r="F147" s="810"/>
      <c r="G147" s="808">
        <f t="shared" si="2"/>
        <v>645189.99999999988</v>
      </c>
    </row>
    <row r="148" spans="1:9" s="191" customFormat="1">
      <c r="A148" s="813" t="s">
        <v>1090</v>
      </c>
      <c r="B148" s="62" t="s">
        <v>960</v>
      </c>
      <c r="C148" s="809">
        <v>0.17</v>
      </c>
      <c r="D148" s="811"/>
      <c r="E148" s="809">
        <v>0.45</v>
      </c>
      <c r="F148" s="810"/>
      <c r="G148" s="808">
        <f t="shared" si="2"/>
        <v>-62.222222222222229</v>
      </c>
    </row>
    <row r="149" spans="1:9" s="191" customFormat="1">
      <c r="A149" s="810"/>
      <c r="B149" s="134" t="s">
        <v>1218</v>
      </c>
      <c r="C149" s="237">
        <f>SUM(C147:C148)</f>
        <v>645.45999999999992</v>
      </c>
      <c r="D149" s="237"/>
      <c r="E149" s="237">
        <f>SUM(E147:E148)</f>
        <v>0.55000000000000004</v>
      </c>
      <c r="F149" s="841"/>
      <c r="G149" s="815">
        <f t="shared" si="2"/>
        <v>117256.36363636363</v>
      </c>
    </row>
    <row r="150" spans="1:9" s="66" customFormat="1">
      <c r="A150" s="813" t="s">
        <v>1219</v>
      </c>
      <c r="B150" s="106" t="s">
        <v>282</v>
      </c>
      <c r="C150" s="809"/>
      <c r="D150" s="811"/>
      <c r="E150" s="809"/>
      <c r="F150" s="810"/>
      <c r="G150" s="808" t="str">
        <f t="shared" si="2"/>
        <v/>
      </c>
    </row>
    <row r="151" spans="1:9" s="66" customFormat="1">
      <c r="A151" s="813" t="s">
        <v>1075</v>
      </c>
      <c r="B151" s="106" t="s">
        <v>1220</v>
      </c>
      <c r="C151" s="809">
        <v>546.11</v>
      </c>
      <c r="D151" s="811"/>
      <c r="E151" s="809">
        <v>276.04000000000002</v>
      </c>
      <c r="F151" s="810"/>
      <c r="G151" s="808">
        <f t="shared" si="2"/>
        <v>97.837269960875233</v>
      </c>
    </row>
    <row r="152" spans="1:9" s="191" customFormat="1">
      <c r="A152" s="813" t="s">
        <v>1077</v>
      </c>
      <c r="B152" s="106" t="s">
        <v>1221</v>
      </c>
      <c r="C152" s="809">
        <v>4415.1499999999996</v>
      </c>
      <c r="D152" s="811"/>
      <c r="E152" s="809">
        <v>3831.52</v>
      </c>
      <c r="F152" s="810"/>
      <c r="G152" s="808">
        <f t="shared" si="2"/>
        <v>15.232335991982286</v>
      </c>
      <c r="I152" s="106"/>
    </row>
    <row r="153" spans="1:9" s="191" customFormat="1">
      <c r="A153" s="813" t="s">
        <v>1078</v>
      </c>
      <c r="B153" s="106" t="s">
        <v>1222</v>
      </c>
      <c r="C153" s="809">
        <v>448.97</v>
      </c>
      <c r="D153" s="811"/>
      <c r="E153" s="809">
        <v>352.38</v>
      </c>
      <c r="F153" s="810"/>
      <c r="G153" s="808">
        <f t="shared" si="2"/>
        <v>27.410749758783144</v>
      </c>
    </row>
    <row r="154" spans="1:9" s="191" customFormat="1">
      <c r="A154" s="813" t="s">
        <v>1080</v>
      </c>
      <c r="B154" s="106" t="s">
        <v>1223</v>
      </c>
      <c r="C154" s="809">
        <v>127.77</v>
      </c>
      <c r="D154" s="811"/>
      <c r="E154" s="809">
        <v>121.95</v>
      </c>
      <c r="F154" s="810"/>
      <c r="G154" s="808">
        <f t="shared" si="2"/>
        <v>4.7724477244772388</v>
      </c>
    </row>
    <row r="155" spans="1:9" s="191" customFormat="1">
      <c r="A155" s="813" t="s">
        <v>1082</v>
      </c>
      <c r="B155" s="106" t="s">
        <v>1224</v>
      </c>
      <c r="C155" s="809">
        <v>2.85</v>
      </c>
      <c r="D155" s="811"/>
      <c r="E155" s="809">
        <v>5.8</v>
      </c>
      <c r="F155" s="810"/>
      <c r="G155" s="808">
        <f t="shared" si="2"/>
        <v>-50.862068965517246</v>
      </c>
    </row>
    <row r="156" spans="1:9" s="191" customFormat="1">
      <c r="A156" s="813" t="s">
        <v>1090</v>
      </c>
      <c r="B156" s="106" t="s">
        <v>960</v>
      </c>
      <c r="C156" s="809">
        <v>587.05999999999995</v>
      </c>
      <c r="D156" s="811"/>
      <c r="E156" s="809">
        <v>220.56</v>
      </c>
      <c r="F156" s="810"/>
      <c r="G156" s="808">
        <f t="shared" si="2"/>
        <v>166.16793616249544</v>
      </c>
    </row>
    <row r="157" spans="1:9" s="191" customFormat="1">
      <c r="A157" s="810"/>
      <c r="B157" s="134" t="s">
        <v>1225</v>
      </c>
      <c r="C157" s="237">
        <f>SUM(C151:C156)</f>
        <v>6127.91</v>
      </c>
      <c r="D157" s="237"/>
      <c r="E157" s="237">
        <f>SUM(E151:E156)</f>
        <v>4808.2500000000009</v>
      </c>
      <c r="F157" s="834"/>
      <c r="G157" s="815">
        <f t="shared" si="2"/>
        <v>27.445744293661907</v>
      </c>
    </row>
    <row r="158" spans="1:9" s="191" customFormat="1">
      <c r="A158" s="813" t="s">
        <v>1226</v>
      </c>
      <c r="B158" s="106" t="s">
        <v>268</v>
      </c>
      <c r="C158" s="809"/>
      <c r="D158" s="811"/>
      <c r="E158" s="809"/>
      <c r="F158" s="810"/>
      <c r="G158" s="808" t="str">
        <f t="shared" si="2"/>
        <v/>
      </c>
    </row>
    <row r="159" spans="1:9" s="191" customFormat="1">
      <c r="A159" s="813" t="s">
        <v>1077</v>
      </c>
      <c r="B159" s="106" t="s">
        <v>1227</v>
      </c>
      <c r="C159" s="809">
        <v>1682.27</v>
      </c>
      <c r="D159" s="811"/>
      <c r="E159" s="809">
        <v>949.84</v>
      </c>
      <c r="F159" s="810"/>
      <c r="G159" s="808">
        <f t="shared" si="2"/>
        <v>77.110881832729717</v>
      </c>
    </row>
    <row r="160" spans="1:9" s="191" customFormat="1">
      <c r="A160" s="813" t="s">
        <v>1090</v>
      </c>
      <c r="B160" s="106" t="s">
        <v>960</v>
      </c>
      <c r="C160" s="809">
        <v>223.47</v>
      </c>
      <c r="D160" s="811"/>
      <c r="E160" s="809">
        <v>216.13</v>
      </c>
      <c r="F160" s="810"/>
      <c r="G160" s="808">
        <f t="shared" si="2"/>
        <v>3.3961041965483751</v>
      </c>
    </row>
    <row r="161" spans="1:8" s="191" customFormat="1">
      <c r="A161" s="810"/>
      <c r="B161" s="134" t="s">
        <v>1228</v>
      </c>
      <c r="C161" s="237">
        <f>SUM(C159:C160)</f>
        <v>1905.74</v>
      </c>
      <c r="D161" s="237"/>
      <c r="E161" s="237">
        <f>SUM(E159:E160)</f>
        <v>1165.97</v>
      </c>
      <c r="F161" s="842"/>
      <c r="G161" s="815">
        <f t="shared" si="2"/>
        <v>63.446743912793636</v>
      </c>
    </row>
    <row r="162" spans="1:8" s="191" customFormat="1">
      <c r="A162" s="813" t="s">
        <v>1229</v>
      </c>
      <c r="B162" s="106" t="s">
        <v>289</v>
      </c>
      <c r="C162" s="809"/>
      <c r="D162" s="811"/>
      <c r="E162" s="809"/>
      <c r="F162" s="810"/>
      <c r="G162" s="808" t="str">
        <f t="shared" si="2"/>
        <v/>
      </c>
    </row>
    <row r="163" spans="1:8" s="191" customFormat="1">
      <c r="A163" s="813" t="s">
        <v>1090</v>
      </c>
      <c r="B163" s="106" t="s">
        <v>960</v>
      </c>
      <c r="C163" s="809">
        <v>0.11</v>
      </c>
      <c r="D163" s="811"/>
      <c r="E163" s="809">
        <v>0.13</v>
      </c>
      <c r="F163" s="810"/>
      <c r="G163" s="808">
        <f t="shared" si="2"/>
        <v>-15.384615384615387</v>
      </c>
    </row>
    <row r="164" spans="1:8" s="191" customFormat="1">
      <c r="A164" s="810"/>
      <c r="B164" s="134" t="s">
        <v>1230</v>
      </c>
      <c r="C164" s="237">
        <f>SUM(C163:C163)</f>
        <v>0.11</v>
      </c>
      <c r="D164" s="237"/>
      <c r="E164" s="237">
        <f>SUM(E163:E163)</f>
        <v>0.13</v>
      </c>
      <c r="F164" s="841"/>
      <c r="G164" s="815">
        <f t="shared" si="2"/>
        <v>-15.384615384615387</v>
      </c>
    </row>
    <row r="165" spans="1:8" s="191" customFormat="1">
      <c r="A165" s="813" t="s">
        <v>1231</v>
      </c>
      <c r="B165" s="106" t="s">
        <v>288</v>
      </c>
      <c r="C165" s="809"/>
      <c r="D165" s="811"/>
      <c r="E165" s="809"/>
      <c r="F165" s="810"/>
      <c r="G165" s="808" t="str">
        <f t="shared" si="2"/>
        <v/>
      </c>
    </row>
    <row r="166" spans="1:8" s="191" customFormat="1">
      <c r="A166" s="813" t="s">
        <v>1075</v>
      </c>
      <c r="B166" s="106" t="s">
        <v>1232</v>
      </c>
      <c r="C166" s="809">
        <v>0.78</v>
      </c>
      <c r="D166" s="811"/>
      <c r="E166" s="809">
        <v>756.48</v>
      </c>
      <c r="F166" s="810"/>
      <c r="G166" s="808">
        <f t="shared" si="2"/>
        <v>-99.896890862944161</v>
      </c>
      <c r="H166" s="831"/>
    </row>
    <row r="167" spans="1:8" s="191" customFormat="1">
      <c r="A167" s="813" t="s">
        <v>1233</v>
      </c>
      <c r="B167" s="106" t="s">
        <v>1234</v>
      </c>
      <c r="C167" s="809">
        <v>0.05</v>
      </c>
      <c r="D167" s="811"/>
      <c r="E167" s="809">
        <v>0.03</v>
      </c>
      <c r="F167" s="810"/>
      <c r="G167" s="808">
        <f t="shared" si="2"/>
        <v>66.666666666666686</v>
      </c>
      <c r="H167" s="831"/>
    </row>
    <row r="168" spans="1:8" s="191" customFormat="1">
      <c r="A168" s="813" t="s">
        <v>1090</v>
      </c>
      <c r="B168" s="106" t="s">
        <v>960</v>
      </c>
      <c r="C168" s="809">
        <v>21.37</v>
      </c>
      <c r="D168" s="811"/>
      <c r="E168" s="809">
        <v>0.4</v>
      </c>
      <c r="F168" s="810"/>
      <c r="G168" s="808">
        <f t="shared" si="2"/>
        <v>5242.5000000000009</v>
      </c>
    </row>
    <row r="169" spans="1:8" s="191" customFormat="1">
      <c r="A169" s="810"/>
      <c r="B169" s="134" t="s">
        <v>1235</v>
      </c>
      <c r="C169" s="237">
        <f>SUM(C166:C168)</f>
        <v>22.200000000000003</v>
      </c>
      <c r="D169" s="237"/>
      <c r="E169" s="237">
        <f>SUM(E166:E168)</f>
        <v>756.91</v>
      </c>
      <c r="F169" s="838"/>
      <c r="G169" s="815">
        <f t="shared" si="2"/>
        <v>-97.067022499372428</v>
      </c>
    </row>
    <row r="170" spans="1:8" s="191" customFormat="1">
      <c r="A170" s="813" t="s">
        <v>1236</v>
      </c>
      <c r="B170" s="106" t="s">
        <v>1237</v>
      </c>
      <c r="C170" s="809"/>
      <c r="D170" s="811"/>
      <c r="E170" s="809"/>
      <c r="F170" s="810"/>
      <c r="G170" s="808" t="str">
        <f t="shared" si="2"/>
        <v/>
      </c>
    </row>
    <row r="171" spans="1:8" s="316" customFormat="1">
      <c r="A171" s="813" t="s">
        <v>1124</v>
      </c>
      <c r="B171" s="106" t="s">
        <v>1238</v>
      </c>
      <c r="C171" s="809"/>
      <c r="D171" s="811"/>
      <c r="E171" s="809"/>
      <c r="F171" s="810"/>
      <c r="G171" s="808" t="str">
        <f t="shared" si="2"/>
        <v/>
      </c>
    </row>
    <row r="172" spans="1:8" s="316" customFormat="1">
      <c r="A172" s="813" t="s">
        <v>1239</v>
      </c>
      <c r="B172" s="106" t="s">
        <v>1240</v>
      </c>
      <c r="C172" s="809">
        <v>0</v>
      </c>
      <c r="D172" s="811"/>
      <c r="E172" s="809">
        <v>0.28000000000000003</v>
      </c>
      <c r="F172" s="810"/>
      <c r="G172" s="808">
        <f t="shared" si="2"/>
        <v>-100</v>
      </c>
    </row>
    <row r="173" spans="1:8" s="208" customFormat="1">
      <c r="A173" s="813" t="s">
        <v>1090</v>
      </c>
      <c r="B173" s="106" t="s">
        <v>960</v>
      </c>
      <c r="C173" s="809">
        <v>1771.89</v>
      </c>
      <c r="D173" s="811"/>
      <c r="E173" s="809">
        <v>1383.63</v>
      </c>
      <c r="F173" s="810"/>
      <c r="G173" s="808">
        <f t="shared" si="2"/>
        <v>28.060970057023912</v>
      </c>
    </row>
    <row r="174" spans="1:8" s="191" customFormat="1">
      <c r="A174" s="790"/>
      <c r="B174" s="134" t="s">
        <v>1130</v>
      </c>
      <c r="C174" s="237">
        <f>SUM(C172:C173)</f>
        <v>1771.89</v>
      </c>
      <c r="D174" s="237"/>
      <c r="E174" s="237">
        <f>SUM(E172:E173)</f>
        <v>1383.91</v>
      </c>
      <c r="F174" s="834"/>
      <c r="G174" s="815">
        <f t="shared" si="2"/>
        <v>28.035060083386924</v>
      </c>
    </row>
    <row r="175" spans="1:8" s="191" customFormat="1">
      <c r="A175" s="813" t="s">
        <v>1241</v>
      </c>
      <c r="B175" s="106" t="s">
        <v>1242</v>
      </c>
      <c r="C175" s="809"/>
      <c r="D175" s="811"/>
      <c r="E175" s="809"/>
      <c r="F175" s="810"/>
      <c r="G175" s="808" t="str">
        <f t="shared" si="2"/>
        <v/>
      </c>
    </row>
    <row r="176" spans="1:8" s="191" customFormat="1">
      <c r="A176" s="813" t="s">
        <v>1090</v>
      </c>
      <c r="B176" s="106" t="s">
        <v>960</v>
      </c>
      <c r="C176" s="809">
        <v>80.47</v>
      </c>
      <c r="D176" s="811"/>
      <c r="E176" s="809">
        <v>0.42</v>
      </c>
      <c r="F176" s="810"/>
      <c r="G176" s="808">
        <f t="shared" si="2"/>
        <v>19059.523809523809</v>
      </c>
    </row>
    <row r="177" spans="1:7" s="191" customFormat="1">
      <c r="A177" s="810"/>
      <c r="B177" s="134" t="s">
        <v>1243</v>
      </c>
      <c r="C177" s="237">
        <f>SUM(C176:C176)</f>
        <v>80.47</v>
      </c>
      <c r="D177" s="237"/>
      <c r="E177" s="237">
        <f>SUM(E176:E176)</f>
        <v>0.42</v>
      </c>
      <c r="F177" s="838"/>
      <c r="G177" s="815">
        <f t="shared" si="2"/>
        <v>19059.523809523809</v>
      </c>
    </row>
    <row r="178" spans="1:7" s="191" customFormat="1">
      <c r="A178" s="810"/>
      <c r="B178" s="134" t="s">
        <v>1244</v>
      </c>
      <c r="C178" s="817">
        <f>+C177+C174</f>
        <v>1852.3600000000001</v>
      </c>
      <c r="D178" s="817"/>
      <c r="E178" s="817">
        <f>+E177+E174</f>
        <v>1384.3300000000002</v>
      </c>
      <c r="F178" s="843"/>
      <c r="G178" s="815">
        <f t="shared" si="2"/>
        <v>33.809135105068876</v>
      </c>
    </row>
    <row r="179" spans="1:7" s="191" customFormat="1">
      <c r="A179" s="813" t="s">
        <v>1245</v>
      </c>
      <c r="B179" s="106" t="s">
        <v>1246</v>
      </c>
      <c r="C179" s="251"/>
      <c r="D179" s="820"/>
      <c r="E179" s="251"/>
      <c r="F179" s="844"/>
      <c r="G179" s="808" t="str">
        <f t="shared" si="2"/>
        <v/>
      </c>
    </row>
    <row r="180" spans="1:7" s="208" customFormat="1">
      <c r="A180" s="813" t="s">
        <v>1124</v>
      </c>
      <c r="B180" s="106" t="s">
        <v>1247</v>
      </c>
      <c r="C180" s="809"/>
      <c r="D180" s="811"/>
      <c r="E180" s="845"/>
      <c r="F180" s="270"/>
      <c r="G180" s="808" t="str">
        <f t="shared" si="2"/>
        <v/>
      </c>
    </row>
    <row r="181" spans="1:7" s="191" customFormat="1">
      <c r="A181" s="813" t="s">
        <v>1077</v>
      </c>
      <c r="B181" s="106" t="s">
        <v>1248</v>
      </c>
      <c r="C181" s="809">
        <f>247.49+68.7</f>
        <v>316.19</v>
      </c>
      <c r="D181" s="811"/>
      <c r="E181" s="809">
        <f>202.3+54.34</f>
        <v>256.64</v>
      </c>
      <c r="F181" s="810"/>
      <c r="G181" s="808">
        <f t="shared" si="2"/>
        <v>23.203709476309232</v>
      </c>
    </row>
    <row r="182" spans="1:7" s="316" customFormat="1">
      <c r="A182" s="813" t="s">
        <v>1249</v>
      </c>
      <c r="B182" s="106" t="s">
        <v>1250</v>
      </c>
      <c r="C182" s="809">
        <v>7.0000000000000007E-2</v>
      </c>
      <c r="D182" s="811"/>
      <c r="E182" s="809">
        <v>3.08</v>
      </c>
      <c r="F182" s="810"/>
      <c r="G182" s="808">
        <f t="shared" si="2"/>
        <v>-97.72727272727272</v>
      </c>
    </row>
    <row r="183" spans="1:7" s="191" customFormat="1">
      <c r="A183" s="813" t="s">
        <v>1090</v>
      </c>
      <c r="B183" s="106" t="s">
        <v>960</v>
      </c>
      <c r="C183" s="809">
        <v>228.43</v>
      </c>
      <c r="D183" s="811"/>
      <c r="E183" s="809">
        <v>47.62</v>
      </c>
      <c r="F183" s="810"/>
      <c r="G183" s="808">
        <f t="shared" si="2"/>
        <v>379.6934061318774</v>
      </c>
    </row>
    <row r="184" spans="1:7" s="191" customFormat="1">
      <c r="A184" s="829" t="s">
        <v>1128</v>
      </c>
      <c r="B184" s="826" t="s">
        <v>1129</v>
      </c>
      <c r="C184" s="809">
        <v>0</v>
      </c>
      <c r="D184" s="811"/>
      <c r="E184" s="809">
        <v>0</v>
      </c>
      <c r="F184" s="810"/>
      <c r="G184" s="808">
        <f t="shared" si="2"/>
        <v>0</v>
      </c>
    </row>
    <row r="185" spans="1:7" s="191" customFormat="1">
      <c r="A185" s="790"/>
      <c r="B185" s="134" t="s">
        <v>1130</v>
      </c>
      <c r="C185" s="237">
        <f>SUM(C181:C184)</f>
        <v>544.69000000000005</v>
      </c>
      <c r="D185" s="237"/>
      <c r="E185" s="237">
        <f>SUM(E181:E184)</f>
        <v>307.33999999999997</v>
      </c>
      <c r="F185" s="830"/>
      <c r="G185" s="815">
        <f t="shared" si="2"/>
        <v>77.227175115507279</v>
      </c>
    </row>
    <row r="186" spans="1:7" s="191" customFormat="1">
      <c r="A186" s="813" t="s">
        <v>1131</v>
      </c>
      <c r="B186" s="106" t="s">
        <v>1251</v>
      </c>
      <c r="C186" s="809"/>
      <c r="D186" s="811"/>
      <c r="E186" s="809"/>
      <c r="F186" s="810"/>
      <c r="G186" s="808" t="str">
        <f t="shared" si="2"/>
        <v/>
      </c>
    </row>
    <row r="187" spans="1:7" s="191" customFormat="1">
      <c r="A187" s="813" t="s">
        <v>1075</v>
      </c>
      <c r="B187" s="106" t="s">
        <v>1252</v>
      </c>
      <c r="C187" s="809">
        <v>40.92</v>
      </c>
      <c r="D187" s="811"/>
      <c r="E187" s="809">
        <v>3.04</v>
      </c>
      <c r="F187" s="810"/>
      <c r="G187" s="808">
        <f t="shared" si="2"/>
        <v>1246.0526315789475</v>
      </c>
    </row>
    <row r="188" spans="1:7" s="191" customFormat="1">
      <c r="A188" s="813" t="s">
        <v>1080</v>
      </c>
      <c r="B188" s="106" t="s">
        <v>1222</v>
      </c>
      <c r="C188" s="809">
        <v>94.54</v>
      </c>
      <c r="D188" s="811"/>
      <c r="E188" s="809">
        <v>93.15</v>
      </c>
      <c r="F188" s="810"/>
      <c r="G188" s="808">
        <f t="shared" si="2"/>
        <v>1.4922168545356955</v>
      </c>
    </row>
    <row r="189" spans="1:7" s="191" customFormat="1">
      <c r="A189" s="813" t="s">
        <v>1090</v>
      </c>
      <c r="B189" s="106" t="s">
        <v>960</v>
      </c>
      <c r="C189" s="809">
        <v>0.27</v>
      </c>
      <c r="D189" s="811"/>
      <c r="E189" s="809">
        <v>0</v>
      </c>
      <c r="F189" s="810"/>
      <c r="G189" s="808">
        <f t="shared" si="2"/>
        <v>100</v>
      </c>
    </row>
    <row r="190" spans="1:7" s="191" customFormat="1">
      <c r="A190" s="790"/>
      <c r="B190" s="134" t="s">
        <v>1136</v>
      </c>
      <c r="C190" s="237">
        <f>SUM(C187:C189)</f>
        <v>135.73000000000002</v>
      </c>
      <c r="D190" s="237"/>
      <c r="E190" s="237">
        <f>SUM(E187:E189)</f>
        <v>96.190000000000012</v>
      </c>
      <c r="F190" s="842"/>
      <c r="G190" s="815">
        <f t="shared" si="2"/>
        <v>41.106144089822223</v>
      </c>
    </row>
    <row r="191" spans="1:7" s="191" customFormat="1">
      <c r="A191" s="813" t="s">
        <v>1253</v>
      </c>
      <c r="B191" s="106" t="s">
        <v>1254</v>
      </c>
      <c r="C191" s="809"/>
      <c r="D191" s="811"/>
      <c r="E191" s="809"/>
      <c r="F191" s="810"/>
      <c r="G191" s="808" t="str">
        <f t="shared" si="2"/>
        <v/>
      </c>
    </row>
    <row r="192" spans="1:7" s="208" customFormat="1">
      <c r="A192" s="813" t="s">
        <v>1077</v>
      </c>
      <c r="B192" s="106" t="s">
        <v>1255</v>
      </c>
      <c r="C192" s="809">
        <v>24.01</v>
      </c>
      <c r="D192" s="811"/>
      <c r="E192" s="809">
        <v>19.43</v>
      </c>
      <c r="F192" s="810"/>
      <c r="G192" s="808">
        <f t="shared" si="2"/>
        <v>23.571796191456521</v>
      </c>
    </row>
    <row r="193" spans="1:7" s="191" customFormat="1">
      <c r="A193" s="813" t="s">
        <v>1078</v>
      </c>
      <c r="B193" s="106" t="s">
        <v>1256</v>
      </c>
      <c r="C193" s="809">
        <v>5.75</v>
      </c>
      <c r="D193" s="811"/>
      <c r="E193" s="809">
        <v>4.1500000000000004</v>
      </c>
      <c r="F193" s="810"/>
      <c r="G193" s="808">
        <f t="shared" si="2"/>
        <v>38.554216867469869</v>
      </c>
    </row>
    <row r="194" spans="1:7" s="191" customFormat="1">
      <c r="A194" s="813" t="s">
        <v>1082</v>
      </c>
      <c r="B194" s="106" t="s">
        <v>1257</v>
      </c>
      <c r="C194" s="809">
        <v>1.1399999999999999</v>
      </c>
      <c r="D194" s="811"/>
      <c r="E194" s="809">
        <v>0</v>
      </c>
      <c r="F194" s="810"/>
      <c r="G194" s="808">
        <f t="shared" si="2"/>
        <v>100</v>
      </c>
    </row>
    <row r="195" spans="1:7" s="191" customFormat="1">
      <c r="A195" s="813" t="s">
        <v>1084</v>
      </c>
      <c r="B195" s="106" t="s">
        <v>1258</v>
      </c>
      <c r="C195" s="809">
        <v>0</v>
      </c>
      <c r="D195" s="811"/>
      <c r="E195" s="809">
        <v>0</v>
      </c>
      <c r="F195" s="810"/>
      <c r="G195" s="808">
        <f t="shared" si="2"/>
        <v>0</v>
      </c>
    </row>
    <row r="196" spans="1:7" s="41" customFormat="1">
      <c r="A196" s="813" t="s">
        <v>1162</v>
      </c>
      <c r="B196" s="106" t="s">
        <v>1259</v>
      </c>
      <c r="C196" s="809">
        <v>40.94</v>
      </c>
      <c r="D196" s="811"/>
      <c r="E196" s="809">
        <v>44.81</v>
      </c>
      <c r="F196" s="810"/>
      <c r="G196" s="808">
        <f t="shared" si="2"/>
        <v>-8.6364650747601086</v>
      </c>
    </row>
    <row r="197" spans="1:7" s="191" customFormat="1">
      <c r="A197" s="813" t="s">
        <v>1106</v>
      </c>
      <c r="B197" s="106" t="s">
        <v>1260</v>
      </c>
      <c r="C197" s="809">
        <v>0.35</v>
      </c>
      <c r="D197" s="811"/>
      <c r="E197" s="809">
        <v>1.97</v>
      </c>
      <c r="F197" s="810"/>
      <c r="G197" s="808">
        <f t="shared" si="2"/>
        <v>-82.233502538071065</v>
      </c>
    </row>
    <row r="198" spans="1:7" s="191" customFormat="1">
      <c r="A198" s="813" t="s">
        <v>1086</v>
      </c>
      <c r="B198" s="106" t="s">
        <v>1261</v>
      </c>
      <c r="C198" s="809">
        <v>0.08</v>
      </c>
      <c r="D198" s="811"/>
      <c r="E198" s="809">
        <v>0</v>
      </c>
      <c r="F198" s="810"/>
      <c r="G198" s="808">
        <f t="shared" si="2"/>
        <v>100</v>
      </c>
    </row>
    <row r="199" spans="1:7" s="191" customFormat="1">
      <c r="A199" s="813" t="s">
        <v>1262</v>
      </c>
      <c r="B199" s="106" t="s">
        <v>1263</v>
      </c>
      <c r="C199" s="809">
        <v>100.98</v>
      </c>
      <c r="D199" s="811"/>
      <c r="E199" s="809">
        <v>103.38</v>
      </c>
      <c r="F199" s="810"/>
      <c r="G199" s="808">
        <f t="shared" si="2"/>
        <v>-2.3215322112594232</v>
      </c>
    </row>
    <row r="200" spans="1:7" s="191" customFormat="1">
      <c r="A200" s="813" t="s">
        <v>1264</v>
      </c>
      <c r="B200" s="106" t="s">
        <v>1265</v>
      </c>
      <c r="C200" s="809">
        <v>51.58</v>
      </c>
      <c r="D200" s="811"/>
      <c r="E200" s="809">
        <v>47.6</v>
      </c>
      <c r="F200" s="810"/>
      <c r="G200" s="808">
        <f t="shared" si="2"/>
        <v>8.3613445378151194</v>
      </c>
    </row>
    <row r="201" spans="1:7" s="191" customFormat="1">
      <c r="A201" s="813" t="s">
        <v>1266</v>
      </c>
      <c r="B201" s="106" t="s">
        <v>1267</v>
      </c>
      <c r="C201" s="809">
        <v>2.4700000000000002</v>
      </c>
      <c r="D201" s="811"/>
      <c r="E201" s="809">
        <v>2.25</v>
      </c>
      <c r="F201" s="810"/>
      <c r="G201" s="808">
        <f t="shared" si="2"/>
        <v>9.7777777777777874</v>
      </c>
    </row>
    <row r="202" spans="1:7" s="191" customFormat="1">
      <c r="A202" s="813" t="s">
        <v>1268</v>
      </c>
      <c r="B202" s="106" t="s">
        <v>1269</v>
      </c>
      <c r="C202" s="809">
        <v>21.35</v>
      </c>
      <c r="D202" s="811"/>
      <c r="E202" s="809">
        <v>0.12</v>
      </c>
      <c r="F202" s="810"/>
      <c r="G202" s="808">
        <f t="shared" si="2"/>
        <v>17691.666666666668</v>
      </c>
    </row>
    <row r="203" spans="1:7" s="191" customFormat="1">
      <c r="A203" s="887" t="s">
        <v>1090</v>
      </c>
      <c r="B203" s="888" t="s">
        <v>1270</v>
      </c>
      <c r="C203" s="889">
        <v>17680.43</v>
      </c>
      <c r="D203" s="811"/>
      <c r="E203" s="809">
        <v>4481.68</v>
      </c>
      <c r="F203" s="810"/>
      <c r="G203" s="808">
        <f t="shared" ref="G203:G266" si="3">IF(E203="","",IF(AND(E203=0,C203=0),0,IF(E203=0,100,(C203-E203)*100/E203)))</f>
        <v>294.50451616358151</v>
      </c>
    </row>
    <row r="204" spans="1:7" s="191" customFormat="1">
      <c r="A204" s="790"/>
      <c r="B204" s="134" t="s">
        <v>1271</v>
      </c>
      <c r="C204" s="237">
        <f>SUM(C192:C203)</f>
        <v>17929.080000000002</v>
      </c>
      <c r="D204" s="237"/>
      <c r="E204" s="237">
        <f>SUM(E192:E203)</f>
        <v>4705.3900000000003</v>
      </c>
      <c r="F204" s="842"/>
      <c r="G204" s="815">
        <f t="shared" si="3"/>
        <v>281.0328155583278</v>
      </c>
    </row>
    <row r="205" spans="1:7" s="191" customFormat="1">
      <c r="A205" s="810"/>
      <c r="B205" s="134" t="s">
        <v>1272</v>
      </c>
      <c r="C205" s="846">
        <f>C204+C190+C185</f>
        <v>18609.5</v>
      </c>
      <c r="D205" s="817"/>
      <c r="E205" s="817">
        <f>E204+E190+E185</f>
        <v>5108.92</v>
      </c>
      <c r="F205" s="847"/>
      <c r="G205" s="815">
        <f t="shared" si="3"/>
        <v>264.2550676072438</v>
      </c>
    </row>
    <row r="206" spans="1:7" s="191" customFormat="1" ht="31.5">
      <c r="A206" s="813" t="s">
        <v>1273</v>
      </c>
      <c r="B206" s="106" t="s">
        <v>1274</v>
      </c>
      <c r="C206" s="809"/>
      <c r="D206" s="811"/>
      <c r="E206" s="809"/>
      <c r="F206" s="829"/>
      <c r="G206" s="808" t="str">
        <f t="shared" si="3"/>
        <v/>
      </c>
    </row>
    <row r="207" spans="1:7" s="191" customFormat="1">
      <c r="A207" s="813" t="s">
        <v>1124</v>
      </c>
      <c r="B207" s="106" t="s">
        <v>1275</v>
      </c>
      <c r="C207" s="809"/>
      <c r="D207" s="811"/>
      <c r="E207" s="809"/>
      <c r="F207" s="810"/>
      <c r="G207" s="808" t="str">
        <f t="shared" si="3"/>
        <v/>
      </c>
    </row>
    <row r="208" spans="1:7" s="191" customFormat="1">
      <c r="A208" s="813" t="s">
        <v>1075</v>
      </c>
      <c r="B208" s="106" t="s">
        <v>1276</v>
      </c>
      <c r="C208" s="809">
        <v>9.15</v>
      </c>
      <c r="D208" s="811"/>
      <c r="E208" s="809">
        <v>5.66</v>
      </c>
      <c r="F208" s="810"/>
      <c r="G208" s="808">
        <f t="shared" si="3"/>
        <v>61.660777385159008</v>
      </c>
    </row>
    <row r="209" spans="1:13" s="41" customFormat="1">
      <c r="A209" s="813" t="s">
        <v>1090</v>
      </c>
      <c r="B209" s="106" t="s">
        <v>960</v>
      </c>
      <c r="C209" s="809">
        <v>344.03</v>
      </c>
      <c r="D209" s="811"/>
      <c r="E209" s="809">
        <v>133.59</v>
      </c>
      <c r="F209" s="810"/>
      <c r="G209" s="808">
        <f t="shared" si="3"/>
        <v>157.52676098510364</v>
      </c>
    </row>
    <row r="210" spans="1:13" s="191" customFormat="1">
      <c r="A210" s="813" t="s">
        <v>1128</v>
      </c>
      <c r="B210" s="106" t="s">
        <v>1129</v>
      </c>
      <c r="C210" s="809">
        <v>0</v>
      </c>
      <c r="D210" s="811"/>
      <c r="E210" s="809">
        <v>0</v>
      </c>
      <c r="F210" s="810"/>
      <c r="G210" s="808">
        <f t="shared" si="3"/>
        <v>0</v>
      </c>
    </row>
    <row r="211" spans="1:13" s="191" customFormat="1">
      <c r="A211" s="790"/>
      <c r="B211" s="134" t="s">
        <v>1130</v>
      </c>
      <c r="C211" s="237">
        <f>SUM(C208:C210)</f>
        <v>353.17999999999995</v>
      </c>
      <c r="D211" s="237"/>
      <c r="E211" s="237">
        <f>SUM(E208:E210)</f>
        <v>139.25</v>
      </c>
      <c r="F211" s="842"/>
      <c r="G211" s="815">
        <f t="shared" si="3"/>
        <v>153.63016157989225</v>
      </c>
    </row>
    <row r="212" spans="1:13" s="191" customFormat="1">
      <c r="A212" s="810"/>
      <c r="B212" s="134" t="s">
        <v>1277</v>
      </c>
      <c r="C212" s="237">
        <f>+C211</f>
        <v>353.17999999999995</v>
      </c>
      <c r="D212" s="237"/>
      <c r="E212" s="237">
        <f>+E211</f>
        <v>139.25</v>
      </c>
      <c r="F212" s="842"/>
      <c r="G212" s="815">
        <f t="shared" si="3"/>
        <v>153.63016157989225</v>
      </c>
    </row>
    <row r="213" spans="1:13" s="191" customFormat="1">
      <c r="A213" s="813" t="s">
        <v>1278</v>
      </c>
      <c r="B213" s="106" t="s">
        <v>274</v>
      </c>
      <c r="C213" s="809"/>
      <c r="D213" s="811"/>
      <c r="E213" s="809"/>
      <c r="F213" s="810"/>
      <c r="G213" s="808" t="str">
        <f t="shared" si="3"/>
        <v/>
      </c>
    </row>
    <row r="214" spans="1:13" s="191" customFormat="1">
      <c r="A214" s="813" t="s">
        <v>1082</v>
      </c>
      <c r="B214" s="106" t="s">
        <v>1279</v>
      </c>
      <c r="C214" s="809">
        <v>0.03</v>
      </c>
      <c r="D214" s="811"/>
      <c r="E214" s="809">
        <v>0.03</v>
      </c>
      <c r="F214" s="810"/>
      <c r="G214" s="808">
        <f t="shared" si="3"/>
        <v>0</v>
      </c>
    </row>
    <row r="215" spans="1:13" s="191" customFormat="1">
      <c r="A215" s="813" t="s">
        <v>1104</v>
      </c>
      <c r="B215" s="106" t="s">
        <v>1280</v>
      </c>
      <c r="C215" s="809">
        <v>5.1100000000000003</v>
      </c>
      <c r="D215" s="811"/>
      <c r="E215" s="809">
        <v>0</v>
      </c>
      <c r="F215" s="810"/>
      <c r="G215" s="808">
        <f t="shared" si="3"/>
        <v>100</v>
      </c>
    </row>
    <row r="216" spans="1:13" s="191" customFormat="1">
      <c r="A216" s="813" t="s">
        <v>1090</v>
      </c>
      <c r="B216" s="106" t="s">
        <v>1270</v>
      </c>
      <c r="C216" s="809">
        <v>41265.379999999997</v>
      </c>
      <c r="D216" s="811"/>
      <c r="E216" s="809">
        <v>117173.05</v>
      </c>
      <c r="F216" s="810"/>
      <c r="G216" s="808">
        <f t="shared" si="3"/>
        <v>-64.782533184891918</v>
      </c>
    </row>
    <row r="217" spans="1:13" s="191" customFormat="1">
      <c r="A217" s="810"/>
      <c r="B217" s="134" t="s">
        <v>1281</v>
      </c>
      <c r="C217" s="237">
        <f>SUM(C214:C216)</f>
        <v>41270.519999999997</v>
      </c>
      <c r="D217" s="237"/>
      <c r="E217" s="237">
        <f>SUM(E214:E216)</f>
        <v>117173.08</v>
      </c>
      <c r="F217" s="838"/>
      <c r="G217" s="815">
        <f t="shared" si="3"/>
        <v>-64.778155528556553</v>
      </c>
    </row>
    <row r="218" spans="1:13" s="890" customFormat="1">
      <c r="A218" s="810"/>
      <c r="B218" s="134" t="s">
        <v>1282</v>
      </c>
      <c r="C218" s="237">
        <f>C217+C212+C205+C178+C169+C164+C161+C157+C149</f>
        <v>70786.98</v>
      </c>
      <c r="D218" s="237"/>
      <c r="E218" s="237">
        <f>E217+E212+E205+E178+E169+E164+E161+E157+E149</f>
        <v>130537.39000000001</v>
      </c>
      <c r="F218" s="814"/>
      <c r="G218" s="815">
        <f t="shared" si="3"/>
        <v>-45.772640314012726</v>
      </c>
      <c r="H218" s="208"/>
      <c r="I218" s="208"/>
      <c r="J218" s="208"/>
      <c r="K218" s="208"/>
      <c r="L218" s="208"/>
      <c r="M218" s="208"/>
    </row>
    <row r="219" spans="1:13" s="191" customFormat="1">
      <c r="A219" s="134" t="s">
        <v>587</v>
      </c>
      <c r="B219" s="168" t="s">
        <v>124</v>
      </c>
      <c r="C219" s="809"/>
      <c r="D219" s="811"/>
      <c r="E219" s="809"/>
      <c r="F219" s="810"/>
      <c r="G219" s="808" t="str">
        <f t="shared" si="3"/>
        <v/>
      </c>
    </row>
    <row r="220" spans="1:13" s="191" customFormat="1">
      <c r="A220" s="813" t="s">
        <v>1283</v>
      </c>
      <c r="B220" s="106" t="s">
        <v>260</v>
      </c>
      <c r="C220" s="809"/>
      <c r="D220" s="811"/>
      <c r="E220" s="809"/>
      <c r="F220" s="810"/>
      <c r="G220" s="808" t="str">
        <f t="shared" si="3"/>
        <v/>
      </c>
    </row>
    <row r="221" spans="1:13" s="191" customFormat="1">
      <c r="A221" s="813" t="s">
        <v>1124</v>
      </c>
      <c r="B221" s="106" t="s">
        <v>1284</v>
      </c>
      <c r="C221" s="848"/>
      <c r="D221" s="849"/>
      <c r="E221" s="809"/>
      <c r="F221" s="810"/>
      <c r="G221" s="808" t="str">
        <f t="shared" si="3"/>
        <v/>
      </c>
    </row>
    <row r="222" spans="1:13" s="191" customFormat="1">
      <c r="A222" s="813" t="s">
        <v>1075</v>
      </c>
      <c r="B222" s="106" t="s">
        <v>1285</v>
      </c>
      <c r="C222" s="809">
        <v>66.97</v>
      </c>
      <c r="D222" s="811"/>
      <c r="E222" s="809">
        <v>54.44</v>
      </c>
      <c r="F222" s="810"/>
      <c r="G222" s="808">
        <f t="shared" si="3"/>
        <v>23.016164584864072</v>
      </c>
    </row>
    <row r="223" spans="1:13" s="191" customFormat="1">
      <c r="A223" s="813" t="s">
        <v>1077</v>
      </c>
      <c r="B223" s="106" t="s">
        <v>1286</v>
      </c>
      <c r="C223" s="809">
        <v>35.31</v>
      </c>
      <c r="D223" s="811"/>
      <c r="E223" s="809">
        <v>37.61</v>
      </c>
      <c r="F223" s="810"/>
      <c r="G223" s="808">
        <f t="shared" si="3"/>
        <v>-6.1153948417973867</v>
      </c>
    </row>
    <row r="224" spans="1:13" s="191" customFormat="1">
      <c r="A224" s="813" t="s">
        <v>1078</v>
      </c>
      <c r="B224" s="106" t="s">
        <v>1287</v>
      </c>
      <c r="C224" s="809">
        <v>34.380000000000003</v>
      </c>
      <c r="D224" s="811"/>
      <c r="E224" s="809">
        <v>12.41</v>
      </c>
      <c r="F224" s="810"/>
      <c r="G224" s="808">
        <f t="shared" si="3"/>
        <v>177.03464947622888</v>
      </c>
    </row>
    <row r="225" spans="1:7" s="191" customFormat="1">
      <c r="A225" s="813" t="s">
        <v>1080</v>
      </c>
      <c r="B225" s="106" t="s">
        <v>1288</v>
      </c>
      <c r="C225" s="809">
        <v>0</v>
      </c>
      <c r="D225" s="811"/>
      <c r="E225" s="809">
        <v>0.25</v>
      </c>
      <c r="F225" s="810"/>
      <c r="G225" s="808">
        <f t="shared" si="3"/>
        <v>-100</v>
      </c>
    </row>
    <row r="226" spans="1:7" s="191" customFormat="1">
      <c r="A226" s="813" t="s">
        <v>1289</v>
      </c>
      <c r="B226" s="106" t="s">
        <v>1242</v>
      </c>
      <c r="C226" s="809">
        <v>12.51</v>
      </c>
      <c r="D226" s="811"/>
      <c r="E226" s="809">
        <v>13.98</v>
      </c>
      <c r="F226" s="810"/>
      <c r="G226" s="808">
        <f t="shared" si="3"/>
        <v>-10.515021459227471</v>
      </c>
    </row>
    <row r="227" spans="1:7" s="191" customFormat="1">
      <c r="A227" s="813" t="s">
        <v>1090</v>
      </c>
      <c r="B227" s="106" t="s">
        <v>960</v>
      </c>
      <c r="C227" s="809">
        <v>16.46</v>
      </c>
      <c r="D227" s="811"/>
      <c r="E227" s="809">
        <v>7.47</v>
      </c>
      <c r="F227" s="810"/>
      <c r="G227" s="808">
        <f t="shared" si="3"/>
        <v>120.34805890227581</v>
      </c>
    </row>
    <row r="228" spans="1:7" s="66" customFormat="1">
      <c r="A228" s="790"/>
      <c r="B228" s="134" t="s">
        <v>1130</v>
      </c>
      <c r="C228" s="237">
        <f>SUM(C222:C227)</f>
        <v>165.63</v>
      </c>
      <c r="D228" s="237"/>
      <c r="E228" s="237">
        <f>SUM(E222:E227)</f>
        <v>126.16</v>
      </c>
      <c r="F228" s="816"/>
      <c r="G228" s="815">
        <f t="shared" si="3"/>
        <v>31.285668991756502</v>
      </c>
    </row>
    <row r="229" spans="1:7" s="66" customFormat="1">
      <c r="A229" s="813" t="s">
        <v>1131</v>
      </c>
      <c r="B229" s="106" t="s">
        <v>1290</v>
      </c>
      <c r="C229" s="809"/>
      <c r="D229" s="811"/>
      <c r="E229" s="809"/>
      <c r="F229" s="810"/>
      <c r="G229" s="808" t="str">
        <f t="shared" si="3"/>
        <v/>
      </c>
    </row>
    <row r="230" spans="1:7" s="66" customFormat="1">
      <c r="A230" s="813" t="s">
        <v>1075</v>
      </c>
      <c r="B230" s="106" t="s">
        <v>1291</v>
      </c>
      <c r="C230" s="809">
        <v>274.8</v>
      </c>
      <c r="D230" s="811"/>
      <c r="E230" s="809">
        <v>377.72</v>
      </c>
      <c r="F230" s="810"/>
      <c r="G230" s="808">
        <f t="shared" si="3"/>
        <v>-27.247696706555121</v>
      </c>
    </row>
    <row r="231" spans="1:7" s="66" customFormat="1">
      <c r="A231" s="813" t="s">
        <v>1090</v>
      </c>
      <c r="B231" s="106" t="s">
        <v>960</v>
      </c>
      <c r="C231" s="809">
        <v>24.79</v>
      </c>
      <c r="D231" s="811"/>
      <c r="E231" s="809">
        <v>40.07</v>
      </c>
      <c r="F231" s="810"/>
      <c r="G231" s="808">
        <f t="shared" si="3"/>
        <v>-38.133266783129521</v>
      </c>
    </row>
    <row r="232" spans="1:7" s="208" customFormat="1">
      <c r="A232" s="790"/>
      <c r="B232" s="134" t="s">
        <v>1136</v>
      </c>
      <c r="C232" s="237">
        <f>SUM(C230:C231)</f>
        <v>299.59000000000003</v>
      </c>
      <c r="D232" s="237"/>
      <c r="E232" s="237">
        <f>SUM(E230:E231)</f>
        <v>417.79</v>
      </c>
      <c r="F232" s="842"/>
      <c r="G232" s="815">
        <f t="shared" si="3"/>
        <v>-28.291725508030343</v>
      </c>
    </row>
    <row r="233" spans="1:7" s="191" customFormat="1">
      <c r="A233" s="813" t="s">
        <v>1137</v>
      </c>
      <c r="B233" s="106" t="s">
        <v>1292</v>
      </c>
      <c r="C233" s="809"/>
      <c r="D233" s="811"/>
      <c r="E233" s="809"/>
      <c r="F233" s="810"/>
      <c r="G233" s="808" t="str">
        <f t="shared" si="3"/>
        <v/>
      </c>
    </row>
    <row r="234" spans="1:7" s="191" customFormat="1">
      <c r="A234" s="813" t="s">
        <v>1075</v>
      </c>
      <c r="B234" s="106" t="s">
        <v>1293</v>
      </c>
      <c r="C234" s="809">
        <v>4.1399999999999997</v>
      </c>
      <c r="D234" s="811"/>
      <c r="E234" s="809">
        <v>3.04</v>
      </c>
      <c r="F234" s="810"/>
      <c r="G234" s="808">
        <f t="shared" si="3"/>
        <v>36.18421052631578</v>
      </c>
    </row>
    <row r="235" spans="1:7" s="191" customFormat="1">
      <c r="A235" s="813" t="s">
        <v>1090</v>
      </c>
      <c r="B235" s="292" t="s">
        <v>960</v>
      </c>
      <c r="C235" s="809">
        <v>5.01</v>
      </c>
      <c r="D235" s="811"/>
      <c r="E235" s="809">
        <v>3.54</v>
      </c>
      <c r="F235" s="810"/>
      <c r="G235" s="808">
        <f t="shared" si="3"/>
        <v>41.52542372881355</v>
      </c>
    </row>
    <row r="236" spans="1:7" s="191" customFormat="1">
      <c r="A236" s="790"/>
      <c r="B236" s="134" t="s">
        <v>1140</v>
      </c>
      <c r="C236" s="237">
        <f>SUM(C234:C235)</f>
        <v>9.1499999999999986</v>
      </c>
      <c r="D236" s="237"/>
      <c r="E236" s="237">
        <f>SUM(E234:E235)</f>
        <v>6.58</v>
      </c>
      <c r="F236" s="833"/>
      <c r="G236" s="815">
        <f t="shared" si="3"/>
        <v>39.057750759878395</v>
      </c>
    </row>
    <row r="237" spans="1:7" s="191" customFormat="1">
      <c r="A237" s="813" t="s">
        <v>1202</v>
      </c>
      <c r="B237" s="106" t="s">
        <v>1294</v>
      </c>
      <c r="C237" s="809"/>
      <c r="D237" s="811"/>
      <c r="E237" s="809"/>
      <c r="F237" s="810"/>
      <c r="G237" s="808" t="str">
        <f t="shared" si="3"/>
        <v/>
      </c>
    </row>
    <row r="238" spans="1:7" s="191" customFormat="1">
      <c r="A238" s="813" t="s">
        <v>1075</v>
      </c>
      <c r="B238" s="106" t="s">
        <v>1295</v>
      </c>
      <c r="C238" s="809">
        <v>2.95</v>
      </c>
      <c r="D238" s="811"/>
      <c r="E238" s="809">
        <v>1.81</v>
      </c>
      <c r="F238" s="810"/>
      <c r="G238" s="808">
        <f t="shared" si="3"/>
        <v>62.983425414364646</v>
      </c>
    </row>
    <row r="239" spans="1:7" s="191" customFormat="1">
      <c r="A239" s="813" t="s">
        <v>1090</v>
      </c>
      <c r="B239" s="106" t="s">
        <v>960</v>
      </c>
      <c r="C239" s="809">
        <v>0.05</v>
      </c>
      <c r="D239" s="811"/>
      <c r="E239" s="809">
        <v>1.23</v>
      </c>
      <c r="F239" s="810"/>
      <c r="G239" s="808">
        <f t="shared" si="3"/>
        <v>-95.934959349593498</v>
      </c>
    </row>
    <row r="240" spans="1:7" s="191" customFormat="1">
      <c r="A240" s="813" t="s">
        <v>1128</v>
      </c>
      <c r="B240" s="106" t="s">
        <v>1129</v>
      </c>
      <c r="C240" s="809">
        <v>0</v>
      </c>
      <c r="D240" s="811"/>
      <c r="E240" s="809">
        <v>0</v>
      </c>
      <c r="F240" s="810"/>
      <c r="G240" s="808">
        <f t="shared" si="3"/>
        <v>0</v>
      </c>
    </row>
    <row r="241" spans="1:7" s="191" customFormat="1">
      <c r="A241" s="790"/>
      <c r="B241" s="134" t="s">
        <v>1296</v>
      </c>
      <c r="C241" s="237">
        <f>SUM(C238:C240)</f>
        <v>3</v>
      </c>
      <c r="D241" s="237"/>
      <c r="E241" s="237">
        <f>SUM(E238:E240)</f>
        <v>3.04</v>
      </c>
      <c r="F241" s="833"/>
      <c r="G241" s="815">
        <f t="shared" si="3"/>
        <v>-1.3157894736842117</v>
      </c>
    </row>
    <row r="242" spans="1:7" s="191" customFormat="1">
      <c r="A242" s="810"/>
      <c r="B242" s="134" t="s">
        <v>1297</v>
      </c>
      <c r="C242" s="237">
        <f>C228+C232+C236+C241</f>
        <v>477.37</v>
      </c>
      <c r="D242" s="237"/>
      <c r="E242" s="237">
        <f>E228+E232+E236+E241</f>
        <v>553.57000000000005</v>
      </c>
      <c r="F242" s="814"/>
      <c r="G242" s="815">
        <f t="shared" si="3"/>
        <v>-13.765196813411139</v>
      </c>
    </row>
    <row r="243" spans="1:7" s="191" customFormat="1">
      <c r="A243" s="813" t="s">
        <v>1298</v>
      </c>
      <c r="B243" s="106" t="s">
        <v>271</v>
      </c>
      <c r="C243" s="809"/>
      <c r="D243" s="811"/>
      <c r="E243" s="809"/>
      <c r="F243" s="810"/>
      <c r="G243" s="808" t="str">
        <f t="shared" si="3"/>
        <v/>
      </c>
    </row>
    <row r="244" spans="1:7" s="208" customFormat="1">
      <c r="A244" s="813" t="s">
        <v>1124</v>
      </c>
      <c r="B244" s="106" t="s">
        <v>1299</v>
      </c>
      <c r="C244" s="809"/>
      <c r="D244" s="811"/>
      <c r="E244" s="809"/>
      <c r="F244" s="810"/>
      <c r="G244" s="808" t="str">
        <f t="shared" si="3"/>
        <v/>
      </c>
    </row>
    <row r="245" spans="1:7" s="191" customFormat="1">
      <c r="A245" s="813" t="s">
        <v>1300</v>
      </c>
      <c r="B245" s="62" t="s">
        <v>1301</v>
      </c>
      <c r="C245" s="809">
        <v>32.85</v>
      </c>
      <c r="D245" s="811"/>
      <c r="E245" s="809">
        <v>36.15</v>
      </c>
      <c r="F245" s="810"/>
      <c r="G245" s="808">
        <f t="shared" si="3"/>
        <v>-9.1286307053941833</v>
      </c>
    </row>
    <row r="246" spans="1:7" s="191" customFormat="1">
      <c r="A246" s="813" t="s">
        <v>1075</v>
      </c>
      <c r="B246" s="62" t="s">
        <v>1302</v>
      </c>
      <c r="C246" s="809">
        <v>0.09</v>
      </c>
      <c r="D246" s="811"/>
      <c r="E246" s="809">
        <v>8555.58</v>
      </c>
      <c r="F246" s="810"/>
      <c r="G246" s="808">
        <f t="shared" si="3"/>
        <v>-99.998948054953615</v>
      </c>
    </row>
    <row r="247" spans="1:7" s="191" customFormat="1">
      <c r="A247" s="813" t="s">
        <v>1104</v>
      </c>
      <c r="B247" s="62" t="s">
        <v>1303</v>
      </c>
      <c r="C247" s="809">
        <v>154.43</v>
      </c>
      <c r="D247" s="811"/>
      <c r="E247" s="809">
        <v>165.19</v>
      </c>
      <c r="F247" s="810"/>
      <c r="G247" s="808">
        <f t="shared" si="3"/>
        <v>-6.5137114837459844</v>
      </c>
    </row>
    <row r="248" spans="1:7" s="191" customFormat="1">
      <c r="A248" s="813" t="s">
        <v>1090</v>
      </c>
      <c r="B248" s="106" t="s">
        <v>960</v>
      </c>
      <c r="C248" s="889">
        <v>20.91</v>
      </c>
      <c r="D248" s="811"/>
      <c r="E248" s="809">
        <v>1.1399999999999999</v>
      </c>
      <c r="F248" s="810"/>
      <c r="G248" s="808">
        <f t="shared" si="3"/>
        <v>1734.2105263157896</v>
      </c>
    </row>
    <row r="249" spans="1:7" s="208" customFormat="1">
      <c r="A249" s="790"/>
      <c r="B249" s="134" t="s">
        <v>1130</v>
      </c>
      <c r="C249" s="237">
        <f>SUM(C245:C248)</f>
        <v>208.28</v>
      </c>
      <c r="D249" s="237"/>
      <c r="E249" s="237">
        <f>SUM(E245:E248)</f>
        <v>8758.06</v>
      </c>
      <c r="F249" s="842"/>
      <c r="G249" s="815">
        <f t="shared" si="3"/>
        <v>-97.621847760805466</v>
      </c>
    </row>
    <row r="250" spans="1:7" s="191" customFormat="1">
      <c r="A250" s="813" t="s">
        <v>1131</v>
      </c>
      <c r="B250" s="106" t="s">
        <v>1304</v>
      </c>
      <c r="C250" s="809"/>
      <c r="D250" s="811"/>
      <c r="E250" s="809"/>
      <c r="F250" s="810"/>
      <c r="G250" s="808" t="str">
        <f t="shared" si="3"/>
        <v/>
      </c>
    </row>
    <row r="251" spans="1:7" s="191" customFormat="1">
      <c r="A251" s="813" t="s">
        <v>1090</v>
      </c>
      <c r="B251" s="106" t="s">
        <v>960</v>
      </c>
      <c r="C251" s="889">
        <v>0.11</v>
      </c>
      <c r="D251" s="811"/>
      <c r="E251" s="809">
        <v>0.37</v>
      </c>
      <c r="F251" s="810"/>
      <c r="G251" s="808">
        <f t="shared" si="3"/>
        <v>-70.270270270270274</v>
      </c>
    </row>
    <row r="252" spans="1:7" s="191" customFormat="1">
      <c r="A252" s="790"/>
      <c r="B252" s="134" t="s">
        <v>1136</v>
      </c>
      <c r="C252" s="237">
        <f>+C251</f>
        <v>0.11</v>
      </c>
      <c r="D252" s="237"/>
      <c r="E252" s="237">
        <f>+E251</f>
        <v>0.37</v>
      </c>
      <c r="F252" s="841"/>
      <c r="G252" s="815">
        <f t="shared" si="3"/>
        <v>-70.270270270270274</v>
      </c>
    </row>
    <row r="253" spans="1:7" s="191" customFormat="1">
      <c r="A253" s="813" t="s">
        <v>1137</v>
      </c>
      <c r="B253" s="106" t="s">
        <v>1305</v>
      </c>
      <c r="C253" s="809"/>
      <c r="D253" s="811"/>
      <c r="E253" s="809"/>
      <c r="F253" s="810"/>
      <c r="G253" s="808" t="str">
        <f t="shared" si="3"/>
        <v/>
      </c>
    </row>
    <row r="254" spans="1:7" s="191" customFormat="1">
      <c r="A254" s="813" t="s">
        <v>1075</v>
      </c>
      <c r="B254" s="106" t="s">
        <v>1306</v>
      </c>
      <c r="C254" s="809">
        <v>33.4</v>
      </c>
      <c r="D254" s="811"/>
      <c r="E254" s="809">
        <v>48.85</v>
      </c>
      <c r="F254" s="810"/>
      <c r="G254" s="808">
        <f t="shared" si="3"/>
        <v>-31.627430910951897</v>
      </c>
    </row>
    <row r="255" spans="1:7" s="191" customFormat="1">
      <c r="A255" s="813" t="s">
        <v>1077</v>
      </c>
      <c r="B255" s="106" t="s">
        <v>1307</v>
      </c>
      <c r="C255" s="809">
        <v>3.8</v>
      </c>
      <c r="D255" s="811"/>
      <c r="E255" s="809">
        <v>4.1500000000000004</v>
      </c>
      <c r="F255" s="810"/>
      <c r="G255" s="808">
        <f t="shared" si="3"/>
        <v>-8.4337349397590486</v>
      </c>
    </row>
    <row r="256" spans="1:7" s="191" customFormat="1">
      <c r="A256" s="813" t="s">
        <v>1078</v>
      </c>
      <c r="B256" s="106" t="s">
        <v>1308</v>
      </c>
      <c r="C256" s="809">
        <v>0.31</v>
      </c>
      <c r="D256" s="811"/>
      <c r="E256" s="809">
        <v>3.84</v>
      </c>
      <c r="F256" s="810"/>
      <c r="G256" s="808">
        <f t="shared" si="3"/>
        <v>-91.927083333333343</v>
      </c>
    </row>
    <row r="257" spans="1:7" s="191" customFormat="1">
      <c r="A257" s="813" t="s">
        <v>1082</v>
      </c>
      <c r="B257" s="106" t="s">
        <v>1309</v>
      </c>
      <c r="C257" s="809">
        <v>68.959999999999994</v>
      </c>
      <c r="D257" s="811"/>
      <c r="E257" s="809">
        <v>54.4</v>
      </c>
      <c r="F257" s="810"/>
      <c r="G257" s="808">
        <f t="shared" si="3"/>
        <v>26.764705882352935</v>
      </c>
    </row>
    <row r="258" spans="1:7" s="191" customFormat="1">
      <c r="A258" s="813" t="s">
        <v>1233</v>
      </c>
      <c r="B258" s="106" t="s">
        <v>1310</v>
      </c>
      <c r="C258" s="809">
        <v>62.99</v>
      </c>
      <c r="D258" s="811"/>
      <c r="E258" s="809">
        <v>93.34</v>
      </c>
      <c r="F258" s="810"/>
      <c r="G258" s="808">
        <f t="shared" si="3"/>
        <v>-32.515534604671096</v>
      </c>
    </row>
    <row r="259" spans="1:7" s="191" customFormat="1">
      <c r="A259" s="790"/>
      <c r="B259" s="134" t="s">
        <v>1140</v>
      </c>
      <c r="C259" s="237">
        <f>SUM(C254:C258)</f>
        <v>169.46</v>
      </c>
      <c r="D259" s="237"/>
      <c r="E259" s="237">
        <f>SUM(E254:E258)</f>
        <v>204.58</v>
      </c>
      <c r="F259" s="833"/>
      <c r="G259" s="815">
        <f t="shared" si="3"/>
        <v>-17.166878482745137</v>
      </c>
    </row>
    <row r="260" spans="1:7" s="191" customFormat="1">
      <c r="A260" s="813" t="s">
        <v>1202</v>
      </c>
      <c r="B260" s="106" t="s">
        <v>1311</v>
      </c>
      <c r="C260" s="809"/>
      <c r="D260" s="811"/>
      <c r="E260" s="809"/>
      <c r="F260" s="810"/>
      <c r="G260" s="808" t="str">
        <f t="shared" si="3"/>
        <v/>
      </c>
    </row>
    <row r="261" spans="1:7" s="191" customFormat="1">
      <c r="A261" s="813" t="s">
        <v>1080</v>
      </c>
      <c r="B261" s="106" t="s">
        <v>1312</v>
      </c>
      <c r="C261" s="809">
        <v>111.17</v>
      </c>
      <c r="D261" s="811"/>
      <c r="E261" s="809">
        <v>66</v>
      </c>
      <c r="F261" s="810"/>
      <c r="G261" s="808">
        <f t="shared" si="3"/>
        <v>68.439393939393938</v>
      </c>
    </row>
    <row r="262" spans="1:7" s="191" customFormat="1">
      <c r="A262" s="813" t="s">
        <v>1082</v>
      </c>
      <c r="B262" s="106" t="s">
        <v>1313</v>
      </c>
      <c r="C262" s="809">
        <v>0.53</v>
      </c>
      <c r="D262" s="811"/>
      <c r="E262" s="809">
        <v>0.64</v>
      </c>
      <c r="F262" s="810"/>
      <c r="G262" s="808">
        <f t="shared" si="3"/>
        <v>-17.187499999999996</v>
      </c>
    </row>
    <row r="263" spans="1:7" s="191" customFormat="1">
      <c r="A263" s="813" t="s">
        <v>1249</v>
      </c>
      <c r="B263" s="106" t="s">
        <v>1250</v>
      </c>
      <c r="C263" s="809">
        <v>0.18</v>
      </c>
      <c r="D263" s="811"/>
      <c r="E263" s="809">
        <v>0.65</v>
      </c>
      <c r="F263" s="810"/>
      <c r="G263" s="808">
        <f t="shared" si="3"/>
        <v>-72.307692307692307</v>
      </c>
    </row>
    <row r="264" spans="1:7" s="191" customFormat="1">
      <c r="A264" s="813" t="s">
        <v>1090</v>
      </c>
      <c r="B264" s="106" t="s">
        <v>960</v>
      </c>
      <c r="C264" s="889">
        <v>0.17</v>
      </c>
      <c r="D264" s="811"/>
      <c r="E264" s="809">
        <v>0</v>
      </c>
      <c r="F264" s="810"/>
      <c r="G264" s="808">
        <f t="shared" si="3"/>
        <v>100</v>
      </c>
    </row>
    <row r="265" spans="1:7" s="191" customFormat="1">
      <c r="A265" s="790"/>
      <c r="B265" s="134" t="s">
        <v>1211</v>
      </c>
      <c r="C265" s="237">
        <f>SUM(C261:C264)</f>
        <v>112.05000000000001</v>
      </c>
      <c r="D265" s="237"/>
      <c r="E265" s="237">
        <f>SUM(E261:E264)</f>
        <v>67.290000000000006</v>
      </c>
      <c r="F265" s="833"/>
      <c r="G265" s="815">
        <f t="shared" si="3"/>
        <v>66.518056174765945</v>
      </c>
    </row>
    <row r="266" spans="1:7" s="191" customFormat="1">
      <c r="A266" s="850" t="s">
        <v>1241</v>
      </c>
      <c r="B266" s="106" t="s">
        <v>1242</v>
      </c>
      <c r="C266" s="809"/>
      <c r="D266" s="811"/>
      <c r="E266" s="809"/>
      <c r="F266" s="810"/>
      <c r="G266" s="808" t="str">
        <f t="shared" si="3"/>
        <v/>
      </c>
    </row>
    <row r="267" spans="1:7" s="191" customFormat="1">
      <c r="A267" s="813" t="s">
        <v>1090</v>
      </c>
      <c r="B267" s="106" t="s">
        <v>960</v>
      </c>
      <c r="C267" s="889">
        <v>484.98</v>
      </c>
      <c r="D267" s="811"/>
      <c r="E267" s="809">
        <v>123</v>
      </c>
      <c r="F267" s="810"/>
      <c r="G267" s="808">
        <f t="shared" ref="G267:G296" si="4">IF(E267="","",IF(AND(E267=0,C267=0),0,IF(E267=0,100,(C267-E267)*100/E267)))</f>
        <v>294.29268292682929</v>
      </c>
    </row>
    <row r="268" spans="1:7" s="191" customFormat="1">
      <c r="A268" s="813" t="s">
        <v>1128</v>
      </c>
      <c r="B268" s="826" t="s">
        <v>1129</v>
      </c>
      <c r="C268" s="809">
        <v>0</v>
      </c>
      <c r="D268" s="811"/>
      <c r="E268" s="809">
        <v>0</v>
      </c>
      <c r="F268" s="810"/>
      <c r="G268" s="808">
        <f t="shared" si="4"/>
        <v>0</v>
      </c>
    </row>
    <row r="269" spans="1:7" s="208" customFormat="1">
      <c r="A269" s="810"/>
      <c r="B269" s="134" t="s">
        <v>1243</v>
      </c>
      <c r="C269" s="237">
        <f>SUM(C267:C268)</f>
        <v>484.98</v>
      </c>
      <c r="D269" s="237"/>
      <c r="E269" s="237">
        <f>SUM(E267:E268)</f>
        <v>123</v>
      </c>
      <c r="F269" s="842"/>
      <c r="G269" s="815">
        <f t="shared" si="4"/>
        <v>294.29268292682929</v>
      </c>
    </row>
    <row r="270" spans="1:7" s="191" customFormat="1">
      <c r="A270" s="810"/>
      <c r="B270" s="134" t="s">
        <v>1314</v>
      </c>
      <c r="C270" s="237">
        <f>C269+C265+C259+C252+C249</f>
        <v>974.88</v>
      </c>
      <c r="D270" s="237"/>
      <c r="E270" s="237">
        <f>E269+E265+E259+E252+E249</f>
        <v>9153.2999999999993</v>
      </c>
      <c r="F270" s="834"/>
      <c r="G270" s="815">
        <f t="shared" si="4"/>
        <v>-89.349414965094553</v>
      </c>
    </row>
    <row r="271" spans="1:7" s="191" customFormat="1">
      <c r="A271" s="891" t="s">
        <v>1315</v>
      </c>
      <c r="B271" s="888" t="s">
        <v>293</v>
      </c>
      <c r="C271" s="809"/>
      <c r="D271" s="811"/>
      <c r="E271" s="809"/>
      <c r="F271" s="810"/>
      <c r="G271" s="808" t="str">
        <f t="shared" si="4"/>
        <v/>
      </c>
    </row>
    <row r="272" spans="1:7" s="191" customFormat="1">
      <c r="A272" s="887" t="s">
        <v>1124</v>
      </c>
      <c r="B272" s="888" t="s">
        <v>1316</v>
      </c>
      <c r="C272" s="809"/>
      <c r="D272" s="811"/>
      <c r="E272" s="809"/>
      <c r="F272" s="810"/>
      <c r="G272" s="808" t="str">
        <f t="shared" si="4"/>
        <v/>
      </c>
    </row>
    <row r="273" spans="1:7" s="191" customFormat="1">
      <c r="A273" s="887" t="s">
        <v>1077</v>
      </c>
      <c r="B273" s="888" t="s">
        <v>1317</v>
      </c>
      <c r="C273" s="809">
        <v>1.34</v>
      </c>
      <c r="D273" s="811"/>
      <c r="E273" s="809">
        <v>0.01</v>
      </c>
      <c r="F273" s="810"/>
      <c r="G273" s="808">
        <f t="shared" si="4"/>
        <v>13300</v>
      </c>
    </row>
    <row r="274" spans="1:7" s="208" customFormat="1">
      <c r="A274" s="887" t="s">
        <v>1078</v>
      </c>
      <c r="B274" s="888" t="s">
        <v>1318</v>
      </c>
      <c r="C274" s="809">
        <v>2.57</v>
      </c>
      <c r="D274" s="811"/>
      <c r="E274" s="809">
        <v>2.61</v>
      </c>
      <c r="F274" s="810"/>
      <c r="G274" s="808">
        <f t="shared" si="4"/>
        <v>-1.5325670498084305</v>
      </c>
    </row>
    <row r="275" spans="1:7" s="316" customFormat="1">
      <c r="A275" s="887" t="s">
        <v>1080</v>
      </c>
      <c r="B275" s="888" t="s">
        <v>1319</v>
      </c>
      <c r="C275" s="809">
        <v>0.04</v>
      </c>
      <c r="D275" s="811"/>
      <c r="E275" s="809">
        <v>0</v>
      </c>
      <c r="F275" s="810"/>
      <c r="G275" s="808">
        <f t="shared" si="4"/>
        <v>100</v>
      </c>
    </row>
    <row r="276" spans="1:7" s="316" customFormat="1">
      <c r="A276" s="887" t="s">
        <v>1090</v>
      </c>
      <c r="B276" s="888" t="s">
        <v>960</v>
      </c>
      <c r="C276" s="809">
        <v>1061.22</v>
      </c>
      <c r="D276" s="811"/>
      <c r="E276" s="809">
        <v>940.24</v>
      </c>
      <c r="F276" s="810"/>
      <c r="G276" s="808">
        <f t="shared" si="4"/>
        <v>12.866927592954992</v>
      </c>
    </row>
    <row r="277" spans="1:7" s="191" customFormat="1">
      <c r="A277" s="892"/>
      <c r="B277" s="893" t="s">
        <v>1130</v>
      </c>
      <c r="C277" s="237">
        <f>SUM(C273:C276)</f>
        <v>1065.17</v>
      </c>
      <c r="D277" s="237"/>
      <c r="E277" s="237">
        <f>SUM(E273:E276)</f>
        <v>942.86</v>
      </c>
      <c r="F277" s="834"/>
      <c r="G277" s="815">
        <f t="shared" si="4"/>
        <v>12.972233417474499</v>
      </c>
    </row>
    <row r="278" spans="1:7" s="191" customFormat="1">
      <c r="A278" s="887" t="s">
        <v>1131</v>
      </c>
      <c r="B278" s="888" t="s">
        <v>1320</v>
      </c>
      <c r="C278" s="809"/>
      <c r="D278" s="811"/>
      <c r="E278" s="809"/>
      <c r="F278" s="810"/>
      <c r="G278" s="808" t="str">
        <f t="shared" si="4"/>
        <v/>
      </c>
    </row>
    <row r="279" spans="1:7" s="191" customFormat="1">
      <c r="A279" s="887" t="s">
        <v>1078</v>
      </c>
      <c r="B279" s="888" t="s">
        <v>1321</v>
      </c>
      <c r="C279" s="809">
        <v>2.31</v>
      </c>
      <c r="D279" s="811"/>
      <c r="E279" s="809">
        <v>2.19</v>
      </c>
      <c r="F279" s="810"/>
      <c r="G279" s="808">
        <f t="shared" si="4"/>
        <v>5.4794520547945256</v>
      </c>
    </row>
    <row r="280" spans="1:7" s="191" customFormat="1">
      <c r="A280" s="894"/>
      <c r="B280" s="893" t="s">
        <v>1136</v>
      </c>
      <c r="C280" s="237">
        <f>SUM(C279:C279)</f>
        <v>2.31</v>
      </c>
      <c r="D280" s="237"/>
      <c r="E280" s="237">
        <f>SUM(E279:E279)</f>
        <v>2.19</v>
      </c>
      <c r="F280" s="833"/>
      <c r="G280" s="815">
        <f t="shared" si="4"/>
        <v>5.4794520547945256</v>
      </c>
    </row>
    <row r="281" spans="1:7" s="191" customFormat="1">
      <c r="A281" s="887" t="s">
        <v>1241</v>
      </c>
      <c r="B281" s="888" t="s">
        <v>1242</v>
      </c>
      <c r="C281" s="809"/>
      <c r="D281" s="811"/>
      <c r="E281" s="809"/>
      <c r="F281" s="810"/>
      <c r="G281" s="808" t="str">
        <f t="shared" si="4"/>
        <v/>
      </c>
    </row>
    <row r="282" spans="1:7" s="191" customFormat="1">
      <c r="A282" s="887" t="s">
        <v>1090</v>
      </c>
      <c r="B282" s="888" t="s">
        <v>960</v>
      </c>
      <c r="C282" s="809">
        <v>360.23</v>
      </c>
      <c r="D282" s="811"/>
      <c r="E282" s="809">
        <v>8.9600000000000009</v>
      </c>
      <c r="F282" s="810"/>
      <c r="G282" s="808">
        <f t="shared" si="4"/>
        <v>3920.4241071428578</v>
      </c>
    </row>
    <row r="283" spans="1:7" s="191" customFormat="1">
      <c r="A283" s="894"/>
      <c r="B283" s="893" t="s">
        <v>1243</v>
      </c>
      <c r="C283" s="237">
        <f>SUM(C282)</f>
        <v>360.23</v>
      </c>
      <c r="D283" s="237"/>
      <c r="E283" s="237">
        <f>SUM(E282)</f>
        <v>8.9600000000000009</v>
      </c>
      <c r="F283" s="833"/>
      <c r="G283" s="815">
        <f t="shared" si="4"/>
        <v>3920.4241071428578</v>
      </c>
    </row>
    <row r="284" spans="1:7" s="191" customFormat="1">
      <c r="A284" s="894"/>
      <c r="B284" s="893" t="s">
        <v>1322</v>
      </c>
      <c r="C284" s="817">
        <f>C283+C280+C277</f>
        <v>1427.71</v>
      </c>
      <c r="D284" s="817"/>
      <c r="E284" s="817">
        <f>E283+E280+E277</f>
        <v>954.01</v>
      </c>
      <c r="F284" s="843"/>
      <c r="G284" s="815">
        <f t="shared" si="4"/>
        <v>49.653567572666958</v>
      </c>
    </row>
    <row r="285" spans="1:7" s="191" customFormat="1">
      <c r="A285" s="813" t="s">
        <v>1323</v>
      </c>
      <c r="B285" s="106" t="s">
        <v>264</v>
      </c>
      <c r="C285" s="809"/>
      <c r="D285" s="811"/>
      <c r="E285" s="809"/>
      <c r="F285" s="810"/>
      <c r="G285" s="808" t="str">
        <f t="shared" si="4"/>
        <v/>
      </c>
    </row>
    <row r="286" spans="1:7" s="191" customFormat="1">
      <c r="A286" s="813" t="s">
        <v>1084</v>
      </c>
      <c r="B286" s="106" t="s">
        <v>1324</v>
      </c>
      <c r="C286" s="809">
        <v>0</v>
      </c>
      <c r="D286" s="811"/>
      <c r="E286" s="809">
        <v>328.29</v>
      </c>
      <c r="F286" s="810"/>
      <c r="G286" s="808">
        <f t="shared" si="4"/>
        <v>-100</v>
      </c>
    </row>
    <row r="287" spans="1:7" s="191" customFormat="1">
      <c r="A287" s="813" t="s">
        <v>1128</v>
      </c>
      <c r="B287" s="826" t="s">
        <v>1129</v>
      </c>
      <c r="C287" s="809">
        <v>0</v>
      </c>
      <c r="D287" s="811"/>
      <c r="E287" s="809">
        <v>0</v>
      </c>
      <c r="F287" s="810"/>
      <c r="G287" s="808">
        <f t="shared" si="4"/>
        <v>0</v>
      </c>
    </row>
    <row r="288" spans="1:7" s="191" customFormat="1">
      <c r="A288" s="790"/>
      <c r="B288" s="134" t="s">
        <v>1095</v>
      </c>
      <c r="C288" s="237">
        <f>SUM(C286:C287)</f>
        <v>0</v>
      </c>
      <c r="D288" s="795"/>
      <c r="E288" s="237">
        <f>SUM(E286:E287)</f>
        <v>328.29</v>
      </c>
      <c r="F288" s="838"/>
      <c r="G288" s="815">
        <f>IF(E288="","",IF(AND(E288=0,C288=0),0,IF(E288=0,100,(C288-E288)*100/E288)))</f>
        <v>-100</v>
      </c>
    </row>
    <row r="289" spans="1:7" s="191" customFormat="1">
      <c r="A289" s="813" t="s">
        <v>1124</v>
      </c>
      <c r="B289" s="106" t="s">
        <v>1325</v>
      </c>
      <c r="C289" s="809"/>
      <c r="D289" s="811"/>
      <c r="E289" s="809"/>
      <c r="F289" s="810"/>
      <c r="G289" s="808" t="str">
        <f t="shared" si="4"/>
        <v/>
      </c>
    </row>
    <row r="290" spans="1:7" s="191" customFormat="1">
      <c r="A290" s="813" t="s">
        <v>1084</v>
      </c>
      <c r="B290" s="106" t="s">
        <v>1324</v>
      </c>
      <c r="C290" s="809">
        <v>2176.9699999999998</v>
      </c>
      <c r="D290" s="811"/>
      <c r="E290" s="809">
        <v>0</v>
      </c>
      <c r="F290" s="810"/>
      <c r="G290" s="808">
        <f t="shared" si="4"/>
        <v>100</v>
      </c>
    </row>
    <row r="291" spans="1:7" s="191" customFormat="1">
      <c r="A291" s="790"/>
      <c r="B291" s="134" t="s">
        <v>1130</v>
      </c>
      <c r="C291" s="237">
        <f>SUM(C290:C290)</f>
        <v>2176.9699999999998</v>
      </c>
      <c r="D291" s="237"/>
      <c r="E291" s="237">
        <f>SUM(E290:E290)</f>
        <v>0</v>
      </c>
      <c r="F291" s="834"/>
      <c r="G291" s="815">
        <f t="shared" si="4"/>
        <v>100</v>
      </c>
    </row>
    <row r="292" spans="1:7" s="191" customFormat="1">
      <c r="A292" s="810"/>
      <c r="B292" s="134" t="s">
        <v>1326</v>
      </c>
      <c r="C292" s="237">
        <f>+C291+C288</f>
        <v>2176.9699999999998</v>
      </c>
      <c r="D292" s="237"/>
      <c r="E292" s="237">
        <f>+E291+E288</f>
        <v>328.29</v>
      </c>
      <c r="F292" s="834"/>
      <c r="G292" s="815">
        <f t="shared" si="4"/>
        <v>563.12406713576399</v>
      </c>
    </row>
    <row r="293" spans="1:7" s="191" customFormat="1">
      <c r="A293" s="813" t="s">
        <v>1327</v>
      </c>
      <c r="B293" s="292" t="s">
        <v>291</v>
      </c>
      <c r="C293" s="809"/>
      <c r="D293" s="811"/>
      <c r="E293" s="809"/>
      <c r="F293" s="810"/>
      <c r="G293" s="808" t="str">
        <f t="shared" si="4"/>
        <v/>
      </c>
    </row>
    <row r="294" spans="1:7" s="191" customFormat="1">
      <c r="A294" s="813" t="s">
        <v>1253</v>
      </c>
      <c r="B294" s="106" t="s">
        <v>1328</v>
      </c>
      <c r="C294" s="809"/>
      <c r="D294" s="811"/>
      <c r="E294" s="809"/>
      <c r="F294" s="810"/>
      <c r="G294" s="808" t="str">
        <f t="shared" si="4"/>
        <v/>
      </c>
    </row>
    <row r="295" spans="1:7" s="191" customFormat="1">
      <c r="A295" s="829" t="s">
        <v>1205</v>
      </c>
      <c r="B295" s="106" t="s">
        <v>1329</v>
      </c>
      <c r="C295" s="809">
        <v>13560.62</v>
      </c>
      <c r="D295" s="811"/>
      <c r="E295" s="809">
        <v>10156.07</v>
      </c>
      <c r="F295" s="810"/>
      <c r="G295" s="808">
        <f t="shared" si="4"/>
        <v>33.522317195529382</v>
      </c>
    </row>
    <row r="296" spans="1:7" s="191" customFormat="1">
      <c r="A296" s="813" t="s">
        <v>1090</v>
      </c>
      <c r="B296" s="106" t="s">
        <v>960</v>
      </c>
      <c r="C296" s="809">
        <v>259.92</v>
      </c>
      <c r="D296" s="811"/>
      <c r="E296" s="809">
        <v>0</v>
      </c>
      <c r="F296" s="810"/>
      <c r="G296" s="808">
        <f t="shared" si="4"/>
        <v>100</v>
      </c>
    </row>
    <row r="297" spans="1:7" s="191" customFormat="1">
      <c r="A297" s="810"/>
      <c r="B297" s="134" t="s">
        <v>1271</v>
      </c>
      <c r="C297" s="237">
        <f>SUM(C295:C296)</f>
        <v>13820.54</v>
      </c>
      <c r="D297" s="237"/>
      <c r="E297" s="237">
        <f>SUM(E295:E296)</f>
        <v>10156.07</v>
      </c>
      <c r="F297" s="814"/>
      <c r="G297" s="815">
        <f>IF(E297="","",IF(AND(E297=0,C297=0),0,IF(E297=0,100,(C297-E297)*100/E297)))</f>
        <v>36.081574861142165</v>
      </c>
    </row>
    <row r="298" spans="1:7" s="191" customFormat="1">
      <c r="A298" s="810"/>
      <c r="B298" s="134" t="s">
        <v>1330</v>
      </c>
      <c r="C298" s="817">
        <f>+C297</f>
        <v>13820.54</v>
      </c>
      <c r="D298" s="817"/>
      <c r="E298" s="817">
        <f>+E297</f>
        <v>10156.07</v>
      </c>
      <c r="F298" s="836"/>
      <c r="G298" s="815">
        <f t="shared" ref="G298:G361" si="5">IF(E298="","",IF(AND(E298=0,C298=0),0,IF(E298=0,100,(C298-E298)*100/E298)))</f>
        <v>36.081574861142165</v>
      </c>
    </row>
    <row r="299" spans="1:7" s="191" customFormat="1">
      <c r="A299" s="813" t="s">
        <v>1331</v>
      </c>
      <c r="B299" s="106" t="s">
        <v>266</v>
      </c>
      <c r="C299" s="809"/>
      <c r="D299" s="811"/>
      <c r="E299" s="809"/>
      <c r="F299" s="810"/>
      <c r="G299" s="808" t="str">
        <f t="shared" si="5"/>
        <v/>
      </c>
    </row>
    <row r="300" spans="1:7" s="191" customFormat="1">
      <c r="A300" s="813" t="s">
        <v>1253</v>
      </c>
      <c r="B300" s="106" t="s">
        <v>97</v>
      </c>
      <c r="C300" s="809"/>
      <c r="D300" s="811"/>
      <c r="E300" s="809"/>
      <c r="F300" s="810"/>
      <c r="G300" s="808" t="str">
        <f t="shared" si="5"/>
        <v/>
      </c>
    </row>
    <row r="301" spans="1:7" s="191" customFormat="1">
      <c r="A301" s="813" t="s">
        <v>1189</v>
      </c>
      <c r="B301" s="106" t="s">
        <v>1332</v>
      </c>
      <c r="C301" s="809">
        <v>0.1</v>
      </c>
      <c r="D301" s="811"/>
      <c r="E301" s="809">
        <v>0.25</v>
      </c>
      <c r="F301" s="810"/>
      <c r="G301" s="808">
        <v>0</v>
      </c>
    </row>
    <row r="302" spans="1:7" s="191" customFormat="1">
      <c r="A302" s="813" t="s">
        <v>1090</v>
      </c>
      <c r="B302" s="106" t="s">
        <v>960</v>
      </c>
      <c r="C302" s="809">
        <v>0.11</v>
      </c>
      <c r="D302" s="811"/>
      <c r="E302" s="809">
        <v>4.1900000000000004</v>
      </c>
      <c r="F302" s="810"/>
      <c r="G302" s="808">
        <f t="shared" si="5"/>
        <v>-97.374701670644384</v>
      </c>
    </row>
    <row r="303" spans="1:7" s="191" customFormat="1">
      <c r="A303" s="810"/>
      <c r="B303" s="134" t="s">
        <v>1271</v>
      </c>
      <c r="C303" s="237">
        <f>SUM(C301:C302)</f>
        <v>0.21000000000000002</v>
      </c>
      <c r="D303" s="237"/>
      <c r="E303" s="237">
        <f>SUM(E301:E302)</f>
        <v>4.4400000000000004</v>
      </c>
      <c r="F303" s="833"/>
      <c r="G303" s="815">
        <f>IF(E303="","",IF(AND(E303=0,C303=0),0,IF(E303=0,100,(C303-E303)*100/E303)))</f>
        <v>-95.270270270270274</v>
      </c>
    </row>
    <row r="304" spans="1:7" s="191" customFormat="1">
      <c r="A304" s="810"/>
      <c r="B304" s="134" t="s">
        <v>1333</v>
      </c>
      <c r="C304" s="817">
        <f>+C303</f>
        <v>0.21000000000000002</v>
      </c>
      <c r="D304" s="817"/>
      <c r="E304" s="817">
        <f>+E303</f>
        <v>4.4400000000000004</v>
      </c>
      <c r="F304" s="851"/>
      <c r="G304" s="815">
        <f t="shared" si="5"/>
        <v>-95.270270270270274</v>
      </c>
    </row>
    <row r="305" spans="1:7" s="191" customFormat="1">
      <c r="A305" s="813" t="s">
        <v>1334</v>
      </c>
      <c r="B305" s="106" t="s">
        <v>269</v>
      </c>
      <c r="C305" s="809"/>
      <c r="D305" s="811"/>
      <c r="E305" s="809"/>
      <c r="F305" s="810"/>
      <c r="G305" s="808" t="str">
        <f t="shared" si="5"/>
        <v/>
      </c>
    </row>
    <row r="306" spans="1:7" s="191" customFormat="1">
      <c r="A306" s="813" t="s">
        <v>1075</v>
      </c>
      <c r="B306" s="106" t="s">
        <v>1335</v>
      </c>
      <c r="C306" s="809">
        <v>1631.01</v>
      </c>
      <c r="D306" s="811"/>
      <c r="E306" s="809">
        <v>7.98</v>
      </c>
      <c r="F306" s="810"/>
      <c r="G306" s="808">
        <f t="shared" si="5"/>
        <v>20338.721804511279</v>
      </c>
    </row>
    <row r="307" spans="1:7" s="191" customFormat="1">
      <c r="A307" s="813" t="s">
        <v>1077</v>
      </c>
      <c r="B307" s="106" t="s">
        <v>1336</v>
      </c>
      <c r="C307" s="809">
        <v>0</v>
      </c>
      <c r="D307" s="811"/>
      <c r="E307" s="809">
        <v>0.01</v>
      </c>
      <c r="F307" s="810"/>
      <c r="G307" s="808">
        <f t="shared" si="5"/>
        <v>-100</v>
      </c>
    </row>
    <row r="308" spans="1:7" s="316" customFormat="1">
      <c r="A308" s="813" t="s">
        <v>1078</v>
      </c>
      <c r="B308" s="106" t="s">
        <v>1337</v>
      </c>
      <c r="C308" s="809">
        <v>14.94</v>
      </c>
      <c r="D308" s="811"/>
      <c r="E308" s="809">
        <v>28.76</v>
      </c>
      <c r="F308" s="810"/>
      <c r="G308" s="808">
        <f t="shared" si="5"/>
        <v>-48.0528511821975</v>
      </c>
    </row>
    <row r="309" spans="1:7" s="316" customFormat="1">
      <c r="A309" s="813" t="s">
        <v>1080</v>
      </c>
      <c r="B309" s="106" t="s">
        <v>1338</v>
      </c>
      <c r="C309" s="809">
        <v>21.67</v>
      </c>
      <c r="D309" s="811"/>
      <c r="E309" s="809">
        <v>12.41</v>
      </c>
      <c r="F309" s="810"/>
      <c r="G309" s="808">
        <f t="shared" si="5"/>
        <v>74.617244157937151</v>
      </c>
    </row>
    <row r="310" spans="1:7" s="191" customFormat="1">
      <c r="A310" s="813" t="s">
        <v>1084</v>
      </c>
      <c r="B310" s="106" t="s">
        <v>1339</v>
      </c>
      <c r="C310" s="809">
        <v>9334.19</v>
      </c>
      <c r="D310" s="811"/>
      <c r="E310" s="809">
        <v>6881.24</v>
      </c>
      <c r="F310" s="810"/>
      <c r="G310" s="808">
        <f t="shared" si="5"/>
        <v>35.646918287982992</v>
      </c>
    </row>
    <row r="311" spans="1:7" s="191" customFormat="1">
      <c r="A311" s="813" t="s">
        <v>1090</v>
      </c>
      <c r="B311" s="106" t="s">
        <v>960</v>
      </c>
      <c r="C311" s="809">
        <v>167.96</v>
      </c>
      <c r="D311" s="811"/>
      <c r="E311" s="809">
        <v>200.27</v>
      </c>
      <c r="F311" s="810"/>
      <c r="G311" s="808">
        <f t="shared" si="5"/>
        <v>-16.133220152793729</v>
      </c>
    </row>
    <row r="312" spans="1:7" s="191" customFormat="1">
      <c r="A312" s="810"/>
      <c r="B312" s="134" t="s">
        <v>1340</v>
      </c>
      <c r="C312" s="237">
        <f>SUM(C306:C311)</f>
        <v>11169.77</v>
      </c>
      <c r="D312" s="237"/>
      <c r="E312" s="237">
        <f>SUM(E306:E311)</f>
        <v>7130.67</v>
      </c>
      <c r="F312" s="834"/>
      <c r="G312" s="815">
        <f t="shared" si="5"/>
        <v>56.64404607140704</v>
      </c>
    </row>
    <row r="313" spans="1:7" s="191" customFormat="1">
      <c r="A313" s="813" t="s">
        <v>1341</v>
      </c>
      <c r="B313" s="106" t="s">
        <v>287</v>
      </c>
      <c r="C313" s="809"/>
      <c r="D313" s="811"/>
      <c r="E313" s="809"/>
      <c r="F313" s="810"/>
      <c r="G313" s="808" t="str">
        <f t="shared" si="5"/>
        <v/>
      </c>
    </row>
    <row r="314" spans="1:7" s="316" customFormat="1">
      <c r="A314" s="813" t="s">
        <v>1124</v>
      </c>
      <c r="B314" s="106" t="s">
        <v>1342</v>
      </c>
      <c r="C314" s="803"/>
      <c r="D314" s="804"/>
      <c r="E314" s="809"/>
      <c r="F314" s="810"/>
      <c r="G314" s="808" t="str">
        <f t="shared" si="5"/>
        <v/>
      </c>
    </row>
    <row r="315" spans="1:7" s="316" customFormat="1">
      <c r="A315" s="813" t="s">
        <v>1075</v>
      </c>
      <c r="B315" s="106" t="s">
        <v>1343</v>
      </c>
      <c r="C315" s="809">
        <v>0</v>
      </c>
      <c r="D315" s="804"/>
      <c r="E315" s="809">
        <v>0</v>
      </c>
      <c r="F315" s="810"/>
      <c r="G315" s="808">
        <f t="shared" si="5"/>
        <v>0</v>
      </c>
    </row>
    <row r="316" spans="1:7" s="191" customFormat="1">
      <c r="A316" s="813" t="s">
        <v>1090</v>
      </c>
      <c r="B316" s="106" t="s">
        <v>960</v>
      </c>
      <c r="C316" s="809">
        <v>32.369999999999997</v>
      </c>
      <c r="D316" s="811"/>
      <c r="E316" s="809">
        <v>7.68</v>
      </c>
      <c r="F316" s="810"/>
      <c r="G316" s="808">
        <f t="shared" si="5"/>
        <v>321.484375</v>
      </c>
    </row>
    <row r="317" spans="1:7" s="191" customFormat="1">
      <c r="A317" s="810"/>
      <c r="B317" s="134" t="s">
        <v>1130</v>
      </c>
      <c r="C317" s="237">
        <f>SUM(C315:C316)</f>
        <v>32.369999999999997</v>
      </c>
      <c r="D317" s="237"/>
      <c r="E317" s="237">
        <f>SUM(E315:E316)</f>
        <v>7.68</v>
      </c>
      <c r="F317" s="842"/>
      <c r="G317" s="815">
        <f t="shared" si="5"/>
        <v>321.484375</v>
      </c>
    </row>
    <row r="318" spans="1:7" s="191" customFormat="1">
      <c r="A318" s="813" t="s">
        <v>1253</v>
      </c>
      <c r="B318" s="292" t="s">
        <v>1344</v>
      </c>
      <c r="C318" s="809"/>
      <c r="D318" s="811"/>
      <c r="E318" s="809"/>
      <c r="F318" s="810"/>
      <c r="G318" s="808" t="str">
        <f t="shared" si="5"/>
        <v/>
      </c>
    </row>
    <row r="319" spans="1:7" s="191" customFormat="1">
      <c r="A319" s="813" t="s">
        <v>1090</v>
      </c>
      <c r="B319" s="106" t="s">
        <v>960</v>
      </c>
      <c r="C319" s="809">
        <v>7916.32</v>
      </c>
      <c r="D319" s="811"/>
      <c r="E319" s="809">
        <v>8103.62</v>
      </c>
      <c r="F319" s="810"/>
      <c r="G319" s="808">
        <f t="shared" si="5"/>
        <v>-2.3113127219687026</v>
      </c>
    </row>
    <row r="320" spans="1:7" s="191" customFormat="1">
      <c r="A320" s="810"/>
      <c r="B320" s="134" t="s">
        <v>1271</v>
      </c>
      <c r="C320" s="237">
        <f>SUM(C319:C319)</f>
        <v>7916.32</v>
      </c>
      <c r="D320" s="237"/>
      <c r="E320" s="237">
        <f>SUM(E319:E319)</f>
        <v>8103.62</v>
      </c>
      <c r="F320" s="834"/>
      <c r="G320" s="815">
        <f t="shared" si="5"/>
        <v>-2.3113127219687026</v>
      </c>
    </row>
    <row r="321" spans="1:7" s="191" customFormat="1">
      <c r="A321" s="810"/>
      <c r="B321" s="134" t="s">
        <v>1345</v>
      </c>
      <c r="C321" s="237">
        <f>C317+C320</f>
        <v>7948.69</v>
      </c>
      <c r="D321" s="237"/>
      <c r="E321" s="237">
        <f>E317+E320</f>
        <v>8111.3</v>
      </c>
      <c r="F321" s="842"/>
      <c r="G321" s="815">
        <f t="shared" si="5"/>
        <v>-2.0047341363283393</v>
      </c>
    </row>
    <row r="322" spans="1:7" s="191" customFormat="1">
      <c r="A322" s="813" t="s">
        <v>1346</v>
      </c>
      <c r="B322" s="106" t="s">
        <v>281</v>
      </c>
      <c r="C322" s="809"/>
      <c r="D322" s="811"/>
      <c r="E322" s="809"/>
      <c r="F322" s="810"/>
      <c r="G322" s="808" t="str">
        <f t="shared" si="5"/>
        <v/>
      </c>
    </row>
    <row r="323" spans="1:7" s="191" customFormat="1" ht="31.5">
      <c r="A323" s="813" t="s">
        <v>1077</v>
      </c>
      <c r="B323" s="106" t="s">
        <v>1347</v>
      </c>
      <c r="C323" s="809">
        <v>0</v>
      </c>
      <c r="D323" s="811"/>
      <c r="E323" s="809">
        <v>0.85</v>
      </c>
      <c r="F323" s="810"/>
      <c r="G323" s="808">
        <f t="shared" si="5"/>
        <v>-100</v>
      </c>
    </row>
    <row r="324" spans="1:7" s="191" customFormat="1">
      <c r="A324" s="813" t="s">
        <v>1090</v>
      </c>
      <c r="B324" s="106" t="s">
        <v>960</v>
      </c>
      <c r="C324" s="889">
        <v>3.64</v>
      </c>
      <c r="D324" s="811"/>
      <c r="E324" s="809">
        <v>11.3</v>
      </c>
      <c r="F324" s="810"/>
      <c r="G324" s="808">
        <f t="shared" si="5"/>
        <v>-67.787610619469021</v>
      </c>
    </row>
    <row r="325" spans="1:7" s="191" customFormat="1">
      <c r="A325" s="813" t="s">
        <v>1128</v>
      </c>
      <c r="B325" s="826" t="s">
        <v>1129</v>
      </c>
      <c r="C325" s="809">
        <v>0</v>
      </c>
      <c r="D325" s="811"/>
      <c r="E325" s="809">
        <v>0</v>
      </c>
      <c r="F325" s="810"/>
      <c r="G325" s="808">
        <f t="shared" si="5"/>
        <v>0</v>
      </c>
    </row>
    <row r="326" spans="1:7" s="191" customFormat="1">
      <c r="A326" s="810"/>
      <c r="B326" s="134" t="s">
        <v>1348</v>
      </c>
      <c r="C326" s="237">
        <f>SUM(C323:C325)</f>
        <v>3.64</v>
      </c>
      <c r="D326" s="237"/>
      <c r="E326" s="237">
        <f>SUM(E323:E325)</f>
        <v>12.15</v>
      </c>
      <c r="F326" s="842"/>
      <c r="G326" s="815">
        <f t="shared" si="5"/>
        <v>-70.041152263374485</v>
      </c>
    </row>
    <row r="327" spans="1:7" s="191" customFormat="1">
      <c r="A327" s="810"/>
      <c r="B327" s="134" t="s">
        <v>1349</v>
      </c>
      <c r="C327" s="817">
        <f>+C242+C270+C284+C292+C298+C304+C312+C321+C326</f>
        <v>37999.78</v>
      </c>
      <c r="D327" s="817"/>
      <c r="E327" s="817">
        <f>+E242+E270+E284+E292+E298+E304+E312+E321+E326</f>
        <v>36403.800000000003</v>
      </c>
      <c r="F327" s="836"/>
      <c r="G327" s="815">
        <f t="shared" si="5"/>
        <v>4.3841027585032215</v>
      </c>
    </row>
    <row r="328" spans="1:7" s="191" customFormat="1">
      <c r="A328" s="134" t="s">
        <v>592</v>
      </c>
      <c r="B328" s="168" t="s">
        <v>622</v>
      </c>
      <c r="C328" s="809"/>
      <c r="D328" s="811"/>
      <c r="E328" s="809"/>
      <c r="F328" s="810"/>
      <c r="G328" s="808" t="str">
        <f t="shared" si="5"/>
        <v/>
      </c>
    </row>
    <row r="329" spans="1:7" s="191" customFormat="1">
      <c r="A329" s="813" t="s">
        <v>1350</v>
      </c>
      <c r="B329" s="106" t="s">
        <v>257</v>
      </c>
      <c r="C329" s="809"/>
      <c r="D329" s="811"/>
      <c r="E329" s="809"/>
      <c r="F329" s="810"/>
      <c r="G329" s="808" t="str">
        <f t="shared" si="5"/>
        <v/>
      </c>
    </row>
    <row r="330" spans="1:7" s="191" customFormat="1">
      <c r="A330" s="813" t="s">
        <v>1078</v>
      </c>
      <c r="B330" s="106" t="s">
        <v>1351</v>
      </c>
      <c r="C330" s="809">
        <v>22.38</v>
      </c>
      <c r="D330" s="811"/>
      <c r="E330" s="809">
        <v>20.27</v>
      </c>
      <c r="F330" s="810"/>
      <c r="G330" s="808">
        <f t="shared" si="5"/>
        <v>10.409472126295015</v>
      </c>
    </row>
    <row r="331" spans="1:7" s="191" customFormat="1">
      <c r="A331" s="813" t="s">
        <v>1080</v>
      </c>
      <c r="B331" s="106" t="s">
        <v>1352</v>
      </c>
      <c r="C331" s="809">
        <v>53.87</v>
      </c>
      <c r="D331" s="811"/>
      <c r="E331" s="809">
        <v>58.3</v>
      </c>
      <c r="F331" s="810"/>
      <c r="G331" s="808">
        <f t="shared" si="5"/>
        <v>-7.5986277873070334</v>
      </c>
    </row>
    <row r="332" spans="1:7" s="191" customFormat="1">
      <c r="A332" s="813" t="s">
        <v>1082</v>
      </c>
      <c r="B332" s="106" t="s">
        <v>1353</v>
      </c>
      <c r="C332" s="809">
        <v>23.44</v>
      </c>
      <c r="D332" s="811"/>
      <c r="E332" s="809">
        <v>27.15</v>
      </c>
      <c r="F332" s="810"/>
      <c r="G332" s="808">
        <f t="shared" si="5"/>
        <v>-13.664825046040505</v>
      </c>
    </row>
    <row r="333" spans="1:7" s="191" customFormat="1">
      <c r="A333" s="813" t="s">
        <v>1104</v>
      </c>
      <c r="B333" s="106" t="s">
        <v>1354</v>
      </c>
      <c r="C333" s="809">
        <v>22.32</v>
      </c>
      <c r="D333" s="811"/>
      <c r="E333" s="809">
        <v>14.98</v>
      </c>
      <c r="F333" s="810"/>
      <c r="G333" s="808">
        <f t="shared" si="5"/>
        <v>48.99866488651535</v>
      </c>
    </row>
    <row r="334" spans="1:7" s="191" customFormat="1">
      <c r="A334" s="813" t="s">
        <v>1162</v>
      </c>
      <c r="B334" s="106" t="s">
        <v>1355</v>
      </c>
      <c r="C334" s="809">
        <v>49.21</v>
      </c>
      <c r="D334" s="811"/>
      <c r="E334" s="809">
        <v>1.05</v>
      </c>
      <c r="F334" s="810"/>
      <c r="G334" s="808">
        <f t="shared" si="5"/>
        <v>4586.6666666666661</v>
      </c>
    </row>
    <row r="335" spans="1:7" s="191" customFormat="1">
      <c r="A335" s="813" t="s">
        <v>1268</v>
      </c>
      <c r="B335" s="106" t="s">
        <v>1356</v>
      </c>
      <c r="C335" s="809">
        <v>17.32</v>
      </c>
      <c r="D335" s="811"/>
      <c r="E335" s="809">
        <v>0</v>
      </c>
      <c r="F335" s="810"/>
      <c r="G335" s="808">
        <f t="shared" si="5"/>
        <v>100</v>
      </c>
    </row>
    <row r="336" spans="1:7" s="191" customFormat="1">
      <c r="A336" s="813" t="s">
        <v>1090</v>
      </c>
      <c r="B336" s="106" t="s">
        <v>960</v>
      </c>
      <c r="C336" s="809">
        <v>551.52</v>
      </c>
      <c r="D336" s="811"/>
      <c r="E336" s="809">
        <v>5.68</v>
      </c>
      <c r="F336" s="810"/>
      <c r="G336" s="808">
        <f t="shared" si="5"/>
        <v>9609.8591549295779</v>
      </c>
    </row>
    <row r="337" spans="1:7" s="191" customFormat="1">
      <c r="A337" s="810"/>
      <c r="B337" s="134" t="s">
        <v>1357</v>
      </c>
      <c r="C337" s="237">
        <f>SUM(C330:C336)</f>
        <v>740.06</v>
      </c>
      <c r="D337" s="237"/>
      <c r="E337" s="237">
        <f>SUM(E330:E336)</f>
        <v>127.43</v>
      </c>
      <c r="F337" s="814"/>
      <c r="G337" s="815">
        <f t="shared" si="5"/>
        <v>480.75806325041185</v>
      </c>
    </row>
    <row r="338" spans="1:7" s="191" customFormat="1">
      <c r="A338" s="813" t="s">
        <v>1358</v>
      </c>
      <c r="B338" s="106" t="s">
        <v>252</v>
      </c>
      <c r="C338" s="809"/>
      <c r="D338" s="811"/>
      <c r="E338" s="809"/>
      <c r="F338" s="810"/>
      <c r="G338" s="808" t="str">
        <f t="shared" si="5"/>
        <v/>
      </c>
    </row>
    <row r="339" spans="1:7" s="191" customFormat="1">
      <c r="A339" s="813" t="s">
        <v>1075</v>
      </c>
      <c r="B339" s="106" t="s">
        <v>1359</v>
      </c>
      <c r="C339" s="809">
        <v>6.02</v>
      </c>
      <c r="D339" s="811"/>
      <c r="E339" s="809">
        <v>9.14</v>
      </c>
      <c r="F339" s="810"/>
      <c r="G339" s="808">
        <f t="shared" si="5"/>
        <v>-34.13566739606128</v>
      </c>
    </row>
    <row r="340" spans="1:7" s="191" customFormat="1">
      <c r="A340" s="813" t="s">
        <v>1077</v>
      </c>
      <c r="B340" s="106" t="s">
        <v>1360</v>
      </c>
      <c r="C340" s="809">
        <v>51.69</v>
      </c>
      <c r="D340" s="811"/>
      <c r="E340" s="809">
        <v>38.950000000000003</v>
      </c>
      <c r="F340" s="810"/>
      <c r="G340" s="808">
        <f t="shared" si="5"/>
        <v>32.708600770218212</v>
      </c>
    </row>
    <row r="341" spans="1:7" s="191" customFormat="1">
      <c r="A341" s="813" t="s">
        <v>1078</v>
      </c>
      <c r="B341" s="106" t="s">
        <v>1361</v>
      </c>
      <c r="C341" s="809">
        <v>0.26</v>
      </c>
      <c r="D341" s="811"/>
      <c r="E341" s="809">
        <v>3.15</v>
      </c>
      <c r="F341" s="810"/>
      <c r="G341" s="808">
        <f t="shared" si="5"/>
        <v>-91.746031746031733</v>
      </c>
    </row>
    <row r="342" spans="1:7" s="191" customFormat="1">
      <c r="A342" s="813" t="s">
        <v>1080</v>
      </c>
      <c r="B342" s="106" t="s">
        <v>1362</v>
      </c>
      <c r="C342" s="809">
        <v>3.1</v>
      </c>
      <c r="D342" s="811"/>
      <c r="E342" s="809">
        <v>10.37</v>
      </c>
      <c r="F342" s="810"/>
      <c r="G342" s="808">
        <f t="shared" si="5"/>
        <v>-70.106075216972044</v>
      </c>
    </row>
    <row r="343" spans="1:7" s="191" customFormat="1">
      <c r="A343" s="813" t="s">
        <v>1082</v>
      </c>
      <c r="B343" s="106" t="s">
        <v>1363</v>
      </c>
      <c r="C343" s="809">
        <v>4.55</v>
      </c>
      <c r="D343" s="811"/>
      <c r="E343" s="809">
        <v>30.55</v>
      </c>
      <c r="F343" s="810"/>
      <c r="G343" s="808">
        <f t="shared" si="5"/>
        <v>-85.106382978723403</v>
      </c>
    </row>
    <row r="344" spans="1:7" s="191" customFormat="1">
      <c r="A344" s="813" t="s">
        <v>1249</v>
      </c>
      <c r="B344" s="106" t="s">
        <v>1250</v>
      </c>
      <c r="C344" s="809">
        <v>3.33</v>
      </c>
      <c r="D344" s="811"/>
      <c r="E344" s="809">
        <v>2.79</v>
      </c>
      <c r="F344" s="810"/>
      <c r="G344" s="808">
        <f t="shared" si="5"/>
        <v>19.35483870967742</v>
      </c>
    </row>
    <row r="345" spans="1:7" s="191" customFormat="1">
      <c r="A345" s="813" t="s">
        <v>1090</v>
      </c>
      <c r="B345" s="106" t="s">
        <v>1364</v>
      </c>
      <c r="C345" s="809">
        <v>11.51</v>
      </c>
      <c r="D345" s="811"/>
      <c r="E345" s="809">
        <v>8.83</v>
      </c>
      <c r="F345" s="810"/>
      <c r="G345" s="808">
        <f t="shared" si="5"/>
        <v>30.351075877689695</v>
      </c>
    </row>
    <row r="346" spans="1:7" s="191" customFormat="1">
      <c r="A346" s="810"/>
      <c r="B346" s="134" t="s">
        <v>1365</v>
      </c>
      <c r="C346" s="237">
        <f>SUM(C339:C345)</f>
        <v>80.459999999999994</v>
      </c>
      <c r="D346" s="237"/>
      <c r="E346" s="237">
        <f>SUM(E339:E345)</f>
        <v>103.78</v>
      </c>
      <c r="F346" s="834"/>
      <c r="G346" s="815">
        <f t="shared" si="5"/>
        <v>-22.470610907689352</v>
      </c>
    </row>
    <row r="347" spans="1:7" s="316" customFormat="1">
      <c r="A347" s="813" t="s">
        <v>1366</v>
      </c>
      <c r="B347" s="106" t="s">
        <v>258</v>
      </c>
      <c r="C347" s="809"/>
      <c r="D347" s="811"/>
      <c r="E347" s="809"/>
      <c r="F347" s="810"/>
      <c r="G347" s="808" t="str">
        <f t="shared" si="5"/>
        <v/>
      </c>
    </row>
    <row r="348" spans="1:7" s="316" customFormat="1">
      <c r="A348" s="813" t="s">
        <v>1075</v>
      </c>
      <c r="B348" s="106" t="s">
        <v>1367</v>
      </c>
      <c r="C348" s="809">
        <v>25.69</v>
      </c>
      <c r="D348" s="811"/>
      <c r="E348" s="809">
        <v>11.21</v>
      </c>
      <c r="F348" s="810"/>
      <c r="G348" s="808">
        <f t="shared" si="5"/>
        <v>129.17038358608386</v>
      </c>
    </row>
    <row r="349" spans="1:7" s="316" customFormat="1">
      <c r="A349" s="813" t="s">
        <v>1090</v>
      </c>
      <c r="B349" s="106" t="s">
        <v>1270</v>
      </c>
      <c r="C349" s="809">
        <v>12.63</v>
      </c>
      <c r="D349" s="811"/>
      <c r="E349" s="809">
        <v>1.91</v>
      </c>
      <c r="F349" s="810"/>
      <c r="G349" s="808">
        <f t="shared" si="5"/>
        <v>561.25654450261777</v>
      </c>
    </row>
    <row r="350" spans="1:7" s="316" customFormat="1">
      <c r="A350" s="813" t="s">
        <v>1128</v>
      </c>
      <c r="B350" s="826" t="s">
        <v>1129</v>
      </c>
      <c r="C350" s="809">
        <v>0</v>
      </c>
      <c r="D350" s="811"/>
      <c r="E350" s="809">
        <v>0</v>
      </c>
      <c r="F350" s="810"/>
      <c r="G350" s="808">
        <f t="shared" si="5"/>
        <v>0</v>
      </c>
    </row>
    <row r="351" spans="1:7" s="316" customFormat="1">
      <c r="A351" s="810"/>
      <c r="B351" s="134" t="s">
        <v>1368</v>
      </c>
      <c r="C351" s="237">
        <f>SUM(C348:C350)</f>
        <v>38.32</v>
      </c>
      <c r="D351" s="237"/>
      <c r="E351" s="237">
        <f>SUM(E348:E350)</f>
        <v>13.120000000000001</v>
      </c>
      <c r="F351" s="834"/>
      <c r="G351" s="815">
        <f t="shared" si="5"/>
        <v>192.07317073170731</v>
      </c>
    </row>
    <row r="352" spans="1:7" s="191" customFormat="1">
      <c r="A352" s="813" t="s">
        <v>1369</v>
      </c>
      <c r="B352" s="106" t="s">
        <v>262</v>
      </c>
      <c r="C352" s="809"/>
      <c r="D352" s="811"/>
      <c r="E352" s="809"/>
      <c r="F352" s="810"/>
      <c r="G352" s="808" t="str">
        <f t="shared" si="5"/>
        <v/>
      </c>
    </row>
    <row r="353" spans="1:7" s="191" customFormat="1">
      <c r="A353" s="813" t="s">
        <v>1239</v>
      </c>
      <c r="B353" s="106" t="s">
        <v>1240</v>
      </c>
      <c r="C353" s="809">
        <v>330.13</v>
      </c>
      <c r="D353" s="811"/>
      <c r="E353" s="809">
        <v>333.68</v>
      </c>
      <c r="F353" s="810"/>
      <c r="G353" s="808">
        <f t="shared" si="5"/>
        <v>-1.0638935507072678</v>
      </c>
    </row>
    <row r="354" spans="1:7" s="191" customFormat="1">
      <c r="A354" s="813" t="s">
        <v>1077</v>
      </c>
      <c r="B354" s="106"/>
      <c r="C354" s="809">
        <v>0.08</v>
      </c>
      <c r="D354" s="811"/>
      <c r="E354" s="809">
        <v>0</v>
      </c>
      <c r="F354" s="810"/>
      <c r="G354" s="808">
        <f t="shared" si="5"/>
        <v>100</v>
      </c>
    </row>
    <row r="355" spans="1:7" s="191" customFormat="1">
      <c r="A355" s="813" t="s">
        <v>1078</v>
      </c>
      <c r="B355" s="106" t="s">
        <v>1370</v>
      </c>
      <c r="C355" s="809">
        <v>165.12</v>
      </c>
      <c r="D355" s="811"/>
      <c r="E355" s="809">
        <v>160.34</v>
      </c>
      <c r="F355" s="810"/>
      <c r="G355" s="808">
        <f t="shared" si="5"/>
        <v>2.9811650243233134</v>
      </c>
    </row>
    <row r="356" spans="1:7" s="191" customFormat="1">
      <c r="A356" s="813" t="s">
        <v>1090</v>
      </c>
      <c r="B356" s="106" t="s">
        <v>1270</v>
      </c>
      <c r="C356" s="809">
        <v>36.54</v>
      </c>
      <c r="D356" s="811"/>
      <c r="E356" s="809">
        <v>23.25</v>
      </c>
      <c r="F356" s="810"/>
      <c r="G356" s="808">
        <f t="shared" si="5"/>
        <v>57.161290322580648</v>
      </c>
    </row>
    <row r="357" spans="1:7" s="191" customFormat="1">
      <c r="A357" s="810"/>
      <c r="B357" s="134" t="s">
        <v>1371</v>
      </c>
      <c r="C357" s="237">
        <f>SUM(C353:C356)</f>
        <v>531.87</v>
      </c>
      <c r="D357" s="237"/>
      <c r="E357" s="237">
        <f>SUM(E353:E356)</f>
        <v>517.27</v>
      </c>
      <c r="F357" s="842"/>
      <c r="G357" s="815">
        <f t="shared" si="5"/>
        <v>2.8225104877530156</v>
      </c>
    </row>
    <row r="358" spans="1:7" s="191" customFormat="1">
      <c r="A358" s="813" t="s">
        <v>1372</v>
      </c>
      <c r="B358" s="106" t="s">
        <v>263</v>
      </c>
      <c r="C358" s="809"/>
      <c r="D358" s="811"/>
      <c r="E358" s="809"/>
      <c r="F358" s="810"/>
      <c r="G358" s="808" t="str">
        <f t="shared" si="5"/>
        <v/>
      </c>
    </row>
    <row r="359" spans="1:7" s="191" customFormat="1">
      <c r="A359" s="813" t="s">
        <v>1124</v>
      </c>
      <c r="B359" s="106" t="s">
        <v>1373</v>
      </c>
      <c r="C359" s="809"/>
      <c r="D359" s="811"/>
      <c r="E359" s="809"/>
      <c r="F359" s="810"/>
      <c r="G359" s="808" t="str">
        <f t="shared" si="5"/>
        <v/>
      </c>
    </row>
    <row r="360" spans="1:7" s="191" customFormat="1">
      <c r="A360" s="813" t="s">
        <v>1075</v>
      </c>
      <c r="B360" s="106" t="s">
        <v>1374</v>
      </c>
      <c r="C360" s="809">
        <v>246.31</v>
      </c>
      <c r="D360" s="811"/>
      <c r="E360" s="809">
        <v>227.1</v>
      </c>
      <c r="F360" s="810"/>
      <c r="G360" s="808">
        <f t="shared" si="5"/>
        <v>8.4588287098194677</v>
      </c>
    </row>
    <row r="361" spans="1:7" s="191" customFormat="1">
      <c r="A361" s="813" t="s">
        <v>1078</v>
      </c>
      <c r="B361" s="106" t="s">
        <v>1375</v>
      </c>
      <c r="C361" s="809">
        <v>79263.360000000001</v>
      </c>
      <c r="D361" s="811"/>
      <c r="E361" s="809">
        <v>24467.41</v>
      </c>
      <c r="F361" s="810"/>
      <c r="G361" s="808">
        <f t="shared" si="5"/>
        <v>223.95484442366396</v>
      </c>
    </row>
    <row r="362" spans="1:7" s="191" customFormat="1">
      <c r="A362" s="813" t="s">
        <v>1090</v>
      </c>
      <c r="B362" s="106" t="s">
        <v>1270</v>
      </c>
      <c r="C362" s="809">
        <v>305.51</v>
      </c>
      <c r="D362" s="811"/>
      <c r="E362" s="809">
        <v>602.72</v>
      </c>
      <c r="F362" s="810"/>
      <c r="G362" s="808">
        <f t="shared" ref="G362:G425" si="6">IF(E362="","",IF(AND(E362=0,C362=0),0,IF(E362=0,100,(C362-E362)*100/E362)))</f>
        <v>-49.311454738518719</v>
      </c>
    </row>
    <row r="363" spans="1:7" s="191" customFormat="1">
      <c r="A363" s="810"/>
      <c r="B363" s="134" t="s">
        <v>1130</v>
      </c>
      <c r="C363" s="237">
        <f>SUM(C360:C362)</f>
        <v>79815.179999999993</v>
      </c>
      <c r="D363" s="237"/>
      <c r="E363" s="237">
        <f>SUM(E360:E362)</f>
        <v>25297.23</v>
      </c>
      <c r="F363" s="842"/>
      <c r="G363" s="815">
        <f t="shared" si="6"/>
        <v>215.50956369531369</v>
      </c>
    </row>
    <row r="364" spans="1:7" s="191" customFormat="1">
      <c r="A364" s="813" t="s">
        <v>1131</v>
      </c>
      <c r="B364" s="106" t="s">
        <v>1376</v>
      </c>
      <c r="C364" s="809"/>
      <c r="D364" s="811"/>
      <c r="E364" s="809"/>
      <c r="F364" s="810"/>
      <c r="G364" s="808" t="str">
        <f t="shared" si="6"/>
        <v/>
      </c>
    </row>
    <row r="365" spans="1:7" s="191" customFormat="1">
      <c r="A365" s="813" t="s">
        <v>1189</v>
      </c>
      <c r="B365" s="106" t="s">
        <v>1377</v>
      </c>
      <c r="C365" s="809">
        <v>671.84</v>
      </c>
      <c r="D365" s="811"/>
      <c r="E365" s="809">
        <v>37915.129999999997</v>
      </c>
      <c r="F365" s="810"/>
      <c r="G365" s="808">
        <f t="shared" si="6"/>
        <v>-98.228042472754282</v>
      </c>
    </row>
    <row r="366" spans="1:7" s="191" customFormat="1">
      <c r="A366" s="813" t="s">
        <v>1090</v>
      </c>
      <c r="B366" s="106" t="s">
        <v>1270</v>
      </c>
      <c r="C366" s="809">
        <v>1082.47</v>
      </c>
      <c r="D366" s="811"/>
      <c r="E366" s="809">
        <v>573.75</v>
      </c>
      <c r="F366" s="810"/>
      <c r="G366" s="808">
        <f t="shared" si="6"/>
        <v>88.66579520697168</v>
      </c>
    </row>
    <row r="367" spans="1:7" s="191" customFormat="1">
      <c r="A367" s="810"/>
      <c r="B367" s="134" t="s">
        <v>1136</v>
      </c>
      <c r="C367" s="237">
        <f>SUM(C365:C366)</f>
        <v>1754.31</v>
      </c>
      <c r="D367" s="237"/>
      <c r="E367" s="237">
        <f>SUM(E365:E366)</f>
        <v>38488.879999999997</v>
      </c>
      <c r="F367" s="834"/>
      <c r="G367" s="815">
        <f t="shared" si="6"/>
        <v>-95.44203416675154</v>
      </c>
    </row>
    <row r="368" spans="1:7" s="316" customFormat="1">
      <c r="A368" s="810"/>
      <c r="B368" s="134" t="s">
        <v>1378</v>
      </c>
      <c r="C368" s="817">
        <f>C363+C367</f>
        <v>81569.489999999991</v>
      </c>
      <c r="D368" s="817"/>
      <c r="E368" s="817">
        <f>E363+E367</f>
        <v>63786.11</v>
      </c>
      <c r="F368" s="847"/>
      <c r="G368" s="815">
        <f t="shared" si="6"/>
        <v>27.879706099023739</v>
      </c>
    </row>
    <row r="369" spans="1:7" s="191" customFormat="1">
      <c r="A369" s="813" t="s">
        <v>1379</v>
      </c>
      <c r="B369" s="106" t="s">
        <v>1380</v>
      </c>
      <c r="C369" s="809"/>
      <c r="D369" s="811"/>
      <c r="E369" s="809"/>
      <c r="F369" s="810"/>
      <c r="G369" s="808" t="str">
        <f t="shared" si="6"/>
        <v/>
      </c>
    </row>
    <row r="370" spans="1:7" s="191" customFormat="1">
      <c r="A370" s="813" t="s">
        <v>1075</v>
      </c>
      <c r="B370" s="106" t="s">
        <v>1381</v>
      </c>
      <c r="C370" s="809">
        <v>63.52</v>
      </c>
      <c r="D370" s="811"/>
      <c r="E370" s="809">
        <v>75.23</v>
      </c>
      <c r="F370" s="810"/>
      <c r="G370" s="808">
        <f t="shared" si="6"/>
        <v>-15.565598830253887</v>
      </c>
    </row>
    <row r="371" spans="1:7" s="191" customFormat="1">
      <c r="A371" s="813" t="s">
        <v>1090</v>
      </c>
      <c r="B371" s="106" t="s">
        <v>960</v>
      </c>
      <c r="C371" s="809">
        <v>56.18</v>
      </c>
      <c r="D371" s="811"/>
      <c r="E371" s="809">
        <v>363.8</v>
      </c>
      <c r="F371" s="810"/>
      <c r="G371" s="808">
        <f t="shared" si="6"/>
        <v>-84.557449147883446</v>
      </c>
    </row>
    <row r="372" spans="1:7" s="191" customFormat="1">
      <c r="A372" s="810"/>
      <c r="B372" s="134" t="s">
        <v>1382</v>
      </c>
      <c r="C372" s="237">
        <f>SUM(C370:C371)</f>
        <v>119.7</v>
      </c>
      <c r="D372" s="237"/>
      <c r="E372" s="237">
        <f>SUM(E370:E371)</f>
        <v>439.03000000000003</v>
      </c>
      <c r="F372" s="842"/>
      <c r="G372" s="815">
        <f t="shared" si="6"/>
        <v>-72.735348381659577</v>
      </c>
    </row>
    <row r="373" spans="1:7" s="191" customFormat="1">
      <c r="A373" s="813" t="s">
        <v>1383</v>
      </c>
      <c r="B373" s="106" t="s">
        <v>277</v>
      </c>
      <c r="C373" s="806"/>
      <c r="D373" s="807"/>
      <c r="E373" s="809"/>
      <c r="F373" s="810"/>
      <c r="G373" s="808" t="str">
        <f t="shared" si="6"/>
        <v/>
      </c>
    </row>
    <row r="374" spans="1:7" s="191" customFormat="1">
      <c r="A374" s="813" t="s">
        <v>1077</v>
      </c>
      <c r="B374" s="106" t="s">
        <v>1384</v>
      </c>
      <c r="C374" s="809">
        <v>0.01</v>
      </c>
      <c r="D374" s="807"/>
      <c r="E374" s="809">
        <v>0</v>
      </c>
      <c r="F374" s="810"/>
      <c r="G374" s="808">
        <f t="shared" si="6"/>
        <v>100</v>
      </c>
    </row>
    <row r="375" spans="1:7" s="191" customFormat="1">
      <c r="A375" s="813" t="s">
        <v>1080</v>
      </c>
      <c r="B375" s="106" t="s">
        <v>1385</v>
      </c>
      <c r="C375" s="809">
        <v>0</v>
      </c>
      <c r="D375" s="807"/>
      <c r="E375" s="809">
        <v>0</v>
      </c>
      <c r="F375" s="810"/>
      <c r="G375" s="808">
        <f t="shared" si="6"/>
        <v>0</v>
      </c>
    </row>
    <row r="376" spans="1:7" s="191" customFormat="1">
      <c r="A376" s="813" t="s">
        <v>1090</v>
      </c>
      <c r="B376" s="106" t="s">
        <v>960</v>
      </c>
      <c r="C376" s="809">
        <v>19.57</v>
      </c>
      <c r="D376" s="807"/>
      <c r="E376" s="809">
        <v>0</v>
      </c>
      <c r="F376" s="810"/>
      <c r="G376" s="808">
        <f t="shared" si="6"/>
        <v>100</v>
      </c>
    </row>
    <row r="377" spans="1:7" s="191" customFormat="1">
      <c r="A377" s="810"/>
      <c r="B377" s="134" t="s">
        <v>1095</v>
      </c>
      <c r="C377" s="237">
        <f>SUM(C374:C376)</f>
        <v>19.580000000000002</v>
      </c>
      <c r="D377" s="237"/>
      <c r="E377" s="237">
        <f>SUM(E374:E376)</f>
        <v>0</v>
      </c>
      <c r="F377" s="838"/>
      <c r="G377" s="815">
        <f t="shared" si="6"/>
        <v>100</v>
      </c>
    </row>
    <row r="378" spans="1:7" s="191" customFormat="1">
      <c r="A378" s="810"/>
      <c r="B378" s="134" t="s">
        <v>1386</v>
      </c>
      <c r="C378" s="237">
        <f>SUM(C377)</f>
        <v>19.580000000000002</v>
      </c>
      <c r="D378" s="237"/>
      <c r="E378" s="237">
        <f>SUM(E377)</f>
        <v>0</v>
      </c>
      <c r="F378" s="841"/>
      <c r="G378" s="815">
        <f t="shared" si="6"/>
        <v>100</v>
      </c>
    </row>
    <row r="379" spans="1:7" s="191" customFormat="1">
      <c r="A379" s="813" t="s">
        <v>1387</v>
      </c>
      <c r="B379" s="106" t="s">
        <v>1388</v>
      </c>
      <c r="C379" s="809"/>
      <c r="D379" s="811"/>
      <c r="E379" s="809"/>
      <c r="F379" s="810"/>
      <c r="G379" s="808" t="str">
        <f t="shared" si="6"/>
        <v/>
      </c>
    </row>
    <row r="380" spans="1:7" s="191" customFormat="1">
      <c r="A380" s="813" t="s">
        <v>1075</v>
      </c>
      <c r="B380" s="106" t="s">
        <v>1389</v>
      </c>
      <c r="C380" s="809">
        <v>4141.53</v>
      </c>
      <c r="D380" s="811"/>
      <c r="E380" s="809">
        <v>319.18</v>
      </c>
      <c r="F380" s="810"/>
      <c r="G380" s="808">
        <f t="shared" si="6"/>
        <v>1197.5531048311298</v>
      </c>
    </row>
    <row r="381" spans="1:7" s="191" customFormat="1">
      <c r="A381" s="813" t="s">
        <v>1090</v>
      </c>
      <c r="B381" s="106" t="s">
        <v>960</v>
      </c>
      <c r="C381" s="809">
        <v>2647.11</v>
      </c>
      <c r="D381" s="811"/>
      <c r="E381" s="809">
        <v>1400.51</v>
      </c>
      <c r="F381" s="810"/>
      <c r="G381" s="808">
        <f t="shared" si="6"/>
        <v>89.010431914088457</v>
      </c>
    </row>
    <row r="382" spans="1:7" s="191" customFormat="1">
      <c r="A382" s="813"/>
      <c r="B382" s="134" t="s">
        <v>1095</v>
      </c>
      <c r="C382" s="237">
        <f>SUM(C380:C381)</f>
        <v>6788.6399999999994</v>
      </c>
      <c r="D382" s="237"/>
      <c r="E382" s="237">
        <f>SUM(E380:E381)</f>
        <v>1719.69</v>
      </c>
      <c r="F382" s="810"/>
      <c r="G382" s="815">
        <f t="shared" si="6"/>
        <v>294.75952061127288</v>
      </c>
    </row>
    <row r="383" spans="1:7" s="191" customFormat="1">
      <c r="A383" s="810"/>
      <c r="B383" s="134" t="s">
        <v>1390</v>
      </c>
      <c r="C383" s="237">
        <f>C382</f>
        <v>6788.6399999999994</v>
      </c>
      <c r="D383" s="237"/>
      <c r="E383" s="237">
        <f>E382</f>
        <v>1719.69</v>
      </c>
      <c r="F383" s="834"/>
      <c r="G383" s="815">
        <f t="shared" si="6"/>
        <v>294.75952061127288</v>
      </c>
    </row>
    <row r="384" spans="1:7" s="316" customFormat="1">
      <c r="A384" s="813" t="s">
        <v>1391</v>
      </c>
      <c r="B384" s="292" t="s">
        <v>1392</v>
      </c>
      <c r="C384" s="251"/>
      <c r="D384" s="820"/>
      <c r="E384" s="809"/>
      <c r="F384" s="810"/>
      <c r="G384" s="808" t="str">
        <f t="shared" si="6"/>
        <v/>
      </c>
    </row>
    <row r="385" spans="1:7" s="316" customFormat="1">
      <c r="A385" s="813" t="s">
        <v>1253</v>
      </c>
      <c r="B385" s="292" t="s">
        <v>97</v>
      </c>
      <c r="C385" s="809"/>
      <c r="D385" s="811"/>
      <c r="E385" s="809"/>
      <c r="F385" s="810"/>
      <c r="G385" s="808" t="str">
        <f t="shared" si="6"/>
        <v/>
      </c>
    </row>
    <row r="386" spans="1:7" s="316" customFormat="1">
      <c r="A386" s="813" t="s">
        <v>1090</v>
      </c>
      <c r="B386" s="292" t="s">
        <v>960</v>
      </c>
      <c r="C386" s="809">
        <v>0</v>
      </c>
      <c r="D386" s="811"/>
      <c r="E386" s="809">
        <v>0.05</v>
      </c>
      <c r="F386" s="810"/>
      <c r="G386" s="808">
        <f t="shared" si="6"/>
        <v>-100</v>
      </c>
    </row>
    <row r="387" spans="1:7" s="316" customFormat="1">
      <c r="A387" s="810"/>
      <c r="B387" s="134" t="s">
        <v>1271</v>
      </c>
      <c r="C387" s="237">
        <f>SUM(C386:C386)</f>
        <v>0</v>
      </c>
      <c r="D387" s="237"/>
      <c r="E387" s="237">
        <f>SUM(E386:E386)</f>
        <v>0.05</v>
      </c>
      <c r="F387" s="841"/>
      <c r="G387" s="815">
        <f t="shared" si="6"/>
        <v>-100</v>
      </c>
    </row>
    <row r="388" spans="1:7" s="316" customFormat="1">
      <c r="A388" s="810"/>
      <c r="B388" s="134" t="s">
        <v>1393</v>
      </c>
      <c r="C388" s="237">
        <f>SUM(C387)</f>
        <v>0</v>
      </c>
      <c r="D388" s="237"/>
      <c r="E388" s="237">
        <f>SUM(E387)</f>
        <v>0.05</v>
      </c>
      <c r="F388" s="841"/>
      <c r="G388" s="815">
        <f t="shared" si="6"/>
        <v>-100</v>
      </c>
    </row>
    <row r="389" spans="1:7" s="316" customFormat="1">
      <c r="A389" s="813" t="s">
        <v>1394</v>
      </c>
      <c r="B389" s="106" t="s">
        <v>270</v>
      </c>
      <c r="C389" s="809"/>
      <c r="D389" s="811"/>
      <c r="E389" s="809"/>
      <c r="F389" s="810"/>
      <c r="G389" s="808" t="str">
        <f t="shared" si="6"/>
        <v/>
      </c>
    </row>
    <row r="390" spans="1:7" s="191" customFormat="1">
      <c r="A390" s="813" t="s">
        <v>1090</v>
      </c>
      <c r="B390" s="292" t="s">
        <v>960</v>
      </c>
      <c r="C390" s="809">
        <v>12508.12</v>
      </c>
      <c r="D390" s="811"/>
      <c r="E390" s="809">
        <v>3570.32</v>
      </c>
      <c r="F390" s="810"/>
      <c r="G390" s="808">
        <f t="shared" si="6"/>
        <v>250.33610432678304</v>
      </c>
    </row>
    <row r="391" spans="1:7" s="191" customFormat="1">
      <c r="A391" s="810"/>
      <c r="B391" s="134" t="s">
        <v>1095</v>
      </c>
      <c r="C391" s="237">
        <f>SUM(C390:C390)</f>
        <v>12508.12</v>
      </c>
      <c r="D391" s="237"/>
      <c r="E391" s="237">
        <f>SUM(E390:E390)</f>
        <v>3570.32</v>
      </c>
      <c r="F391" s="852"/>
      <c r="G391" s="815">
        <f t="shared" si="6"/>
        <v>250.33610432678304</v>
      </c>
    </row>
    <row r="392" spans="1:7" s="316" customFormat="1">
      <c r="A392" s="813" t="s">
        <v>1241</v>
      </c>
      <c r="B392" s="106" t="s">
        <v>1242</v>
      </c>
      <c r="C392" s="809"/>
      <c r="D392" s="811"/>
      <c r="E392" s="809"/>
      <c r="F392" s="810"/>
      <c r="G392" s="808" t="str">
        <f t="shared" si="6"/>
        <v/>
      </c>
    </row>
    <row r="393" spans="1:7" s="191" customFormat="1">
      <c r="A393" s="813" t="s">
        <v>1090</v>
      </c>
      <c r="B393" s="106" t="s">
        <v>960</v>
      </c>
      <c r="C393" s="809">
        <v>0</v>
      </c>
      <c r="D393" s="811"/>
      <c r="E393" s="809">
        <v>0.06</v>
      </c>
      <c r="F393" s="810"/>
      <c r="G393" s="808">
        <f t="shared" si="6"/>
        <v>-100</v>
      </c>
    </row>
    <row r="394" spans="1:7" s="191" customFormat="1">
      <c r="A394" s="810"/>
      <c r="B394" s="134" t="s">
        <v>1243</v>
      </c>
      <c r="C394" s="237">
        <f>SUM(C393:C393)</f>
        <v>0</v>
      </c>
      <c r="D394" s="237"/>
      <c r="E394" s="237">
        <f>SUM(E393:E393)</f>
        <v>0.06</v>
      </c>
      <c r="F394" s="853"/>
      <c r="G394" s="815">
        <f t="shared" si="6"/>
        <v>-100</v>
      </c>
    </row>
    <row r="395" spans="1:7" s="191" customFormat="1">
      <c r="A395" s="810"/>
      <c r="B395" s="134" t="s">
        <v>1395</v>
      </c>
      <c r="C395" s="817">
        <f>+C394+C391</f>
        <v>12508.12</v>
      </c>
      <c r="D395" s="817"/>
      <c r="E395" s="817">
        <f>+E394+E391</f>
        <v>3570.38</v>
      </c>
      <c r="F395" s="836"/>
      <c r="G395" s="815">
        <f t="shared" si="6"/>
        <v>250.33021695169705</v>
      </c>
    </row>
    <row r="396" spans="1:7" s="191" customFormat="1">
      <c r="A396" s="813" t="s">
        <v>1396</v>
      </c>
      <c r="B396" s="292" t="s">
        <v>272</v>
      </c>
      <c r="C396" s="806"/>
      <c r="D396" s="807"/>
      <c r="E396" s="809"/>
      <c r="F396" s="810"/>
      <c r="G396" s="808" t="str">
        <f t="shared" si="6"/>
        <v/>
      </c>
    </row>
    <row r="397" spans="1:7" s="191" customFormat="1">
      <c r="A397" s="813" t="s">
        <v>1124</v>
      </c>
      <c r="B397" s="106" t="s">
        <v>1397</v>
      </c>
      <c r="C397" s="806"/>
      <c r="D397" s="807"/>
      <c r="E397" s="809"/>
      <c r="F397" s="810"/>
      <c r="G397" s="808" t="str">
        <f t="shared" si="6"/>
        <v/>
      </c>
    </row>
    <row r="398" spans="1:7" s="191" customFormat="1">
      <c r="A398" s="813" t="s">
        <v>1090</v>
      </c>
      <c r="B398" s="106" t="s">
        <v>960</v>
      </c>
      <c r="C398" s="809">
        <v>0.5</v>
      </c>
      <c r="D398" s="811"/>
      <c r="E398" s="809">
        <v>1.57</v>
      </c>
      <c r="F398" s="810"/>
      <c r="G398" s="808">
        <f t="shared" si="6"/>
        <v>-68.152866242038215</v>
      </c>
    </row>
    <row r="399" spans="1:7" s="316" customFormat="1">
      <c r="A399" s="810"/>
      <c r="B399" s="134" t="s">
        <v>1130</v>
      </c>
      <c r="C399" s="237">
        <f>SUM(C398:C398)</f>
        <v>0.5</v>
      </c>
      <c r="D399" s="237"/>
      <c r="E399" s="237">
        <f>SUM(E398:E398)</f>
        <v>1.57</v>
      </c>
      <c r="F399" s="854"/>
      <c r="G399" s="815">
        <f t="shared" si="6"/>
        <v>-68.152866242038215</v>
      </c>
    </row>
    <row r="400" spans="1:7" s="316" customFormat="1">
      <c r="A400" s="810" t="s">
        <v>1137</v>
      </c>
      <c r="B400" s="292" t="s">
        <v>1398</v>
      </c>
      <c r="C400" s="251"/>
      <c r="D400" s="820"/>
      <c r="E400" s="809"/>
      <c r="F400" s="810"/>
      <c r="G400" s="808" t="str">
        <f t="shared" si="6"/>
        <v/>
      </c>
    </row>
    <row r="401" spans="1:7" s="316" customFormat="1">
      <c r="A401" s="810" t="s">
        <v>1078</v>
      </c>
      <c r="B401" s="106" t="s">
        <v>1399</v>
      </c>
      <c r="C401" s="809">
        <v>25.12</v>
      </c>
      <c r="D401" s="811"/>
      <c r="E401" s="809">
        <v>354.52</v>
      </c>
      <c r="F401" s="810"/>
      <c r="G401" s="808">
        <f t="shared" si="6"/>
        <v>-92.91436308247772</v>
      </c>
    </row>
    <row r="402" spans="1:7" s="316" customFormat="1">
      <c r="A402" s="810"/>
      <c r="B402" s="134" t="s">
        <v>1140</v>
      </c>
      <c r="C402" s="237">
        <f>SUM(C401:C401)</f>
        <v>25.12</v>
      </c>
      <c r="D402" s="237"/>
      <c r="E402" s="237">
        <f>SUM(E401:E401)</f>
        <v>354.52</v>
      </c>
      <c r="F402" s="842"/>
      <c r="G402" s="815">
        <f t="shared" si="6"/>
        <v>-92.91436308247772</v>
      </c>
    </row>
    <row r="403" spans="1:7" s="191" customFormat="1">
      <c r="A403" s="813" t="s">
        <v>1241</v>
      </c>
      <c r="B403" s="106" t="s">
        <v>1242</v>
      </c>
      <c r="C403" s="806"/>
      <c r="D403" s="807"/>
      <c r="E403" s="809"/>
      <c r="F403" s="810"/>
      <c r="G403" s="808" t="str">
        <f t="shared" si="6"/>
        <v/>
      </c>
    </row>
    <row r="404" spans="1:7" s="191" customFormat="1">
      <c r="A404" s="813" t="s">
        <v>1090</v>
      </c>
      <c r="B404" s="106" t="s">
        <v>960</v>
      </c>
      <c r="C404" s="809">
        <v>7018.57</v>
      </c>
      <c r="D404" s="811"/>
      <c r="E404" s="809">
        <v>3949.91</v>
      </c>
      <c r="F404" s="810"/>
      <c r="G404" s="808">
        <f t="shared" si="6"/>
        <v>77.689365074140937</v>
      </c>
    </row>
    <row r="405" spans="1:7" s="191" customFormat="1">
      <c r="A405" s="810"/>
      <c r="B405" s="134" t="s">
        <v>1243</v>
      </c>
      <c r="C405" s="237">
        <f>SUM(C404:C404)</f>
        <v>7018.57</v>
      </c>
      <c r="D405" s="237"/>
      <c r="E405" s="237">
        <f>SUM(E404:E404)</f>
        <v>3949.91</v>
      </c>
      <c r="F405" s="842"/>
      <c r="G405" s="815">
        <f t="shared" si="6"/>
        <v>77.689365074140937</v>
      </c>
    </row>
    <row r="406" spans="1:7" s="191" customFormat="1">
      <c r="A406" s="810"/>
      <c r="B406" s="134" t="s">
        <v>1400</v>
      </c>
      <c r="C406" s="817">
        <f>C405+C402+C399</f>
        <v>7044.19</v>
      </c>
      <c r="D406" s="817"/>
      <c r="E406" s="817">
        <f>E405+E402+E399</f>
        <v>4306</v>
      </c>
      <c r="F406" s="847"/>
      <c r="G406" s="815">
        <f t="shared" si="6"/>
        <v>63.590106827682291</v>
      </c>
    </row>
    <row r="407" spans="1:7" s="191" customFormat="1">
      <c r="A407" s="813" t="s">
        <v>1401</v>
      </c>
      <c r="B407" s="106" t="s">
        <v>273</v>
      </c>
      <c r="C407" s="809"/>
      <c r="D407" s="811"/>
      <c r="E407" s="809"/>
      <c r="F407" s="810"/>
      <c r="G407" s="808" t="str">
        <f t="shared" si="6"/>
        <v/>
      </c>
    </row>
    <row r="408" spans="1:7" s="191" customFormat="1">
      <c r="A408" s="813" t="s">
        <v>1124</v>
      </c>
      <c r="B408" s="106" t="s">
        <v>1402</v>
      </c>
      <c r="C408" s="809"/>
      <c r="D408" s="811"/>
      <c r="E408" s="809"/>
      <c r="F408" s="810"/>
      <c r="G408" s="808" t="str">
        <f t="shared" si="6"/>
        <v/>
      </c>
    </row>
    <row r="409" spans="1:7" s="191" customFormat="1">
      <c r="A409" s="813" t="s">
        <v>1078</v>
      </c>
      <c r="B409" s="106" t="s">
        <v>1403</v>
      </c>
      <c r="C409" s="809">
        <v>0</v>
      </c>
      <c r="D409" s="811"/>
      <c r="E409" s="809">
        <v>0.01</v>
      </c>
      <c r="F409" s="810"/>
      <c r="G409" s="808">
        <f t="shared" si="6"/>
        <v>-100</v>
      </c>
    </row>
    <row r="410" spans="1:7" s="191" customFormat="1">
      <c r="A410" s="813" t="s">
        <v>1090</v>
      </c>
      <c r="B410" s="106" t="s">
        <v>960</v>
      </c>
      <c r="C410" s="809">
        <v>618.96</v>
      </c>
      <c r="D410" s="811"/>
      <c r="E410" s="809">
        <v>559.23</v>
      </c>
      <c r="F410" s="810"/>
      <c r="G410" s="808">
        <f t="shared" si="6"/>
        <v>10.680757470092809</v>
      </c>
    </row>
    <row r="411" spans="1:7" s="191" customFormat="1">
      <c r="A411" s="810"/>
      <c r="B411" s="134" t="s">
        <v>1130</v>
      </c>
      <c r="C411" s="237">
        <f>SUM(C409:C410)</f>
        <v>618.96</v>
      </c>
      <c r="D411" s="237"/>
      <c r="E411" s="237">
        <f>SUM(E409:E410)</f>
        <v>559.24</v>
      </c>
      <c r="F411" s="842"/>
      <c r="G411" s="815">
        <f t="shared" si="6"/>
        <v>10.678778342035624</v>
      </c>
    </row>
    <row r="412" spans="1:7" s="191" customFormat="1">
      <c r="A412" s="813" t="s">
        <v>1131</v>
      </c>
      <c r="B412" s="106" t="s">
        <v>1404</v>
      </c>
      <c r="C412" s="809"/>
      <c r="D412" s="811"/>
      <c r="E412" s="809"/>
      <c r="F412" s="810"/>
      <c r="G412" s="808" t="str">
        <f t="shared" si="6"/>
        <v/>
      </c>
    </row>
    <row r="413" spans="1:7" s="191" customFormat="1">
      <c r="A413" s="813" t="s">
        <v>1090</v>
      </c>
      <c r="B413" s="106" t="s">
        <v>960</v>
      </c>
      <c r="C413" s="809">
        <v>2.17</v>
      </c>
      <c r="D413" s="811"/>
      <c r="E413" s="809">
        <v>0.98</v>
      </c>
      <c r="F413" s="810"/>
      <c r="G413" s="808">
        <f t="shared" si="6"/>
        <v>121.42857142857143</v>
      </c>
    </row>
    <row r="414" spans="1:7" s="191" customFormat="1">
      <c r="A414" s="813"/>
      <c r="B414" s="134" t="s">
        <v>1136</v>
      </c>
      <c r="C414" s="237">
        <f>SUM(C413:C413)</f>
        <v>2.17</v>
      </c>
      <c r="D414" s="237"/>
      <c r="E414" s="237">
        <f>SUM(E413:E413)</f>
        <v>0.98</v>
      </c>
      <c r="F414" s="838"/>
      <c r="G414" s="815">
        <f t="shared" si="6"/>
        <v>121.42857142857143</v>
      </c>
    </row>
    <row r="415" spans="1:7" s="191" customFormat="1">
      <c r="A415" s="810"/>
      <c r="B415" s="134" t="s">
        <v>1405</v>
      </c>
      <c r="C415" s="817">
        <f>+C414+C411</f>
        <v>621.13</v>
      </c>
      <c r="D415" s="817"/>
      <c r="E415" s="817">
        <f>+E414+E411</f>
        <v>560.22</v>
      </c>
      <c r="F415" s="847"/>
      <c r="G415" s="815">
        <f t="shared" si="6"/>
        <v>10.872514369354889</v>
      </c>
    </row>
    <row r="416" spans="1:7" s="191" customFormat="1">
      <c r="A416" s="813" t="s">
        <v>1406</v>
      </c>
      <c r="B416" s="292" t="s">
        <v>283</v>
      </c>
      <c r="C416" s="251"/>
      <c r="D416" s="820"/>
      <c r="E416" s="809"/>
      <c r="F416" s="810"/>
      <c r="G416" s="808" t="str">
        <f t="shared" si="6"/>
        <v/>
      </c>
    </row>
    <row r="417" spans="1:7" s="191" customFormat="1">
      <c r="A417" s="813" t="s">
        <v>1241</v>
      </c>
      <c r="B417" s="292" t="s">
        <v>1242</v>
      </c>
      <c r="C417" s="251"/>
      <c r="D417" s="820"/>
      <c r="E417" s="809"/>
      <c r="F417" s="810"/>
      <c r="G417" s="808" t="str">
        <f t="shared" si="6"/>
        <v/>
      </c>
    </row>
    <row r="418" spans="1:7" s="316" customFormat="1">
      <c r="A418" s="813" t="s">
        <v>1090</v>
      </c>
      <c r="B418" s="292" t="s">
        <v>960</v>
      </c>
      <c r="C418" s="809">
        <v>718.56</v>
      </c>
      <c r="D418" s="811"/>
      <c r="E418" s="809">
        <v>45.72</v>
      </c>
      <c r="F418" s="810"/>
      <c r="G418" s="808">
        <f t="shared" si="6"/>
        <v>1471.6535433070862</v>
      </c>
    </row>
    <row r="419" spans="1:7" s="191" customFormat="1">
      <c r="A419" s="810"/>
      <c r="B419" s="134" t="s">
        <v>1243</v>
      </c>
      <c r="C419" s="237">
        <f>SUM(C418:C418)</f>
        <v>718.56</v>
      </c>
      <c r="D419" s="237"/>
      <c r="E419" s="237">
        <f>SUM(E418:E418)</f>
        <v>45.72</v>
      </c>
      <c r="F419" s="842"/>
      <c r="G419" s="815">
        <f t="shared" si="6"/>
        <v>1471.6535433070862</v>
      </c>
    </row>
    <row r="420" spans="1:7" s="191" customFormat="1">
      <c r="A420" s="810"/>
      <c r="B420" s="134" t="s">
        <v>1407</v>
      </c>
      <c r="C420" s="237">
        <f>C419</f>
        <v>718.56</v>
      </c>
      <c r="D420" s="237"/>
      <c r="E420" s="237">
        <f>E419</f>
        <v>45.72</v>
      </c>
      <c r="F420" s="842"/>
      <c r="G420" s="815">
        <f t="shared" si="6"/>
        <v>1471.6535433070862</v>
      </c>
    </row>
    <row r="421" spans="1:7" s="191" customFormat="1">
      <c r="A421" s="813" t="s">
        <v>1408</v>
      </c>
      <c r="B421" s="106" t="s">
        <v>292</v>
      </c>
      <c r="C421" s="809"/>
      <c r="D421" s="811"/>
      <c r="E421" s="809"/>
      <c r="F421" s="810"/>
      <c r="G421" s="808" t="str">
        <f t="shared" si="6"/>
        <v/>
      </c>
    </row>
    <row r="422" spans="1:7" s="191" customFormat="1">
      <c r="A422" s="813" t="s">
        <v>1075</v>
      </c>
      <c r="B422" s="106" t="s">
        <v>1409</v>
      </c>
      <c r="C422" s="809">
        <v>0</v>
      </c>
      <c r="D422" s="811"/>
      <c r="E422" s="809">
        <v>0.15</v>
      </c>
      <c r="F422" s="810"/>
      <c r="G422" s="808">
        <f t="shared" si="6"/>
        <v>-100</v>
      </c>
    </row>
    <row r="423" spans="1:7" s="191" customFormat="1">
      <c r="A423" s="813" t="s">
        <v>1077</v>
      </c>
      <c r="B423" s="106" t="s">
        <v>1410</v>
      </c>
      <c r="C423" s="809">
        <v>80.13</v>
      </c>
      <c r="D423" s="811"/>
      <c r="E423" s="809">
        <v>72.77</v>
      </c>
      <c r="F423" s="810"/>
      <c r="G423" s="808">
        <f t="shared" si="6"/>
        <v>10.114057990930329</v>
      </c>
    </row>
    <row r="424" spans="1:7" s="191" customFormat="1">
      <c r="A424" s="813" t="s">
        <v>1078</v>
      </c>
      <c r="B424" s="106" t="s">
        <v>1411</v>
      </c>
      <c r="C424" s="809">
        <v>0</v>
      </c>
      <c r="D424" s="811"/>
      <c r="E424" s="809">
        <v>0.1</v>
      </c>
      <c r="F424" s="810"/>
      <c r="G424" s="808">
        <f t="shared" si="6"/>
        <v>-100</v>
      </c>
    </row>
    <row r="425" spans="1:7" s="191" customFormat="1">
      <c r="A425" s="813" t="s">
        <v>1080</v>
      </c>
      <c r="B425" s="106" t="s">
        <v>1412</v>
      </c>
      <c r="C425" s="809">
        <v>0.16</v>
      </c>
      <c r="D425" s="811"/>
      <c r="E425" s="809">
        <v>72.97</v>
      </c>
      <c r="F425" s="810"/>
      <c r="G425" s="808">
        <f t="shared" si="6"/>
        <v>-99.780731807592161</v>
      </c>
    </row>
    <row r="426" spans="1:7" s="191" customFormat="1">
      <c r="A426" s="813" t="s">
        <v>1104</v>
      </c>
      <c r="B426" s="106" t="s">
        <v>1413</v>
      </c>
      <c r="C426" s="809">
        <v>41.96</v>
      </c>
      <c r="D426" s="811"/>
      <c r="E426" s="809">
        <v>64.62</v>
      </c>
      <c r="F426" s="810"/>
      <c r="G426" s="808">
        <f t="shared" ref="G426:G489" si="7">IF(E426="","",IF(AND(E426=0,C426=0),0,IF(E426=0,100,(C426-E426)*100/E426)))</f>
        <v>-35.066542865985767</v>
      </c>
    </row>
    <row r="427" spans="1:7" s="191" customFormat="1">
      <c r="A427" s="813" t="s">
        <v>1090</v>
      </c>
      <c r="B427" s="106" t="s">
        <v>960</v>
      </c>
      <c r="C427" s="809">
        <v>39.71</v>
      </c>
      <c r="D427" s="811"/>
      <c r="E427" s="809">
        <v>2.92</v>
      </c>
      <c r="F427" s="810"/>
      <c r="G427" s="808">
        <f t="shared" si="7"/>
        <v>1259.9315068493152</v>
      </c>
    </row>
    <row r="428" spans="1:7" s="191" customFormat="1">
      <c r="A428" s="810"/>
      <c r="B428" s="134" t="s">
        <v>1414</v>
      </c>
      <c r="C428" s="237">
        <f>SUM(C422:C427)</f>
        <v>161.96</v>
      </c>
      <c r="D428" s="237"/>
      <c r="E428" s="237">
        <f>SUM(E422:E427)</f>
        <v>213.53</v>
      </c>
      <c r="F428" s="842"/>
      <c r="G428" s="815">
        <f t="shared" si="7"/>
        <v>-24.151173137264081</v>
      </c>
    </row>
    <row r="429" spans="1:7" s="191" customFormat="1">
      <c r="A429" s="813" t="s">
        <v>1415</v>
      </c>
      <c r="B429" s="106" t="s">
        <v>265</v>
      </c>
      <c r="C429" s="809"/>
      <c r="D429" s="811"/>
      <c r="E429" s="809"/>
      <c r="F429" s="810"/>
      <c r="G429" s="808" t="str">
        <f t="shared" si="7"/>
        <v/>
      </c>
    </row>
    <row r="430" spans="1:7" s="316" customFormat="1">
      <c r="A430" s="813" t="s">
        <v>1416</v>
      </c>
      <c r="B430" s="106" t="s">
        <v>1417</v>
      </c>
      <c r="C430" s="809"/>
      <c r="D430" s="811"/>
      <c r="E430" s="809"/>
      <c r="F430" s="810"/>
      <c r="G430" s="808" t="str">
        <f t="shared" si="7"/>
        <v/>
      </c>
    </row>
    <row r="431" spans="1:7" s="316" customFormat="1">
      <c r="A431" s="829" t="s">
        <v>1289</v>
      </c>
      <c r="B431" s="106" t="s">
        <v>335</v>
      </c>
      <c r="C431" s="809">
        <v>0.05</v>
      </c>
      <c r="D431" s="811"/>
      <c r="E431" s="809">
        <v>0.03</v>
      </c>
      <c r="F431" s="810"/>
      <c r="G431" s="808">
        <f t="shared" si="7"/>
        <v>66.666666666666686</v>
      </c>
    </row>
    <row r="432" spans="1:7" s="316" customFormat="1">
      <c r="A432" s="813" t="s">
        <v>1090</v>
      </c>
      <c r="B432" s="292" t="s">
        <v>960</v>
      </c>
      <c r="C432" s="809">
        <v>28.77</v>
      </c>
      <c r="D432" s="811"/>
      <c r="E432" s="809">
        <v>55.77</v>
      </c>
      <c r="F432" s="810"/>
      <c r="G432" s="808">
        <f t="shared" si="7"/>
        <v>-48.413125336202263</v>
      </c>
    </row>
    <row r="433" spans="1:7" s="191" customFormat="1">
      <c r="A433" s="810"/>
      <c r="B433" s="134" t="s">
        <v>1418</v>
      </c>
      <c r="C433" s="237">
        <f>SUM(C431:C432)</f>
        <v>28.82</v>
      </c>
      <c r="D433" s="237"/>
      <c r="E433" s="237">
        <f>SUM(E431:E432)</f>
        <v>55.800000000000004</v>
      </c>
      <c r="F433" s="842"/>
      <c r="G433" s="815">
        <f t="shared" si="7"/>
        <v>-48.351254480286741</v>
      </c>
    </row>
    <row r="434" spans="1:7" s="191" customFormat="1">
      <c r="A434" s="810"/>
      <c r="B434" s="134" t="s">
        <v>1419</v>
      </c>
      <c r="C434" s="237">
        <f>C433</f>
        <v>28.82</v>
      </c>
      <c r="D434" s="237"/>
      <c r="E434" s="237">
        <f>E433</f>
        <v>55.800000000000004</v>
      </c>
      <c r="F434" s="842"/>
      <c r="G434" s="815">
        <f t="shared" si="7"/>
        <v>-48.351254480286741</v>
      </c>
    </row>
    <row r="435" spans="1:7" s="191" customFormat="1">
      <c r="A435" s="813" t="s">
        <v>1420</v>
      </c>
      <c r="B435" s="106" t="s">
        <v>275</v>
      </c>
      <c r="C435" s="809"/>
      <c r="D435" s="811"/>
      <c r="E435" s="809"/>
      <c r="F435" s="810"/>
      <c r="G435" s="808" t="str">
        <f t="shared" si="7"/>
        <v/>
      </c>
    </row>
    <row r="436" spans="1:7" s="191" customFormat="1">
      <c r="A436" s="813" t="s">
        <v>1077</v>
      </c>
      <c r="B436" s="106" t="s">
        <v>1421</v>
      </c>
      <c r="C436" s="809">
        <v>1045384.74</v>
      </c>
      <c r="D436" s="811"/>
      <c r="E436" s="809">
        <v>996502.42</v>
      </c>
      <c r="F436" s="810"/>
      <c r="G436" s="808">
        <f t="shared" si="7"/>
        <v>4.9053889904251253</v>
      </c>
    </row>
    <row r="437" spans="1:7" s="191" customFormat="1">
      <c r="A437" s="813" t="s">
        <v>1080</v>
      </c>
      <c r="B437" s="106" t="s">
        <v>1422</v>
      </c>
      <c r="C437" s="809">
        <v>43.1</v>
      </c>
      <c r="D437" s="811"/>
      <c r="E437" s="809">
        <v>117.15</v>
      </c>
      <c r="F437" s="810"/>
      <c r="G437" s="808">
        <f t="shared" si="7"/>
        <v>-63.209560392658986</v>
      </c>
    </row>
    <row r="438" spans="1:7" s="191" customFormat="1">
      <c r="A438" s="813" t="s">
        <v>1090</v>
      </c>
      <c r="B438" s="106" t="s">
        <v>960</v>
      </c>
      <c r="C438" s="809">
        <v>14254.7</v>
      </c>
      <c r="D438" s="811"/>
      <c r="E438" s="809">
        <v>6975.97</v>
      </c>
      <c r="F438" s="810"/>
      <c r="G438" s="808">
        <f t="shared" si="7"/>
        <v>104.34004159994954</v>
      </c>
    </row>
    <row r="439" spans="1:7" s="191" customFormat="1">
      <c r="A439" s="810"/>
      <c r="B439" s="134" t="s">
        <v>1423</v>
      </c>
      <c r="C439" s="237">
        <f>SUM(C436:C438)</f>
        <v>1059682.54</v>
      </c>
      <c r="D439" s="237"/>
      <c r="E439" s="237">
        <f>SUM(E436:E438)</f>
        <v>1003595.54</v>
      </c>
      <c r="F439" s="816"/>
      <c r="G439" s="815">
        <f t="shared" si="7"/>
        <v>5.5886059437848834</v>
      </c>
    </row>
    <row r="440" spans="1:7" s="191" customFormat="1">
      <c r="A440" s="813" t="s">
        <v>1424</v>
      </c>
      <c r="B440" s="292" t="s">
        <v>279</v>
      </c>
      <c r="C440" s="251"/>
      <c r="D440" s="820"/>
      <c r="E440" s="809"/>
      <c r="F440" s="810"/>
      <c r="G440" s="808" t="str">
        <f t="shared" si="7"/>
        <v/>
      </c>
    </row>
    <row r="441" spans="1:7" s="191" customFormat="1">
      <c r="A441" s="810" t="s">
        <v>1131</v>
      </c>
      <c r="B441" s="292" t="s">
        <v>279</v>
      </c>
      <c r="C441" s="251"/>
      <c r="D441" s="820"/>
      <c r="E441" s="809"/>
      <c r="F441" s="810"/>
      <c r="G441" s="808" t="str">
        <f t="shared" si="7"/>
        <v/>
      </c>
    </row>
    <row r="442" spans="1:7" s="191" customFormat="1">
      <c r="A442" s="810" t="s">
        <v>1249</v>
      </c>
      <c r="B442" s="292" t="s">
        <v>1250</v>
      </c>
      <c r="C442" s="809">
        <v>1178.98</v>
      </c>
      <c r="D442" s="811"/>
      <c r="E442" s="809">
        <v>1043.67</v>
      </c>
      <c r="F442" s="810"/>
      <c r="G442" s="808">
        <f t="shared" si="7"/>
        <v>12.964826046547275</v>
      </c>
    </row>
    <row r="443" spans="1:7" s="191" customFormat="1">
      <c r="A443" s="810"/>
      <c r="B443" s="134" t="s">
        <v>1136</v>
      </c>
      <c r="C443" s="237">
        <f>SUM(C442:C442)</f>
        <v>1178.98</v>
      </c>
      <c r="D443" s="237"/>
      <c r="E443" s="237">
        <f>SUM(E442:E442)</f>
        <v>1043.67</v>
      </c>
      <c r="F443" s="842"/>
      <c r="G443" s="815">
        <f t="shared" si="7"/>
        <v>12.964826046547275</v>
      </c>
    </row>
    <row r="444" spans="1:7" s="191" customFormat="1">
      <c r="A444" s="810"/>
      <c r="B444" s="134" t="s">
        <v>1425</v>
      </c>
      <c r="C444" s="237">
        <f>C443</f>
        <v>1178.98</v>
      </c>
      <c r="D444" s="237"/>
      <c r="E444" s="237">
        <f>E443</f>
        <v>1043.67</v>
      </c>
      <c r="F444" s="842"/>
      <c r="G444" s="815">
        <f t="shared" si="7"/>
        <v>12.964826046547275</v>
      </c>
    </row>
    <row r="445" spans="1:7" s="191" customFormat="1">
      <c r="A445" s="813" t="s">
        <v>1426</v>
      </c>
      <c r="B445" s="106" t="s">
        <v>253</v>
      </c>
      <c r="C445" s="809"/>
      <c r="D445" s="811"/>
      <c r="E445" s="809"/>
      <c r="F445" s="810"/>
      <c r="G445" s="808" t="str">
        <f t="shared" si="7"/>
        <v/>
      </c>
    </row>
    <row r="446" spans="1:7" s="191" customFormat="1">
      <c r="A446" s="813" t="s">
        <v>1249</v>
      </c>
      <c r="B446" s="106" t="s">
        <v>1250</v>
      </c>
      <c r="C446" s="809">
        <v>89.05</v>
      </c>
      <c r="D446" s="811"/>
      <c r="E446" s="809">
        <v>14.46</v>
      </c>
      <c r="F446" s="810"/>
      <c r="G446" s="808">
        <f t="shared" si="7"/>
        <v>515.8367911479944</v>
      </c>
    </row>
    <row r="447" spans="1:7" s="191" customFormat="1">
      <c r="A447" s="810"/>
      <c r="B447" s="134" t="s">
        <v>1427</v>
      </c>
      <c r="C447" s="237">
        <f>SUM(C446:C446)</f>
        <v>89.05</v>
      </c>
      <c r="D447" s="237"/>
      <c r="E447" s="237">
        <f>SUM(E446:E446)</f>
        <v>14.46</v>
      </c>
      <c r="F447" s="838"/>
      <c r="G447" s="815">
        <f t="shared" si="7"/>
        <v>515.8367911479944</v>
      </c>
    </row>
    <row r="448" spans="1:7" s="191" customFormat="1">
      <c r="A448" s="813" t="s">
        <v>1428</v>
      </c>
      <c r="B448" s="106" t="s">
        <v>286</v>
      </c>
      <c r="C448" s="809"/>
      <c r="D448" s="811"/>
      <c r="E448" s="809"/>
      <c r="F448" s="810"/>
      <c r="G448" s="808" t="str">
        <f t="shared" si="7"/>
        <v/>
      </c>
    </row>
    <row r="449" spans="1:7" s="191" customFormat="1">
      <c r="A449" s="813" t="s">
        <v>1077</v>
      </c>
      <c r="B449" s="106" t="s">
        <v>1429</v>
      </c>
      <c r="C449" s="809">
        <v>633.91999999999996</v>
      </c>
      <c r="D449" s="811"/>
      <c r="E449" s="809">
        <v>397.05</v>
      </c>
      <c r="F449" s="810"/>
      <c r="G449" s="808">
        <f t="shared" si="7"/>
        <v>59.65747386978969</v>
      </c>
    </row>
    <row r="450" spans="1:7" s="191" customFormat="1">
      <c r="A450" s="813" t="s">
        <v>1090</v>
      </c>
      <c r="B450" s="106" t="s">
        <v>960</v>
      </c>
      <c r="C450" s="809">
        <v>5187.87</v>
      </c>
      <c r="D450" s="811"/>
      <c r="E450" s="809">
        <v>4060.68</v>
      </c>
      <c r="F450" s="810"/>
      <c r="G450" s="808">
        <f t="shared" si="7"/>
        <v>27.758651260380034</v>
      </c>
    </row>
    <row r="451" spans="1:7" s="191" customFormat="1">
      <c r="A451" s="810"/>
      <c r="B451" s="134" t="s">
        <v>1430</v>
      </c>
      <c r="C451" s="237">
        <f>SUM(C449:C450)</f>
        <v>5821.79</v>
      </c>
      <c r="D451" s="237"/>
      <c r="E451" s="237">
        <f>SUM(E449:E450)</f>
        <v>4457.7299999999996</v>
      </c>
      <c r="F451" s="816"/>
      <c r="G451" s="815">
        <f t="shared" si="7"/>
        <v>30.599879310770291</v>
      </c>
    </row>
    <row r="452" spans="1:7" s="191" customFormat="1">
      <c r="A452" s="813" t="s">
        <v>1431</v>
      </c>
      <c r="B452" s="106" t="s">
        <v>1432</v>
      </c>
      <c r="C452" s="809"/>
      <c r="D452" s="811"/>
      <c r="E452" s="809"/>
      <c r="F452" s="810"/>
      <c r="G452" s="808" t="str">
        <f t="shared" si="7"/>
        <v/>
      </c>
    </row>
    <row r="453" spans="1:7" s="191" customFormat="1">
      <c r="A453" s="813" t="s">
        <v>1090</v>
      </c>
      <c r="B453" s="106" t="s">
        <v>960</v>
      </c>
      <c r="C453" s="809">
        <v>0.11</v>
      </c>
      <c r="D453" s="811"/>
      <c r="E453" s="809">
        <v>0.8</v>
      </c>
      <c r="F453" s="810"/>
      <c r="G453" s="808">
        <f t="shared" si="7"/>
        <v>-86.25</v>
      </c>
    </row>
    <row r="454" spans="1:7" s="208" customFormat="1">
      <c r="A454" s="810"/>
      <c r="B454" s="134" t="s">
        <v>1095</v>
      </c>
      <c r="C454" s="237">
        <f t="shared" ref="C454:E455" si="8">SUM(C453)</f>
        <v>0.11</v>
      </c>
      <c r="D454" s="237"/>
      <c r="E454" s="237">
        <f t="shared" si="8"/>
        <v>0.8</v>
      </c>
      <c r="F454" s="855"/>
      <c r="G454" s="815">
        <f t="shared" si="7"/>
        <v>-86.25</v>
      </c>
    </row>
    <row r="455" spans="1:7" s="191" customFormat="1">
      <c r="A455" s="810"/>
      <c r="B455" s="134" t="s">
        <v>1433</v>
      </c>
      <c r="C455" s="237">
        <f t="shared" si="8"/>
        <v>0.11</v>
      </c>
      <c r="D455" s="237"/>
      <c r="E455" s="237">
        <f t="shared" si="8"/>
        <v>0.8</v>
      </c>
      <c r="F455" s="838"/>
      <c r="G455" s="815">
        <f t="shared" si="7"/>
        <v>-86.25</v>
      </c>
    </row>
    <row r="456" spans="1:7" s="191" customFormat="1">
      <c r="A456" s="810" t="s">
        <v>1434</v>
      </c>
      <c r="B456" s="292" t="s">
        <v>1435</v>
      </c>
      <c r="C456" s="251"/>
      <c r="D456" s="820"/>
      <c r="E456" s="809"/>
      <c r="F456" s="810"/>
      <c r="G456" s="808" t="str">
        <f t="shared" si="7"/>
        <v/>
      </c>
    </row>
    <row r="457" spans="1:7" s="191" customFormat="1">
      <c r="A457" s="810" t="s">
        <v>1078</v>
      </c>
      <c r="B457" s="856" t="s">
        <v>1436</v>
      </c>
      <c r="C457" s="809">
        <v>2.29</v>
      </c>
      <c r="D457" s="820"/>
      <c r="E457" s="809">
        <v>0.3</v>
      </c>
      <c r="F457" s="810"/>
      <c r="G457" s="808">
        <f t="shared" si="7"/>
        <v>663.33333333333337</v>
      </c>
    </row>
    <row r="458" spans="1:7" s="191" customFormat="1">
      <c r="A458" s="813" t="s">
        <v>1090</v>
      </c>
      <c r="B458" s="106" t="s">
        <v>960</v>
      </c>
      <c r="C458" s="809">
        <v>11.29</v>
      </c>
      <c r="D458" s="820"/>
      <c r="E458" s="809">
        <v>0</v>
      </c>
      <c r="F458" s="810"/>
      <c r="G458" s="808">
        <f t="shared" si="7"/>
        <v>100</v>
      </c>
    </row>
    <row r="459" spans="1:7" s="191" customFormat="1">
      <c r="A459" s="810"/>
      <c r="B459" s="134" t="s">
        <v>1437</v>
      </c>
      <c r="C459" s="237">
        <f>SUM(C457:C458)</f>
        <v>13.579999999999998</v>
      </c>
      <c r="D459" s="237"/>
      <c r="E459" s="237">
        <f>SUM(E457:E458)</f>
        <v>0.3</v>
      </c>
      <c r="F459" s="838"/>
      <c r="G459" s="815">
        <f t="shared" si="7"/>
        <v>4426.6666666666661</v>
      </c>
    </row>
    <row r="460" spans="1:7" s="191" customFormat="1">
      <c r="A460" s="813" t="s">
        <v>1438</v>
      </c>
      <c r="B460" s="106" t="s">
        <v>254</v>
      </c>
      <c r="C460" s="809"/>
      <c r="D460" s="811"/>
      <c r="E460" s="809"/>
      <c r="F460" s="810"/>
      <c r="G460" s="808" t="str">
        <f t="shared" si="7"/>
        <v/>
      </c>
    </row>
    <row r="461" spans="1:7" s="191" customFormat="1">
      <c r="A461" s="813" t="s">
        <v>1090</v>
      </c>
      <c r="B461" s="106" t="s">
        <v>960</v>
      </c>
      <c r="C461" s="809">
        <v>11348.01</v>
      </c>
      <c r="D461" s="811"/>
      <c r="E461" s="809">
        <v>1964.83</v>
      </c>
      <c r="F461" s="810"/>
      <c r="G461" s="808">
        <f t="shared" si="7"/>
        <v>477.55683697826277</v>
      </c>
    </row>
    <row r="462" spans="1:7" s="208" customFormat="1">
      <c r="A462" s="810"/>
      <c r="B462" s="134" t="s">
        <v>1439</v>
      </c>
      <c r="C462" s="237">
        <f>SUM(C461:C461)</f>
        <v>11348.01</v>
      </c>
      <c r="D462" s="237"/>
      <c r="E462" s="237">
        <f>SUM(E461:E461)</f>
        <v>1964.83</v>
      </c>
      <c r="F462" s="834"/>
      <c r="G462" s="815">
        <f t="shared" si="7"/>
        <v>477.55683697826277</v>
      </c>
    </row>
    <row r="463" spans="1:7" s="208" customFormat="1">
      <c r="A463" s="813" t="s">
        <v>1440</v>
      </c>
      <c r="B463" s="857" t="s">
        <v>278</v>
      </c>
      <c r="C463" s="809"/>
      <c r="D463" s="811"/>
      <c r="E463" s="809"/>
      <c r="F463" s="810"/>
      <c r="G463" s="808" t="str">
        <f t="shared" si="7"/>
        <v/>
      </c>
    </row>
    <row r="464" spans="1:7" s="208" customFormat="1">
      <c r="A464" s="813" t="s">
        <v>1080</v>
      </c>
      <c r="B464" s="857" t="s">
        <v>1441</v>
      </c>
      <c r="C464" s="809">
        <v>0.03</v>
      </c>
      <c r="D464" s="811"/>
      <c r="E464" s="809">
        <v>0.03</v>
      </c>
      <c r="F464" s="810"/>
      <c r="G464" s="808">
        <f t="shared" si="7"/>
        <v>0</v>
      </c>
    </row>
    <row r="465" spans="1:8" s="191" customFormat="1">
      <c r="A465" s="813" t="s">
        <v>1084</v>
      </c>
      <c r="B465" s="857" t="s">
        <v>1442</v>
      </c>
      <c r="C465" s="809">
        <v>1495.16</v>
      </c>
      <c r="D465" s="811"/>
      <c r="E465" s="809">
        <v>1325.82</v>
      </c>
      <c r="F465" s="810"/>
      <c r="G465" s="808">
        <f t="shared" si="7"/>
        <v>12.772472884705326</v>
      </c>
    </row>
    <row r="466" spans="1:8" s="191" customFormat="1">
      <c r="A466" s="813" t="s">
        <v>1104</v>
      </c>
      <c r="B466" s="857" t="s">
        <v>1443</v>
      </c>
      <c r="C466" s="809">
        <v>27.02</v>
      </c>
      <c r="D466" s="811"/>
      <c r="E466" s="809">
        <v>1.7230000000000001</v>
      </c>
      <c r="F466" s="810"/>
      <c r="G466" s="808">
        <f t="shared" si="7"/>
        <v>1468.195008705746</v>
      </c>
      <c r="H466" s="831"/>
    </row>
    <row r="467" spans="1:8" s="191" customFormat="1">
      <c r="A467" s="813" t="s">
        <v>1233</v>
      </c>
      <c r="B467" s="857" t="s">
        <v>1444</v>
      </c>
      <c r="C467" s="809">
        <v>0.01</v>
      </c>
      <c r="D467" s="811"/>
      <c r="E467" s="809">
        <v>0</v>
      </c>
      <c r="F467" s="810"/>
      <c r="G467" s="808">
        <f t="shared" si="7"/>
        <v>100</v>
      </c>
    </row>
    <row r="468" spans="1:8" s="191" customFormat="1">
      <c r="A468" s="813" t="s">
        <v>1445</v>
      </c>
      <c r="B468" s="857" t="s">
        <v>1446</v>
      </c>
      <c r="C468" s="809">
        <v>0</v>
      </c>
      <c r="D468" s="811"/>
      <c r="E468" s="809">
        <v>0.06</v>
      </c>
      <c r="F468" s="810"/>
      <c r="G468" s="808">
        <f t="shared" si="7"/>
        <v>-100</v>
      </c>
    </row>
    <row r="469" spans="1:8" s="191" customFormat="1">
      <c r="A469" s="813" t="s">
        <v>1090</v>
      </c>
      <c r="B469" s="106" t="s">
        <v>960</v>
      </c>
      <c r="C469" s="809">
        <v>7.0000000000000007E-2</v>
      </c>
      <c r="D469" s="811"/>
      <c r="E469" s="809">
        <v>0</v>
      </c>
      <c r="F469" s="810"/>
      <c r="G469" s="808">
        <f t="shared" si="7"/>
        <v>100</v>
      </c>
    </row>
    <row r="470" spans="1:8" s="191" customFormat="1">
      <c r="A470" s="810"/>
      <c r="B470" s="134" t="s">
        <v>1447</v>
      </c>
      <c r="C470" s="237">
        <f>SUM(C464:C469)</f>
        <v>1522.29</v>
      </c>
      <c r="D470" s="237"/>
      <c r="E470" s="237">
        <f>SUM(E464:E469)</f>
        <v>1327.6329999999998</v>
      </c>
      <c r="F470" s="834"/>
      <c r="G470" s="815">
        <f t="shared" si="7"/>
        <v>14.661958538240627</v>
      </c>
    </row>
    <row r="471" spans="1:8" s="191" customFormat="1">
      <c r="A471" s="810"/>
      <c r="B471" s="134" t="s">
        <v>1448</v>
      </c>
      <c r="C471" s="817">
        <f>C337+C346+C351+C357+C368+C372+C378+C383+C388+C395+C406+C415+C420+C428+C434+C439+C444+C447+C451+C455+C459+C462+C470</f>
        <v>1190627.2500000002</v>
      </c>
      <c r="D471" s="817"/>
      <c r="E471" s="817">
        <f>E337+E346+E351+E357+E368+E372+E378+E383+E388+E395+E406+E415+E420+E428+E434+E439+E444+E447+E451+E455+E459+E462+E470</f>
        <v>1087863.0929999999</v>
      </c>
      <c r="F471" s="858"/>
      <c r="G471" s="859">
        <f t="shared" si="7"/>
        <v>9.4464236962582913</v>
      </c>
    </row>
    <row r="472" spans="1:8" s="191" customFormat="1">
      <c r="A472" s="810"/>
      <c r="B472" s="134" t="s">
        <v>1449</v>
      </c>
      <c r="C472" s="817">
        <f>+C471+C327+C218</f>
        <v>1299414.0100000002</v>
      </c>
      <c r="D472" s="817"/>
      <c r="E472" s="817">
        <f>+E471+E327+E218</f>
        <v>1254804.2829999998</v>
      </c>
      <c r="F472" s="858"/>
      <c r="G472" s="815">
        <f t="shared" si="7"/>
        <v>3.5551143396918441</v>
      </c>
    </row>
    <row r="473" spans="1:8" s="191" customFormat="1">
      <c r="A473" s="810"/>
      <c r="B473" s="134" t="s">
        <v>1450</v>
      </c>
      <c r="C473" s="237">
        <f>+C472+C143+C131</f>
        <v>1342511.9100000001</v>
      </c>
      <c r="D473" s="237"/>
      <c r="E473" s="237">
        <f>+E472+E143+E131</f>
        <v>1283005.9829999998</v>
      </c>
      <c r="F473" s="816"/>
      <c r="G473" s="815">
        <f t="shared" si="7"/>
        <v>4.6380085353039533</v>
      </c>
    </row>
    <row r="474" spans="1:8" s="191" customFormat="1">
      <c r="A474" s="810"/>
      <c r="B474" s="134"/>
      <c r="C474" s="251"/>
      <c r="D474" s="251"/>
      <c r="E474" s="251"/>
      <c r="F474" s="860"/>
      <c r="G474" s="859"/>
    </row>
    <row r="475" spans="1:8" s="191" customFormat="1">
      <c r="A475" s="810"/>
      <c r="B475" s="134"/>
      <c r="C475" s="251"/>
      <c r="D475" s="251"/>
      <c r="E475" s="251"/>
      <c r="F475" s="860"/>
      <c r="G475" s="859"/>
    </row>
    <row r="476" spans="1:8" s="191" customFormat="1">
      <c r="A476" s="810"/>
      <c r="B476" s="134"/>
      <c r="C476" s="251"/>
      <c r="D476" s="251"/>
      <c r="E476" s="251"/>
      <c r="F476" s="860"/>
      <c r="G476" s="859"/>
    </row>
    <row r="477" spans="1:8" s="191" customFormat="1">
      <c r="A477" s="810"/>
      <c r="B477" s="134"/>
      <c r="C477" s="251"/>
      <c r="D477" s="251"/>
      <c r="E477" s="251"/>
      <c r="F477" s="860"/>
      <c r="G477" s="859"/>
    </row>
    <row r="478" spans="1:8" s="191" customFormat="1">
      <c r="A478" s="810"/>
      <c r="B478" s="134"/>
      <c r="C478" s="251"/>
      <c r="D478" s="251"/>
      <c r="E478" s="251"/>
      <c r="F478" s="860"/>
      <c r="G478" s="859"/>
    </row>
    <row r="479" spans="1:8" s="191" customFormat="1">
      <c r="A479" s="810"/>
      <c r="B479" s="134"/>
      <c r="C479" s="251"/>
      <c r="D479" s="251"/>
      <c r="E479" s="251"/>
      <c r="F479" s="860"/>
      <c r="G479" s="859"/>
    </row>
    <row r="480" spans="1:8" s="191" customFormat="1">
      <c r="A480" s="810"/>
      <c r="B480" s="134"/>
      <c r="C480" s="251"/>
      <c r="D480" s="251"/>
      <c r="E480" s="251"/>
      <c r="F480" s="860"/>
      <c r="G480" s="859"/>
    </row>
    <row r="481" spans="1:7" s="191" customFormat="1">
      <c r="A481" s="810"/>
      <c r="B481" s="134"/>
      <c r="C481" s="251"/>
      <c r="D481" s="251"/>
      <c r="E481" s="251"/>
      <c r="F481" s="860"/>
      <c r="G481" s="859"/>
    </row>
    <row r="482" spans="1:7" s="191" customFormat="1">
      <c r="A482" s="810"/>
      <c r="B482" s="134"/>
      <c r="C482" s="251"/>
      <c r="D482" s="251"/>
      <c r="E482" s="251"/>
      <c r="F482" s="860"/>
      <c r="G482" s="859"/>
    </row>
    <row r="483" spans="1:7" s="191" customFormat="1">
      <c r="A483" s="810"/>
      <c r="B483" s="134"/>
      <c r="C483" s="251"/>
      <c r="D483" s="251"/>
      <c r="E483" s="251"/>
      <c r="F483" s="860"/>
      <c r="G483" s="859"/>
    </row>
    <row r="484" spans="1:7" s="191" customFormat="1">
      <c r="A484" s="810"/>
      <c r="B484" s="134"/>
      <c r="C484" s="251"/>
      <c r="D484" s="251"/>
      <c r="E484" s="251"/>
      <c r="F484" s="860"/>
      <c r="G484" s="859"/>
    </row>
    <row r="485" spans="1:7" s="191" customFormat="1">
      <c r="A485" s="810"/>
      <c r="B485" s="134"/>
      <c r="C485" s="251"/>
      <c r="D485" s="251"/>
      <c r="E485" s="251"/>
      <c r="F485" s="860"/>
      <c r="G485" s="859"/>
    </row>
    <row r="486" spans="1:7" s="191" customFormat="1">
      <c r="A486" s="810"/>
      <c r="B486" s="134"/>
      <c r="C486" s="251"/>
      <c r="D486" s="251"/>
      <c r="E486" s="251"/>
      <c r="F486" s="860"/>
      <c r="G486" s="859"/>
    </row>
    <row r="487" spans="1:7" s="191" customFormat="1">
      <c r="A487" s="810"/>
      <c r="B487" s="134"/>
      <c r="C487" s="251"/>
      <c r="D487" s="251"/>
      <c r="E487" s="251"/>
      <c r="F487" s="860"/>
      <c r="G487" s="859"/>
    </row>
    <row r="488" spans="1:7" s="191" customFormat="1">
      <c r="A488" s="790" t="s">
        <v>423</v>
      </c>
      <c r="B488" s="60" t="s">
        <v>1451</v>
      </c>
      <c r="C488" s="803"/>
      <c r="D488" s="804"/>
      <c r="E488" s="809"/>
      <c r="F488" s="810"/>
      <c r="G488" s="808" t="str">
        <f t="shared" si="7"/>
        <v/>
      </c>
    </row>
    <row r="489" spans="1:7" s="191" customFormat="1">
      <c r="A489" s="134" t="s">
        <v>1452</v>
      </c>
      <c r="B489" s="168" t="s">
        <v>1453</v>
      </c>
      <c r="C489" s="809"/>
      <c r="D489" s="811"/>
      <c r="E489" s="809"/>
      <c r="F489" s="810"/>
      <c r="G489" s="808" t="str">
        <f t="shared" si="7"/>
        <v/>
      </c>
    </row>
    <row r="490" spans="1:7" s="191" customFormat="1">
      <c r="A490" s="829" t="s">
        <v>1202</v>
      </c>
      <c r="B490" s="106" t="s">
        <v>316</v>
      </c>
      <c r="C490" s="809"/>
      <c r="D490" s="811"/>
      <c r="E490" s="809"/>
      <c r="F490" s="810"/>
      <c r="G490" s="808"/>
    </row>
    <row r="491" spans="1:7" s="191" customFormat="1">
      <c r="A491" s="829" t="s">
        <v>1454</v>
      </c>
      <c r="B491" s="106" t="s">
        <v>1455</v>
      </c>
      <c r="C491" s="809">
        <v>-6335.86</v>
      </c>
      <c r="D491" s="811"/>
      <c r="E491" s="809">
        <v>0</v>
      </c>
      <c r="F491" s="810"/>
      <c r="G491" s="808">
        <f>IF(E491="","",IF(AND(E491=0,C491=0),0,IF(E491=0,100,(C491-E491)*100/E491)))</f>
        <v>100</v>
      </c>
    </row>
    <row r="492" spans="1:7" s="191" customFormat="1">
      <c r="A492" s="134"/>
      <c r="B492" s="134" t="s">
        <v>1456</v>
      </c>
      <c r="C492" s="237">
        <f>SUM(C491:C491)</f>
        <v>-6335.86</v>
      </c>
      <c r="D492" s="861"/>
      <c r="E492" s="237">
        <f>SUM(E491:E491)</f>
        <v>0</v>
      </c>
      <c r="F492" s="834"/>
      <c r="G492" s="815">
        <f>IF(E492="","",IF(AND(E492=0,C492=0),0,IF(E492=0,100,(C492-E492)*100/E492)))</f>
        <v>100</v>
      </c>
    </row>
    <row r="493" spans="1:7" s="191" customFormat="1">
      <c r="A493" s="134"/>
      <c r="B493" s="134" t="s">
        <v>1457</v>
      </c>
      <c r="C493" s="237">
        <f>SUM(C491:C491)</f>
        <v>-6335.86</v>
      </c>
      <c r="D493" s="861"/>
      <c r="E493" s="237">
        <f>SUM(E491:E491)</f>
        <v>0</v>
      </c>
      <c r="F493" s="834"/>
      <c r="G493" s="815">
        <f>IF(E493="","",IF(AND(E493=0,C493=0),0,IF(E493=0,100,(C493-E493)*100/E493)))</f>
        <v>100</v>
      </c>
    </row>
    <row r="494" spans="1:7" s="191" customFormat="1">
      <c r="A494" s="134"/>
    </row>
    <row r="495" spans="1:7" s="191" customFormat="1">
      <c r="A495" s="134"/>
      <c r="B495" s="168"/>
      <c r="C495" s="809"/>
      <c r="D495" s="811"/>
      <c r="E495" s="809"/>
      <c r="F495" s="810"/>
      <c r="G495" s="808"/>
    </row>
    <row r="496" spans="1:7">
      <c r="A496" s="270" t="s">
        <v>1458</v>
      </c>
      <c r="B496" s="60" t="s">
        <v>320</v>
      </c>
      <c r="C496" s="848"/>
      <c r="D496" s="849"/>
      <c r="F496" s="810"/>
      <c r="G496" s="808" t="str">
        <f t="shared" ref="G496:G552" si="9">IF(E496="","",IF(AND(E496=0,C496=0),0,IF(E496=0,100,(C496-E496)*100/E496)))</f>
        <v/>
      </c>
    </row>
    <row r="497" spans="1:7">
      <c r="A497" s="768" t="s">
        <v>1075</v>
      </c>
      <c r="B497" s="79" t="s">
        <v>1459</v>
      </c>
      <c r="C497" s="848"/>
      <c r="D497" s="849"/>
      <c r="F497" s="810"/>
      <c r="G497" s="808" t="str">
        <f t="shared" si="9"/>
        <v/>
      </c>
    </row>
    <row r="498" spans="1:7">
      <c r="B498" s="79" t="s">
        <v>1460</v>
      </c>
      <c r="C498" s="848">
        <v>29.51</v>
      </c>
      <c r="D498" s="849"/>
      <c r="E498" s="809">
        <v>0</v>
      </c>
      <c r="F498" s="810"/>
      <c r="G498" s="808">
        <f t="shared" si="9"/>
        <v>100</v>
      </c>
    </row>
    <row r="499" spans="1:7">
      <c r="A499" s="696"/>
      <c r="B499" s="79" t="s">
        <v>1461</v>
      </c>
      <c r="C499" s="809">
        <v>241.14</v>
      </c>
      <c r="D499" s="849"/>
      <c r="E499" s="809">
        <v>174.44</v>
      </c>
      <c r="F499" s="810"/>
      <c r="G499" s="808">
        <f t="shared" si="9"/>
        <v>38.236642971795455</v>
      </c>
    </row>
    <row r="500" spans="1:7" ht="31.5">
      <c r="A500" s="862"/>
      <c r="B500" s="79" t="s">
        <v>1462</v>
      </c>
      <c r="C500" s="809">
        <v>8682.34</v>
      </c>
      <c r="D500" s="849"/>
      <c r="E500" s="809">
        <v>9665</v>
      </c>
      <c r="F500" s="810"/>
      <c r="G500" s="808">
        <f t="shared" si="9"/>
        <v>-10.167201241593377</v>
      </c>
    </row>
    <row r="501" spans="1:7">
      <c r="A501" s="862"/>
      <c r="B501" s="79" t="s">
        <v>1463</v>
      </c>
      <c r="C501" s="809">
        <v>2103.06</v>
      </c>
      <c r="D501" s="849"/>
      <c r="E501" s="809">
        <v>6092.48</v>
      </c>
      <c r="F501" s="810"/>
      <c r="G501" s="808">
        <f t="shared" si="9"/>
        <v>-65.481052051053098</v>
      </c>
    </row>
    <row r="502" spans="1:7">
      <c r="A502" s="862"/>
      <c r="B502" s="79" t="s">
        <v>1464</v>
      </c>
      <c r="C502" s="809">
        <v>0</v>
      </c>
      <c r="D502" s="849"/>
      <c r="E502" s="809">
        <v>290</v>
      </c>
      <c r="F502" s="810"/>
      <c r="G502" s="808">
        <f t="shared" si="9"/>
        <v>-100</v>
      </c>
    </row>
    <row r="503" spans="1:7">
      <c r="A503" s="696"/>
      <c r="B503" s="79" t="s">
        <v>1465</v>
      </c>
      <c r="C503" s="809">
        <v>16703.89</v>
      </c>
      <c r="D503" s="849"/>
      <c r="E503" s="809">
        <v>15964.63</v>
      </c>
      <c r="F503" s="810"/>
      <c r="G503" s="808">
        <f t="shared" si="9"/>
        <v>4.6306115456481001</v>
      </c>
    </row>
    <row r="504" spans="1:7">
      <c r="A504" s="696"/>
      <c r="B504" s="79" t="s">
        <v>1466</v>
      </c>
      <c r="C504" s="809">
        <v>0</v>
      </c>
      <c r="D504" s="849"/>
      <c r="E504" s="809">
        <v>229.42</v>
      </c>
      <c r="F504" s="810"/>
      <c r="G504" s="808">
        <f t="shared" si="9"/>
        <v>-100</v>
      </c>
    </row>
    <row r="505" spans="1:7">
      <c r="A505" s="696"/>
      <c r="B505" s="79" t="s">
        <v>1467</v>
      </c>
      <c r="C505" s="809">
        <v>1841.3</v>
      </c>
      <c r="D505" s="849"/>
      <c r="E505" s="809">
        <v>3902.74</v>
      </c>
      <c r="F505" s="810"/>
      <c r="G505" s="808">
        <f t="shared" si="9"/>
        <v>-52.820326232339326</v>
      </c>
    </row>
    <row r="506" spans="1:7">
      <c r="A506" s="696"/>
      <c r="B506" s="856" t="s">
        <v>1468</v>
      </c>
      <c r="C506" s="809">
        <v>28836</v>
      </c>
      <c r="E506" s="809">
        <v>0</v>
      </c>
      <c r="F506" s="810"/>
      <c r="G506" s="808">
        <f t="shared" si="9"/>
        <v>100</v>
      </c>
    </row>
    <row r="507" spans="1:7">
      <c r="A507" s="696"/>
      <c r="B507" s="79" t="s">
        <v>1469</v>
      </c>
      <c r="C507" s="809">
        <v>4648.5</v>
      </c>
      <c r="D507" s="849"/>
      <c r="E507" s="809">
        <v>5332</v>
      </c>
      <c r="F507" s="810"/>
      <c r="G507" s="808">
        <f t="shared" si="9"/>
        <v>-12.818829707426858</v>
      </c>
    </row>
    <row r="508" spans="1:7">
      <c r="A508" s="696"/>
      <c r="B508" s="79" t="s">
        <v>1470</v>
      </c>
      <c r="C508" s="809">
        <v>317.69</v>
      </c>
      <c r="D508" s="849"/>
      <c r="E508" s="809">
        <v>628.96</v>
      </c>
      <c r="F508" s="810"/>
      <c r="G508" s="808">
        <f t="shared" si="9"/>
        <v>-49.489633680997201</v>
      </c>
    </row>
    <row r="509" spans="1:7">
      <c r="A509" s="696"/>
      <c r="B509" s="79" t="s">
        <v>1471</v>
      </c>
      <c r="C509" s="809">
        <v>2809</v>
      </c>
      <c r="D509" s="849"/>
      <c r="E509" s="809">
        <v>87250.27</v>
      </c>
      <c r="F509" s="810"/>
      <c r="G509" s="808">
        <f t="shared" si="9"/>
        <v>-96.78052572215536</v>
      </c>
    </row>
    <row r="510" spans="1:7">
      <c r="B510" s="79" t="s">
        <v>1472</v>
      </c>
      <c r="C510" s="809">
        <v>19139</v>
      </c>
      <c r="D510" s="849"/>
      <c r="E510" s="809">
        <v>28901.21</v>
      </c>
      <c r="F510" s="810"/>
      <c r="G510" s="808">
        <f t="shared" si="9"/>
        <v>-33.777859127697418</v>
      </c>
    </row>
    <row r="511" spans="1:7">
      <c r="A511" s="696"/>
      <c r="B511" s="79" t="s">
        <v>1473</v>
      </c>
      <c r="C511" s="809">
        <v>31682.880000000001</v>
      </c>
      <c r="D511" s="849"/>
      <c r="E511" s="809">
        <v>18028.45</v>
      </c>
      <c r="F511" s="810"/>
      <c r="G511" s="808">
        <f t="shared" si="9"/>
        <v>75.738235954838046</v>
      </c>
    </row>
    <row r="512" spans="1:7">
      <c r="A512" s="696"/>
      <c r="B512" s="79" t="s">
        <v>1474</v>
      </c>
      <c r="C512" s="809">
        <v>67262.45</v>
      </c>
      <c r="D512" s="849"/>
      <c r="E512" s="809">
        <v>52273.13</v>
      </c>
      <c r="F512" s="810"/>
      <c r="G512" s="808">
        <f t="shared" si="9"/>
        <v>28.674999947391711</v>
      </c>
    </row>
    <row r="513" spans="1:7">
      <c r="B513" s="79" t="s">
        <v>1475</v>
      </c>
      <c r="C513" s="809">
        <v>0</v>
      </c>
      <c r="D513" s="849"/>
      <c r="E513" s="809">
        <v>6952.15</v>
      </c>
      <c r="F513" s="810"/>
      <c r="G513" s="808">
        <f t="shared" si="9"/>
        <v>-100</v>
      </c>
    </row>
    <row r="514" spans="1:7">
      <c r="A514" s="696"/>
      <c r="B514" s="79" t="s">
        <v>1476</v>
      </c>
      <c r="C514" s="809">
        <v>75279.56</v>
      </c>
      <c r="D514" s="849"/>
      <c r="E514" s="809">
        <v>33263</v>
      </c>
      <c r="F514" s="810"/>
      <c r="G514" s="808">
        <f t="shared" si="9"/>
        <v>126.31620719718606</v>
      </c>
    </row>
    <row r="515" spans="1:7">
      <c r="A515" s="696"/>
      <c r="B515" s="79" t="s">
        <v>1477</v>
      </c>
      <c r="C515" s="809">
        <v>12009.63</v>
      </c>
      <c r="D515" s="849"/>
      <c r="E515" s="809">
        <v>19383.84</v>
      </c>
      <c r="F515" s="810"/>
      <c r="G515" s="808">
        <f t="shared" si="9"/>
        <v>-38.043081247059412</v>
      </c>
    </row>
    <row r="516" spans="1:7">
      <c r="A516" s="696"/>
      <c r="B516" s="79" t="s">
        <v>1478</v>
      </c>
      <c r="C516" s="809">
        <v>1039.2</v>
      </c>
      <c r="D516" s="849"/>
      <c r="E516" s="809">
        <v>0</v>
      </c>
      <c r="F516" s="810"/>
      <c r="G516" s="808">
        <f t="shared" si="9"/>
        <v>100</v>
      </c>
    </row>
    <row r="517" spans="1:7">
      <c r="A517" s="696"/>
      <c r="B517" s="863" t="s">
        <v>1479</v>
      </c>
      <c r="C517" s="809">
        <v>0</v>
      </c>
      <c r="E517" s="809">
        <v>175.46</v>
      </c>
      <c r="F517" s="810"/>
      <c r="G517" s="808">
        <f t="shared" si="9"/>
        <v>-100</v>
      </c>
    </row>
    <row r="518" spans="1:7">
      <c r="A518" s="696"/>
      <c r="B518" s="79" t="s">
        <v>1480</v>
      </c>
      <c r="C518" s="809">
        <v>1200</v>
      </c>
      <c r="E518" s="809">
        <v>0</v>
      </c>
      <c r="F518" s="810"/>
      <c r="G518" s="808">
        <f t="shared" si="9"/>
        <v>100</v>
      </c>
    </row>
    <row r="519" spans="1:7">
      <c r="A519" s="696"/>
      <c r="B519" s="79" t="s">
        <v>1481</v>
      </c>
      <c r="C519" s="809">
        <v>1003.32</v>
      </c>
      <c r="E519" s="809">
        <v>0</v>
      </c>
      <c r="F519" s="810"/>
      <c r="G519" s="808">
        <f t="shared" si="9"/>
        <v>100</v>
      </c>
    </row>
    <row r="520" spans="1:7">
      <c r="A520" s="696"/>
      <c r="B520" s="79" t="s">
        <v>1482</v>
      </c>
      <c r="C520" s="809">
        <v>0</v>
      </c>
      <c r="D520" s="849"/>
      <c r="E520" s="809">
        <v>12.03</v>
      </c>
      <c r="F520" s="810"/>
      <c r="G520" s="808">
        <f t="shared" si="9"/>
        <v>-100</v>
      </c>
    </row>
    <row r="521" spans="1:7">
      <c r="A521" s="696"/>
      <c r="B521" s="79" t="s">
        <v>1483</v>
      </c>
      <c r="C521" s="809">
        <v>19481.57</v>
      </c>
      <c r="D521" s="811"/>
      <c r="E521" s="809">
        <v>22695.040000000001</v>
      </c>
      <c r="F521" s="810"/>
      <c r="G521" s="808">
        <f t="shared" si="9"/>
        <v>-14.159349355630134</v>
      </c>
    </row>
    <row r="522" spans="1:7">
      <c r="A522" s="696"/>
      <c r="B522" s="79" t="s">
        <v>1484</v>
      </c>
      <c r="C522" s="809">
        <v>25209</v>
      </c>
      <c r="D522" s="811"/>
      <c r="E522" s="809">
        <v>36906</v>
      </c>
      <c r="F522" s="810"/>
      <c r="G522" s="808">
        <f t="shared" si="9"/>
        <v>-31.69403349048935</v>
      </c>
    </row>
    <row r="523" spans="1:7" ht="31.5">
      <c r="A523" s="696"/>
      <c r="B523" s="856" t="s">
        <v>1485</v>
      </c>
      <c r="C523" s="809">
        <v>4444</v>
      </c>
      <c r="E523" s="809">
        <v>1318</v>
      </c>
      <c r="F523" s="810"/>
      <c r="G523" s="808">
        <f t="shared" si="9"/>
        <v>237.17754172989379</v>
      </c>
    </row>
    <row r="524" spans="1:7">
      <c r="A524" s="696"/>
      <c r="B524" s="79" t="s">
        <v>1486</v>
      </c>
      <c r="C524" s="809">
        <v>2343.0700000000002</v>
      </c>
      <c r="D524" s="849"/>
      <c r="E524" s="809">
        <v>3161.89</v>
      </c>
      <c r="F524" s="810"/>
      <c r="G524" s="808">
        <f t="shared" si="9"/>
        <v>-25.896536565155643</v>
      </c>
    </row>
    <row r="525" spans="1:7">
      <c r="A525" s="696"/>
      <c r="B525" s="79" t="s">
        <v>1487</v>
      </c>
      <c r="C525" s="809">
        <v>4081</v>
      </c>
      <c r="D525" s="849"/>
      <c r="E525" s="809">
        <v>1650.5</v>
      </c>
      <c r="F525" s="810"/>
      <c r="G525" s="808">
        <f t="shared" si="9"/>
        <v>147.25840654347166</v>
      </c>
    </row>
    <row r="526" spans="1:7">
      <c r="A526" s="696"/>
      <c r="B526" s="79" t="s">
        <v>1488</v>
      </c>
      <c r="C526" s="809">
        <v>1000</v>
      </c>
      <c r="D526" s="849"/>
      <c r="E526" s="809">
        <v>0</v>
      </c>
      <c r="F526" s="810"/>
      <c r="G526" s="808">
        <f t="shared" si="9"/>
        <v>100</v>
      </c>
    </row>
    <row r="527" spans="1:7" ht="47.25">
      <c r="A527" s="696"/>
      <c r="B527" s="79" t="s">
        <v>1489</v>
      </c>
      <c r="C527" s="809">
        <v>70.489999999999995</v>
      </c>
      <c r="D527" s="849"/>
      <c r="E527" s="809">
        <v>0</v>
      </c>
      <c r="F527" s="810"/>
      <c r="G527" s="808">
        <f t="shared" si="9"/>
        <v>100</v>
      </c>
    </row>
    <row r="528" spans="1:7">
      <c r="A528" s="696"/>
      <c r="B528" s="79" t="s">
        <v>1490</v>
      </c>
      <c r="C528" s="809">
        <v>6.98</v>
      </c>
      <c r="D528" s="849"/>
      <c r="E528" s="809">
        <v>0</v>
      </c>
      <c r="F528" s="810"/>
      <c r="G528" s="808">
        <f t="shared" si="9"/>
        <v>100</v>
      </c>
    </row>
    <row r="529" spans="1:13">
      <c r="B529" s="856" t="s">
        <v>1491</v>
      </c>
      <c r="C529" s="809">
        <v>0</v>
      </c>
      <c r="E529" s="809">
        <v>1.69</v>
      </c>
      <c r="F529" s="810"/>
      <c r="G529" s="808">
        <f t="shared" si="9"/>
        <v>-100</v>
      </c>
    </row>
    <row r="530" spans="1:13">
      <c r="B530" s="856" t="s">
        <v>1492</v>
      </c>
      <c r="C530" s="809">
        <v>2113</v>
      </c>
      <c r="E530" s="809">
        <v>0</v>
      </c>
      <c r="F530" s="810"/>
      <c r="G530" s="808">
        <f t="shared" si="9"/>
        <v>100</v>
      </c>
    </row>
    <row r="531" spans="1:13">
      <c r="A531" s="696"/>
      <c r="B531" s="856" t="s">
        <v>1493</v>
      </c>
      <c r="C531" s="809">
        <v>73938.66</v>
      </c>
      <c r="D531" s="849"/>
      <c r="E531" s="809">
        <v>60527.1</v>
      </c>
      <c r="F531" s="810"/>
      <c r="G531" s="808">
        <f t="shared" si="9"/>
        <v>22.157942475354023</v>
      </c>
    </row>
    <row r="532" spans="1:13">
      <c r="A532" s="696"/>
      <c r="B532" s="856" t="s">
        <v>1494</v>
      </c>
      <c r="C532" s="809">
        <v>0</v>
      </c>
      <c r="D532" s="849"/>
      <c r="E532" s="809">
        <v>12232.09</v>
      </c>
      <c r="F532" s="810"/>
      <c r="G532" s="808">
        <f t="shared" si="9"/>
        <v>-100</v>
      </c>
    </row>
    <row r="533" spans="1:13">
      <c r="A533" s="696"/>
      <c r="B533" s="856" t="s">
        <v>1495</v>
      </c>
      <c r="C533" s="809">
        <v>476.98</v>
      </c>
      <c r="E533" s="809">
        <v>582.5</v>
      </c>
      <c r="F533" s="810"/>
      <c r="G533" s="808">
        <f t="shared" si="9"/>
        <v>-18.115021459227464</v>
      </c>
    </row>
    <row r="534" spans="1:13">
      <c r="A534" s="696"/>
      <c r="B534" s="863" t="s">
        <v>1496</v>
      </c>
      <c r="C534" s="809">
        <v>194.35</v>
      </c>
      <c r="E534" s="809">
        <v>79.63</v>
      </c>
      <c r="F534" s="810"/>
      <c r="G534" s="808">
        <f t="shared" si="9"/>
        <v>144.0663066683411</v>
      </c>
    </row>
    <row r="535" spans="1:13" ht="31.5">
      <c r="A535" s="696"/>
      <c r="B535" s="863" t="s">
        <v>1497</v>
      </c>
      <c r="C535" s="809">
        <v>0</v>
      </c>
      <c r="E535" s="809">
        <v>18.82</v>
      </c>
      <c r="F535" s="810"/>
      <c r="G535" s="808">
        <f t="shared" si="9"/>
        <v>-100</v>
      </c>
    </row>
    <row r="536" spans="1:13">
      <c r="A536" s="696"/>
      <c r="B536" s="863" t="s">
        <v>1498</v>
      </c>
      <c r="C536" s="809">
        <v>1455.42</v>
      </c>
      <c r="E536" s="809">
        <v>2011.85</v>
      </c>
      <c r="F536" s="810"/>
      <c r="G536" s="808">
        <f t="shared" si="9"/>
        <v>-27.657628550836289</v>
      </c>
    </row>
    <row r="537" spans="1:13" s="895" customFormat="1">
      <c r="A537" s="696"/>
      <c r="B537" s="863" t="s">
        <v>1499</v>
      </c>
      <c r="C537" s="809">
        <v>823.45</v>
      </c>
      <c r="D537" s="807"/>
      <c r="E537" s="809">
        <v>0</v>
      </c>
      <c r="F537" s="810"/>
      <c r="G537" s="808">
        <f t="shared" si="9"/>
        <v>100</v>
      </c>
      <c r="H537" s="268"/>
      <c r="I537" s="268"/>
      <c r="J537" s="268"/>
      <c r="K537" s="268"/>
      <c r="L537" s="268"/>
      <c r="M537" s="268"/>
    </row>
    <row r="538" spans="1:13">
      <c r="A538" s="696"/>
      <c r="B538" s="863" t="s">
        <v>1500</v>
      </c>
      <c r="C538" s="809">
        <v>72.56</v>
      </c>
      <c r="E538" s="809">
        <v>0</v>
      </c>
      <c r="F538" s="810"/>
      <c r="G538" s="808">
        <f t="shared" si="9"/>
        <v>100</v>
      </c>
    </row>
    <row r="539" spans="1:13" s="895" customFormat="1">
      <c r="A539" s="696"/>
      <c r="B539" s="863" t="s">
        <v>1501</v>
      </c>
      <c r="C539" s="809">
        <v>0</v>
      </c>
      <c r="D539" s="807"/>
      <c r="E539" s="809">
        <v>0</v>
      </c>
      <c r="F539" s="810"/>
      <c r="G539" s="808">
        <f t="shared" si="9"/>
        <v>0</v>
      </c>
      <c r="H539" s="268"/>
      <c r="I539" s="268"/>
      <c r="J539" s="268"/>
      <c r="K539" s="268"/>
      <c r="L539" s="268"/>
      <c r="M539" s="268"/>
    </row>
    <row r="540" spans="1:13" s="895" customFormat="1">
      <c r="A540" s="696"/>
      <c r="B540" s="863" t="s">
        <v>1502</v>
      </c>
      <c r="C540" s="809">
        <v>3765.91</v>
      </c>
      <c r="D540" s="807"/>
      <c r="E540" s="809">
        <v>743.48</v>
      </c>
      <c r="F540" s="810"/>
      <c r="G540" s="808">
        <f t="shared" si="9"/>
        <v>406.52472157959863</v>
      </c>
      <c r="H540" s="268"/>
      <c r="I540" s="268"/>
      <c r="J540" s="268"/>
      <c r="K540" s="268"/>
      <c r="L540" s="268"/>
      <c r="M540" s="268"/>
    </row>
    <row r="541" spans="1:13" s="895" customFormat="1">
      <c r="A541" s="696"/>
      <c r="B541" s="856" t="s">
        <v>1503</v>
      </c>
      <c r="C541" s="809">
        <v>8466</v>
      </c>
      <c r="D541" s="807"/>
      <c r="E541" s="809">
        <v>0</v>
      </c>
      <c r="F541" s="810"/>
      <c r="G541" s="808">
        <f t="shared" si="9"/>
        <v>100</v>
      </c>
      <c r="H541" s="268"/>
      <c r="I541" s="268"/>
      <c r="J541" s="268"/>
      <c r="K541" s="268"/>
      <c r="L541" s="268"/>
      <c r="M541" s="268"/>
    </row>
    <row r="542" spans="1:13">
      <c r="B542" s="863" t="s">
        <v>1504</v>
      </c>
      <c r="C542" s="809">
        <v>45688.33</v>
      </c>
      <c r="E542" s="809">
        <v>29424.94</v>
      </c>
      <c r="F542" s="810"/>
      <c r="G542" s="808">
        <f t="shared" si="9"/>
        <v>55.270766907256238</v>
      </c>
    </row>
    <row r="543" spans="1:13">
      <c r="B543" s="863" t="s">
        <v>1505</v>
      </c>
      <c r="C543" s="809">
        <v>82.8</v>
      </c>
      <c r="E543" s="809">
        <v>0</v>
      </c>
      <c r="F543" s="810"/>
      <c r="G543" s="808">
        <f t="shared" si="9"/>
        <v>100</v>
      </c>
    </row>
    <row r="544" spans="1:13">
      <c r="B544" s="79" t="s">
        <v>1506</v>
      </c>
      <c r="C544" s="809">
        <v>0</v>
      </c>
      <c r="D544" s="849"/>
      <c r="E544" s="809">
        <v>480</v>
      </c>
      <c r="F544" s="810"/>
      <c r="G544" s="808">
        <f t="shared" si="9"/>
        <v>-100</v>
      </c>
    </row>
    <row r="545" spans="1:13">
      <c r="B545" s="863" t="s">
        <v>1507</v>
      </c>
      <c r="C545" s="809">
        <v>0</v>
      </c>
      <c r="E545" s="809">
        <v>186.04</v>
      </c>
      <c r="F545" s="810"/>
      <c r="G545" s="808">
        <f t="shared" si="9"/>
        <v>-100</v>
      </c>
    </row>
    <row r="546" spans="1:13" ht="31.5">
      <c r="B546" s="863" t="s">
        <v>1508</v>
      </c>
      <c r="C546" s="809">
        <v>185.04</v>
      </c>
      <c r="E546" s="809">
        <v>0</v>
      </c>
      <c r="F546" s="810"/>
      <c r="G546" s="808">
        <f t="shared" si="9"/>
        <v>100</v>
      </c>
    </row>
    <row r="547" spans="1:13">
      <c r="B547" s="863" t="s">
        <v>1509</v>
      </c>
      <c r="C547" s="809">
        <v>94.76</v>
      </c>
      <c r="E547" s="809">
        <v>0</v>
      </c>
      <c r="F547" s="810"/>
      <c r="G547" s="808">
        <f t="shared" si="9"/>
        <v>100</v>
      </c>
    </row>
    <row r="548" spans="1:13">
      <c r="A548" s="696"/>
      <c r="B548" s="863" t="s">
        <v>1510</v>
      </c>
      <c r="C548" s="809">
        <v>1988.26</v>
      </c>
      <c r="E548" s="809">
        <v>1295.7</v>
      </c>
      <c r="F548" s="810"/>
      <c r="G548" s="808">
        <f t="shared" si="9"/>
        <v>53.450644439299218</v>
      </c>
    </row>
    <row r="549" spans="1:13" ht="31.5">
      <c r="A549" s="696"/>
      <c r="B549" s="863" t="s">
        <v>1511</v>
      </c>
      <c r="C549" s="809">
        <v>0</v>
      </c>
      <c r="E549" s="809">
        <v>4969</v>
      </c>
      <c r="F549" s="810"/>
      <c r="G549" s="808">
        <f t="shared" si="9"/>
        <v>-100</v>
      </c>
    </row>
    <row r="550" spans="1:13">
      <c r="B550" s="863" t="s">
        <v>1512</v>
      </c>
      <c r="C550" s="809">
        <v>1767</v>
      </c>
      <c r="E550" s="809">
        <v>1746.13</v>
      </c>
      <c r="F550" s="810"/>
      <c r="G550" s="808">
        <f t="shared" si="9"/>
        <v>1.1952145601988333</v>
      </c>
    </row>
    <row r="551" spans="1:13">
      <c r="B551" s="863" t="s">
        <v>1513</v>
      </c>
      <c r="C551" s="809">
        <v>355.63</v>
      </c>
      <c r="F551" s="810"/>
      <c r="G551" s="808"/>
    </row>
    <row r="552" spans="1:13">
      <c r="B552" s="863" t="s">
        <v>1514</v>
      </c>
      <c r="C552" s="809">
        <v>0</v>
      </c>
      <c r="E552" s="809">
        <v>1099</v>
      </c>
      <c r="F552" s="810"/>
      <c r="G552" s="808">
        <f t="shared" si="9"/>
        <v>-100</v>
      </c>
    </row>
    <row r="553" spans="1:13" s="896" customFormat="1">
      <c r="A553" s="768"/>
      <c r="B553" s="864" t="s">
        <v>1515</v>
      </c>
      <c r="C553" s="865">
        <f>SUM(C498:C552)</f>
        <v>472932.72999999992</v>
      </c>
      <c r="D553" s="865"/>
      <c r="E553" s="865">
        <f>SUM(E499:E552)</f>
        <v>469648.61000000004</v>
      </c>
      <c r="F553" s="830"/>
      <c r="G553" s="815">
        <f>IF(E553="","",IF(AND(E553=0,C553=0),0,IF(E553=0,100,(C553-E553)*100/E553)))</f>
        <v>0.69927173850251123</v>
      </c>
      <c r="H553" s="268"/>
      <c r="I553" s="268"/>
      <c r="J553" s="268"/>
      <c r="K553" s="268"/>
      <c r="L553" s="268"/>
      <c r="M553" s="268"/>
    </row>
    <row r="554" spans="1:13" ht="31.5">
      <c r="A554" s="768" t="s">
        <v>1077</v>
      </c>
      <c r="B554" s="79" t="s">
        <v>1516</v>
      </c>
      <c r="C554" s="848"/>
      <c r="D554" s="849"/>
      <c r="F554" s="810"/>
      <c r="G554" s="808" t="str">
        <f>IF(E554="","",IF(AND(E554=0,C554=0),0,IF(E554=0,100,(C554-E554)*100/E554)))</f>
        <v/>
      </c>
    </row>
    <row r="555" spans="1:13">
      <c r="B555" s="79" t="s">
        <v>1517</v>
      </c>
      <c r="C555" s="809">
        <v>4781</v>
      </c>
      <c r="D555" s="849"/>
      <c r="E555" s="809">
        <v>0</v>
      </c>
      <c r="F555" s="810"/>
      <c r="G555" s="808">
        <f>IF(E555="","",IF(AND(E555=0,C555=0),0,IF(E555=0,100,(C555-E555)*100/E555)))</f>
        <v>100</v>
      </c>
    </row>
    <row r="556" spans="1:13">
      <c r="B556" s="79" t="s">
        <v>1473</v>
      </c>
      <c r="C556" s="809">
        <v>3218.07</v>
      </c>
      <c r="D556" s="849"/>
      <c r="E556" s="809">
        <v>2343.5</v>
      </c>
      <c r="F556" s="810"/>
      <c r="G556" s="808">
        <f>IF(E556="","",IF(AND(E556=0,C556=0),0,IF(E556=0,100,(C556-E556)*100/E556)))</f>
        <v>37.318967356518037</v>
      </c>
      <c r="I556" s="866"/>
    </row>
    <row r="557" spans="1:13" ht="31.5">
      <c r="B557" s="79" t="s">
        <v>1511</v>
      </c>
      <c r="C557" s="809">
        <v>1918</v>
      </c>
      <c r="D557" s="849"/>
      <c r="E557" s="809">
        <v>6330</v>
      </c>
      <c r="F557" s="810"/>
      <c r="G557" s="808"/>
    </row>
    <row r="558" spans="1:13" s="896" customFormat="1">
      <c r="A558" s="696"/>
      <c r="B558" s="864" t="s">
        <v>1518</v>
      </c>
      <c r="C558" s="237">
        <f>SUM(C555:C557)</f>
        <v>9917.07</v>
      </c>
      <c r="D558" s="237"/>
      <c r="E558" s="237">
        <f>SUM(E555:E557)</f>
        <v>8673.5</v>
      </c>
      <c r="F558" s="830"/>
      <c r="G558" s="815">
        <f>IF(E558="","",IF(AND(E558=0,C558=0),0,IF(E558=0,100,(C558-E558)*100/E558)))</f>
        <v>14.337579985011814</v>
      </c>
      <c r="H558" s="268"/>
      <c r="I558" s="268"/>
      <c r="J558" s="268"/>
      <c r="K558" s="268"/>
      <c r="L558" s="268"/>
      <c r="M558" s="268"/>
    </row>
    <row r="559" spans="1:13">
      <c r="A559" s="768" t="s">
        <v>1519</v>
      </c>
      <c r="B559" s="79" t="s">
        <v>1520</v>
      </c>
      <c r="C559" s="809"/>
      <c r="D559" s="849"/>
      <c r="F559" s="810"/>
      <c r="G559" s="808" t="str">
        <f t="shared" ref="G559:G622" si="10">IF(E559="","",IF(AND(E559=0,C559=0),0,IF(E559=0,100,(C559-E559)*100/E559)))</f>
        <v/>
      </c>
    </row>
    <row r="560" spans="1:13">
      <c r="A560" s="862"/>
      <c r="B560" s="79" t="s">
        <v>1491</v>
      </c>
      <c r="C560" s="809">
        <v>18.329999999999998</v>
      </c>
      <c r="D560" s="849"/>
      <c r="E560" s="809">
        <v>0</v>
      </c>
      <c r="F560" s="810"/>
      <c r="G560" s="808">
        <f t="shared" si="10"/>
        <v>100</v>
      </c>
    </row>
    <row r="561" spans="1:7">
      <c r="A561" s="862"/>
      <c r="B561" s="79" t="s">
        <v>1461</v>
      </c>
      <c r="C561" s="809">
        <v>99.93</v>
      </c>
      <c r="D561" s="849"/>
      <c r="E561" s="809">
        <v>52.57</v>
      </c>
      <c r="F561" s="810"/>
      <c r="G561" s="808">
        <f t="shared" si="10"/>
        <v>90.089404603385972</v>
      </c>
    </row>
    <row r="562" spans="1:7">
      <c r="A562" s="862"/>
      <c r="B562" s="79" t="s">
        <v>1463</v>
      </c>
      <c r="C562" s="809">
        <v>183.12</v>
      </c>
      <c r="D562" s="849"/>
      <c r="E562" s="809">
        <v>789.87</v>
      </c>
      <c r="F562" s="810"/>
      <c r="G562" s="808">
        <f t="shared" si="10"/>
        <v>-76.816438148049684</v>
      </c>
    </row>
    <row r="563" spans="1:7">
      <c r="A563" s="862"/>
      <c r="B563" s="79" t="s">
        <v>1517</v>
      </c>
      <c r="C563" s="809">
        <v>0</v>
      </c>
      <c r="D563" s="849"/>
      <c r="E563" s="809">
        <v>4896</v>
      </c>
      <c r="F563" s="810"/>
      <c r="G563" s="808">
        <f t="shared" si="10"/>
        <v>-100</v>
      </c>
    </row>
    <row r="564" spans="1:7">
      <c r="A564" s="862"/>
      <c r="B564" s="79" t="s">
        <v>1467</v>
      </c>
      <c r="C564" s="809">
        <v>485.09</v>
      </c>
      <c r="D564" s="849"/>
      <c r="E564" s="809">
        <v>1028.19</v>
      </c>
      <c r="F564" s="810"/>
      <c r="G564" s="808">
        <f t="shared" si="10"/>
        <v>-52.820976667736517</v>
      </c>
    </row>
    <row r="565" spans="1:7">
      <c r="A565" s="862"/>
      <c r="B565" s="79" t="s">
        <v>1521</v>
      </c>
      <c r="C565" s="809">
        <v>0</v>
      </c>
      <c r="D565" s="849"/>
      <c r="E565" s="809">
        <v>0</v>
      </c>
      <c r="F565" s="810"/>
      <c r="G565" s="808">
        <f t="shared" si="10"/>
        <v>0</v>
      </c>
    </row>
    <row r="566" spans="1:7">
      <c r="A566" s="862"/>
      <c r="B566" s="79" t="s">
        <v>1468</v>
      </c>
      <c r="C566" s="809">
        <v>9695</v>
      </c>
      <c r="D566" s="849"/>
      <c r="E566" s="809">
        <v>3052</v>
      </c>
      <c r="F566" s="810"/>
      <c r="G566" s="808">
        <f t="shared" si="10"/>
        <v>217.66055045871559</v>
      </c>
    </row>
    <row r="567" spans="1:7">
      <c r="A567" s="862"/>
      <c r="B567" s="79" t="s">
        <v>1522</v>
      </c>
      <c r="C567" s="809">
        <v>5055.08</v>
      </c>
      <c r="D567" s="849"/>
      <c r="E567" s="809">
        <v>5679.12</v>
      </c>
      <c r="F567" s="810"/>
      <c r="G567" s="808">
        <f t="shared" si="10"/>
        <v>-10.988322134415192</v>
      </c>
    </row>
    <row r="568" spans="1:7">
      <c r="A568" s="862"/>
      <c r="B568" s="79" t="s">
        <v>1523</v>
      </c>
      <c r="C568" s="809">
        <v>2759.4</v>
      </c>
      <c r="D568" s="849"/>
      <c r="E568" s="809">
        <v>5576.03</v>
      </c>
      <c r="F568" s="810"/>
      <c r="G568" s="808">
        <f t="shared" si="10"/>
        <v>-50.513178731104382</v>
      </c>
    </row>
    <row r="569" spans="1:7">
      <c r="A569" s="862"/>
      <c r="B569" s="79" t="s">
        <v>1478</v>
      </c>
      <c r="C569" s="809">
        <v>135</v>
      </c>
      <c r="D569" s="849"/>
      <c r="E569" s="809">
        <v>0</v>
      </c>
      <c r="F569" s="810"/>
      <c r="G569" s="808">
        <f t="shared" si="10"/>
        <v>100</v>
      </c>
    </row>
    <row r="570" spans="1:7">
      <c r="A570" s="862"/>
      <c r="B570" s="79" t="s">
        <v>1524</v>
      </c>
      <c r="C570" s="809">
        <v>43.81</v>
      </c>
      <c r="D570" s="849"/>
      <c r="E570" s="809">
        <v>0</v>
      </c>
      <c r="F570" s="810"/>
      <c r="G570" s="808">
        <f>IF(E570="","",IF(AND(E570=0,C570=0),0,IF(E570=0,100,(C570-E570)*100/E570)))</f>
        <v>100</v>
      </c>
    </row>
    <row r="571" spans="1:7">
      <c r="A571" s="862"/>
      <c r="B571" s="79" t="s">
        <v>1471</v>
      </c>
      <c r="C571" s="809">
        <v>0</v>
      </c>
      <c r="D571" s="849"/>
      <c r="E571" s="809">
        <v>15416.39</v>
      </c>
      <c r="F571" s="810"/>
      <c r="G571" s="808">
        <f t="shared" si="10"/>
        <v>-100</v>
      </c>
    </row>
    <row r="572" spans="1:7" ht="47.25">
      <c r="A572" s="862"/>
      <c r="B572" s="79" t="s">
        <v>1525</v>
      </c>
      <c r="C572" s="809">
        <v>21.67</v>
      </c>
      <c r="D572" s="849"/>
      <c r="E572" s="809">
        <v>0</v>
      </c>
      <c r="F572" s="810"/>
      <c r="G572" s="808">
        <f t="shared" si="10"/>
        <v>100</v>
      </c>
    </row>
    <row r="573" spans="1:7">
      <c r="A573" s="862"/>
      <c r="B573" s="79" t="s">
        <v>1473</v>
      </c>
      <c r="C573" s="809">
        <v>5990.7</v>
      </c>
      <c r="D573" s="849"/>
      <c r="E573" s="809">
        <v>16625.490000000002</v>
      </c>
      <c r="F573" s="810"/>
      <c r="G573" s="808">
        <f t="shared" si="10"/>
        <v>-63.966776317570179</v>
      </c>
    </row>
    <row r="574" spans="1:7">
      <c r="A574" s="862"/>
      <c r="B574" s="79" t="s">
        <v>1526</v>
      </c>
      <c r="C574" s="809">
        <v>35</v>
      </c>
      <c r="D574" s="849"/>
      <c r="E574" s="809">
        <v>0</v>
      </c>
      <c r="F574" s="810"/>
      <c r="G574" s="808">
        <f t="shared" si="10"/>
        <v>100</v>
      </c>
    </row>
    <row r="575" spans="1:7" ht="31.5">
      <c r="A575" s="862"/>
      <c r="B575" s="856" t="s">
        <v>1527</v>
      </c>
      <c r="C575" s="809">
        <v>250</v>
      </c>
      <c r="E575" s="809">
        <v>0</v>
      </c>
      <c r="F575" s="810"/>
      <c r="G575" s="808">
        <f t="shared" si="10"/>
        <v>100</v>
      </c>
    </row>
    <row r="576" spans="1:7" ht="31.5">
      <c r="A576" s="862"/>
      <c r="B576" s="79" t="s">
        <v>1485</v>
      </c>
      <c r="C576" s="809">
        <v>2002</v>
      </c>
      <c r="E576" s="809">
        <v>400</v>
      </c>
      <c r="F576" s="810"/>
      <c r="G576" s="808">
        <f t="shared" si="10"/>
        <v>400.5</v>
      </c>
    </row>
    <row r="577" spans="1:8">
      <c r="A577" s="862"/>
      <c r="B577" s="79" t="s">
        <v>1528</v>
      </c>
      <c r="C577" s="809">
        <v>698.05</v>
      </c>
      <c r="E577" s="809">
        <v>882.39</v>
      </c>
      <c r="F577" s="810"/>
      <c r="G577" s="808">
        <f t="shared" si="10"/>
        <v>-20.890989245118377</v>
      </c>
    </row>
    <row r="578" spans="1:8">
      <c r="A578" s="862"/>
      <c r="B578" s="79" t="s">
        <v>1529</v>
      </c>
      <c r="C578" s="809">
        <v>574</v>
      </c>
      <c r="D578" s="849"/>
      <c r="E578" s="809">
        <v>0</v>
      </c>
      <c r="F578" s="810"/>
      <c r="G578" s="808">
        <f t="shared" si="10"/>
        <v>100</v>
      </c>
    </row>
    <row r="579" spans="1:8">
      <c r="A579" s="862"/>
      <c r="B579" s="79" t="s">
        <v>1493</v>
      </c>
      <c r="C579" s="809">
        <v>20663.650000000001</v>
      </c>
      <c r="D579" s="849"/>
      <c r="E579" s="809">
        <v>13794.34</v>
      </c>
      <c r="F579" s="810"/>
      <c r="G579" s="808">
        <f t="shared" si="10"/>
        <v>49.798033106332028</v>
      </c>
    </row>
    <row r="580" spans="1:8">
      <c r="A580" s="862"/>
      <c r="B580" s="79" t="s">
        <v>1494</v>
      </c>
      <c r="C580" s="809">
        <v>0</v>
      </c>
      <c r="D580" s="849"/>
      <c r="E580" s="809">
        <v>1823.25</v>
      </c>
      <c r="F580" s="810"/>
      <c r="G580" s="808">
        <f t="shared" si="10"/>
        <v>-100</v>
      </c>
    </row>
    <row r="581" spans="1:8" ht="31.5">
      <c r="A581" s="862"/>
      <c r="B581" s="292" t="s">
        <v>1530</v>
      </c>
      <c r="C581" s="809">
        <v>81.349999999999994</v>
      </c>
      <c r="D581" s="849"/>
      <c r="E581" s="809">
        <v>0</v>
      </c>
      <c r="F581" s="810"/>
      <c r="G581" s="808">
        <f t="shared" si="10"/>
        <v>100</v>
      </c>
      <c r="H581" s="191"/>
    </row>
    <row r="582" spans="1:8">
      <c r="A582" s="862"/>
      <c r="B582" s="79" t="s">
        <v>1499</v>
      </c>
      <c r="C582" s="809">
        <v>51.25</v>
      </c>
      <c r="D582" s="849"/>
      <c r="E582" s="809">
        <v>0</v>
      </c>
      <c r="F582" s="810"/>
      <c r="G582" s="808">
        <f t="shared" si="10"/>
        <v>100</v>
      </c>
    </row>
    <row r="583" spans="1:8">
      <c r="A583" s="862"/>
      <c r="B583" s="292" t="s">
        <v>1498</v>
      </c>
      <c r="C583" s="809">
        <v>929.47</v>
      </c>
      <c r="D583" s="849"/>
      <c r="E583" s="809">
        <v>159.22</v>
      </c>
      <c r="F583" s="810"/>
      <c r="G583" s="808">
        <f t="shared" si="10"/>
        <v>483.76460243687978</v>
      </c>
      <c r="H583" s="191"/>
    </row>
    <row r="584" spans="1:8">
      <c r="A584" s="862"/>
      <c r="B584" s="79" t="s">
        <v>1472</v>
      </c>
      <c r="C584" s="809">
        <v>5445.9</v>
      </c>
      <c r="D584" s="849"/>
      <c r="E584" s="809">
        <v>8063.59</v>
      </c>
      <c r="F584" s="810"/>
      <c r="G584" s="808">
        <f t="shared" si="10"/>
        <v>-32.463084060573522</v>
      </c>
    </row>
    <row r="585" spans="1:8">
      <c r="A585" s="862"/>
      <c r="B585" s="79" t="s">
        <v>1531</v>
      </c>
      <c r="C585" s="809">
        <v>0</v>
      </c>
      <c r="D585" s="849"/>
      <c r="E585" s="809">
        <v>0</v>
      </c>
      <c r="F585" s="810"/>
      <c r="G585" s="808">
        <f t="shared" si="10"/>
        <v>0</v>
      </c>
    </row>
    <row r="586" spans="1:8">
      <c r="A586" s="862"/>
      <c r="B586" s="79" t="s">
        <v>1504</v>
      </c>
      <c r="C586" s="809">
        <v>4883.45</v>
      </c>
      <c r="D586" s="849"/>
      <c r="E586" s="809">
        <v>4312.6099999999997</v>
      </c>
      <c r="F586" s="810"/>
      <c r="G586" s="808">
        <f t="shared" si="10"/>
        <v>13.236531937736085</v>
      </c>
    </row>
    <row r="587" spans="1:8">
      <c r="A587" s="862"/>
      <c r="B587" s="79" t="s">
        <v>1507</v>
      </c>
      <c r="C587" s="809">
        <v>0</v>
      </c>
      <c r="D587" s="849"/>
      <c r="E587" s="809">
        <v>53.69</v>
      </c>
      <c r="F587" s="810"/>
      <c r="G587" s="808">
        <f t="shared" si="10"/>
        <v>-100</v>
      </c>
    </row>
    <row r="588" spans="1:8" ht="31.5">
      <c r="A588" s="862"/>
      <c r="B588" s="79" t="s">
        <v>1511</v>
      </c>
      <c r="C588" s="809">
        <v>2289</v>
      </c>
      <c r="D588" s="849"/>
      <c r="E588" s="809">
        <v>2400</v>
      </c>
      <c r="F588" s="810"/>
      <c r="G588" s="808">
        <f t="shared" si="10"/>
        <v>-4.625</v>
      </c>
    </row>
    <row r="589" spans="1:8">
      <c r="A589" s="862"/>
      <c r="B589" s="292" t="s">
        <v>1510</v>
      </c>
      <c r="C589" s="809">
        <v>338.63</v>
      </c>
      <c r="D589" s="849"/>
      <c r="E589" s="809">
        <v>254.1</v>
      </c>
      <c r="F589" s="810"/>
      <c r="G589" s="808">
        <f t="shared" si="10"/>
        <v>33.26643053915781</v>
      </c>
      <c r="H589" s="191"/>
    </row>
    <row r="590" spans="1:8" ht="31.5">
      <c r="A590" s="862"/>
      <c r="B590" s="292" t="s">
        <v>1462</v>
      </c>
      <c r="C590" s="809">
        <v>398.56</v>
      </c>
      <c r="D590" s="849"/>
      <c r="E590" s="809">
        <v>0</v>
      </c>
      <c r="F590" s="810"/>
      <c r="G590" s="808">
        <f t="shared" si="10"/>
        <v>100</v>
      </c>
      <c r="H590" s="191"/>
    </row>
    <row r="591" spans="1:8">
      <c r="A591" s="862"/>
      <c r="B591" s="292" t="s">
        <v>1512</v>
      </c>
      <c r="C591" s="809">
        <v>2137</v>
      </c>
      <c r="D591" s="849"/>
      <c r="E591" s="809">
        <v>515.13</v>
      </c>
      <c r="F591" s="810"/>
      <c r="G591" s="808">
        <f t="shared" si="10"/>
        <v>314.84673771669287</v>
      </c>
      <c r="H591" s="191"/>
    </row>
    <row r="592" spans="1:8">
      <c r="A592" s="862"/>
      <c r="B592" s="292" t="s">
        <v>1513</v>
      </c>
      <c r="C592" s="809">
        <v>75.180000000000007</v>
      </c>
      <c r="D592" s="849"/>
      <c r="E592" s="809">
        <v>0</v>
      </c>
      <c r="F592" s="810"/>
      <c r="G592" s="808">
        <f t="shared" si="10"/>
        <v>100</v>
      </c>
      <c r="H592" s="191"/>
    </row>
    <row r="593" spans="1:13" s="896" customFormat="1">
      <c r="A593" s="696"/>
      <c r="B593" s="171" t="s">
        <v>1532</v>
      </c>
      <c r="C593" s="237">
        <f>SUM(C560:C592)</f>
        <v>65339.619999999995</v>
      </c>
      <c r="D593" s="237"/>
      <c r="E593" s="237">
        <f>SUM(E560:E592)</f>
        <v>85773.98000000001</v>
      </c>
      <c r="F593" s="830"/>
      <c r="G593" s="815">
        <f t="shared" si="10"/>
        <v>-23.823495190499511</v>
      </c>
      <c r="H593" s="268"/>
      <c r="I593" s="268"/>
      <c r="J593" s="268"/>
      <c r="K593" s="268"/>
      <c r="L593" s="268"/>
      <c r="M593" s="268"/>
    </row>
    <row r="594" spans="1:13">
      <c r="A594" s="768" t="s">
        <v>1533</v>
      </c>
      <c r="B594" s="79" t="s">
        <v>1534</v>
      </c>
      <c r="C594" s="809"/>
      <c r="D594" s="849"/>
      <c r="F594" s="810"/>
      <c r="G594" s="808" t="str">
        <f t="shared" si="10"/>
        <v/>
      </c>
    </row>
    <row r="595" spans="1:13">
      <c r="B595" s="79" t="s">
        <v>1461</v>
      </c>
      <c r="C595" s="809">
        <v>79.63</v>
      </c>
      <c r="D595" s="849"/>
      <c r="E595" s="809">
        <v>78.790000000000006</v>
      </c>
      <c r="F595" s="810"/>
      <c r="G595" s="808">
        <f t="shared" si="10"/>
        <v>1.0661251427846035</v>
      </c>
    </row>
    <row r="596" spans="1:13">
      <c r="B596" s="79" t="s">
        <v>1463</v>
      </c>
      <c r="C596" s="809">
        <v>104.24</v>
      </c>
      <c r="D596" s="849"/>
      <c r="E596" s="809">
        <v>870.22</v>
      </c>
      <c r="F596" s="810"/>
      <c r="G596" s="808">
        <f t="shared" si="10"/>
        <v>-88.021419870837263</v>
      </c>
    </row>
    <row r="597" spans="1:13">
      <c r="B597" s="79" t="s">
        <v>1517</v>
      </c>
      <c r="C597" s="809">
        <v>0</v>
      </c>
      <c r="D597" s="849"/>
      <c r="E597" s="809">
        <v>5590</v>
      </c>
      <c r="F597" s="810"/>
      <c r="G597" s="808">
        <f t="shared" si="10"/>
        <v>-100</v>
      </c>
    </row>
    <row r="598" spans="1:13">
      <c r="A598" s="696"/>
      <c r="B598" s="79" t="s">
        <v>1535</v>
      </c>
      <c r="C598" s="809">
        <v>908.26</v>
      </c>
      <c r="E598" s="809">
        <v>3708</v>
      </c>
      <c r="F598" s="810"/>
      <c r="G598" s="808">
        <f t="shared" si="10"/>
        <v>-75.505393743257827</v>
      </c>
    </row>
    <row r="599" spans="1:13">
      <c r="A599" s="696"/>
      <c r="B599" s="79" t="s">
        <v>1521</v>
      </c>
      <c r="C599" s="809">
        <v>0</v>
      </c>
      <c r="D599" s="849"/>
      <c r="E599" s="809">
        <v>0</v>
      </c>
      <c r="F599" s="810"/>
      <c r="G599" s="808">
        <f t="shared" si="10"/>
        <v>0</v>
      </c>
    </row>
    <row r="600" spans="1:13">
      <c r="A600" s="696"/>
      <c r="B600" s="79" t="s">
        <v>1468</v>
      </c>
      <c r="C600" s="809">
        <v>12170</v>
      </c>
      <c r="D600" s="849"/>
      <c r="E600" s="809">
        <v>13546</v>
      </c>
      <c r="F600" s="810"/>
      <c r="G600" s="808">
        <f t="shared" si="10"/>
        <v>-10.157980215561789</v>
      </c>
    </row>
    <row r="601" spans="1:13">
      <c r="A601" s="696"/>
      <c r="B601" s="79" t="s">
        <v>1522</v>
      </c>
      <c r="C601" s="809">
        <v>9665.5499999999993</v>
      </c>
      <c r="D601" s="849"/>
      <c r="E601" s="809">
        <v>10050.129999999999</v>
      </c>
      <c r="F601" s="810"/>
      <c r="G601" s="808">
        <f t="shared" si="10"/>
        <v>-3.8266171681361332</v>
      </c>
    </row>
    <row r="602" spans="1:13">
      <c r="A602" s="696"/>
      <c r="B602" s="79" t="s">
        <v>1523</v>
      </c>
      <c r="C602" s="809">
        <v>1439.4</v>
      </c>
      <c r="D602" s="849"/>
      <c r="E602" s="809">
        <v>3008.15</v>
      </c>
      <c r="F602" s="810"/>
      <c r="G602" s="808">
        <f t="shared" si="10"/>
        <v>-52.149992520319799</v>
      </c>
    </row>
    <row r="603" spans="1:13">
      <c r="A603" s="696"/>
      <c r="B603" s="79" t="s">
        <v>1536</v>
      </c>
      <c r="C603" s="809">
        <v>0</v>
      </c>
      <c r="D603" s="849"/>
      <c r="E603" s="809">
        <v>0</v>
      </c>
      <c r="F603" s="810"/>
      <c r="G603" s="808">
        <f t="shared" si="10"/>
        <v>0</v>
      </c>
    </row>
    <row r="604" spans="1:13">
      <c r="A604" s="696"/>
      <c r="B604" s="79" t="s">
        <v>1496</v>
      </c>
      <c r="C604" s="809">
        <v>21.84</v>
      </c>
      <c r="D604" s="849"/>
      <c r="E604" s="809">
        <v>68.739999999999995</v>
      </c>
      <c r="F604" s="810"/>
      <c r="G604" s="808">
        <f t="shared" si="10"/>
        <v>-68.228105906313644</v>
      </c>
    </row>
    <row r="605" spans="1:13">
      <c r="A605" s="696"/>
      <c r="B605" s="79" t="s">
        <v>1471</v>
      </c>
      <c r="C605" s="809">
        <v>0</v>
      </c>
      <c r="D605" s="849"/>
      <c r="E605" s="809">
        <v>20935.37</v>
      </c>
      <c r="F605" s="810"/>
      <c r="G605" s="808">
        <f t="shared" si="10"/>
        <v>-100</v>
      </c>
    </row>
    <row r="606" spans="1:13" ht="47.25">
      <c r="A606" s="696"/>
      <c r="B606" s="79" t="s">
        <v>1525</v>
      </c>
      <c r="C606" s="809">
        <v>4.1399999999999997</v>
      </c>
      <c r="D606" s="849"/>
      <c r="E606" s="809">
        <v>0</v>
      </c>
      <c r="F606" s="810"/>
      <c r="G606" s="808">
        <f t="shared" si="10"/>
        <v>100</v>
      </c>
    </row>
    <row r="607" spans="1:13">
      <c r="A607" s="862"/>
      <c r="B607" s="79" t="s">
        <v>1473</v>
      </c>
      <c r="C607" s="809">
        <v>6603.11</v>
      </c>
      <c r="D607" s="849"/>
      <c r="E607" s="809">
        <v>7755.93</v>
      </c>
      <c r="F607" s="810"/>
      <c r="G607" s="808">
        <f t="shared" si="10"/>
        <v>-14.86372362824317</v>
      </c>
    </row>
    <row r="608" spans="1:13">
      <c r="A608" s="696"/>
      <c r="B608" s="79" t="s">
        <v>1478</v>
      </c>
      <c r="C608" s="809">
        <v>25.8</v>
      </c>
      <c r="D608" s="849"/>
      <c r="E608" s="809">
        <v>0</v>
      </c>
      <c r="F608" s="810"/>
      <c r="G608" s="808">
        <f t="shared" si="10"/>
        <v>100</v>
      </c>
    </row>
    <row r="609" spans="1:8" ht="31.5">
      <c r="A609" s="696"/>
      <c r="B609" s="79" t="s">
        <v>1537</v>
      </c>
      <c r="C609" s="809">
        <v>123</v>
      </c>
      <c r="D609" s="849"/>
      <c r="E609" s="809">
        <v>0</v>
      </c>
      <c r="F609" s="810"/>
      <c r="G609" s="808">
        <f t="shared" si="10"/>
        <v>100</v>
      </c>
    </row>
    <row r="610" spans="1:8" ht="31.5">
      <c r="A610" s="696"/>
      <c r="B610" s="79" t="s">
        <v>1485</v>
      </c>
      <c r="C610" s="809">
        <v>181</v>
      </c>
      <c r="D610" s="849"/>
      <c r="E610" s="809">
        <v>600</v>
      </c>
      <c r="F610" s="810"/>
      <c r="G610" s="808">
        <f t="shared" si="10"/>
        <v>-69.833333333333329</v>
      </c>
    </row>
    <row r="611" spans="1:8">
      <c r="A611" s="696"/>
      <c r="B611" s="79" t="s">
        <v>1528</v>
      </c>
      <c r="C611" s="809">
        <v>1958.88</v>
      </c>
      <c r="D611" s="849"/>
      <c r="E611" s="809">
        <v>2958.79</v>
      </c>
      <c r="F611" s="810"/>
      <c r="G611" s="808">
        <f t="shared" si="10"/>
        <v>-33.79455791049719</v>
      </c>
    </row>
    <row r="612" spans="1:8">
      <c r="A612" s="696"/>
      <c r="B612" s="79" t="s">
        <v>1529</v>
      </c>
      <c r="C612" s="809">
        <v>413</v>
      </c>
      <c r="D612" s="849"/>
      <c r="E612" s="809">
        <v>0</v>
      </c>
      <c r="F612" s="810"/>
      <c r="G612" s="808">
        <f t="shared" si="10"/>
        <v>100</v>
      </c>
    </row>
    <row r="613" spans="1:8" s="191" customFormat="1">
      <c r="A613" s="696"/>
      <c r="B613" s="79" t="s">
        <v>1493</v>
      </c>
      <c r="C613" s="809">
        <v>15290.97</v>
      </c>
      <c r="D613" s="849"/>
      <c r="E613" s="809">
        <v>23316.85</v>
      </c>
      <c r="F613" s="810"/>
      <c r="G613" s="808">
        <f t="shared" si="10"/>
        <v>-34.420944510086052</v>
      </c>
      <c r="H613" s="268"/>
    </row>
    <row r="614" spans="1:8" s="191" customFormat="1">
      <c r="A614" s="696"/>
      <c r="B614" s="79" t="s">
        <v>1494</v>
      </c>
      <c r="C614" s="809">
        <v>600</v>
      </c>
      <c r="D614" s="849"/>
      <c r="E614" s="809">
        <v>3758</v>
      </c>
      <c r="F614" s="810"/>
      <c r="G614" s="808">
        <f t="shared" si="10"/>
        <v>-84.034060670569446</v>
      </c>
      <c r="H614" s="268"/>
    </row>
    <row r="615" spans="1:8">
      <c r="A615" s="696"/>
      <c r="B615" s="292" t="s">
        <v>1498</v>
      </c>
      <c r="C615" s="809">
        <v>549.46</v>
      </c>
      <c r="D615" s="849"/>
      <c r="E615" s="809">
        <v>372.98</v>
      </c>
      <c r="F615" s="810"/>
      <c r="G615" s="808">
        <f t="shared" si="10"/>
        <v>47.316209984449564</v>
      </c>
    </row>
    <row r="616" spans="1:8">
      <c r="A616" s="696"/>
      <c r="B616" s="79" t="s">
        <v>1499</v>
      </c>
      <c r="C616" s="809">
        <v>104.75</v>
      </c>
      <c r="D616" s="849"/>
      <c r="E616" s="809">
        <v>0</v>
      </c>
      <c r="F616" s="810"/>
      <c r="G616" s="808">
        <f t="shared" si="10"/>
        <v>100</v>
      </c>
    </row>
    <row r="617" spans="1:8">
      <c r="B617" s="79" t="s">
        <v>1472</v>
      </c>
      <c r="C617" s="809">
        <v>3073.99</v>
      </c>
      <c r="D617" s="849"/>
      <c r="E617" s="809">
        <v>3956.11</v>
      </c>
      <c r="F617" s="810"/>
      <c r="G617" s="808">
        <f t="shared" si="10"/>
        <v>-22.297661086269095</v>
      </c>
    </row>
    <row r="618" spans="1:8">
      <c r="A618" s="696"/>
      <c r="B618" s="79" t="s">
        <v>1504</v>
      </c>
      <c r="C618" s="809">
        <v>15861.28</v>
      </c>
      <c r="D618" s="849"/>
      <c r="E618" s="809">
        <v>9353.49</v>
      </c>
      <c r="F618" s="810"/>
      <c r="G618" s="808">
        <f t="shared" si="10"/>
        <v>69.576061983281122</v>
      </c>
    </row>
    <row r="619" spans="1:8">
      <c r="A619" s="696"/>
      <c r="B619" s="79" t="s">
        <v>1538</v>
      </c>
      <c r="C619" s="809">
        <v>11490.06</v>
      </c>
      <c r="D619" s="849"/>
      <c r="E619" s="809">
        <v>7080.24</v>
      </c>
      <c r="F619" s="810"/>
      <c r="G619" s="808">
        <f t="shared" si="10"/>
        <v>62.283481915867263</v>
      </c>
    </row>
    <row r="620" spans="1:8" ht="31.5">
      <c r="A620" s="696"/>
      <c r="B620" s="79" t="s">
        <v>1511</v>
      </c>
      <c r="C620" s="809">
        <v>1239</v>
      </c>
      <c r="D620" s="849"/>
      <c r="E620" s="809">
        <v>4313</v>
      </c>
      <c r="F620" s="810"/>
      <c r="G620" s="808">
        <f t="shared" si="10"/>
        <v>-71.272895896127991</v>
      </c>
    </row>
    <row r="621" spans="1:8">
      <c r="A621" s="696"/>
      <c r="B621" s="79" t="s">
        <v>1507</v>
      </c>
      <c r="C621" s="809">
        <v>0</v>
      </c>
      <c r="D621" s="849"/>
      <c r="E621" s="809">
        <v>28.73</v>
      </c>
      <c r="F621" s="810"/>
      <c r="G621" s="808">
        <f t="shared" si="10"/>
        <v>-100</v>
      </c>
    </row>
    <row r="622" spans="1:8" ht="31.5">
      <c r="A622" s="696"/>
      <c r="B622" s="292" t="s">
        <v>1462</v>
      </c>
      <c r="C622" s="809">
        <v>886.8</v>
      </c>
      <c r="D622" s="849"/>
      <c r="E622" s="809">
        <v>0</v>
      </c>
      <c r="F622" s="810"/>
      <c r="G622" s="808">
        <f t="shared" si="10"/>
        <v>100</v>
      </c>
    </row>
    <row r="623" spans="1:8">
      <c r="A623" s="696"/>
      <c r="B623" s="292" t="s">
        <v>1510</v>
      </c>
      <c r="C623" s="809">
        <v>1270.33</v>
      </c>
      <c r="D623" s="849"/>
      <c r="E623" s="809">
        <v>550.20000000000005</v>
      </c>
      <c r="F623" s="810"/>
      <c r="G623" s="808">
        <f t="shared" ref="G623:G630" si="11">IF(E623="","",IF(AND(E623=0,C623=0),0,IF(E623=0,100,(C623-E623)*100/E623)))</f>
        <v>130.88513267902576</v>
      </c>
      <c r="H623" s="191"/>
    </row>
    <row r="624" spans="1:8">
      <c r="A624" s="696"/>
      <c r="B624" s="292" t="s">
        <v>1512</v>
      </c>
      <c r="C624" s="809">
        <v>753</v>
      </c>
      <c r="D624" s="849"/>
      <c r="E624" s="809">
        <v>1182.75</v>
      </c>
      <c r="F624" s="810"/>
      <c r="G624" s="808">
        <f t="shared" si="11"/>
        <v>-36.334812935954346</v>
      </c>
      <c r="H624" s="191"/>
    </row>
    <row r="625" spans="1:8">
      <c r="A625" s="696"/>
      <c r="B625" s="171" t="s">
        <v>1539</v>
      </c>
      <c r="C625" s="865">
        <f>SUM(C595:C624)</f>
        <v>84817.49</v>
      </c>
      <c r="D625" s="865"/>
      <c r="E625" s="865">
        <f>SUM(E595:E624)</f>
        <v>123082.46999999997</v>
      </c>
      <c r="F625" s="830"/>
      <c r="G625" s="815">
        <f t="shared" si="11"/>
        <v>-31.088895112358387</v>
      </c>
    </row>
    <row r="626" spans="1:8">
      <c r="A626" s="696"/>
      <c r="B626" s="171" t="s">
        <v>1540</v>
      </c>
      <c r="C626" s="867">
        <f>C625+C593+C558+C553</f>
        <v>633006.90999999992</v>
      </c>
      <c r="D626" s="867"/>
      <c r="E626" s="867">
        <f>E625+E593+E558+E553</f>
        <v>687178.56</v>
      </c>
      <c r="F626" s="868"/>
      <c r="G626" s="815">
        <f t="shared" si="11"/>
        <v>-7.8831985095693522</v>
      </c>
    </row>
    <row r="627" spans="1:8">
      <c r="A627" s="270" t="s">
        <v>1541</v>
      </c>
      <c r="B627" s="60" t="s">
        <v>322</v>
      </c>
      <c r="C627" s="848"/>
      <c r="D627" s="849"/>
      <c r="F627" s="810"/>
      <c r="G627" s="808" t="str">
        <f t="shared" si="11"/>
        <v/>
      </c>
      <c r="H627" s="866"/>
    </row>
    <row r="628" spans="1:8">
      <c r="A628" s="768" t="s">
        <v>1077</v>
      </c>
      <c r="B628" s="79" t="s">
        <v>1542</v>
      </c>
      <c r="C628" s="848"/>
      <c r="D628" s="849"/>
      <c r="F628" s="810"/>
      <c r="G628" s="808" t="str">
        <f t="shared" si="11"/>
        <v/>
      </c>
    </row>
    <row r="629" spans="1:8">
      <c r="A629" s="696"/>
      <c r="B629" s="79" t="s">
        <v>1543</v>
      </c>
      <c r="C629" s="809">
        <v>26140</v>
      </c>
      <c r="D629" s="849"/>
      <c r="E629" s="809">
        <v>88310</v>
      </c>
      <c r="F629" s="810"/>
      <c r="G629" s="808">
        <f t="shared" si="11"/>
        <v>-70.399728230098518</v>
      </c>
    </row>
    <row r="630" spans="1:8">
      <c r="A630" s="696"/>
      <c r="B630" s="79" t="s">
        <v>1544</v>
      </c>
      <c r="C630" s="809">
        <v>103860</v>
      </c>
      <c r="D630" s="849"/>
      <c r="E630" s="809">
        <v>38790</v>
      </c>
      <c r="F630" s="810"/>
      <c r="G630" s="808">
        <f t="shared" si="11"/>
        <v>167.74941995359629</v>
      </c>
    </row>
    <row r="631" spans="1:8" s="896" customFormat="1">
      <c r="A631" s="696" t="s">
        <v>1078</v>
      </c>
      <c r="B631" s="79" t="s">
        <v>1545</v>
      </c>
      <c r="C631" s="268"/>
      <c r="D631" s="268"/>
      <c r="E631" s="268"/>
      <c r="F631" s="268"/>
      <c r="G631" s="268"/>
    </row>
    <row r="632" spans="1:8">
      <c r="A632" s="696"/>
      <c r="B632" s="79" t="s">
        <v>1546</v>
      </c>
      <c r="C632" s="809">
        <v>16600</v>
      </c>
      <c r="D632" s="849"/>
      <c r="E632" s="809">
        <v>0</v>
      </c>
      <c r="F632" s="810"/>
      <c r="G632" s="808">
        <f>IF(E632="","",IF(AND(E632=0,C632=0),0,IF(E632=0,100,(C632-E632)*100/E632)))</f>
        <v>100</v>
      </c>
    </row>
    <row r="633" spans="1:8">
      <c r="A633" s="696"/>
      <c r="B633" s="79"/>
      <c r="C633" s="809"/>
      <c r="D633" s="849"/>
      <c r="F633" s="810"/>
      <c r="G633" s="808"/>
    </row>
    <row r="634" spans="1:8">
      <c r="A634" s="768" t="s">
        <v>1080</v>
      </c>
      <c r="B634" s="79" t="s">
        <v>1547</v>
      </c>
      <c r="C634" s="809"/>
      <c r="D634" s="849"/>
      <c r="F634" s="810"/>
      <c r="G634" s="808" t="str">
        <f>IF(E634="","",IF(AND(E634=0,C634=0),0,IF(E634=0,100,(C634-E634)*100/E634)))</f>
        <v/>
      </c>
    </row>
    <row r="635" spans="1:8">
      <c r="A635" s="696"/>
      <c r="B635" s="79" t="s">
        <v>1548</v>
      </c>
      <c r="C635" s="809">
        <v>47680</v>
      </c>
      <c r="D635" s="849"/>
      <c r="E635" s="809">
        <v>0</v>
      </c>
      <c r="F635" s="810"/>
      <c r="G635" s="808">
        <f>IF(E635="","",IF(AND(E635=0,C635=0),0,IF(E635=0,100,(C635-E635)*100/E635)))</f>
        <v>100</v>
      </c>
    </row>
    <row r="636" spans="1:8">
      <c r="A636" s="696" t="s">
        <v>1082</v>
      </c>
      <c r="B636" s="79" t="s">
        <v>1549</v>
      </c>
      <c r="C636" s="809"/>
      <c r="D636" s="849"/>
      <c r="F636" s="810"/>
      <c r="G636" s="808"/>
    </row>
    <row r="637" spans="1:8">
      <c r="A637" s="696"/>
      <c r="B637" s="79" t="s">
        <v>1550</v>
      </c>
      <c r="C637" s="809">
        <v>0</v>
      </c>
      <c r="D637" s="849"/>
      <c r="E637" s="809">
        <v>11360</v>
      </c>
      <c r="F637" s="810"/>
      <c r="G637" s="808">
        <f>IF(E637="","",IF(AND(E637=0,C637=0),0,IF(E637=0,100,(C637-E637)*100/E637)))</f>
        <v>-100</v>
      </c>
    </row>
    <row r="638" spans="1:8">
      <c r="A638" s="696" t="s">
        <v>1084</v>
      </c>
      <c r="B638" s="79" t="s">
        <v>1551</v>
      </c>
      <c r="C638" s="809"/>
      <c r="D638" s="849"/>
      <c r="F638" s="810"/>
      <c r="G638" s="808" t="str">
        <f t="shared" ref="G638:G659" si="12">IF(E638="","",IF(AND(E638=0,C638=0),0,IF(E638=0,100,(C638-E638)*100/E638)))</f>
        <v/>
      </c>
    </row>
    <row r="639" spans="1:8" ht="31.5">
      <c r="A639" s="696"/>
      <c r="B639" s="869" t="s">
        <v>1552</v>
      </c>
      <c r="C639" s="809">
        <v>7162.81</v>
      </c>
      <c r="D639" s="849"/>
      <c r="E639" s="870">
        <v>5.29</v>
      </c>
      <c r="F639" s="810"/>
      <c r="G639" s="808">
        <f t="shared" si="12"/>
        <v>135302.83553875235</v>
      </c>
    </row>
    <row r="640" spans="1:8">
      <c r="A640" s="696"/>
      <c r="B640" s="869" t="s">
        <v>1553</v>
      </c>
      <c r="C640" s="809">
        <v>2441.5</v>
      </c>
      <c r="D640" s="849"/>
      <c r="E640" s="870">
        <v>0</v>
      </c>
      <c r="F640" s="810"/>
      <c r="G640" s="808">
        <f t="shared" si="12"/>
        <v>100</v>
      </c>
    </row>
    <row r="641" spans="1:7">
      <c r="A641" s="696"/>
      <c r="B641" s="869" t="s">
        <v>1554</v>
      </c>
      <c r="C641" s="809">
        <v>11921</v>
      </c>
      <c r="D641" s="849"/>
      <c r="E641" s="870">
        <v>0</v>
      </c>
      <c r="F641" s="810"/>
      <c r="G641" s="808">
        <f t="shared" si="12"/>
        <v>100</v>
      </c>
    </row>
    <row r="642" spans="1:7" ht="31.5">
      <c r="A642" s="696"/>
      <c r="B642" s="869" t="s">
        <v>1555</v>
      </c>
      <c r="C642" s="809">
        <v>15152</v>
      </c>
      <c r="D642" s="849"/>
      <c r="E642" s="870">
        <v>0</v>
      </c>
      <c r="F642" s="810"/>
      <c r="G642" s="808">
        <f t="shared" si="12"/>
        <v>100</v>
      </c>
    </row>
    <row r="643" spans="1:7" ht="31.5">
      <c r="A643" s="696"/>
      <c r="B643" s="869" t="s">
        <v>1556</v>
      </c>
      <c r="C643" s="809">
        <v>6870.71</v>
      </c>
      <c r="D643" s="849"/>
      <c r="E643" s="870">
        <v>0</v>
      </c>
      <c r="F643" s="810"/>
      <c r="G643" s="808">
        <f t="shared" si="12"/>
        <v>100</v>
      </c>
    </row>
    <row r="644" spans="1:7">
      <c r="A644" s="768" t="s">
        <v>1104</v>
      </c>
      <c r="B644" s="79" t="s">
        <v>1557</v>
      </c>
      <c r="C644" s="809" t="s">
        <v>115</v>
      </c>
      <c r="D644" s="849"/>
      <c r="E644" s="809" t="s">
        <v>115</v>
      </c>
      <c r="F644" s="810"/>
      <c r="G644" s="808" t="s">
        <v>115</v>
      </c>
    </row>
    <row r="645" spans="1:7">
      <c r="A645" s="696"/>
      <c r="B645" s="79" t="s">
        <v>1558</v>
      </c>
      <c r="C645" s="809">
        <v>0</v>
      </c>
      <c r="D645" s="849"/>
      <c r="E645" s="809">
        <v>11640</v>
      </c>
      <c r="F645" s="810"/>
      <c r="G645" s="808">
        <f t="shared" si="12"/>
        <v>-100</v>
      </c>
    </row>
    <row r="646" spans="1:7">
      <c r="A646" s="696"/>
      <c r="B646" s="79" t="s">
        <v>1559</v>
      </c>
      <c r="C646" s="809">
        <v>0</v>
      </c>
      <c r="D646" s="849"/>
      <c r="E646" s="809">
        <v>27160</v>
      </c>
      <c r="F646" s="810"/>
      <c r="G646" s="808">
        <f t="shared" si="12"/>
        <v>-100</v>
      </c>
    </row>
    <row r="647" spans="1:7">
      <c r="A647" s="696"/>
      <c r="B647" s="79" t="s">
        <v>1560</v>
      </c>
      <c r="C647" s="809">
        <v>0</v>
      </c>
      <c r="D647" s="849"/>
      <c r="E647" s="809">
        <v>5394</v>
      </c>
      <c r="F647" s="810"/>
      <c r="G647" s="808">
        <f t="shared" si="12"/>
        <v>-100</v>
      </c>
    </row>
    <row r="648" spans="1:7">
      <c r="A648" s="696"/>
      <c r="B648" s="171" t="s">
        <v>1561</v>
      </c>
      <c r="C648" s="865">
        <f>SUM(C629:C647)</f>
        <v>237828.02</v>
      </c>
      <c r="D648" s="865"/>
      <c r="E648" s="865">
        <f>SUM(E629:E647)</f>
        <v>182659.29</v>
      </c>
      <c r="F648" s="871"/>
      <c r="G648" s="815">
        <f t="shared" si="12"/>
        <v>30.203079186391221</v>
      </c>
    </row>
    <row r="649" spans="1:7" ht="31.5">
      <c r="A649" s="270" t="s">
        <v>1416</v>
      </c>
      <c r="B649" s="60" t="s">
        <v>1562</v>
      </c>
      <c r="C649" s="848"/>
      <c r="D649" s="849"/>
      <c r="F649" s="810"/>
      <c r="G649" s="808" t="str">
        <f t="shared" si="12"/>
        <v/>
      </c>
    </row>
    <row r="650" spans="1:7">
      <c r="A650" s="768" t="s">
        <v>1162</v>
      </c>
      <c r="B650" s="79" t="s">
        <v>1563</v>
      </c>
      <c r="C650" s="848"/>
      <c r="D650" s="849"/>
      <c r="E650" s="848"/>
      <c r="F650" s="810"/>
      <c r="G650" s="808" t="str">
        <f t="shared" si="12"/>
        <v/>
      </c>
    </row>
    <row r="651" spans="1:7">
      <c r="A651" s="696"/>
      <c r="B651" s="79" t="s">
        <v>1564</v>
      </c>
      <c r="C651" s="809">
        <v>19264</v>
      </c>
      <c r="D651" s="849"/>
      <c r="E651" s="809">
        <v>8156</v>
      </c>
      <c r="F651" s="810"/>
      <c r="G651" s="808">
        <f t="shared" si="12"/>
        <v>136.19421284943598</v>
      </c>
    </row>
    <row r="652" spans="1:7" ht="31.5">
      <c r="A652" s="768" t="s">
        <v>1565</v>
      </c>
      <c r="B652" s="79" t="s">
        <v>327</v>
      </c>
      <c r="C652" s="848"/>
      <c r="D652" s="849"/>
      <c r="E652" s="848"/>
      <c r="F652" s="810"/>
      <c r="G652" s="808" t="str">
        <f t="shared" si="12"/>
        <v/>
      </c>
    </row>
    <row r="653" spans="1:7">
      <c r="B653" s="79" t="s">
        <v>1566</v>
      </c>
      <c r="C653" s="809">
        <v>16563.12</v>
      </c>
      <c r="D653" s="849"/>
      <c r="E653" s="809">
        <v>206464.66</v>
      </c>
      <c r="F653" s="810"/>
      <c r="G653" s="808">
        <f t="shared" si="12"/>
        <v>-91.977745731400233</v>
      </c>
    </row>
    <row r="654" spans="1:7">
      <c r="A654" s="768" t="s">
        <v>1533</v>
      </c>
      <c r="B654" s="79" t="s">
        <v>1534</v>
      </c>
      <c r="C654" s="848"/>
      <c r="D654" s="849"/>
      <c r="E654" s="848"/>
      <c r="F654" s="810"/>
      <c r="G654" s="808" t="str">
        <f t="shared" si="12"/>
        <v/>
      </c>
    </row>
    <row r="655" spans="1:7">
      <c r="A655" s="696"/>
      <c r="B655" s="79" t="s">
        <v>1567</v>
      </c>
      <c r="C655" s="809">
        <v>14299.82</v>
      </c>
      <c r="D655" s="849"/>
      <c r="E655" s="809">
        <v>4895</v>
      </c>
      <c r="F655" s="810"/>
      <c r="G655" s="808">
        <f t="shared" si="12"/>
        <v>192.13115423901939</v>
      </c>
    </row>
    <row r="656" spans="1:7">
      <c r="A656" s="696"/>
      <c r="B656" s="171" t="s">
        <v>1418</v>
      </c>
      <c r="C656" s="865">
        <f>SUM(C650:C655)</f>
        <v>50126.939999999995</v>
      </c>
      <c r="D656" s="865"/>
      <c r="E656" s="865">
        <f>SUM(E650:E655)</f>
        <v>219515.66</v>
      </c>
      <c r="F656" s="871"/>
      <c r="G656" s="821">
        <f t="shared" si="12"/>
        <v>-77.164754441664883</v>
      </c>
    </row>
    <row r="657" spans="1:10">
      <c r="A657" s="790"/>
      <c r="B657" s="134" t="s">
        <v>1568</v>
      </c>
      <c r="C657" s="817">
        <f>C656+C648+C626+C493</f>
        <v>914626.00999999989</v>
      </c>
      <c r="D657" s="817"/>
      <c r="E657" s="817">
        <f>E656+E648+E626</f>
        <v>1089353.51</v>
      </c>
      <c r="F657" s="818"/>
      <c r="G657" s="815">
        <f t="shared" si="12"/>
        <v>-16.039559095926549</v>
      </c>
    </row>
    <row r="658" spans="1:10">
      <c r="A658" s="872"/>
      <c r="B658" s="171" t="s">
        <v>1569</v>
      </c>
      <c r="C658" s="873">
        <f>+C657</f>
        <v>914626.00999999989</v>
      </c>
      <c r="D658" s="873"/>
      <c r="E658" s="874">
        <f>+E657</f>
        <v>1089353.51</v>
      </c>
      <c r="F658" s="875"/>
      <c r="G658" s="815">
        <f t="shared" si="12"/>
        <v>-16.039559095926549</v>
      </c>
    </row>
    <row r="659" spans="1:10">
      <c r="A659" s="876"/>
      <c r="B659" s="877" t="s">
        <v>1570</v>
      </c>
      <c r="C659" s="865">
        <f>C658+C473+C125</f>
        <v>8792849.9800000004</v>
      </c>
      <c r="D659" s="2336" t="s">
        <v>495</v>
      </c>
      <c r="E659" s="865">
        <f>+E125+E473+E658</f>
        <v>8024521.8930000002</v>
      </c>
      <c r="F659" s="878"/>
      <c r="G659" s="815">
        <f t="shared" si="12"/>
        <v>9.5747522063617652</v>
      </c>
      <c r="J659" s="361"/>
    </row>
    <row r="660" spans="1:10">
      <c r="J660" s="361"/>
    </row>
    <row r="661" spans="1:10">
      <c r="A661" s="872" t="s">
        <v>495</v>
      </c>
      <c r="B661" s="313" t="s">
        <v>1571</v>
      </c>
      <c r="C661" s="881"/>
      <c r="D661" s="882"/>
      <c r="E661" s="881"/>
      <c r="F661" s="883"/>
      <c r="G661" s="859" t="s">
        <v>115</v>
      </c>
    </row>
    <row r="662" spans="1:10">
      <c r="A662" s="696"/>
      <c r="E662" s="806"/>
      <c r="F662" s="884"/>
    </row>
    <row r="663" spans="1:10">
      <c r="A663" s="696"/>
      <c r="E663" s="806"/>
      <c r="F663" s="884"/>
    </row>
    <row r="664" spans="1:10">
      <c r="A664" s="696"/>
      <c r="E664" s="806"/>
      <c r="F664" s="884"/>
    </row>
    <row r="665" spans="1:10">
      <c r="A665" s="696"/>
      <c r="E665" s="806"/>
      <c r="F665" s="884"/>
    </row>
    <row r="666" spans="1:10">
      <c r="A666" s="696"/>
      <c r="E666" s="806"/>
      <c r="F666" s="884"/>
    </row>
    <row r="667" spans="1:10">
      <c r="A667" s="696"/>
      <c r="E667" s="806"/>
      <c r="F667" s="884"/>
    </row>
    <row r="668" spans="1:10">
      <c r="A668" s="696"/>
      <c r="E668" s="806"/>
      <c r="F668" s="884"/>
    </row>
    <row r="669" spans="1:10">
      <c r="A669" s="696"/>
      <c r="E669" s="806"/>
      <c r="F669" s="884"/>
    </row>
    <row r="670" spans="1:10">
      <c r="A670" s="696"/>
      <c r="E670" s="806"/>
      <c r="F670" s="884"/>
    </row>
    <row r="671" spans="1:10">
      <c r="A671" s="696"/>
      <c r="E671" s="806"/>
      <c r="F671" s="884"/>
    </row>
    <row r="672" spans="1:10">
      <c r="A672" s="696"/>
      <c r="E672" s="806"/>
      <c r="F672" s="884"/>
    </row>
    <row r="673" spans="1:6">
      <c r="A673" s="696"/>
      <c r="E673" s="806"/>
      <c r="F673" s="884"/>
    </row>
    <row r="674" spans="1:6">
      <c r="A674" s="696"/>
      <c r="E674" s="806"/>
      <c r="F674" s="884"/>
    </row>
    <row r="675" spans="1:6">
      <c r="A675" s="696"/>
      <c r="E675" s="806"/>
      <c r="F675" s="884"/>
    </row>
    <row r="676" spans="1:6">
      <c r="A676" s="696"/>
      <c r="E676" s="806"/>
      <c r="F676" s="884"/>
    </row>
    <row r="677" spans="1:6">
      <c r="A677" s="696"/>
      <c r="E677" s="806"/>
      <c r="F677" s="884"/>
    </row>
    <row r="678" spans="1:6">
      <c r="A678" s="696"/>
      <c r="E678" s="806"/>
      <c r="F678" s="884"/>
    </row>
    <row r="679" spans="1:6">
      <c r="A679" s="696"/>
      <c r="E679" s="806"/>
      <c r="F679" s="884"/>
    </row>
    <row r="680" spans="1:6">
      <c r="A680" s="696"/>
      <c r="E680" s="806"/>
      <c r="F680" s="884"/>
    </row>
    <row r="681" spans="1:6">
      <c r="A681" s="696"/>
      <c r="E681" s="806"/>
      <c r="F681" s="884"/>
    </row>
    <row r="682" spans="1:6">
      <c r="A682" s="696"/>
      <c r="E682" s="806"/>
      <c r="F682" s="884"/>
    </row>
    <row r="683" spans="1:6">
      <c r="A683" s="696"/>
      <c r="E683" s="806"/>
      <c r="F683" s="884"/>
    </row>
    <row r="684" spans="1:6">
      <c r="A684" s="696"/>
      <c r="E684" s="806"/>
      <c r="F684" s="884"/>
    </row>
    <row r="685" spans="1:6">
      <c r="A685" s="696"/>
      <c r="E685" s="806"/>
      <c r="F685" s="884"/>
    </row>
    <row r="686" spans="1:6">
      <c r="A686" s="696"/>
      <c r="E686" s="806"/>
      <c r="F686" s="884"/>
    </row>
    <row r="687" spans="1:6">
      <c r="A687" s="696"/>
      <c r="E687" s="806"/>
      <c r="F687" s="884"/>
    </row>
    <row r="688" spans="1:6">
      <c r="A688" s="696"/>
      <c r="E688" s="806"/>
      <c r="F688" s="884"/>
    </row>
    <row r="689" spans="1:6">
      <c r="A689" s="696"/>
      <c r="E689" s="806"/>
      <c r="F689" s="884"/>
    </row>
    <row r="690" spans="1:6">
      <c r="A690" s="696"/>
      <c r="E690" s="806"/>
      <c r="F690" s="884"/>
    </row>
    <row r="691" spans="1:6">
      <c r="A691" s="696"/>
      <c r="E691" s="806"/>
      <c r="F691" s="884"/>
    </row>
    <row r="692" spans="1:6">
      <c r="A692" s="696"/>
      <c r="E692" s="806"/>
      <c r="F692" s="884"/>
    </row>
    <row r="693" spans="1:6">
      <c r="A693" s="696"/>
      <c r="E693" s="806"/>
      <c r="F693" s="884"/>
    </row>
    <row r="694" spans="1:6">
      <c r="A694" s="696"/>
      <c r="E694" s="806"/>
      <c r="F694" s="884"/>
    </row>
    <row r="695" spans="1:6">
      <c r="A695" s="696"/>
      <c r="E695" s="806"/>
      <c r="F695" s="884"/>
    </row>
    <row r="696" spans="1:6">
      <c r="A696" s="696"/>
      <c r="E696" s="806"/>
      <c r="F696" s="884"/>
    </row>
    <row r="697" spans="1:6">
      <c r="A697" s="696"/>
      <c r="E697" s="806"/>
      <c r="F697" s="884"/>
    </row>
    <row r="698" spans="1:6">
      <c r="A698" s="696"/>
      <c r="E698" s="806"/>
      <c r="F698" s="884"/>
    </row>
    <row r="699" spans="1:6">
      <c r="A699" s="696"/>
      <c r="E699" s="806"/>
      <c r="F699" s="884"/>
    </row>
    <row r="700" spans="1:6">
      <c r="A700" s="696"/>
      <c r="E700" s="806"/>
      <c r="F700" s="884"/>
    </row>
    <row r="701" spans="1:6">
      <c r="A701" s="696"/>
      <c r="E701" s="806"/>
      <c r="F701" s="884"/>
    </row>
    <row r="702" spans="1:6">
      <c r="A702" s="696"/>
      <c r="E702" s="806"/>
      <c r="F702" s="884"/>
    </row>
    <row r="703" spans="1:6">
      <c r="A703" s="696"/>
      <c r="E703" s="806"/>
      <c r="F703" s="884"/>
    </row>
    <row r="704" spans="1:6">
      <c r="A704" s="696"/>
      <c r="E704" s="806"/>
      <c r="F704" s="884"/>
    </row>
    <row r="705" spans="1:6">
      <c r="A705" s="696"/>
      <c r="E705" s="806"/>
      <c r="F705" s="884"/>
    </row>
    <row r="706" spans="1:6">
      <c r="A706" s="696"/>
      <c r="E706" s="806"/>
      <c r="F706" s="884"/>
    </row>
    <row r="707" spans="1:6">
      <c r="A707" s="696"/>
      <c r="E707" s="806"/>
      <c r="F707" s="884"/>
    </row>
    <row r="708" spans="1:6">
      <c r="A708" s="696"/>
      <c r="E708" s="806"/>
      <c r="F708" s="884"/>
    </row>
    <row r="709" spans="1:6">
      <c r="A709" s="696"/>
      <c r="E709" s="806"/>
      <c r="F709" s="884"/>
    </row>
    <row r="710" spans="1:6">
      <c r="A710" s="696"/>
      <c r="E710" s="806"/>
      <c r="F710" s="884"/>
    </row>
    <row r="711" spans="1:6">
      <c r="A711" s="696"/>
      <c r="E711" s="806"/>
      <c r="F711" s="884"/>
    </row>
    <row r="712" spans="1:6">
      <c r="A712" s="696"/>
      <c r="E712" s="806"/>
      <c r="F712" s="884"/>
    </row>
    <row r="713" spans="1:6">
      <c r="A713" s="696"/>
      <c r="E713" s="806"/>
      <c r="F713" s="884"/>
    </row>
    <row r="714" spans="1:6">
      <c r="A714" s="696"/>
      <c r="E714" s="806"/>
      <c r="F714" s="884"/>
    </row>
    <row r="715" spans="1:6">
      <c r="A715" s="696"/>
      <c r="E715" s="806"/>
      <c r="F715" s="884"/>
    </row>
    <row r="716" spans="1:6">
      <c r="A716" s="696"/>
      <c r="E716" s="806"/>
      <c r="F716" s="884"/>
    </row>
    <row r="717" spans="1:6">
      <c r="A717" s="696"/>
      <c r="E717" s="806"/>
      <c r="F717" s="884"/>
    </row>
    <row r="718" spans="1:6">
      <c r="A718" s="696"/>
      <c r="E718" s="806"/>
      <c r="F718" s="884"/>
    </row>
    <row r="719" spans="1:6">
      <c r="A719" s="696"/>
      <c r="E719" s="806"/>
      <c r="F719" s="884"/>
    </row>
    <row r="720" spans="1:6">
      <c r="A720" s="696"/>
      <c r="E720" s="806"/>
      <c r="F720" s="884"/>
    </row>
    <row r="721" spans="1:6">
      <c r="A721" s="696"/>
      <c r="E721" s="806"/>
      <c r="F721" s="884"/>
    </row>
    <row r="722" spans="1:6">
      <c r="A722" s="696"/>
      <c r="E722" s="806"/>
      <c r="F722" s="884"/>
    </row>
    <row r="723" spans="1:6">
      <c r="A723" s="696"/>
      <c r="E723" s="806"/>
      <c r="F723" s="884"/>
    </row>
    <row r="724" spans="1:6">
      <c r="A724" s="696"/>
      <c r="E724" s="806"/>
      <c r="F724" s="884"/>
    </row>
    <row r="725" spans="1:6">
      <c r="A725" s="696"/>
      <c r="E725" s="806"/>
      <c r="F725" s="884"/>
    </row>
    <row r="726" spans="1:6">
      <c r="A726" s="696"/>
      <c r="E726" s="806"/>
      <c r="F726" s="884"/>
    </row>
    <row r="727" spans="1:6">
      <c r="A727" s="696"/>
      <c r="E727" s="806"/>
      <c r="F727" s="884"/>
    </row>
    <row r="728" spans="1:6">
      <c r="A728" s="696"/>
      <c r="E728" s="806"/>
      <c r="F728" s="884"/>
    </row>
    <row r="729" spans="1:6">
      <c r="A729" s="696"/>
      <c r="E729" s="806"/>
      <c r="F729" s="884"/>
    </row>
    <row r="730" spans="1:6">
      <c r="A730" s="696"/>
      <c r="E730" s="806"/>
      <c r="F730" s="884"/>
    </row>
    <row r="731" spans="1:6">
      <c r="A731" s="696"/>
      <c r="E731" s="806"/>
      <c r="F731" s="884"/>
    </row>
    <row r="732" spans="1:6">
      <c r="A732" s="696"/>
      <c r="E732" s="806"/>
      <c r="F732" s="884"/>
    </row>
    <row r="733" spans="1:6">
      <c r="A733" s="696"/>
      <c r="E733" s="806"/>
      <c r="F733" s="884"/>
    </row>
    <row r="734" spans="1:6">
      <c r="A734" s="696"/>
      <c r="E734" s="806"/>
      <c r="F734" s="884"/>
    </row>
    <row r="735" spans="1:6">
      <c r="A735" s="696"/>
      <c r="E735" s="806"/>
      <c r="F735" s="884"/>
    </row>
    <row r="736" spans="1:6">
      <c r="A736" s="696"/>
      <c r="E736" s="806"/>
      <c r="F736" s="884"/>
    </row>
    <row r="737" spans="1:6">
      <c r="A737" s="696"/>
      <c r="E737" s="806"/>
      <c r="F737" s="884"/>
    </row>
    <row r="738" spans="1:6">
      <c r="A738" s="696"/>
      <c r="E738" s="806"/>
      <c r="F738" s="884"/>
    </row>
    <row r="739" spans="1:6">
      <c r="A739" s="696"/>
      <c r="E739" s="806"/>
      <c r="F739" s="884"/>
    </row>
    <row r="740" spans="1:6">
      <c r="A740" s="696"/>
      <c r="E740" s="806"/>
      <c r="F740" s="884"/>
    </row>
    <row r="741" spans="1:6">
      <c r="A741" s="696"/>
      <c r="E741" s="806"/>
      <c r="F741" s="884"/>
    </row>
    <row r="742" spans="1:6">
      <c r="A742" s="696"/>
      <c r="E742" s="806"/>
      <c r="F742" s="884"/>
    </row>
    <row r="743" spans="1:6">
      <c r="A743" s="696"/>
      <c r="E743" s="806"/>
      <c r="F743" s="884"/>
    </row>
    <row r="744" spans="1:6">
      <c r="A744" s="696"/>
      <c r="E744" s="806"/>
      <c r="F744" s="884"/>
    </row>
    <row r="745" spans="1:6">
      <c r="A745" s="696"/>
      <c r="E745" s="806"/>
      <c r="F745" s="884"/>
    </row>
    <row r="746" spans="1:6">
      <c r="A746" s="696"/>
      <c r="E746" s="806"/>
      <c r="F746" s="884"/>
    </row>
    <row r="747" spans="1:6">
      <c r="A747" s="696"/>
      <c r="E747" s="806"/>
      <c r="F747" s="884"/>
    </row>
    <row r="748" spans="1:6">
      <c r="A748" s="696"/>
      <c r="E748" s="806"/>
      <c r="F748" s="884"/>
    </row>
    <row r="749" spans="1:6">
      <c r="A749" s="696"/>
      <c r="E749" s="806"/>
      <c r="F749" s="884"/>
    </row>
    <row r="750" spans="1:6">
      <c r="A750" s="696"/>
      <c r="E750" s="806"/>
      <c r="F750" s="884"/>
    </row>
    <row r="751" spans="1:6">
      <c r="A751" s="696"/>
      <c r="E751" s="806"/>
      <c r="F751" s="884"/>
    </row>
    <row r="752" spans="1:6">
      <c r="A752" s="696"/>
      <c r="E752" s="806"/>
      <c r="F752" s="884"/>
    </row>
    <row r="753" spans="1:6">
      <c r="A753" s="696"/>
      <c r="E753" s="806"/>
      <c r="F753" s="884"/>
    </row>
    <row r="754" spans="1:6">
      <c r="A754" s="696"/>
      <c r="E754" s="806"/>
      <c r="F754" s="884"/>
    </row>
    <row r="755" spans="1:6">
      <c r="A755" s="696"/>
      <c r="E755" s="806"/>
      <c r="F755" s="884"/>
    </row>
    <row r="756" spans="1:6">
      <c r="A756" s="696"/>
      <c r="E756" s="806"/>
      <c r="F756" s="884"/>
    </row>
    <row r="757" spans="1:6">
      <c r="A757" s="696"/>
      <c r="E757" s="806"/>
      <c r="F757" s="884"/>
    </row>
    <row r="758" spans="1:6">
      <c r="A758" s="696"/>
      <c r="E758" s="806"/>
      <c r="F758" s="884"/>
    </row>
    <row r="759" spans="1:6">
      <c r="A759" s="696"/>
      <c r="E759" s="806"/>
      <c r="F759" s="884"/>
    </row>
    <row r="760" spans="1:6">
      <c r="A760" s="696"/>
      <c r="E760" s="806"/>
      <c r="F760" s="884"/>
    </row>
    <row r="761" spans="1:6">
      <c r="A761" s="696"/>
      <c r="E761" s="806"/>
      <c r="F761" s="884"/>
    </row>
    <row r="762" spans="1:6">
      <c r="A762" s="696"/>
      <c r="E762" s="806"/>
      <c r="F762" s="884"/>
    </row>
    <row r="763" spans="1:6">
      <c r="A763" s="696"/>
      <c r="E763" s="806"/>
      <c r="F763" s="884"/>
    </row>
    <row r="764" spans="1:6">
      <c r="A764" s="696"/>
      <c r="E764" s="806"/>
      <c r="F764" s="884"/>
    </row>
    <row r="765" spans="1:6">
      <c r="A765" s="696"/>
      <c r="E765" s="806"/>
      <c r="F765" s="884"/>
    </row>
    <row r="766" spans="1:6">
      <c r="A766" s="696"/>
      <c r="E766" s="806"/>
      <c r="F766" s="884"/>
    </row>
    <row r="767" spans="1:6">
      <c r="A767" s="696"/>
      <c r="E767" s="806"/>
      <c r="F767" s="884"/>
    </row>
    <row r="768" spans="1:6">
      <c r="A768" s="696"/>
      <c r="E768" s="806"/>
      <c r="F768" s="884"/>
    </row>
    <row r="769" spans="1:6">
      <c r="A769" s="696"/>
      <c r="E769" s="806"/>
      <c r="F769" s="884"/>
    </row>
    <row r="770" spans="1:6">
      <c r="A770" s="696"/>
      <c r="E770" s="806"/>
      <c r="F770" s="884"/>
    </row>
    <row r="771" spans="1:6">
      <c r="A771" s="696"/>
      <c r="E771" s="806"/>
      <c r="F771" s="884"/>
    </row>
    <row r="772" spans="1:6">
      <c r="A772" s="696"/>
      <c r="E772" s="806"/>
      <c r="F772" s="884"/>
    </row>
    <row r="773" spans="1:6">
      <c r="A773" s="696"/>
      <c r="E773" s="806"/>
      <c r="F773" s="884"/>
    </row>
    <row r="774" spans="1:6">
      <c r="A774" s="696"/>
      <c r="E774" s="806"/>
      <c r="F774" s="884"/>
    </row>
    <row r="775" spans="1:6">
      <c r="A775" s="696"/>
      <c r="E775" s="806"/>
      <c r="F775" s="884"/>
    </row>
    <row r="776" spans="1:6">
      <c r="A776" s="696"/>
      <c r="E776" s="806"/>
      <c r="F776" s="884"/>
    </row>
    <row r="777" spans="1:6">
      <c r="A777" s="696"/>
      <c r="E777" s="806"/>
      <c r="F777" s="884"/>
    </row>
    <row r="778" spans="1:6">
      <c r="A778" s="696"/>
      <c r="E778" s="806"/>
      <c r="F778" s="884"/>
    </row>
    <row r="779" spans="1:6">
      <c r="A779" s="696"/>
      <c r="E779" s="806"/>
      <c r="F779" s="884"/>
    </row>
    <row r="780" spans="1:6">
      <c r="A780" s="696"/>
      <c r="E780" s="806"/>
      <c r="F780" s="884"/>
    </row>
    <row r="781" spans="1:6">
      <c r="A781" s="696"/>
      <c r="E781" s="806"/>
      <c r="F781" s="884"/>
    </row>
    <row r="782" spans="1:6">
      <c r="A782" s="696"/>
      <c r="E782" s="806"/>
      <c r="F782" s="884"/>
    </row>
    <row r="783" spans="1:6">
      <c r="A783" s="696"/>
      <c r="E783" s="806"/>
      <c r="F783" s="884"/>
    </row>
    <row r="784" spans="1:6">
      <c r="A784" s="696"/>
      <c r="E784" s="806"/>
      <c r="F784" s="884"/>
    </row>
    <row r="785" spans="1:6">
      <c r="A785" s="696"/>
      <c r="E785" s="806"/>
      <c r="F785" s="884"/>
    </row>
    <row r="786" spans="1:6">
      <c r="A786" s="696"/>
      <c r="E786" s="806"/>
      <c r="F786" s="884"/>
    </row>
    <row r="787" spans="1:6">
      <c r="A787" s="696"/>
      <c r="E787" s="806"/>
      <c r="F787" s="884"/>
    </row>
    <row r="788" spans="1:6">
      <c r="A788" s="696"/>
      <c r="E788" s="806"/>
      <c r="F788" s="884"/>
    </row>
    <row r="789" spans="1:6">
      <c r="A789" s="696"/>
      <c r="E789" s="806"/>
      <c r="F789" s="884"/>
    </row>
    <row r="790" spans="1:6">
      <c r="A790" s="696"/>
      <c r="E790" s="806"/>
      <c r="F790" s="884"/>
    </row>
    <row r="791" spans="1:6">
      <c r="A791" s="696"/>
      <c r="E791" s="806"/>
      <c r="F791" s="884"/>
    </row>
    <row r="792" spans="1:6">
      <c r="A792" s="696"/>
      <c r="E792" s="806"/>
      <c r="F792" s="884"/>
    </row>
    <row r="793" spans="1:6">
      <c r="A793" s="696"/>
      <c r="E793" s="806"/>
      <c r="F793" s="884"/>
    </row>
    <row r="794" spans="1:6">
      <c r="A794" s="696"/>
      <c r="E794" s="806"/>
      <c r="F794" s="884"/>
    </row>
    <row r="795" spans="1:6">
      <c r="A795" s="696"/>
      <c r="E795" s="806"/>
      <c r="F795" s="884"/>
    </row>
    <row r="796" spans="1:6">
      <c r="A796" s="696"/>
      <c r="E796" s="806"/>
      <c r="F796" s="884"/>
    </row>
    <row r="797" spans="1:6">
      <c r="A797" s="696"/>
      <c r="E797" s="806"/>
      <c r="F797" s="884"/>
    </row>
    <row r="798" spans="1:6">
      <c r="A798" s="696"/>
      <c r="E798" s="806"/>
      <c r="F798" s="884"/>
    </row>
    <row r="799" spans="1:6">
      <c r="A799" s="696"/>
      <c r="E799" s="806"/>
      <c r="F799" s="884"/>
    </row>
    <row r="800" spans="1:6">
      <c r="A800" s="696"/>
      <c r="E800" s="806"/>
      <c r="F800" s="884"/>
    </row>
    <row r="801" spans="1:6">
      <c r="A801" s="696"/>
      <c r="E801" s="806"/>
      <c r="F801" s="884"/>
    </row>
    <row r="802" spans="1:6">
      <c r="A802" s="696"/>
      <c r="E802" s="806"/>
      <c r="F802" s="884"/>
    </row>
    <row r="803" spans="1:6">
      <c r="A803" s="696"/>
      <c r="E803" s="806"/>
      <c r="F803" s="884"/>
    </row>
    <row r="804" spans="1:6">
      <c r="A804" s="696"/>
      <c r="E804" s="806"/>
      <c r="F804" s="884"/>
    </row>
    <row r="805" spans="1:6">
      <c r="A805" s="696"/>
      <c r="E805" s="806"/>
      <c r="F805" s="884"/>
    </row>
    <row r="806" spans="1:6">
      <c r="A806" s="696"/>
      <c r="E806" s="806"/>
      <c r="F806" s="884"/>
    </row>
    <row r="807" spans="1:6">
      <c r="A807" s="696"/>
      <c r="E807" s="806"/>
      <c r="F807" s="884"/>
    </row>
    <row r="808" spans="1:6">
      <c r="A808" s="696"/>
      <c r="E808" s="806"/>
      <c r="F808" s="884"/>
    </row>
    <row r="809" spans="1:6">
      <c r="A809" s="696"/>
      <c r="E809" s="806"/>
      <c r="F809" s="884"/>
    </row>
    <row r="810" spans="1:6">
      <c r="A810" s="696"/>
      <c r="E810" s="806"/>
      <c r="F810" s="884"/>
    </row>
    <row r="811" spans="1:6">
      <c r="A811" s="696"/>
      <c r="E811" s="806"/>
      <c r="F811" s="884"/>
    </row>
    <row r="812" spans="1:6">
      <c r="A812" s="696"/>
      <c r="E812" s="806"/>
      <c r="F812" s="884"/>
    </row>
    <row r="813" spans="1:6">
      <c r="A813" s="696"/>
      <c r="E813" s="806"/>
      <c r="F813" s="884"/>
    </row>
    <row r="814" spans="1:6">
      <c r="A814" s="696"/>
      <c r="E814" s="806"/>
      <c r="F814" s="884"/>
    </row>
    <row r="815" spans="1:6">
      <c r="A815" s="696"/>
      <c r="E815" s="806"/>
      <c r="F815" s="884"/>
    </row>
    <row r="816" spans="1:6">
      <c r="A816" s="696"/>
      <c r="E816" s="806"/>
      <c r="F816" s="884"/>
    </row>
    <row r="817" spans="1:6">
      <c r="A817" s="696"/>
      <c r="E817" s="806"/>
      <c r="F817" s="884"/>
    </row>
    <row r="818" spans="1:6">
      <c r="A818" s="696"/>
      <c r="E818" s="806"/>
      <c r="F818" s="884"/>
    </row>
    <row r="819" spans="1:6">
      <c r="A819" s="696"/>
      <c r="E819" s="806"/>
      <c r="F819" s="884"/>
    </row>
    <row r="820" spans="1:6">
      <c r="A820" s="696"/>
      <c r="E820" s="806"/>
      <c r="F820" s="884"/>
    </row>
    <row r="821" spans="1:6">
      <c r="A821" s="696"/>
      <c r="E821" s="806"/>
      <c r="F821" s="884"/>
    </row>
    <row r="822" spans="1:6">
      <c r="A822" s="696"/>
      <c r="E822" s="806"/>
      <c r="F822" s="884"/>
    </row>
    <row r="823" spans="1:6">
      <c r="A823" s="696"/>
      <c r="E823" s="806"/>
      <c r="F823" s="884"/>
    </row>
    <row r="824" spans="1:6">
      <c r="A824" s="696"/>
      <c r="E824" s="806"/>
      <c r="F824" s="884"/>
    </row>
    <row r="825" spans="1:6">
      <c r="A825" s="696"/>
      <c r="E825" s="806"/>
      <c r="F825" s="884"/>
    </row>
    <row r="826" spans="1:6">
      <c r="A826" s="696"/>
      <c r="E826" s="806"/>
      <c r="F826" s="884"/>
    </row>
    <row r="827" spans="1:6">
      <c r="A827" s="696"/>
      <c r="E827" s="806"/>
      <c r="F827" s="884"/>
    </row>
    <row r="828" spans="1:6">
      <c r="A828" s="696"/>
      <c r="E828" s="806"/>
      <c r="F828" s="884"/>
    </row>
    <row r="829" spans="1:6">
      <c r="A829" s="696"/>
      <c r="E829" s="806"/>
      <c r="F829" s="884"/>
    </row>
    <row r="830" spans="1:6">
      <c r="A830" s="696"/>
      <c r="E830" s="806"/>
      <c r="F830" s="884"/>
    </row>
    <row r="831" spans="1:6">
      <c r="A831" s="696"/>
      <c r="E831" s="806"/>
      <c r="F831" s="884"/>
    </row>
    <row r="832" spans="1:6">
      <c r="A832" s="696"/>
      <c r="E832" s="806"/>
      <c r="F832" s="884"/>
    </row>
    <row r="833" spans="1:6">
      <c r="A833" s="696"/>
      <c r="E833" s="806"/>
      <c r="F833" s="884"/>
    </row>
    <row r="834" spans="1:6">
      <c r="A834" s="696"/>
      <c r="E834" s="806"/>
      <c r="F834" s="884"/>
    </row>
    <row r="835" spans="1:6">
      <c r="A835" s="696"/>
      <c r="E835" s="806"/>
      <c r="F835" s="884"/>
    </row>
    <row r="836" spans="1:6">
      <c r="A836" s="696"/>
      <c r="E836" s="806"/>
      <c r="F836" s="884"/>
    </row>
    <row r="837" spans="1:6">
      <c r="A837" s="696"/>
      <c r="E837" s="806"/>
      <c r="F837" s="884"/>
    </row>
    <row r="838" spans="1:6">
      <c r="A838" s="696"/>
      <c r="E838" s="806"/>
      <c r="F838" s="884"/>
    </row>
    <row r="839" spans="1:6">
      <c r="A839" s="696"/>
      <c r="E839" s="806"/>
      <c r="F839" s="884"/>
    </row>
    <row r="840" spans="1:6">
      <c r="A840" s="696"/>
      <c r="E840" s="806"/>
      <c r="F840" s="884"/>
    </row>
    <row r="841" spans="1:6">
      <c r="A841" s="696"/>
      <c r="E841" s="806"/>
      <c r="F841" s="884"/>
    </row>
    <row r="842" spans="1:6">
      <c r="A842" s="696"/>
      <c r="E842" s="806"/>
      <c r="F842" s="884"/>
    </row>
    <row r="843" spans="1:6">
      <c r="A843" s="696"/>
      <c r="E843" s="806"/>
      <c r="F843" s="884"/>
    </row>
    <row r="844" spans="1:6">
      <c r="A844" s="696"/>
      <c r="E844" s="806"/>
      <c r="F844" s="884"/>
    </row>
    <row r="845" spans="1:6">
      <c r="A845" s="696"/>
      <c r="E845" s="806"/>
      <c r="F845" s="884"/>
    </row>
    <row r="846" spans="1:6">
      <c r="A846" s="696"/>
      <c r="E846" s="806"/>
      <c r="F846" s="884"/>
    </row>
    <row r="847" spans="1:6">
      <c r="A847" s="696"/>
      <c r="E847" s="806"/>
      <c r="F847" s="884"/>
    </row>
    <row r="848" spans="1:6">
      <c r="A848" s="696"/>
      <c r="E848" s="806"/>
      <c r="F848" s="884"/>
    </row>
    <row r="849" spans="1:6">
      <c r="A849" s="696"/>
      <c r="E849" s="806"/>
      <c r="F849" s="884"/>
    </row>
    <row r="850" spans="1:6">
      <c r="A850" s="696"/>
      <c r="E850" s="806"/>
      <c r="F850" s="884"/>
    </row>
    <row r="851" spans="1:6">
      <c r="A851" s="696"/>
      <c r="E851" s="806"/>
      <c r="F851" s="884"/>
    </row>
    <row r="852" spans="1:6">
      <c r="A852" s="696"/>
      <c r="E852" s="806"/>
      <c r="F852" s="884"/>
    </row>
    <row r="853" spans="1:6">
      <c r="A853" s="696"/>
      <c r="E853" s="806"/>
      <c r="F853" s="884"/>
    </row>
    <row r="854" spans="1:6">
      <c r="A854" s="696"/>
      <c r="E854" s="806"/>
      <c r="F854" s="884"/>
    </row>
    <row r="855" spans="1:6">
      <c r="A855" s="696"/>
      <c r="E855" s="806"/>
      <c r="F855" s="884"/>
    </row>
    <row r="856" spans="1:6">
      <c r="A856" s="696"/>
      <c r="E856" s="806"/>
      <c r="F856" s="884"/>
    </row>
    <row r="857" spans="1:6">
      <c r="A857" s="696"/>
      <c r="E857" s="806"/>
      <c r="F857" s="884"/>
    </row>
    <row r="858" spans="1:6">
      <c r="A858" s="696"/>
      <c r="E858" s="806"/>
      <c r="F858" s="884"/>
    </row>
    <row r="859" spans="1:6">
      <c r="A859" s="696"/>
      <c r="E859" s="806"/>
      <c r="F859" s="884"/>
    </row>
    <row r="860" spans="1:6">
      <c r="A860" s="696"/>
      <c r="E860" s="806"/>
      <c r="F860" s="884"/>
    </row>
    <row r="861" spans="1:6">
      <c r="A861" s="696"/>
      <c r="E861" s="806"/>
      <c r="F861" s="884"/>
    </row>
    <row r="862" spans="1:6">
      <c r="A862" s="696"/>
      <c r="E862" s="806"/>
      <c r="F862" s="884"/>
    </row>
    <row r="863" spans="1:6">
      <c r="A863" s="696"/>
      <c r="E863" s="806"/>
      <c r="F863" s="884"/>
    </row>
    <row r="864" spans="1:6">
      <c r="A864" s="696"/>
      <c r="E864" s="806"/>
      <c r="F864" s="884"/>
    </row>
    <row r="865" spans="1:6">
      <c r="A865" s="696"/>
      <c r="E865" s="806"/>
      <c r="F865" s="884"/>
    </row>
    <row r="866" spans="1:6">
      <c r="A866" s="696"/>
      <c r="E866" s="806"/>
      <c r="F866" s="884"/>
    </row>
    <row r="867" spans="1:6">
      <c r="A867" s="696"/>
      <c r="E867" s="806"/>
      <c r="F867" s="884"/>
    </row>
    <row r="868" spans="1:6">
      <c r="A868" s="696"/>
      <c r="E868" s="806"/>
      <c r="F868" s="884"/>
    </row>
    <row r="869" spans="1:6">
      <c r="A869" s="696"/>
      <c r="E869" s="806"/>
      <c r="F869" s="884"/>
    </row>
    <row r="870" spans="1:6">
      <c r="A870" s="696"/>
      <c r="E870" s="806"/>
      <c r="F870" s="884"/>
    </row>
    <row r="871" spans="1:6">
      <c r="A871" s="696"/>
      <c r="E871" s="806"/>
      <c r="F871" s="884"/>
    </row>
    <row r="872" spans="1:6">
      <c r="A872" s="696"/>
      <c r="E872" s="806"/>
      <c r="F872" s="884"/>
    </row>
    <row r="873" spans="1:6">
      <c r="A873" s="696"/>
      <c r="E873" s="806"/>
      <c r="F873" s="884"/>
    </row>
    <row r="874" spans="1:6">
      <c r="A874" s="696"/>
      <c r="E874" s="806"/>
      <c r="F874" s="884"/>
    </row>
    <row r="875" spans="1:6">
      <c r="A875" s="696"/>
      <c r="E875" s="806"/>
      <c r="F875" s="884"/>
    </row>
    <row r="876" spans="1:6">
      <c r="A876" s="696"/>
      <c r="E876" s="806"/>
      <c r="F876" s="884"/>
    </row>
    <row r="877" spans="1:6">
      <c r="A877" s="696"/>
      <c r="E877" s="806"/>
      <c r="F877" s="884"/>
    </row>
    <row r="878" spans="1:6">
      <c r="A878" s="696"/>
      <c r="E878" s="806"/>
      <c r="F878" s="884"/>
    </row>
    <row r="879" spans="1:6">
      <c r="A879" s="696"/>
      <c r="E879" s="806"/>
      <c r="F879" s="884"/>
    </row>
    <row r="880" spans="1:6">
      <c r="A880" s="696"/>
      <c r="E880" s="806"/>
      <c r="F880" s="884"/>
    </row>
    <row r="881" spans="1:6">
      <c r="A881" s="696"/>
      <c r="E881" s="806"/>
      <c r="F881" s="884"/>
    </row>
    <row r="882" spans="1:6">
      <c r="A882" s="696"/>
      <c r="E882" s="806"/>
      <c r="F882" s="884"/>
    </row>
    <row r="883" spans="1:6">
      <c r="A883" s="696"/>
      <c r="E883" s="806"/>
      <c r="F883" s="884"/>
    </row>
    <row r="884" spans="1:6">
      <c r="A884" s="696"/>
      <c r="E884" s="806"/>
      <c r="F884" s="884"/>
    </row>
    <row r="885" spans="1:6">
      <c r="A885" s="696"/>
      <c r="E885" s="806"/>
      <c r="F885" s="884"/>
    </row>
    <row r="886" spans="1:6">
      <c r="A886" s="696"/>
      <c r="E886" s="806"/>
      <c r="F886" s="884"/>
    </row>
    <row r="887" spans="1:6">
      <c r="A887" s="696"/>
      <c r="E887" s="806"/>
      <c r="F887" s="884"/>
    </row>
    <row r="888" spans="1:6">
      <c r="A888" s="696"/>
      <c r="E888" s="806"/>
      <c r="F888" s="884"/>
    </row>
    <row r="889" spans="1:6">
      <c r="A889" s="696"/>
      <c r="E889" s="806"/>
      <c r="F889" s="884"/>
    </row>
    <row r="890" spans="1:6">
      <c r="A890" s="696"/>
      <c r="E890" s="806"/>
      <c r="F890" s="884"/>
    </row>
    <row r="891" spans="1:6">
      <c r="A891" s="696"/>
      <c r="E891" s="806"/>
      <c r="F891" s="884"/>
    </row>
    <row r="892" spans="1:6">
      <c r="A892" s="696"/>
      <c r="E892" s="806"/>
      <c r="F892" s="884"/>
    </row>
    <row r="893" spans="1:6">
      <c r="A893" s="696"/>
      <c r="E893" s="806"/>
      <c r="F893" s="884"/>
    </row>
    <row r="894" spans="1:6">
      <c r="A894" s="696"/>
      <c r="E894" s="806"/>
      <c r="F894" s="884"/>
    </row>
    <row r="895" spans="1:6">
      <c r="A895" s="696"/>
      <c r="E895" s="806"/>
      <c r="F895" s="884"/>
    </row>
    <row r="896" spans="1:6">
      <c r="A896" s="696"/>
      <c r="E896" s="806"/>
      <c r="F896" s="884"/>
    </row>
    <row r="897" spans="1:6">
      <c r="A897" s="696"/>
      <c r="E897" s="806"/>
      <c r="F897" s="884"/>
    </row>
    <row r="898" spans="1:6">
      <c r="A898" s="696"/>
      <c r="E898" s="806"/>
      <c r="F898" s="884"/>
    </row>
    <row r="899" spans="1:6">
      <c r="A899" s="696"/>
      <c r="E899" s="806"/>
      <c r="F899" s="884"/>
    </row>
    <row r="900" spans="1:6">
      <c r="A900" s="696"/>
      <c r="E900" s="806"/>
      <c r="F900" s="884"/>
    </row>
    <row r="901" spans="1:6">
      <c r="A901" s="696"/>
      <c r="E901" s="806"/>
      <c r="F901" s="884"/>
    </row>
    <row r="902" spans="1:6">
      <c r="A902" s="696"/>
      <c r="E902" s="806"/>
      <c r="F902" s="884"/>
    </row>
    <row r="903" spans="1:6">
      <c r="A903" s="696"/>
      <c r="E903" s="806"/>
      <c r="F903" s="884"/>
    </row>
    <row r="904" spans="1:6">
      <c r="A904" s="696"/>
      <c r="E904" s="806"/>
      <c r="F904" s="884"/>
    </row>
    <row r="905" spans="1:6">
      <c r="A905" s="696"/>
      <c r="E905" s="806"/>
      <c r="F905" s="884"/>
    </row>
    <row r="906" spans="1:6">
      <c r="A906" s="696"/>
      <c r="E906" s="806"/>
      <c r="F906" s="884"/>
    </row>
    <row r="907" spans="1:6">
      <c r="A907" s="696"/>
      <c r="E907" s="806"/>
      <c r="F907" s="884"/>
    </row>
    <row r="908" spans="1:6">
      <c r="A908" s="696"/>
      <c r="E908" s="806"/>
      <c r="F908" s="884"/>
    </row>
    <row r="909" spans="1:6">
      <c r="A909" s="696"/>
      <c r="E909" s="806"/>
      <c r="F909" s="884"/>
    </row>
    <row r="910" spans="1:6">
      <c r="A910" s="696"/>
      <c r="E910" s="806"/>
      <c r="F910" s="884"/>
    </row>
    <row r="911" spans="1:6">
      <c r="A911" s="696"/>
      <c r="E911" s="806"/>
      <c r="F911" s="884"/>
    </row>
    <row r="912" spans="1:6">
      <c r="A912" s="696"/>
      <c r="E912" s="806"/>
      <c r="F912" s="884"/>
    </row>
    <row r="913" spans="1:6">
      <c r="A913" s="696"/>
      <c r="E913" s="806"/>
      <c r="F913" s="884"/>
    </row>
    <row r="914" spans="1:6">
      <c r="A914" s="696"/>
      <c r="E914" s="806"/>
      <c r="F914" s="884"/>
    </row>
    <row r="915" spans="1:6">
      <c r="A915" s="696"/>
      <c r="E915" s="806"/>
      <c r="F915" s="884"/>
    </row>
    <row r="916" spans="1:6">
      <c r="A916" s="696"/>
      <c r="E916" s="806"/>
      <c r="F916" s="884"/>
    </row>
    <row r="917" spans="1:6">
      <c r="A917" s="696"/>
      <c r="E917" s="806"/>
      <c r="F917" s="884"/>
    </row>
    <row r="918" spans="1:6">
      <c r="A918" s="696"/>
      <c r="E918" s="806"/>
      <c r="F918" s="884"/>
    </row>
    <row r="919" spans="1:6">
      <c r="A919" s="696"/>
      <c r="E919" s="806"/>
      <c r="F919" s="884"/>
    </row>
    <row r="920" spans="1:6">
      <c r="A920" s="696"/>
      <c r="E920" s="806"/>
      <c r="F920" s="884"/>
    </row>
    <row r="921" spans="1:6">
      <c r="A921" s="696"/>
      <c r="E921" s="806"/>
      <c r="F921" s="884"/>
    </row>
    <row r="922" spans="1:6">
      <c r="A922" s="696"/>
      <c r="E922" s="806"/>
      <c r="F922" s="884"/>
    </row>
    <row r="923" spans="1:6">
      <c r="A923" s="696"/>
      <c r="E923" s="806"/>
      <c r="F923" s="884"/>
    </row>
    <row r="924" spans="1:6">
      <c r="A924" s="696"/>
      <c r="E924" s="806"/>
      <c r="F924" s="884"/>
    </row>
    <row r="925" spans="1:6">
      <c r="A925" s="696"/>
      <c r="E925" s="806"/>
      <c r="F925" s="884"/>
    </row>
    <row r="926" spans="1:6">
      <c r="A926" s="696"/>
      <c r="E926" s="806"/>
      <c r="F926" s="884"/>
    </row>
    <row r="927" spans="1:6">
      <c r="A927" s="696"/>
      <c r="E927" s="806"/>
      <c r="F927" s="884"/>
    </row>
    <row r="928" spans="1:6">
      <c r="A928" s="696"/>
      <c r="E928" s="806"/>
      <c r="F928" s="884"/>
    </row>
    <row r="929" spans="1:6">
      <c r="A929" s="696"/>
      <c r="E929" s="806"/>
      <c r="F929" s="884"/>
    </row>
    <row r="930" spans="1:6">
      <c r="A930" s="696"/>
      <c r="E930" s="806"/>
      <c r="F930" s="884"/>
    </row>
    <row r="931" spans="1:6">
      <c r="A931" s="696"/>
      <c r="E931" s="806"/>
      <c r="F931" s="884"/>
    </row>
    <row r="932" spans="1:6">
      <c r="A932" s="696"/>
      <c r="E932" s="806"/>
      <c r="F932" s="884"/>
    </row>
    <row r="933" spans="1:6">
      <c r="A933" s="696"/>
      <c r="E933" s="806"/>
      <c r="F933" s="884"/>
    </row>
    <row r="934" spans="1:6">
      <c r="A934" s="696"/>
      <c r="E934" s="806"/>
      <c r="F934" s="884"/>
    </row>
    <row r="935" spans="1:6">
      <c r="A935" s="696"/>
      <c r="E935" s="806"/>
      <c r="F935" s="884"/>
    </row>
    <row r="936" spans="1:6">
      <c r="A936" s="696"/>
      <c r="E936" s="806"/>
      <c r="F936" s="884"/>
    </row>
    <row r="937" spans="1:6">
      <c r="A937" s="696"/>
      <c r="E937" s="806"/>
      <c r="F937" s="884"/>
    </row>
    <row r="938" spans="1:6">
      <c r="A938" s="696"/>
      <c r="E938" s="806"/>
      <c r="F938" s="884"/>
    </row>
    <row r="939" spans="1:6">
      <c r="A939" s="696"/>
      <c r="E939" s="806"/>
      <c r="F939" s="884"/>
    </row>
    <row r="940" spans="1:6">
      <c r="A940" s="696"/>
      <c r="E940" s="806"/>
      <c r="F940" s="884"/>
    </row>
    <row r="941" spans="1:6">
      <c r="A941" s="696"/>
      <c r="E941" s="806"/>
      <c r="F941" s="884"/>
    </row>
    <row r="942" spans="1:6">
      <c r="A942" s="696"/>
      <c r="E942" s="806"/>
      <c r="F942" s="884"/>
    </row>
    <row r="943" spans="1:6">
      <c r="A943" s="696"/>
      <c r="E943" s="806"/>
      <c r="F943" s="884"/>
    </row>
    <row r="944" spans="1:6">
      <c r="A944" s="696"/>
      <c r="E944" s="806"/>
      <c r="F944" s="884"/>
    </row>
    <row r="945" spans="1:6">
      <c r="A945" s="696"/>
      <c r="E945" s="806"/>
      <c r="F945" s="884"/>
    </row>
    <row r="946" spans="1:6">
      <c r="A946" s="696"/>
      <c r="E946" s="806"/>
      <c r="F946" s="884"/>
    </row>
    <row r="947" spans="1:6">
      <c r="A947" s="696"/>
      <c r="E947" s="806"/>
      <c r="F947" s="884"/>
    </row>
    <row r="948" spans="1:6">
      <c r="A948" s="696"/>
      <c r="E948" s="806"/>
      <c r="F948" s="884"/>
    </row>
    <row r="949" spans="1:6">
      <c r="A949" s="696"/>
      <c r="E949" s="806"/>
      <c r="F949" s="884"/>
    </row>
    <row r="950" spans="1:6">
      <c r="A950" s="696"/>
      <c r="E950" s="806"/>
      <c r="F950" s="884"/>
    </row>
    <row r="951" spans="1:6">
      <c r="A951" s="696"/>
      <c r="E951" s="806"/>
      <c r="F951" s="884"/>
    </row>
    <row r="952" spans="1:6">
      <c r="A952" s="696"/>
      <c r="E952" s="806"/>
      <c r="F952" s="884"/>
    </row>
    <row r="953" spans="1:6">
      <c r="A953" s="696"/>
      <c r="E953" s="806"/>
      <c r="F953" s="884"/>
    </row>
    <row r="954" spans="1:6">
      <c r="A954" s="696"/>
      <c r="E954" s="806"/>
      <c r="F954" s="884"/>
    </row>
    <row r="955" spans="1:6">
      <c r="A955" s="696"/>
      <c r="E955" s="806"/>
      <c r="F955" s="884"/>
    </row>
    <row r="956" spans="1:6">
      <c r="A956" s="696"/>
      <c r="E956" s="806"/>
      <c r="F956" s="884"/>
    </row>
    <row r="957" spans="1:6">
      <c r="A957" s="696"/>
      <c r="E957" s="806"/>
      <c r="F957" s="884"/>
    </row>
    <row r="958" spans="1:6">
      <c r="A958" s="696"/>
      <c r="E958" s="806"/>
      <c r="F958" s="884"/>
    </row>
    <row r="959" spans="1:6">
      <c r="A959" s="696"/>
      <c r="E959" s="806"/>
      <c r="F959" s="884"/>
    </row>
    <row r="960" spans="1:6">
      <c r="A960" s="696"/>
      <c r="E960" s="806"/>
      <c r="F960" s="884"/>
    </row>
    <row r="961" spans="1:6">
      <c r="A961" s="696"/>
      <c r="E961" s="806"/>
      <c r="F961" s="884"/>
    </row>
    <row r="962" spans="1:6">
      <c r="A962" s="696"/>
      <c r="E962" s="806"/>
      <c r="F962" s="884"/>
    </row>
    <row r="963" spans="1:6">
      <c r="A963" s="696"/>
      <c r="E963" s="806"/>
      <c r="F963" s="884"/>
    </row>
    <row r="964" spans="1:6">
      <c r="A964" s="696"/>
      <c r="E964" s="806"/>
      <c r="F964" s="884"/>
    </row>
    <row r="965" spans="1:6">
      <c r="A965" s="696"/>
      <c r="E965" s="806"/>
      <c r="F965" s="884"/>
    </row>
    <row r="966" spans="1:6">
      <c r="A966" s="696"/>
      <c r="E966" s="806"/>
      <c r="F966" s="884"/>
    </row>
    <row r="967" spans="1:6">
      <c r="A967" s="696"/>
      <c r="E967" s="806"/>
      <c r="F967" s="884"/>
    </row>
    <row r="968" spans="1:6">
      <c r="A968" s="696"/>
      <c r="E968" s="806"/>
      <c r="F968" s="884"/>
    </row>
    <row r="969" spans="1:6">
      <c r="A969" s="696"/>
      <c r="E969" s="806"/>
      <c r="F969" s="884"/>
    </row>
    <row r="970" spans="1:6">
      <c r="A970" s="696"/>
      <c r="E970" s="806"/>
      <c r="F970" s="884"/>
    </row>
    <row r="971" spans="1:6">
      <c r="A971" s="696"/>
      <c r="E971" s="806"/>
      <c r="F971" s="884"/>
    </row>
    <row r="972" spans="1:6">
      <c r="A972" s="696"/>
      <c r="E972" s="806"/>
      <c r="F972" s="884"/>
    </row>
    <row r="973" spans="1:6">
      <c r="A973" s="696"/>
      <c r="E973" s="806"/>
      <c r="F973" s="884"/>
    </row>
    <row r="974" spans="1:6">
      <c r="A974" s="696"/>
      <c r="E974" s="806"/>
      <c r="F974" s="884"/>
    </row>
    <row r="975" spans="1:6">
      <c r="A975" s="696"/>
      <c r="E975" s="806"/>
      <c r="F975" s="884"/>
    </row>
    <row r="976" spans="1:6">
      <c r="A976" s="696"/>
      <c r="E976" s="806"/>
      <c r="F976" s="884"/>
    </row>
    <row r="977" spans="1:6">
      <c r="A977" s="696"/>
      <c r="E977" s="806"/>
      <c r="F977" s="884"/>
    </row>
    <row r="978" spans="1:6">
      <c r="A978" s="696"/>
      <c r="E978" s="806"/>
      <c r="F978" s="884"/>
    </row>
    <row r="979" spans="1:6">
      <c r="A979" s="696"/>
      <c r="E979" s="806"/>
      <c r="F979" s="884"/>
    </row>
    <row r="980" spans="1:6">
      <c r="A980" s="696"/>
      <c r="E980" s="806"/>
      <c r="F980" s="884"/>
    </row>
    <row r="981" spans="1:6">
      <c r="A981" s="696"/>
      <c r="E981" s="806"/>
      <c r="F981" s="884"/>
    </row>
    <row r="982" spans="1:6">
      <c r="A982" s="696"/>
      <c r="E982" s="806"/>
      <c r="F982" s="884"/>
    </row>
    <row r="983" spans="1:6">
      <c r="A983" s="696"/>
      <c r="E983" s="806"/>
      <c r="F983" s="884"/>
    </row>
    <row r="984" spans="1:6">
      <c r="A984" s="696"/>
      <c r="E984" s="806"/>
      <c r="F984" s="884"/>
    </row>
    <row r="985" spans="1:6">
      <c r="A985" s="696"/>
      <c r="E985" s="806"/>
      <c r="F985" s="884"/>
    </row>
    <row r="986" spans="1:6">
      <c r="A986" s="696"/>
      <c r="E986" s="806"/>
      <c r="F986" s="884"/>
    </row>
    <row r="987" spans="1:6">
      <c r="A987" s="696"/>
      <c r="E987" s="806"/>
      <c r="F987" s="884"/>
    </row>
    <row r="988" spans="1:6">
      <c r="A988" s="696"/>
      <c r="E988" s="806"/>
      <c r="F988" s="884"/>
    </row>
    <row r="989" spans="1:6">
      <c r="A989" s="696"/>
      <c r="E989" s="806"/>
      <c r="F989" s="884"/>
    </row>
    <row r="990" spans="1:6">
      <c r="A990" s="696"/>
      <c r="E990" s="806"/>
      <c r="F990" s="884"/>
    </row>
    <row r="991" spans="1:6">
      <c r="A991" s="696"/>
      <c r="E991" s="806"/>
      <c r="F991" s="884"/>
    </row>
    <row r="992" spans="1:6">
      <c r="A992" s="696"/>
      <c r="E992" s="806"/>
      <c r="F992" s="884"/>
    </row>
    <row r="993" spans="1:6">
      <c r="A993" s="696"/>
      <c r="E993" s="806"/>
      <c r="F993" s="884"/>
    </row>
    <row r="994" spans="1:6">
      <c r="A994" s="696"/>
      <c r="E994" s="806"/>
      <c r="F994" s="884"/>
    </row>
    <row r="995" spans="1:6">
      <c r="A995" s="696"/>
      <c r="E995" s="806"/>
      <c r="F995" s="884"/>
    </row>
    <row r="996" spans="1:6">
      <c r="A996" s="696"/>
      <c r="E996" s="806"/>
      <c r="F996" s="884"/>
    </row>
    <row r="997" spans="1:6">
      <c r="A997" s="696"/>
      <c r="E997" s="806"/>
      <c r="F997" s="884"/>
    </row>
    <row r="998" spans="1:6">
      <c r="A998" s="696"/>
      <c r="E998" s="806"/>
      <c r="F998" s="884"/>
    </row>
    <row r="999" spans="1:6">
      <c r="A999" s="696"/>
      <c r="E999" s="806"/>
      <c r="F999" s="884"/>
    </row>
    <row r="1000" spans="1:6">
      <c r="A1000" s="696"/>
      <c r="E1000" s="806"/>
      <c r="F1000" s="884"/>
    </row>
    <row r="1001" spans="1:6">
      <c r="A1001" s="696"/>
      <c r="E1001" s="806"/>
      <c r="F1001" s="884"/>
    </row>
    <row r="1002" spans="1:6">
      <c r="A1002" s="696"/>
      <c r="E1002" s="806"/>
      <c r="F1002" s="884"/>
    </row>
    <row r="1003" spans="1:6">
      <c r="A1003" s="696"/>
      <c r="E1003" s="806"/>
      <c r="F1003" s="884"/>
    </row>
    <row r="1004" spans="1:6">
      <c r="A1004" s="696"/>
      <c r="E1004" s="806"/>
      <c r="F1004" s="884"/>
    </row>
    <row r="1005" spans="1:6">
      <c r="A1005" s="696"/>
      <c r="E1005" s="806"/>
      <c r="F1005" s="884"/>
    </row>
    <row r="1006" spans="1:6">
      <c r="A1006" s="696"/>
      <c r="E1006" s="806"/>
      <c r="F1006" s="884"/>
    </row>
    <row r="1007" spans="1:6">
      <c r="A1007" s="696"/>
      <c r="E1007" s="806"/>
      <c r="F1007" s="884"/>
    </row>
    <row r="1008" spans="1:6">
      <c r="A1008" s="696"/>
      <c r="E1008" s="806"/>
      <c r="F1008" s="884"/>
    </row>
    <row r="1009" spans="1:6">
      <c r="A1009" s="696"/>
      <c r="E1009" s="806"/>
      <c r="F1009" s="884"/>
    </row>
    <row r="1010" spans="1:6">
      <c r="A1010" s="696"/>
      <c r="E1010" s="806"/>
      <c r="F1010" s="884"/>
    </row>
    <row r="1011" spans="1:6">
      <c r="A1011" s="696"/>
      <c r="E1011" s="806"/>
      <c r="F1011" s="884"/>
    </row>
    <row r="1012" spans="1:6">
      <c r="A1012" s="696"/>
      <c r="E1012" s="806"/>
      <c r="F1012" s="884"/>
    </row>
    <row r="1013" spans="1:6">
      <c r="A1013" s="696"/>
      <c r="E1013" s="806"/>
      <c r="F1013" s="884"/>
    </row>
    <row r="1014" spans="1:6">
      <c r="A1014" s="696"/>
      <c r="E1014" s="806"/>
      <c r="F1014" s="884"/>
    </row>
    <row r="1015" spans="1:6">
      <c r="A1015" s="696"/>
      <c r="E1015" s="806"/>
      <c r="F1015" s="884"/>
    </row>
    <row r="1016" spans="1:6">
      <c r="A1016" s="696"/>
      <c r="E1016" s="806"/>
      <c r="F1016" s="884"/>
    </row>
    <row r="1017" spans="1:6">
      <c r="A1017" s="696"/>
      <c r="E1017" s="806"/>
      <c r="F1017" s="884"/>
    </row>
    <row r="1018" spans="1:6">
      <c r="A1018" s="696"/>
      <c r="E1018" s="806"/>
      <c r="F1018" s="884"/>
    </row>
    <row r="1019" spans="1:6">
      <c r="A1019" s="696"/>
      <c r="E1019" s="806"/>
      <c r="F1019" s="884"/>
    </row>
    <row r="1020" spans="1:6">
      <c r="A1020" s="696"/>
      <c r="E1020" s="806"/>
      <c r="F1020" s="884"/>
    </row>
    <row r="1021" spans="1:6">
      <c r="A1021" s="696"/>
      <c r="E1021" s="806"/>
      <c r="F1021" s="884"/>
    </row>
    <row r="1022" spans="1:6">
      <c r="A1022" s="696"/>
      <c r="E1022" s="806"/>
      <c r="F1022" s="884"/>
    </row>
    <row r="1023" spans="1:6">
      <c r="A1023" s="696"/>
      <c r="E1023" s="806"/>
      <c r="F1023" s="884"/>
    </row>
    <row r="1024" spans="1:6">
      <c r="A1024" s="696"/>
      <c r="E1024" s="806"/>
      <c r="F1024" s="884"/>
    </row>
    <row r="1025" spans="1:6">
      <c r="A1025" s="696"/>
      <c r="E1025" s="806"/>
      <c r="F1025" s="884"/>
    </row>
    <row r="1026" spans="1:6">
      <c r="A1026" s="696"/>
      <c r="E1026" s="806"/>
      <c r="F1026" s="884"/>
    </row>
    <row r="1027" spans="1:6">
      <c r="A1027" s="696"/>
      <c r="E1027" s="806"/>
      <c r="F1027" s="884"/>
    </row>
    <row r="1028" spans="1:6">
      <c r="A1028" s="696"/>
      <c r="E1028" s="806"/>
      <c r="F1028" s="884"/>
    </row>
    <row r="1029" spans="1:6">
      <c r="A1029" s="696"/>
      <c r="E1029" s="806"/>
      <c r="F1029" s="884"/>
    </row>
    <row r="1030" spans="1:6">
      <c r="A1030" s="696"/>
      <c r="E1030" s="806"/>
      <c r="F1030" s="884"/>
    </row>
    <row r="1031" spans="1:6">
      <c r="A1031" s="696"/>
      <c r="E1031" s="806"/>
      <c r="F1031" s="884"/>
    </row>
    <row r="1032" spans="1:6">
      <c r="A1032" s="696"/>
      <c r="E1032" s="806"/>
      <c r="F1032" s="884"/>
    </row>
    <row r="1033" spans="1:6">
      <c r="A1033" s="696"/>
      <c r="E1033" s="806"/>
      <c r="F1033" s="884"/>
    </row>
    <row r="1034" spans="1:6">
      <c r="A1034" s="696"/>
      <c r="E1034" s="806"/>
      <c r="F1034" s="884"/>
    </row>
    <row r="1035" spans="1:6">
      <c r="A1035" s="696"/>
      <c r="E1035" s="806"/>
      <c r="F1035" s="884"/>
    </row>
    <row r="1036" spans="1:6">
      <c r="A1036" s="696"/>
      <c r="E1036" s="806"/>
      <c r="F1036" s="884"/>
    </row>
    <row r="1037" spans="1:6">
      <c r="A1037" s="696"/>
      <c r="E1037" s="806"/>
      <c r="F1037" s="884"/>
    </row>
    <row r="1038" spans="1:6">
      <c r="A1038" s="696"/>
      <c r="E1038" s="806"/>
      <c r="F1038" s="884"/>
    </row>
    <row r="1039" spans="1:6">
      <c r="A1039" s="696"/>
      <c r="E1039" s="806"/>
      <c r="F1039" s="884"/>
    </row>
    <row r="1040" spans="1:6">
      <c r="A1040" s="696"/>
      <c r="E1040" s="806"/>
      <c r="F1040" s="884"/>
    </row>
    <row r="1041" spans="1:6">
      <c r="A1041" s="696"/>
      <c r="E1041" s="806"/>
      <c r="F1041" s="884"/>
    </row>
    <row r="1042" spans="1:6">
      <c r="A1042" s="696"/>
      <c r="E1042" s="806"/>
      <c r="F1042" s="884"/>
    </row>
    <row r="1043" spans="1:6">
      <c r="A1043" s="696"/>
      <c r="E1043" s="806"/>
      <c r="F1043" s="884"/>
    </row>
    <row r="1044" spans="1:6">
      <c r="A1044" s="696"/>
      <c r="E1044" s="806"/>
      <c r="F1044" s="884"/>
    </row>
    <row r="1045" spans="1:6">
      <c r="A1045" s="696"/>
      <c r="E1045" s="806"/>
      <c r="F1045" s="884"/>
    </row>
    <row r="1046" spans="1:6">
      <c r="A1046" s="696"/>
      <c r="E1046" s="806"/>
      <c r="F1046" s="884"/>
    </row>
    <row r="1047" spans="1:6">
      <c r="A1047" s="696"/>
      <c r="E1047" s="806"/>
      <c r="F1047" s="884"/>
    </row>
    <row r="1048" spans="1:6">
      <c r="A1048" s="696"/>
      <c r="E1048" s="806"/>
      <c r="F1048" s="884"/>
    </row>
    <row r="1049" spans="1:6">
      <c r="A1049" s="696"/>
      <c r="E1049" s="806"/>
      <c r="F1049" s="884"/>
    </row>
    <row r="1050" spans="1:6">
      <c r="A1050" s="696"/>
      <c r="E1050" s="806"/>
      <c r="F1050" s="884"/>
    </row>
    <row r="1051" spans="1:6">
      <c r="A1051" s="696"/>
      <c r="E1051" s="806"/>
      <c r="F1051" s="884"/>
    </row>
    <row r="1052" spans="1:6">
      <c r="A1052" s="696"/>
      <c r="E1052" s="806"/>
      <c r="F1052" s="884"/>
    </row>
    <row r="1053" spans="1:6">
      <c r="A1053" s="696"/>
      <c r="E1053" s="806"/>
      <c r="F1053" s="884"/>
    </row>
    <row r="1054" spans="1:6">
      <c r="A1054" s="696"/>
      <c r="E1054" s="806"/>
      <c r="F1054" s="884"/>
    </row>
    <row r="1055" spans="1:6">
      <c r="A1055" s="696"/>
      <c r="E1055" s="806"/>
      <c r="F1055" s="884"/>
    </row>
    <row r="1056" spans="1:6">
      <c r="A1056" s="696"/>
      <c r="E1056" s="806"/>
      <c r="F1056" s="884"/>
    </row>
    <row r="1057" spans="1:6">
      <c r="A1057" s="696"/>
      <c r="E1057" s="806"/>
      <c r="F1057" s="884"/>
    </row>
    <row r="1058" spans="1:6">
      <c r="A1058" s="696"/>
      <c r="E1058" s="806"/>
      <c r="F1058" s="884"/>
    </row>
    <row r="1059" spans="1:6">
      <c r="A1059" s="696"/>
      <c r="E1059" s="806"/>
      <c r="F1059" s="884"/>
    </row>
    <row r="1060" spans="1:6">
      <c r="A1060" s="696"/>
      <c r="E1060" s="806"/>
      <c r="F1060" s="884"/>
    </row>
    <row r="1061" spans="1:6">
      <c r="A1061" s="696"/>
      <c r="E1061" s="806"/>
      <c r="F1061" s="884"/>
    </row>
    <row r="1062" spans="1:6">
      <c r="A1062" s="696"/>
      <c r="E1062" s="806"/>
      <c r="F1062" s="884"/>
    </row>
    <row r="1063" spans="1:6">
      <c r="A1063" s="696"/>
      <c r="E1063" s="806"/>
      <c r="F1063" s="884"/>
    </row>
    <row r="1064" spans="1:6">
      <c r="A1064" s="696"/>
      <c r="E1064" s="806"/>
      <c r="F1064" s="884"/>
    </row>
    <row r="1065" spans="1:6">
      <c r="A1065" s="696"/>
      <c r="E1065" s="806"/>
      <c r="F1065" s="884"/>
    </row>
    <row r="1066" spans="1:6">
      <c r="A1066" s="696"/>
      <c r="E1066" s="806"/>
      <c r="F1066" s="884"/>
    </row>
    <row r="1067" spans="1:6">
      <c r="A1067" s="696"/>
      <c r="E1067" s="806"/>
      <c r="F1067" s="884"/>
    </row>
    <row r="1068" spans="1:6">
      <c r="A1068" s="696"/>
      <c r="E1068" s="806"/>
      <c r="F1068" s="884"/>
    </row>
    <row r="1069" spans="1:6">
      <c r="A1069" s="696"/>
      <c r="E1069" s="806"/>
      <c r="F1069" s="884"/>
    </row>
    <row r="1070" spans="1:6">
      <c r="A1070" s="696"/>
      <c r="E1070" s="806"/>
      <c r="F1070" s="884"/>
    </row>
    <row r="1071" spans="1:6">
      <c r="A1071" s="696"/>
      <c r="E1071" s="806"/>
      <c r="F1071" s="884"/>
    </row>
    <row r="1072" spans="1:6">
      <c r="A1072" s="696"/>
      <c r="E1072" s="806"/>
      <c r="F1072" s="884"/>
    </row>
    <row r="1073" spans="1:6">
      <c r="A1073" s="696"/>
      <c r="E1073" s="806"/>
      <c r="F1073" s="884"/>
    </row>
    <row r="1074" spans="1:6">
      <c r="A1074" s="696"/>
      <c r="E1074" s="806"/>
      <c r="F1074" s="884"/>
    </row>
    <row r="1075" spans="1:6">
      <c r="A1075" s="696"/>
      <c r="E1075" s="806"/>
      <c r="F1075" s="884"/>
    </row>
    <row r="1076" spans="1:6">
      <c r="A1076" s="696"/>
      <c r="E1076" s="806"/>
      <c r="F1076" s="884"/>
    </row>
    <row r="1077" spans="1:6">
      <c r="A1077" s="696"/>
      <c r="E1077" s="806"/>
      <c r="F1077" s="884"/>
    </row>
    <row r="1078" spans="1:6">
      <c r="A1078" s="696"/>
      <c r="E1078" s="806"/>
      <c r="F1078" s="884"/>
    </row>
    <row r="1079" spans="1:6">
      <c r="A1079" s="696"/>
      <c r="E1079" s="806"/>
      <c r="F1079" s="884"/>
    </row>
    <row r="1080" spans="1:6">
      <c r="A1080" s="696"/>
      <c r="E1080" s="806"/>
      <c r="F1080" s="884"/>
    </row>
    <row r="1081" spans="1:6">
      <c r="A1081" s="696"/>
      <c r="E1081" s="806"/>
      <c r="F1081" s="884"/>
    </row>
    <row r="1082" spans="1:6">
      <c r="A1082" s="696"/>
      <c r="E1082" s="806"/>
      <c r="F1082" s="884"/>
    </row>
    <row r="1083" spans="1:6">
      <c r="A1083" s="696"/>
      <c r="E1083" s="806"/>
      <c r="F1083" s="884"/>
    </row>
    <row r="1084" spans="1:6">
      <c r="A1084" s="696"/>
      <c r="E1084" s="806"/>
      <c r="F1084" s="884"/>
    </row>
    <row r="1085" spans="1:6">
      <c r="A1085" s="696"/>
      <c r="E1085" s="806"/>
      <c r="F1085" s="884"/>
    </row>
    <row r="1086" spans="1:6">
      <c r="A1086" s="696"/>
      <c r="E1086" s="806"/>
      <c r="F1086" s="884"/>
    </row>
    <row r="1087" spans="1:6">
      <c r="A1087" s="696"/>
      <c r="E1087" s="806"/>
      <c r="F1087" s="884"/>
    </row>
    <row r="1088" spans="1:6">
      <c r="A1088" s="696"/>
      <c r="E1088" s="806"/>
      <c r="F1088" s="884"/>
    </row>
    <row r="1089" spans="1:6">
      <c r="A1089" s="696"/>
      <c r="E1089" s="806"/>
      <c r="F1089" s="884"/>
    </row>
    <row r="1090" spans="1:6">
      <c r="A1090" s="696"/>
      <c r="E1090" s="806"/>
      <c r="F1090" s="884"/>
    </row>
    <row r="1091" spans="1:6">
      <c r="A1091" s="696"/>
      <c r="E1091" s="806"/>
      <c r="F1091" s="884"/>
    </row>
    <row r="1092" spans="1:6">
      <c r="A1092" s="696"/>
      <c r="E1092" s="806"/>
      <c r="F1092" s="884"/>
    </row>
    <row r="1093" spans="1:6">
      <c r="A1093" s="696"/>
      <c r="E1093" s="806"/>
      <c r="F1093" s="884"/>
    </row>
    <row r="1094" spans="1:6">
      <c r="A1094" s="696"/>
      <c r="E1094" s="806"/>
      <c r="F1094" s="884"/>
    </row>
    <row r="1095" spans="1:6">
      <c r="A1095" s="696"/>
      <c r="E1095" s="806"/>
      <c r="F1095" s="884"/>
    </row>
    <row r="1096" spans="1:6">
      <c r="A1096" s="696"/>
      <c r="E1096" s="806"/>
      <c r="F1096" s="884"/>
    </row>
    <row r="1097" spans="1:6">
      <c r="A1097" s="696"/>
      <c r="E1097" s="806"/>
      <c r="F1097" s="884"/>
    </row>
    <row r="1098" spans="1:6">
      <c r="A1098" s="696"/>
      <c r="E1098" s="806"/>
      <c r="F1098" s="884"/>
    </row>
    <row r="1099" spans="1:6">
      <c r="A1099" s="696"/>
      <c r="E1099" s="806"/>
      <c r="F1099" s="884"/>
    </row>
    <row r="1100" spans="1:6">
      <c r="A1100" s="696"/>
      <c r="E1100" s="806"/>
      <c r="F1100" s="884"/>
    </row>
    <row r="1101" spans="1:6">
      <c r="A1101" s="696"/>
      <c r="E1101" s="806"/>
      <c r="F1101" s="884"/>
    </row>
    <row r="1102" spans="1:6">
      <c r="A1102" s="696"/>
      <c r="E1102" s="806"/>
      <c r="F1102" s="884"/>
    </row>
    <row r="1103" spans="1:6">
      <c r="A1103" s="696"/>
      <c r="E1103" s="806"/>
      <c r="F1103" s="884"/>
    </row>
    <row r="1104" spans="1:6">
      <c r="A1104" s="696"/>
      <c r="E1104" s="806"/>
      <c r="F1104" s="884"/>
    </row>
    <row r="1105" spans="1:6">
      <c r="A1105" s="696"/>
      <c r="E1105" s="806"/>
      <c r="F1105" s="884"/>
    </row>
    <row r="1106" spans="1:6">
      <c r="A1106" s="696"/>
      <c r="E1106" s="806"/>
      <c r="F1106" s="884"/>
    </row>
    <row r="1107" spans="1:6">
      <c r="A1107" s="696"/>
      <c r="E1107" s="806"/>
      <c r="F1107" s="884"/>
    </row>
    <row r="1108" spans="1:6">
      <c r="A1108" s="696"/>
      <c r="E1108" s="806"/>
      <c r="F1108" s="884"/>
    </row>
    <row r="1109" spans="1:6">
      <c r="A1109" s="696"/>
      <c r="E1109" s="806"/>
      <c r="F1109" s="884"/>
    </row>
    <row r="1110" spans="1:6">
      <c r="A1110" s="696"/>
      <c r="E1110" s="806"/>
      <c r="F1110" s="884"/>
    </row>
    <row r="1111" spans="1:6">
      <c r="A1111" s="696"/>
      <c r="E1111" s="806"/>
      <c r="F1111" s="884"/>
    </row>
    <row r="1112" spans="1:6">
      <c r="A1112" s="696"/>
      <c r="E1112" s="806"/>
      <c r="F1112" s="884"/>
    </row>
    <row r="1113" spans="1:6">
      <c r="A1113" s="696"/>
      <c r="E1113" s="806"/>
      <c r="F1113" s="884"/>
    </row>
    <row r="1114" spans="1:6">
      <c r="A1114" s="696"/>
      <c r="E1114" s="806"/>
      <c r="F1114" s="884"/>
    </row>
    <row r="1115" spans="1:6">
      <c r="A1115" s="696"/>
      <c r="E1115" s="806"/>
      <c r="F1115" s="884"/>
    </row>
    <row r="1116" spans="1:6">
      <c r="A1116" s="696"/>
      <c r="E1116" s="806"/>
      <c r="F1116" s="884"/>
    </row>
    <row r="1117" spans="1:6">
      <c r="A1117" s="696"/>
      <c r="E1117" s="806"/>
      <c r="F1117" s="884"/>
    </row>
    <row r="1118" spans="1:6">
      <c r="A1118" s="696"/>
      <c r="E1118" s="806"/>
      <c r="F1118" s="884"/>
    </row>
    <row r="1119" spans="1:6">
      <c r="A1119" s="696"/>
      <c r="E1119" s="806"/>
      <c r="F1119" s="884"/>
    </row>
    <row r="1120" spans="1:6">
      <c r="A1120" s="696"/>
      <c r="E1120" s="806"/>
      <c r="F1120" s="884"/>
    </row>
    <row r="1121" spans="1:6">
      <c r="A1121" s="696"/>
      <c r="E1121" s="806"/>
      <c r="F1121" s="884"/>
    </row>
    <row r="1122" spans="1:6">
      <c r="A1122" s="696"/>
      <c r="E1122" s="806"/>
      <c r="F1122" s="884"/>
    </row>
    <row r="1123" spans="1:6">
      <c r="A1123" s="696"/>
      <c r="E1123" s="806"/>
      <c r="F1123" s="884"/>
    </row>
    <row r="1124" spans="1:6">
      <c r="A1124" s="696"/>
      <c r="E1124" s="806"/>
      <c r="F1124" s="884"/>
    </row>
    <row r="1125" spans="1:6">
      <c r="A1125" s="696"/>
      <c r="E1125" s="806"/>
      <c r="F1125" s="884"/>
    </row>
    <row r="1126" spans="1:6">
      <c r="A1126" s="696"/>
      <c r="E1126" s="806"/>
      <c r="F1126" s="884"/>
    </row>
    <row r="1127" spans="1:6">
      <c r="A1127" s="696"/>
      <c r="E1127" s="806"/>
      <c r="F1127" s="884"/>
    </row>
    <row r="1128" spans="1:6">
      <c r="A1128" s="696"/>
      <c r="E1128" s="806"/>
      <c r="F1128" s="884"/>
    </row>
    <row r="1129" spans="1:6">
      <c r="A1129" s="696"/>
      <c r="E1129" s="806"/>
      <c r="F1129" s="884"/>
    </row>
    <row r="1130" spans="1:6">
      <c r="A1130" s="696"/>
      <c r="E1130" s="806"/>
      <c r="F1130" s="884"/>
    </row>
    <row r="1131" spans="1:6">
      <c r="A1131" s="696"/>
      <c r="E1131" s="806"/>
      <c r="F1131" s="884"/>
    </row>
    <row r="1132" spans="1:6">
      <c r="A1132" s="696"/>
      <c r="E1132" s="806"/>
      <c r="F1132" s="884"/>
    </row>
    <row r="1133" spans="1:6">
      <c r="A1133" s="696"/>
      <c r="E1133" s="806"/>
      <c r="F1133" s="884"/>
    </row>
    <row r="1134" spans="1:6">
      <c r="A1134" s="696"/>
      <c r="E1134" s="806"/>
      <c r="F1134" s="884"/>
    </row>
    <row r="1135" spans="1:6">
      <c r="A1135" s="696"/>
      <c r="E1135" s="806"/>
      <c r="F1135" s="884"/>
    </row>
    <row r="1136" spans="1:6">
      <c r="A1136" s="696"/>
      <c r="E1136" s="806"/>
      <c r="F1136" s="884"/>
    </row>
    <row r="1137" spans="1:6">
      <c r="A1137" s="696"/>
      <c r="E1137" s="806"/>
      <c r="F1137" s="884"/>
    </row>
    <row r="1138" spans="1:6">
      <c r="A1138" s="696"/>
      <c r="E1138" s="806"/>
      <c r="F1138" s="884"/>
    </row>
    <row r="1139" spans="1:6">
      <c r="A1139" s="696"/>
      <c r="E1139" s="806"/>
      <c r="F1139" s="884"/>
    </row>
    <row r="1140" spans="1:6">
      <c r="A1140" s="696"/>
      <c r="E1140" s="806"/>
      <c r="F1140" s="884"/>
    </row>
    <row r="1141" spans="1:6">
      <c r="A1141" s="696"/>
      <c r="E1141" s="806"/>
      <c r="F1141" s="884"/>
    </row>
    <row r="1142" spans="1:6">
      <c r="A1142" s="696"/>
      <c r="E1142" s="806"/>
      <c r="F1142" s="884"/>
    </row>
    <row r="1143" spans="1:6">
      <c r="A1143" s="696"/>
      <c r="E1143" s="806"/>
      <c r="F1143" s="884"/>
    </row>
    <row r="1144" spans="1:6">
      <c r="A1144" s="696"/>
      <c r="E1144" s="806"/>
      <c r="F1144" s="884"/>
    </row>
    <row r="1145" spans="1:6">
      <c r="A1145" s="696"/>
      <c r="E1145" s="806"/>
      <c r="F1145" s="884"/>
    </row>
    <row r="1146" spans="1:6">
      <c r="A1146" s="696"/>
      <c r="E1146" s="806"/>
      <c r="F1146" s="884"/>
    </row>
    <row r="1147" spans="1:6">
      <c r="A1147" s="696"/>
      <c r="E1147" s="806"/>
      <c r="F1147" s="884"/>
    </row>
    <row r="1148" spans="1:6">
      <c r="A1148" s="696"/>
      <c r="E1148" s="806"/>
      <c r="F1148" s="884"/>
    </row>
    <row r="1149" spans="1:6">
      <c r="A1149" s="696"/>
      <c r="E1149" s="806"/>
      <c r="F1149" s="884"/>
    </row>
    <row r="1150" spans="1:6">
      <c r="A1150" s="696"/>
      <c r="E1150" s="806"/>
      <c r="F1150" s="884"/>
    </row>
    <row r="1151" spans="1:6">
      <c r="A1151" s="696"/>
      <c r="E1151" s="806"/>
      <c r="F1151" s="884"/>
    </row>
    <row r="1152" spans="1:6">
      <c r="A1152" s="696"/>
      <c r="E1152" s="806"/>
      <c r="F1152" s="884"/>
    </row>
    <row r="1153" spans="1:6">
      <c r="A1153" s="696"/>
      <c r="E1153" s="806"/>
      <c r="F1153" s="884"/>
    </row>
    <row r="1154" spans="1:6">
      <c r="A1154" s="696"/>
      <c r="E1154" s="806"/>
      <c r="F1154" s="884"/>
    </row>
    <row r="1155" spans="1:6">
      <c r="A1155" s="696"/>
      <c r="E1155" s="806"/>
      <c r="F1155" s="884"/>
    </row>
    <row r="1156" spans="1:6">
      <c r="A1156" s="696"/>
      <c r="E1156" s="806"/>
      <c r="F1156" s="884"/>
    </row>
    <row r="1157" spans="1:6">
      <c r="A1157" s="696"/>
      <c r="E1157" s="806"/>
      <c r="F1157" s="884"/>
    </row>
    <row r="1158" spans="1:6">
      <c r="A1158" s="696"/>
      <c r="E1158" s="806"/>
      <c r="F1158" s="884"/>
    </row>
    <row r="1159" spans="1:6">
      <c r="A1159" s="696"/>
      <c r="E1159" s="806"/>
      <c r="F1159" s="884"/>
    </row>
    <row r="1160" spans="1:6">
      <c r="A1160" s="696"/>
      <c r="E1160" s="806"/>
      <c r="F1160" s="884"/>
    </row>
    <row r="1161" spans="1:6">
      <c r="A1161" s="696"/>
      <c r="E1161" s="806"/>
      <c r="F1161" s="884"/>
    </row>
    <row r="1162" spans="1:6">
      <c r="A1162" s="696"/>
      <c r="E1162" s="806"/>
      <c r="F1162" s="884"/>
    </row>
    <row r="1163" spans="1:6">
      <c r="A1163" s="696"/>
      <c r="E1163" s="806"/>
      <c r="F1163" s="884"/>
    </row>
    <row r="1164" spans="1:6">
      <c r="A1164" s="696"/>
      <c r="E1164" s="806"/>
      <c r="F1164" s="884"/>
    </row>
    <row r="1165" spans="1:6">
      <c r="A1165" s="696"/>
      <c r="E1165" s="806"/>
      <c r="F1165" s="884"/>
    </row>
    <row r="1166" spans="1:6">
      <c r="A1166" s="696"/>
      <c r="E1166" s="806"/>
      <c r="F1166" s="884"/>
    </row>
    <row r="1167" spans="1:6">
      <c r="A1167" s="696"/>
      <c r="E1167" s="806"/>
      <c r="F1167" s="884"/>
    </row>
    <row r="1168" spans="1:6">
      <c r="A1168" s="696"/>
      <c r="E1168" s="806"/>
      <c r="F1168" s="884"/>
    </row>
    <row r="1169" spans="1:6">
      <c r="A1169" s="696"/>
      <c r="E1169" s="806"/>
      <c r="F1169" s="884"/>
    </row>
    <row r="1170" spans="1:6">
      <c r="A1170" s="696"/>
      <c r="E1170" s="806"/>
      <c r="F1170" s="884"/>
    </row>
    <row r="1171" spans="1:6">
      <c r="A1171" s="696"/>
      <c r="E1171" s="806"/>
      <c r="F1171" s="884"/>
    </row>
    <row r="1172" spans="1:6">
      <c r="A1172" s="696"/>
      <c r="E1172" s="806"/>
      <c r="F1172" s="884"/>
    </row>
    <row r="1173" spans="1:6">
      <c r="A1173" s="696"/>
      <c r="E1173" s="806"/>
      <c r="F1173" s="884"/>
    </row>
    <row r="1174" spans="1:6">
      <c r="A1174" s="696"/>
      <c r="E1174" s="806"/>
      <c r="F1174" s="884"/>
    </row>
    <row r="1175" spans="1:6">
      <c r="A1175" s="696"/>
      <c r="E1175" s="806"/>
      <c r="F1175" s="884"/>
    </row>
    <row r="1176" spans="1:6">
      <c r="A1176" s="696"/>
      <c r="E1176" s="806"/>
      <c r="F1176" s="884"/>
    </row>
    <row r="1177" spans="1:6">
      <c r="A1177" s="696"/>
      <c r="E1177" s="806"/>
      <c r="F1177" s="884"/>
    </row>
    <row r="1178" spans="1:6">
      <c r="A1178" s="696"/>
      <c r="E1178" s="806"/>
      <c r="F1178" s="884"/>
    </row>
    <row r="1179" spans="1:6">
      <c r="A1179" s="696"/>
      <c r="E1179" s="806"/>
      <c r="F1179" s="884"/>
    </row>
    <row r="1180" spans="1:6">
      <c r="A1180" s="696"/>
      <c r="E1180" s="806"/>
      <c r="F1180" s="884"/>
    </row>
    <row r="1181" spans="1:6">
      <c r="A1181" s="696"/>
      <c r="E1181" s="806"/>
      <c r="F1181" s="884"/>
    </row>
    <row r="1182" spans="1:6">
      <c r="A1182" s="696"/>
      <c r="E1182" s="806"/>
      <c r="F1182" s="884"/>
    </row>
    <row r="1183" spans="1:6">
      <c r="A1183" s="696"/>
      <c r="E1183" s="806"/>
      <c r="F1183" s="884"/>
    </row>
    <row r="1184" spans="1:6">
      <c r="A1184" s="696"/>
      <c r="E1184" s="806"/>
      <c r="F1184" s="884"/>
    </row>
    <row r="1185" spans="1:6">
      <c r="A1185" s="696"/>
      <c r="E1185" s="806"/>
      <c r="F1185" s="884"/>
    </row>
    <row r="1186" spans="1:6">
      <c r="A1186" s="696"/>
      <c r="E1186" s="806"/>
      <c r="F1186" s="884"/>
    </row>
    <row r="1187" spans="1:6">
      <c r="A1187" s="696"/>
      <c r="E1187" s="806"/>
      <c r="F1187" s="884"/>
    </row>
    <row r="1188" spans="1:6">
      <c r="A1188" s="696"/>
      <c r="E1188" s="806"/>
      <c r="F1188" s="884"/>
    </row>
    <row r="1189" spans="1:6">
      <c r="A1189" s="696"/>
      <c r="E1189" s="806"/>
      <c r="F1189" s="884"/>
    </row>
    <row r="1190" spans="1:6">
      <c r="A1190" s="696"/>
      <c r="E1190" s="806"/>
      <c r="F1190" s="884"/>
    </row>
    <row r="1191" spans="1:6">
      <c r="A1191" s="696"/>
      <c r="E1191" s="806"/>
      <c r="F1191" s="884"/>
    </row>
    <row r="1192" spans="1:6">
      <c r="A1192" s="696"/>
      <c r="E1192" s="806"/>
      <c r="F1192" s="884"/>
    </row>
    <row r="1193" spans="1:6">
      <c r="A1193" s="696"/>
      <c r="E1193" s="806"/>
      <c r="F1193" s="884"/>
    </row>
    <row r="1194" spans="1:6">
      <c r="A1194" s="696"/>
      <c r="E1194" s="806"/>
      <c r="F1194" s="884"/>
    </row>
    <row r="1195" spans="1:6">
      <c r="A1195" s="696"/>
      <c r="E1195" s="806"/>
      <c r="F1195" s="884"/>
    </row>
    <row r="1196" spans="1:6">
      <c r="A1196" s="696"/>
      <c r="E1196" s="806"/>
      <c r="F1196" s="884"/>
    </row>
    <row r="1197" spans="1:6">
      <c r="A1197" s="696"/>
      <c r="E1197" s="806"/>
      <c r="F1197" s="884"/>
    </row>
    <row r="1198" spans="1:6">
      <c r="A1198" s="696"/>
      <c r="E1198" s="806"/>
      <c r="F1198" s="884"/>
    </row>
    <row r="1199" spans="1:6">
      <c r="A1199" s="696"/>
      <c r="E1199" s="806"/>
      <c r="F1199" s="884"/>
    </row>
    <row r="1200" spans="1:6">
      <c r="A1200" s="696"/>
      <c r="E1200" s="806"/>
      <c r="F1200" s="884"/>
    </row>
    <row r="1201" spans="1:6">
      <c r="A1201" s="696"/>
      <c r="E1201" s="806"/>
      <c r="F1201" s="884"/>
    </row>
    <row r="1202" spans="1:6">
      <c r="A1202" s="696"/>
      <c r="E1202" s="806"/>
      <c r="F1202" s="884"/>
    </row>
    <row r="1203" spans="1:6">
      <c r="A1203" s="696"/>
      <c r="E1203" s="806"/>
      <c r="F1203" s="884"/>
    </row>
    <row r="1204" spans="1:6">
      <c r="A1204" s="696"/>
      <c r="E1204" s="806"/>
      <c r="F1204" s="884"/>
    </row>
    <row r="1205" spans="1:6">
      <c r="A1205" s="696"/>
      <c r="E1205" s="806"/>
      <c r="F1205" s="884"/>
    </row>
    <row r="1206" spans="1:6">
      <c r="A1206" s="696"/>
      <c r="E1206" s="806"/>
      <c r="F1206" s="884"/>
    </row>
    <row r="1207" spans="1:6">
      <c r="A1207" s="696"/>
      <c r="E1207" s="806"/>
      <c r="F1207" s="884"/>
    </row>
    <row r="1208" spans="1:6">
      <c r="A1208" s="696"/>
      <c r="E1208" s="806"/>
      <c r="F1208" s="884"/>
    </row>
    <row r="1209" spans="1:6">
      <c r="A1209" s="696"/>
      <c r="E1209" s="806"/>
      <c r="F1209" s="884"/>
    </row>
    <row r="1210" spans="1:6">
      <c r="A1210" s="696"/>
      <c r="E1210" s="806"/>
      <c r="F1210" s="884"/>
    </row>
    <row r="1211" spans="1:6">
      <c r="A1211" s="696"/>
      <c r="E1211" s="806"/>
      <c r="F1211" s="884"/>
    </row>
    <row r="1212" spans="1:6">
      <c r="A1212" s="696"/>
      <c r="E1212" s="806"/>
      <c r="F1212" s="884"/>
    </row>
    <row r="1213" spans="1:6">
      <c r="A1213" s="696"/>
      <c r="E1213" s="806"/>
      <c r="F1213" s="884"/>
    </row>
    <row r="1214" spans="1:6">
      <c r="A1214" s="696"/>
      <c r="E1214" s="806"/>
      <c r="F1214" s="884"/>
    </row>
    <row r="1215" spans="1:6">
      <c r="A1215" s="696"/>
      <c r="E1215" s="806"/>
      <c r="F1215" s="884"/>
    </row>
    <row r="1216" spans="1:6">
      <c r="A1216" s="696"/>
      <c r="E1216" s="806"/>
      <c r="F1216" s="884"/>
    </row>
    <row r="1217" spans="1:6">
      <c r="A1217" s="696"/>
      <c r="E1217" s="806"/>
      <c r="F1217" s="884"/>
    </row>
    <row r="1218" spans="1:6">
      <c r="A1218" s="696"/>
      <c r="E1218" s="806"/>
      <c r="F1218" s="884"/>
    </row>
    <row r="1219" spans="1:6">
      <c r="A1219" s="696"/>
      <c r="E1219" s="806"/>
      <c r="F1219" s="884"/>
    </row>
    <row r="1220" spans="1:6">
      <c r="A1220" s="696"/>
      <c r="E1220" s="806"/>
      <c r="F1220" s="884"/>
    </row>
    <row r="1221" spans="1:6">
      <c r="A1221" s="696"/>
      <c r="E1221" s="806"/>
      <c r="F1221" s="884"/>
    </row>
    <row r="1222" spans="1:6">
      <c r="A1222" s="696"/>
      <c r="E1222" s="806"/>
      <c r="F1222" s="884"/>
    </row>
    <row r="1223" spans="1:6">
      <c r="A1223" s="696"/>
      <c r="E1223" s="806"/>
      <c r="F1223" s="884"/>
    </row>
    <row r="1224" spans="1:6">
      <c r="A1224" s="696"/>
      <c r="E1224" s="806"/>
      <c r="F1224" s="884"/>
    </row>
    <row r="1225" spans="1:6">
      <c r="A1225" s="696"/>
      <c r="E1225" s="806"/>
      <c r="F1225" s="884"/>
    </row>
    <row r="1226" spans="1:6">
      <c r="A1226" s="696"/>
      <c r="E1226" s="806"/>
      <c r="F1226" s="884"/>
    </row>
    <row r="1227" spans="1:6">
      <c r="A1227" s="696"/>
      <c r="E1227" s="806"/>
      <c r="F1227" s="884"/>
    </row>
    <row r="1228" spans="1:6">
      <c r="A1228" s="696"/>
      <c r="E1228" s="806"/>
      <c r="F1228" s="884"/>
    </row>
    <row r="1229" spans="1:6">
      <c r="A1229" s="696"/>
      <c r="E1229" s="806"/>
      <c r="F1229" s="884"/>
    </row>
    <row r="1230" spans="1:6">
      <c r="A1230" s="696"/>
      <c r="E1230" s="806"/>
      <c r="F1230" s="884"/>
    </row>
    <row r="1231" spans="1:6">
      <c r="A1231" s="696"/>
      <c r="E1231" s="806"/>
      <c r="F1231" s="884"/>
    </row>
    <row r="1232" spans="1:6">
      <c r="A1232" s="696"/>
      <c r="E1232" s="806"/>
      <c r="F1232" s="884"/>
    </row>
    <row r="1233" spans="1:6">
      <c r="A1233" s="696"/>
      <c r="E1233" s="806"/>
      <c r="F1233" s="884"/>
    </row>
    <row r="1234" spans="1:6">
      <c r="A1234" s="696"/>
      <c r="E1234" s="806"/>
      <c r="F1234" s="884"/>
    </row>
    <row r="1235" spans="1:6">
      <c r="A1235" s="696"/>
      <c r="E1235" s="806"/>
      <c r="F1235" s="884"/>
    </row>
    <row r="1236" spans="1:6">
      <c r="A1236" s="696"/>
      <c r="E1236" s="806"/>
      <c r="F1236" s="884"/>
    </row>
    <row r="1237" spans="1:6">
      <c r="A1237" s="696"/>
      <c r="E1237" s="806"/>
      <c r="F1237" s="884"/>
    </row>
    <row r="1238" spans="1:6">
      <c r="A1238" s="696"/>
      <c r="E1238" s="806"/>
      <c r="F1238" s="884"/>
    </row>
    <row r="1239" spans="1:6">
      <c r="A1239" s="696"/>
      <c r="E1239" s="806"/>
      <c r="F1239" s="884"/>
    </row>
    <row r="1240" spans="1:6">
      <c r="A1240" s="696"/>
      <c r="E1240" s="806"/>
      <c r="F1240" s="884"/>
    </row>
    <row r="1241" spans="1:6">
      <c r="A1241" s="696"/>
      <c r="E1241" s="806"/>
      <c r="F1241" s="884"/>
    </row>
    <row r="1242" spans="1:6">
      <c r="A1242" s="696"/>
      <c r="E1242" s="806"/>
      <c r="F1242" s="884"/>
    </row>
    <row r="1243" spans="1:6">
      <c r="A1243" s="696"/>
      <c r="E1243" s="806"/>
      <c r="F1243" s="884"/>
    </row>
    <row r="1244" spans="1:6">
      <c r="A1244" s="696"/>
      <c r="E1244" s="806"/>
      <c r="F1244" s="884"/>
    </row>
    <row r="1245" spans="1:6">
      <c r="A1245" s="696"/>
      <c r="E1245" s="806"/>
      <c r="F1245" s="884"/>
    </row>
    <row r="1246" spans="1:6">
      <c r="A1246" s="696"/>
      <c r="E1246" s="806"/>
      <c r="F1246" s="884"/>
    </row>
    <row r="1247" spans="1:6">
      <c r="A1247" s="696"/>
      <c r="E1247" s="806"/>
      <c r="F1247" s="884"/>
    </row>
    <row r="1248" spans="1:6">
      <c r="A1248" s="696"/>
      <c r="E1248" s="806"/>
      <c r="F1248" s="884"/>
    </row>
    <row r="1249" spans="1:6">
      <c r="A1249" s="696"/>
      <c r="E1249" s="806"/>
      <c r="F1249" s="884"/>
    </row>
    <row r="1250" spans="1:6">
      <c r="A1250" s="696"/>
      <c r="E1250" s="806"/>
      <c r="F1250" s="884"/>
    </row>
    <row r="1251" spans="1:6">
      <c r="A1251" s="696"/>
      <c r="E1251" s="806"/>
      <c r="F1251" s="884"/>
    </row>
    <row r="1252" spans="1:6">
      <c r="A1252" s="696"/>
      <c r="E1252" s="806"/>
      <c r="F1252" s="884"/>
    </row>
    <row r="1253" spans="1:6">
      <c r="A1253" s="696"/>
      <c r="E1253" s="806"/>
      <c r="F1253" s="884"/>
    </row>
    <row r="1254" spans="1:6">
      <c r="A1254" s="696"/>
      <c r="E1254" s="806"/>
      <c r="F1254" s="884"/>
    </row>
    <row r="1255" spans="1:6">
      <c r="A1255" s="696"/>
      <c r="E1255" s="806"/>
      <c r="F1255" s="884"/>
    </row>
    <row r="1256" spans="1:6">
      <c r="A1256" s="696"/>
      <c r="E1256" s="806"/>
      <c r="F1256" s="884"/>
    </row>
    <row r="1257" spans="1:6">
      <c r="A1257" s="696"/>
      <c r="E1257" s="806"/>
      <c r="F1257" s="884"/>
    </row>
    <row r="1258" spans="1:6">
      <c r="A1258" s="696"/>
      <c r="E1258" s="806"/>
      <c r="F1258" s="884"/>
    </row>
    <row r="1259" spans="1:6">
      <c r="A1259" s="696"/>
      <c r="E1259" s="806"/>
      <c r="F1259" s="884"/>
    </row>
    <row r="1260" spans="1:6">
      <c r="A1260" s="696"/>
      <c r="E1260" s="806"/>
      <c r="F1260" s="884"/>
    </row>
    <row r="1261" spans="1:6">
      <c r="A1261" s="696"/>
      <c r="E1261" s="806"/>
      <c r="F1261" s="884"/>
    </row>
    <row r="1262" spans="1:6">
      <c r="A1262" s="696"/>
      <c r="E1262" s="806"/>
      <c r="F1262" s="884"/>
    </row>
    <row r="1263" spans="1:6">
      <c r="A1263" s="696"/>
      <c r="E1263" s="806"/>
      <c r="F1263" s="884"/>
    </row>
    <row r="1264" spans="1:6">
      <c r="A1264" s="696"/>
      <c r="E1264" s="806"/>
      <c r="F1264" s="884"/>
    </row>
    <row r="1265" spans="1:6">
      <c r="A1265" s="696"/>
      <c r="E1265" s="806"/>
      <c r="F1265" s="884"/>
    </row>
    <row r="1266" spans="1:6">
      <c r="A1266" s="696"/>
      <c r="E1266" s="806"/>
      <c r="F1266" s="884"/>
    </row>
    <row r="1267" spans="1:6">
      <c r="A1267" s="696"/>
      <c r="E1267" s="806"/>
      <c r="F1267" s="884"/>
    </row>
    <row r="1268" spans="1:6">
      <c r="A1268" s="696"/>
      <c r="E1268" s="806"/>
      <c r="F1268" s="884"/>
    </row>
    <row r="1269" spans="1:6">
      <c r="A1269" s="696"/>
      <c r="E1269" s="806"/>
      <c r="F1269" s="884"/>
    </row>
    <row r="1270" spans="1:6">
      <c r="A1270" s="696"/>
      <c r="E1270" s="806"/>
      <c r="F1270" s="884"/>
    </row>
    <row r="1271" spans="1:6">
      <c r="A1271" s="696"/>
      <c r="E1271" s="806"/>
      <c r="F1271" s="884"/>
    </row>
    <row r="1272" spans="1:6">
      <c r="A1272" s="696"/>
      <c r="E1272" s="806"/>
      <c r="F1272" s="884"/>
    </row>
    <row r="1273" spans="1:6">
      <c r="A1273" s="696"/>
      <c r="E1273" s="806"/>
      <c r="F1273" s="884"/>
    </row>
    <row r="1274" spans="1:6">
      <c r="A1274" s="696"/>
      <c r="E1274" s="806"/>
      <c r="F1274" s="884"/>
    </row>
    <row r="1275" spans="1:6">
      <c r="A1275" s="696"/>
      <c r="E1275" s="806"/>
      <c r="F1275" s="884"/>
    </row>
    <row r="1276" spans="1:6">
      <c r="A1276" s="696"/>
      <c r="E1276" s="806"/>
      <c r="F1276" s="884"/>
    </row>
    <row r="1277" spans="1:6">
      <c r="A1277" s="696"/>
      <c r="E1277" s="806"/>
      <c r="F1277" s="884"/>
    </row>
    <row r="1278" spans="1:6">
      <c r="A1278" s="696"/>
      <c r="E1278" s="806"/>
      <c r="F1278" s="884"/>
    </row>
    <row r="1279" spans="1:6">
      <c r="A1279" s="696"/>
      <c r="E1279" s="806"/>
      <c r="F1279" s="884"/>
    </row>
    <row r="1280" spans="1:6">
      <c r="A1280" s="696"/>
      <c r="E1280" s="806"/>
      <c r="F1280" s="884"/>
    </row>
    <row r="1281" spans="1:6">
      <c r="A1281" s="696"/>
      <c r="E1281" s="806"/>
      <c r="F1281" s="884"/>
    </row>
    <row r="1282" spans="1:6">
      <c r="A1282" s="696"/>
      <c r="E1282" s="806"/>
      <c r="F1282" s="884"/>
    </row>
    <row r="1283" spans="1:6">
      <c r="A1283" s="696"/>
      <c r="E1283" s="806"/>
      <c r="F1283" s="884"/>
    </row>
    <row r="1284" spans="1:6">
      <c r="A1284" s="696"/>
      <c r="E1284" s="806"/>
      <c r="F1284" s="884"/>
    </row>
    <row r="1285" spans="1:6">
      <c r="A1285" s="696"/>
      <c r="E1285" s="806"/>
      <c r="F1285" s="884"/>
    </row>
    <row r="1286" spans="1:6">
      <c r="A1286" s="696"/>
      <c r="E1286" s="806"/>
      <c r="F1286" s="884"/>
    </row>
    <row r="1287" spans="1:6">
      <c r="A1287" s="696"/>
      <c r="E1287" s="806"/>
      <c r="F1287" s="884"/>
    </row>
    <row r="1288" spans="1:6">
      <c r="A1288" s="696"/>
      <c r="E1288" s="806"/>
      <c r="F1288" s="884"/>
    </row>
    <row r="1289" spans="1:6">
      <c r="A1289" s="696"/>
      <c r="E1289" s="806"/>
      <c r="F1289" s="884"/>
    </row>
    <row r="1290" spans="1:6">
      <c r="A1290" s="696"/>
      <c r="E1290" s="806"/>
      <c r="F1290" s="884"/>
    </row>
    <row r="1291" spans="1:6">
      <c r="A1291" s="696"/>
      <c r="E1291" s="806"/>
      <c r="F1291" s="884"/>
    </row>
    <row r="1292" spans="1:6">
      <c r="A1292" s="696"/>
      <c r="E1292" s="806"/>
      <c r="F1292" s="884"/>
    </row>
    <row r="1293" spans="1:6">
      <c r="A1293" s="696"/>
      <c r="E1293" s="806"/>
      <c r="F1293" s="884"/>
    </row>
    <row r="1294" spans="1:6">
      <c r="A1294" s="696"/>
      <c r="E1294" s="806"/>
      <c r="F1294" s="884"/>
    </row>
    <row r="1295" spans="1:6">
      <c r="A1295" s="696"/>
      <c r="E1295" s="806"/>
      <c r="F1295" s="884"/>
    </row>
    <row r="1296" spans="1:6">
      <c r="A1296" s="696"/>
      <c r="E1296" s="806"/>
      <c r="F1296" s="884"/>
    </row>
    <row r="1297" spans="1:6">
      <c r="A1297" s="696"/>
      <c r="E1297" s="806"/>
      <c r="F1297" s="884"/>
    </row>
    <row r="1298" spans="1:6">
      <c r="A1298" s="696"/>
      <c r="E1298" s="806"/>
      <c r="F1298" s="884"/>
    </row>
    <row r="1299" spans="1:6">
      <c r="A1299" s="696"/>
      <c r="E1299" s="806"/>
      <c r="F1299" s="884"/>
    </row>
    <row r="1300" spans="1:6">
      <c r="A1300" s="696"/>
      <c r="E1300" s="806"/>
      <c r="F1300" s="884"/>
    </row>
    <row r="1301" spans="1:6">
      <c r="A1301" s="696"/>
      <c r="E1301" s="806"/>
      <c r="F1301" s="884"/>
    </row>
    <row r="1302" spans="1:6">
      <c r="A1302" s="696"/>
      <c r="E1302" s="806"/>
      <c r="F1302" s="884"/>
    </row>
    <row r="1303" spans="1:6">
      <c r="A1303" s="696"/>
      <c r="E1303" s="806"/>
      <c r="F1303" s="884"/>
    </row>
    <row r="1304" spans="1:6">
      <c r="A1304" s="696"/>
      <c r="E1304" s="806"/>
      <c r="F1304" s="884"/>
    </row>
    <row r="1305" spans="1:6">
      <c r="A1305" s="696"/>
      <c r="E1305" s="806"/>
      <c r="F1305" s="884"/>
    </row>
    <row r="1306" spans="1:6">
      <c r="A1306" s="696"/>
      <c r="E1306" s="806"/>
      <c r="F1306" s="884"/>
    </row>
    <row r="1307" spans="1:6">
      <c r="A1307" s="696"/>
      <c r="E1307" s="806"/>
      <c r="F1307" s="884"/>
    </row>
    <row r="1308" spans="1:6">
      <c r="A1308" s="696"/>
      <c r="E1308" s="806"/>
      <c r="F1308" s="884"/>
    </row>
    <row r="1309" spans="1:6">
      <c r="A1309" s="696"/>
      <c r="E1309" s="806"/>
      <c r="F1309" s="884"/>
    </row>
    <row r="1310" spans="1:6">
      <c r="A1310" s="696"/>
      <c r="E1310" s="806"/>
      <c r="F1310" s="884"/>
    </row>
    <row r="1311" spans="1:6">
      <c r="A1311" s="696"/>
      <c r="E1311" s="806"/>
      <c r="F1311" s="884"/>
    </row>
    <row r="1312" spans="1:6">
      <c r="A1312" s="696"/>
      <c r="E1312" s="806"/>
      <c r="F1312" s="884"/>
    </row>
    <row r="1313" spans="1:6">
      <c r="A1313" s="696"/>
      <c r="E1313" s="806"/>
      <c r="F1313" s="884"/>
    </row>
    <row r="1314" spans="1:6">
      <c r="A1314" s="696"/>
      <c r="E1314" s="806"/>
      <c r="F1314" s="884"/>
    </row>
    <row r="1315" spans="1:6">
      <c r="A1315" s="696"/>
      <c r="E1315" s="806"/>
      <c r="F1315" s="884"/>
    </row>
    <row r="1316" spans="1:6">
      <c r="A1316" s="696"/>
      <c r="E1316" s="806"/>
      <c r="F1316" s="884"/>
    </row>
    <row r="1317" spans="1:6">
      <c r="A1317" s="696"/>
      <c r="E1317" s="806"/>
      <c r="F1317" s="884"/>
    </row>
    <row r="1318" spans="1:6">
      <c r="A1318" s="696"/>
      <c r="E1318" s="806"/>
      <c r="F1318" s="884"/>
    </row>
    <row r="1319" spans="1:6">
      <c r="A1319" s="696"/>
      <c r="E1319" s="806"/>
      <c r="F1319" s="884"/>
    </row>
    <row r="1320" spans="1:6">
      <c r="A1320" s="696"/>
      <c r="E1320" s="806"/>
      <c r="F1320" s="884"/>
    </row>
    <row r="1321" spans="1:6">
      <c r="A1321" s="696"/>
      <c r="E1321" s="806"/>
      <c r="F1321" s="884"/>
    </row>
    <row r="1322" spans="1:6">
      <c r="A1322" s="696"/>
      <c r="E1322" s="806"/>
      <c r="F1322" s="884"/>
    </row>
    <row r="1323" spans="1:6">
      <c r="A1323" s="696"/>
      <c r="E1323" s="806"/>
      <c r="F1323" s="884"/>
    </row>
    <row r="1324" spans="1:6">
      <c r="A1324" s="696"/>
      <c r="E1324" s="806"/>
      <c r="F1324" s="884"/>
    </row>
    <row r="1325" spans="1:6">
      <c r="A1325" s="696"/>
      <c r="E1325" s="806"/>
      <c r="F1325" s="884"/>
    </row>
    <row r="1326" spans="1:6">
      <c r="A1326" s="696"/>
      <c r="E1326" s="806"/>
      <c r="F1326" s="884"/>
    </row>
    <row r="1327" spans="1:6">
      <c r="A1327" s="696"/>
      <c r="E1327" s="806"/>
      <c r="F1327" s="884"/>
    </row>
    <row r="1328" spans="1:6">
      <c r="A1328" s="696"/>
      <c r="E1328" s="806"/>
      <c r="F1328" s="884"/>
    </row>
    <row r="1329" spans="1:6">
      <c r="A1329" s="696"/>
      <c r="E1329" s="806"/>
      <c r="F1329" s="884"/>
    </row>
    <row r="1330" spans="1:6">
      <c r="A1330" s="696"/>
      <c r="E1330" s="806"/>
      <c r="F1330" s="884"/>
    </row>
    <row r="1331" spans="1:6">
      <c r="A1331" s="696"/>
      <c r="E1331" s="806"/>
      <c r="F1331" s="884"/>
    </row>
    <row r="1332" spans="1:6">
      <c r="A1332" s="696"/>
      <c r="E1332" s="806"/>
      <c r="F1332" s="884"/>
    </row>
    <row r="1333" spans="1:6">
      <c r="A1333" s="696"/>
      <c r="E1333" s="806"/>
      <c r="F1333" s="884"/>
    </row>
    <row r="1334" spans="1:6">
      <c r="A1334" s="696"/>
      <c r="E1334" s="806"/>
      <c r="F1334" s="884"/>
    </row>
    <row r="1335" spans="1:6">
      <c r="A1335" s="696"/>
      <c r="E1335" s="806"/>
      <c r="F1335" s="884"/>
    </row>
    <row r="1336" spans="1:6">
      <c r="A1336" s="696"/>
      <c r="E1336" s="806"/>
      <c r="F1336" s="884"/>
    </row>
    <row r="1337" spans="1:6">
      <c r="A1337" s="696"/>
      <c r="E1337" s="806"/>
      <c r="F1337" s="884"/>
    </row>
    <row r="1338" spans="1:6">
      <c r="A1338" s="696"/>
      <c r="E1338" s="806"/>
      <c r="F1338" s="884"/>
    </row>
    <row r="1339" spans="1:6">
      <c r="A1339" s="696"/>
      <c r="E1339" s="806"/>
      <c r="F1339" s="884"/>
    </row>
    <row r="1340" spans="1:6">
      <c r="A1340" s="696"/>
      <c r="E1340" s="806"/>
      <c r="F1340" s="884"/>
    </row>
    <row r="1341" spans="1:6">
      <c r="A1341" s="696"/>
      <c r="E1341" s="806"/>
      <c r="F1341" s="884"/>
    </row>
    <row r="1342" spans="1:6">
      <c r="A1342" s="696"/>
      <c r="E1342" s="806"/>
      <c r="F1342" s="884"/>
    </row>
    <row r="1343" spans="1:6">
      <c r="A1343" s="696"/>
      <c r="E1343" s="806"/>
      <c r="F1343" s="884"/>
    </row>
    <row r="1344" spans="1:6">
      <c r="A1344" s="696"/>
      <c r="E1344" s="806"/>
      <c r="F1344" s="884"/>
    </row>
    <row r="1345" spans="1:6">
      <c r="A1345" s="696"/>
      <c r="E1345" s="806"/>
      <c r="F1345" s="884"/>
    </row>
    <row r="1346" spans="1:6">
      <c r="A1346" s="696"/>
      <c r="E1346" s="806"/>
      <c r="F1346" s="884"/>
    </row>
    <row r="1347" spans="1:6">
      <c r="A1347" s="696"/>
      <c r="E1347" s="806"/>
      <c r="F1347" s="884"/>
    </row>
    <row r="1348" spans="1:6">
      <c r="A1348" s="696"/>
      <c r="E1348" s="806"/>
      <c r="F1348" s="884"/>
    </row>
    <row r="1349" spans="1:6">
      <c r="A1349" s="696"/>
      <c r="E1349" s="806"/>
      <c r="F1349" s="884"/>
    </row>
    <row r="1350" spans="1:6">
      <c r="A1350" s="696"/>
      <c r="E1350" s="806"/>
      <c r="F1350" s="884"/>
    </row>
    <row r="1351" spans="1:6">
      <c r="A1351" s="696"/>
      <c r="E1351" s="806"/>
      <c r="F1351" s="884"/>
    </row>
    <row r="1352" spans="1:6">
      <c r="A1352" s="696"/>
      <c r="E1352" s="806"/>
      <c r="F1352" s="884"/>
    </row>
    <row r="1353" spans="1:6">
      <c r="A1353" s="696"/>
      <c r="E1353" s="806"/>
      <c r="F1353" s="884"/>
    </row>
    <row r="1354" spans="1:6">
      <c r="A1354" s="696"/>
      <c r="E1354" s="806"/>
      <c r="F1354" s="884"/>
    </row>
    <row r="1355" spans="1:6">
      <c r="A1355" s="696"/>
      <c r="E1355" s="806"/>
      <c r="F1355" s="884"/>
    </row>
    <row r="1356" spans="1:6">
      <c r="A1356" s="696"/>
      <c r="E1356" s="806"/>
      <c r="F1356" s="884"/>
    </row>
    <row r="1357" spans="1:6">
      <c r="A1357" s="696"/>
      <c r="E1357" s="806"/>
      <c r="F1357" s="884"/>
    </row>
    <row r="1358" spans="1:6">
      <c r="A1358" s="696"/>
      <c r="E1358" s="806"/>
      <c r="F1358" s="884"/>
    </row>
    <row r="1359" spans="1:6">
      <c r="A1359" s="696"/>
      <c r="E1359" s="806"/>
      <c r="F1359" s="884"/>
    </row>
    <row r="1360" spans="1:6">
      <c r="A1360" s="696"/>
      <c r="E1360" s="806"/>
      <c r="F1360" s="884"/>
    </row>
    <row r="1361" spans="1:6">
      <c r="A1361" s="696"/>
      <c r="E1361" s="806"/>
      <c r="F1361" s="884"/>
    </row>
    <row r="1362" spans="1:6">
      <c r="A1362" s="696"/>
      <c r="E1362" s="806"/>
      <c r="F1362" s="884"/>
    </row>
    <row r="1363" spans="1:6">
      <c r="A1363" s="696"/>
      <c r="E1363" s="806"/>
      <c r="F1363" s="884"/>
    </row>
    <row r="1364" spans="1:6">
      <c r="A1364" s="696"/>
      <c r="E1364" s="806"/>
      <c r="F1364" s="884"/>
    </row>
    <row r="1365" spans="1:6">
      <c r="A1365" s="696"/>
      <c r="E1365" s="806"/>
      <c r="F1365" s="884"/>
    </row>
    <row r="1366" spans="1:6">
      <c r="A1366" s="696"/>
      <c r="E1366" s="806"/>
      <c r="F1366" s="884"/>
    </row>
    <row r="1367" spans="1:6">
      <c r="A1367" s="696"/>
      <c r="E1367" s="806"/>
      <c r="F1367" s="884"/>
    </row>
    <row r="1368" spans="1:6">
      <c r="A1368" s="696"/>
      <c r="E1368" s="806"/>
      <c r="F1368" s="884"/>
    </row>
    <row r="1369" spans="1:6">
      <c r="A1369" s="696"/>
      <c r="E1369" s="806"/>
      <c r="F1369" s="884"/>
    </row>
    <row r="1370" spans="1:6">
      <c r="A1370" s="696"/>
      <c r="E1370" s="806"/>
      <c r="F1370" s="884"/>
    </row>
    <row r="1371" spans="1:6">
      <c r="A1371" s="696"/>
      <c r="E1371" s="806"/>
      <c r="F1371" s="884"/>
    </row>
    <row r="1372" spans="1:6">
      <c r="A1372" s="696"/>
      <c r="E1372" s="806"/>
      <c r="F1372" s="884"/>
    </row>
    <row r="1373" spans="1:6">
      <c r="A1373" s="696"/>
      <c r="E1373" s="806"/>
      <c r="F1373" s="884"/>
    </row>
    <row r="1374" spans="1:6">
      <c r="A1374" s="696"/>
      <c r="E1374" s="806"/>
      <c r="F1374" s="884"/>
    </row>
    <row r="1375" spans="1:6">
      <c r="A1375" s="696"/>
      <c r="E1375" s="806"/>
      <c r="F1375" s="884"/>
    </row>
    <row r="1376" spans="1:6">
      <c r="A1376" s="696"/>
      <c r="E1376" s="806"/>
      <c r="F1376" s="884"/>
    </row>
    <row r="1377" spans="1:6">
      <c r="A1377" s="696"/>
      <c r="E1377" s="806"/>
      <c r="F1377" s="884"/>
    </row>
    <row r="1378" spans="1:6">
      <c r="A1378" s="696"/>
      <c r="E1378" s="806"/>
      <c r="F1378" s="884"/>
    </row>
    <row r="1379" spans="1:6">
      <c r="A1379" s="696"/>
      <c r="E1379" s="806"/>
      <c r="F1379" s="884"/>
    </row>
    <row r="1380" spans="1:6">
      <c r="A1380" s="696"/>
      <c r="E1380" s="806"/>
      <c r="F1380" s="884"/>
    </row>
    <row r="1381" spans="1:6">
      <c r="A1381" s="696"/>
      <c r="E1381" s="806"/>
      <c r="F1381" s="884"/>
    </row>
    <row r="1382" spans="1:6">
      <c r="A1382" s="696"/>
      <c r="E1382" s="806"/>
      <c r="F1382" s="884"/>
    </row>
    <row r="1383" spans="1:6">
      <c r="A1383" s="696"/>
      <c r="E1383" s="806"/>
      <c r="F1383" s="884"/>
    </row>
    <row r="1384" spans="1:6">
      <c r="A1384" s="696"/>
      <c r="E1384" s="806"/>
      <c r="F1384" s="884"/>
    </row>
    <row r="1385" spans="1:6">
      <c r="A1385" s="696"/>
      <c r="E1385" s="806"/>
      <c r="F1385" s="884"/>
    </row>
    <row r="1386" spans="1:6">
      <c r="A1386" s="696"/>
      <c r="E1386" s="806"/>
      <c r="F1386" s="884"/>
    </row>
    <row r="1387" spans="1:6">
      <c r="A1387" s="696"/>
      <c r="E1387" s="806"/>
      <c r="F1387" s="884"/>
    </row>
    <row r="1388" spans="1:6">
      <c r="A1388" s="696"/>
      <c r="E1388" s="806"/>
      <c r="F1388" s="884"/>
    </row>
    <row r="1389" spans="1:6">
      <c r="A1389" s="696"/>
      <c r="E1389" s="806"/>
      <c r="F1389" s="884"/>
    </row>
    <row r="1390" spans="1:6">
      <c r="A1390" s="696"/>
      <c r="E1390" s="806"/>
      <c r="F1390" s="884"/>
    </row>
    <row r="1391" spans="1:6">
      <c r="A1391" s="696"/>
      <c r="E1391" s="806"/>
      <c r="F1391" s="884"/>
    </row>
    <row r="1392" spans="1:6">
      <c r="A1392" s="696"/>
      <c r="E1392" s="806"/>
      <c r="F1392" s="884"/>
    </row>
    <row r="1393" spans="1:6">
      <c r="A1393" s="696"/>
      <c r="E1393" s="806"/>
      <c r="F1393" s="884"/>
    </row>
    <row r="1394" spans="1:6">
      <c r="A1394" s="696"/>
      <c r="E1394" s="806"/>
      <c r="F1394" s="884"/>
    </row>
    <row r="1395" spans="1:6">
      <c r="A1395" s="696"/>
      <c r="E1395" s="806"/>
      <c r="F1395" s="884"/>
    </row>
    <row r="1396" spans="1:6">
      <c r="A1396" s="696"/>
      <c r="E1396" s="806"/>
      <c r="F1396" s="884"/>
    </row>
    <row r="1397" spans="1:6">
      <c r="A1397" s="696"/>
      <c r="E1397" s="806"/>
      <c r="F1397" s="884"/>
    </row>
    <row r="1398" spans="1:6">
      <c r="A1398" s="696"/>
      <c r="E1398" s="806"/>
      <c r="F1398" s="884"/>
    </row>
    <row r="1399" spans="1:6">
      <c r="A1399" s="696"/>
      <c r="E1399" s="806"/>
      <c r="F1399" s="884"/>
    </row>
    <row r="1400" spans="1:6">
      <c r="A1400" s="696"/>
      <c r="E1400" s="806"/>
      <c r="F1400" s="884"/>
    </row>
    <row r="1401" spans="1:6">
      <c r="A1401" s="696"/>
      <c r="E1401" s="806"/>
      <c r="F1401" s="884"/>
    </row>
    <row r="1402" spans="1:6">
      <c r="A1402" s="696"/>
      <c r="E1402" s="806"/>
      <c r="F1402" s="884"/>
    </row>
    <row r="1403" spans="1:6">
      <c r="A1403" s="696"/>
      <c r="E1403" s="806"/>
      <c r="F1403" s="884"/>
    </row>
    <row r="1404" spans="1:6">
      <c r="A1404" s="696"/>
      <c r="E1404" s="806"/>
      <c r="F1404" s="884"/>
    </row>
    <row r="1405" spans="1:6">
      <c r="A1405" s="696"/>
      <c r="E1405" s="806"/>
      <c r="F1405" s="884"/>
    </row>
    <row r="1406" spans="1:6">
      <c r="A1406" s="696"/>
      <c r="E1406" s="806"/>
      <c r="F1406" s="884"/>
    </row>
    <row r="1407" spans="1:6">
      <c r="A1407" s="696"/>
      <c r="E1407" s="806"/>
      <c r="F1407" s="884"/>
    </row>
    <row r="1408" spans="1:6">
      <c r="A1408" s="696"/>
      <c r="E1408" s="806"/>
      <c r="F1408" s="884"/>
    </row>
    <row r="1409" spans="1:6">
      <c r="A1409" s="696"/>
      <c r="E1409" s="806"/>
      <c r="F1409" s="884"/>
    </row>
    <row r="1410" spans="1:6">
      <c r="A1410" s="696"/>
      <c r="E1410" s="806"/>
      <c r="F1410" s="884"/>
    </row>
    <row r="1411" spans="1:6">
      <c r="A1411" s="696"/>
      <c r="E1411" s="806"/>
      <c r="F1411" s="884"/>
    </row>
    <row r="1412" spans="1:6">
      <c r="A1412" s="696"/>
      <c r="E1412" s="806"/>
      <c r="F1412" s="884"/>
    </row>
    <row r="1413" spans="1:6">
      <c r="A1413" s="696"/>
      <c r="E1413" s="806"/>
      <c r="F1413" s="884"/>
    </row>
    <row r="1414" spans="1:6">
      <c r="A1414" s="696"/>
      <c r="E1414" s="806"/>
      <c r="F1414" s="884"/>
    </row>
    <row r="1415" spans="1:6">
      <c r="A1415" s="696"/>
      <c r="E1415" s="806"/>
      <c r="F1415" s="884"/>
    </row>
    <row r="1416" spans="1:6">
      <c r="A1416" s="696"/>
      <c r="E1416" s="806"/>
      <c r="F1416" s="884"/>
    </row>
    <row r="1417" spans="1:6">
      <c r="A1417" s="696"/>
      <c r="E1417" s="806"/>
      <c r="F1417" s="884"/>
    </row>
    <row r="1418" spans="1:6">
      <c r="A1418" s="696"/>
      <c r="E1418" s="806"/>
      <c r="F1418" s="884"/>
    </row>
    <row r="1419" spans="1:6">
      <c r="A1419" s="696"/>
      <c r="E1419" s="806"/>
      <c r="F1419" s="884"/>
    </row>
    <row r="1420" spans="1:6">
      <c r="A1420" s="696"/>
      <c r="E1420" s="806"/>
      <c r="F1420" s="884"/>
    </row>
    <row r="1421" spans="1:6">
      <c r="A1421" s="696"/>
      <c r="E1421" s="806"/>
      <c r="F1421" s="884"/>
    </row>
    <row r="1422" spans="1:6">
      <c r="A1422" s="696"/>
      <c r="E1422" s="806"/>
      <c r="F1422" s="884"/>
    </row>
    <row r="1423" spans="1:6">
      <c r="A1423" s="696"/>
      <c r="E1423" s="806"/>
      <c r="F1423" s="884"/>
    </row>
    <row r="1424" spans="1:6">
      <c r="A1424" s="696"/>
      <c r="E1424" s="806"/>
      <c r="F1424" s="884"/>
    </row>
    <row r="1425" spans="1:6">
      <c r="A1425" s="696"/>
      <c r="E1425" s="806"/>
      <c r="F1425" s="884"/>
    </row>
    <row r="1426" spans="1:6">
      <c r="A1426" s="696"/>
      <c r="E1426" s="806"/>
      <c r="F1426" s="884"/>
    </row>
    <row r="1427" spans="1:6">
      <c r="A1427" s="696"/>
      <c r="E1427" s="806"/>
      <c r="F1427" s="884"/>
    </row>
    <row r="1428" spans="1:6">
      <c r="A1428" s="696"/>
      <c r="E1428" s="806"/>
      <c r="F1428" s="884"/>
    </row>
    <row r="1429" spans="1:6">
      <c r="A1429" s="696"/>
      <c r="E1429" s="806"/>
      <c r="F1429" s="884"/>
    </row>
    <row r="1430" spans="1:6">
      <c r="A1430" s="696"/>
      <c r="E1430" s="806"/>
      <c r="F1430" s="884"/>
    </row>
    <row r="1431" spans="1:6">
      <c r="A1431" s="696"/>
      <c r="E1431" s="806"/>
      <c r="F1431" s="884"/>
    </row>
    <row r="1432" spans="1:6">
      <c r="A1432" s="696"/>
      <c r="E1432" s="806"/>
      <c r="F1432" s="884"/>
    </row>
    <row r="1433" spans="1:6">
      <c r="A1433" s="696"/>
      <c r="E1433" s="806"/>
      <c r="F1433" s="884"/>
    </row>
    <row r="1434" spans="1:6">
      <c r="A1434" s="696"/>
      <c r="E1434" s="806"/>
      <c r="F1434" s="884"/>
    </row>
    <row r="1435" spans="1:6">
      <c r="A1435" s="696"/>
      <c r="E1435" s="806"/>
      <c r="F1435" s="884"/>
    </row>
    <row r="1436" spans="1:6">
      <c r="A1436" s="696"/>
      <c r="E1436" s="806"/>
      <c r="F1436" s="884"/>
    </row>
    <row r="1437" spans="1:6">
      <c r="A1437" s="696"/>
      <c r="E1437" s="806"/>
      <c r="F1437" s="884"/>
    </row>
    <row r="1438" spans="1:6">
      <c r="A1438" s="696"/>
      <c r="E1438" s="806"/>
      <c r="F1438" s="884"/>
    </row>
    <row r="1439" spans="1:6">
      <c r="A1439" s="696"/>
      <c r="E1439" s="806"/>
      <c r="F1439" s="884"/>
    </row>
    <row r="1440" spans="1:6">
      <c r="A1440" s="696"/>
      <c r="E1440" s="806"/>
      <c r="F1440" s="884"/>
    </row>
    <row r="1441" spans="1:6">
      <c r="A1441" s="696"/>
      <c r="E1441" s="806"/>
      <c r="F1441" s="884"/>
    </row>
    <row r="1442" spans="1:6">
      <c r="A1442" s="696"/>
      <c r="E1442" s="806"/>
      <c r="F1442" s="884"/>
    </row>
    <row r="1443" spans="1:6">
      <c r="A1443" s="696"/>
      <c r="E1443" s="806"/>
      <c r="F1443" s="884"/>
    </row>
    <row r="1444" spans="1:6">
      <c r="A1444" s="696"/>
      <c r="E1444" s="806"/>
      <c r="F1444" s="884"/>
    </row>
    <row r="1445" spans="1:6">
      <c r="A1445" s="696"/>
      <c r="E1445" s="806"/>
      <c r="F1445" s="884"/>
    </row>
    <row r="1446" spans="1:6">
      <c r="A1446" s="696"/>
      <c r="E1446" s="806"/>
      <c r="F1446" s="884"/>
    </row>
    <row r="1447" spans="1:6">
      <c r="A1447" s="696"/>
      <c r="E1447" s="806"/>
      <c r="F1447" s="884"/>
    </row>
    <row r="1448" spans="1:6">
      <c r="A1448" s="696"/>
      <c r="E1448" s="806"/>
      <c r="F1448" s="884"/>
    </row>
    <row r="1449" spans="1:6">
      <c r="A1449" s="696"/>
      <c r="E1449" s="806"/>
      <c r="F1449" s="884"/>
    </row>
    <row r="1450" spans="1:6">
      <c r="A1450" s="696"/>
      <c r="E1450" s="806"/>
      <c r="F1450" s="884"/>
    </row>
    <row r="1451" spans="1:6">
      <c r="A1451" s="696"/>
      <c r="E1451" s="806"/>
      <c r="F1451" s="884"/>
    </row>
    <row r="1452" spans="1:6">
      <c r="A1452" s="696"/>
      <c r="E1452" s="806"/>
      <c r="F1452" s="884"/>
    </row>
    <row r="1453" spans="1:6">
      <c r="A1453" s="696"/>
      <c r="E1453" s="806"/>
      <c r="F1453" s="884"/>
    </row>
    <row r="1454" spans="1:6">
      <c r="A1454" s="696"/>
      <c r="E1454" s="806"/>
      <c r="F1454" s="884"/>
    </row>
    <row r="1455" spans="1:6">
      <c r="A1455" s="696"/>
      <c r="E1455" s="806"/>
      <c r="F1455" s="884"/>
    </row>
    <row r="1456" spans="1:6">
      <c r="A1456" s="696"/>
      <c r="E1456" s="806"/>
      <c r="F1456" s="884"/>
    </row>
    <row r="1457" spans="1:6">
      <c r="A1457" s="696"/>
      <c r="E1457" s="806"/>
      <c r="F1457" s="884"/>
    </row>
    <row r="1458" spans="1:6">
      <c r="A1458" s="696"/>
      <c r="E1458" s="806"/>
      <c r="F1458" s="884"/>
    </row>
    <row r="1459" spans="1:6">
      <c r="A1459" s="696"/>
      <c r="E1459" s="806"/>
      <c r="F1459" s="884"/>
    </row>
    <row r="1460" spans="1:6">
      <c r="A1460" s="696"/>
      <c r="E1460" s="806"/>
      <c r="F1460" s="884"/>
    </row>
    <row r="1461" spans="1:6">
      <c r="A1461" s="696"/>
      <c r="E1461" s="806"/>
      <c r="F1461" s="884"/>
    </row>
    <row r="1462" spans="1:6">
      <c r="A1462" s="696"/>
      <c r="E1462" s="806"/>
      <c r="F1462" s="884"/>
    </row>
    <row r="1463" spans="1:6">
      <c r="A1463" s="696"/>
      <c r="E1463" s="806"/>
      <c r="F1463" s="884"/>
    </row>
    <row r="1464" spans="1:6">
      <c r="A1464" s="696"/>
      <c r="E1464" s="806"/>
      <c r="F1464" s="884"/>
    </row>
    <row r="1465" spans="1:6">
      <c r="A1465" s="696"/>
      <c r="E1465" s="806"/>
      <c r="F1465" s="884"/>
    </row>
    <row r="1466" spans="1:6">
      <c r="A1466" s="696"/>
      <c r="E1466" s="806"/>
      <c r="F1466" s="884"/>
    </row>
    <row r="1467" spans="1:6">
      <c r="A1467" s="696"/>
      <c r="E1467" s="806"/>
      <c r="F1467" s="884"/>
    </row>
    <row r="1468" spans="1:6">
      <c r="A1468" s="696"/>
      <c r="E1468" s="806"/>
      <c r="F1468" s="884"/>
    </row>
    <row r="1469" spans="1:6">
      <c r="A1469" s="696"/>
      <c r="E1469" s="806"/>
      <c r="F1469" s="884"/>
    </row>
    <row r="1470" spans="1:6">
      <c r="A1470" s="696"/>
      <c r="E1470" s="806"/>
      <c r="F1470" s="884"/>
    </row>
    <row r="1471" spans="1:6">
      <c r="A1471" s="696"/>
      <c r="E1471" s="806"/>
      <c r="F1471" s="884"/>
    </row>
    <row r="1472" spans="1:6">
      <c r="A1472" s="696"/>
      <c r="E1472" s="806"/>
      <c r="F1472" s="884"/>
    </row>
    <row r="1473" spans="1:6">
      <c r="A1473" s="696"/>
      <c r="E1473" s="806"/>
      <c r="F1473" s="884"/>
    </row>
    <row r="1474" spans="1:6">
      <c r="A1474" s="696"/>
      <c r="E1474" s="806"/>
      <c r="F1474" s="884"/>
    </row>
    <row r="1475" spans="1:6">
      <c r="A1475" s="696"/>
      <c r="E1475" s="806"/>
      <c r="F1475" s="884"/>
    </row>
    <row r="1476" spans="1:6">
      <c r="A1476" s="696"/>
      <c r="E1476" s="806"/>
      <c r="F1476" s="884"/>
    </row>
    <row r="1477" spans="1:6">
      <c r="A1477" s="696"/>
      <c r="E1477" s="806"/>
      <c r="F1477" s="884"/>
    </row>
    <row r="1478" spans="1:6">
      <c r="A1478" s="696"/>
      <c r="E1478" s="806"/>
      <c r="F1478" s="884"/>
    </row>
    <row r="1479" spans="1:6">
      <c r="A1479" s="696"/>
      <c r="E1479" s="806"/>
      <c r="F1479" s="884"/>
    </row>
    <row r="1480" spans="1:6">
      <c r="A1480" s="696"/>
      <c r="E1480" s="806"/>
      <c r="F1480" s="884"/>
    </row>
    <row r="1481" spans="1:6">
      <c r="A1481" s="696"/>
      <c r="E1481" s="806"/>
      <c r="F1481" s="884"/>
    </row>
    <row r="1482" spans="1:6">
      <c r="A1482" s="696"/>
      <c r="E1482" s="806"/>
      <c r="F1482" s="884"/>
    </row>
    <row r="1483" spans="1:6">
      <c r="A1483" s="696"/>
      <c r="E1483" s="806"/>
      <c r="F1483" s="884"/>
    </row>
    <row r="1484" spans="1:6">
      <c r="A1484" s="696"/>
      <c r="E1484" s="806"/>
      <c r="F1484" s="884"/>
    </row>
    <row r="1485" spans="1:6">
      <c r="A1485" s="696"/>
      <c r="E1485" s="806"/>
      <c r="F1485" s="884"/>
    </row>
    <row r="1486" spans="1:6">
      <c r="A1486" s="696"/>
      <c r="E1486" s="806"/>
      <c r="F1486" s="884"/>
    </row>
    <row r="1487" spans="1:6">
      <c r="A1487" s="696"/>
      <c r="E1487" s="806"/>
      <c r="F1487" s="884"/>
    </row>
    <row r="1488" spans="1:6">
      <c r="A1488" s="696"/>
      <c r="E1488" s="806"/>
      <c r="F1488" s="884"/>
    </row>
    <row r="1489" spans="1:6">
      <c r="A1489" s="696"/>
      <c r="E1489" s="806"/>
      <c r="F1489" s="884"/>
    </row>
    <row r="1490" spans="1:6">
      <c r="A1490" s="696"/>
      <c r="E1490" s="806"/>
      <c r="F1490" s="884"/>
    </row>
    <row r="1491" spans="1:6">
      <c r="A1491" s="696"/>
      <c r="E1491" s="806"/>
      <c r="F1491" s="884"/>
    </row>
    <row r="1492" spans="1:6">
      <c r="A1492" s="696"/>
      <c r="E1492" s="806"/>
      <c r="F1492" s="884"/>
    </row>
    <row r="1493" spans="1:6">
      <c r="A1493" s="696"/>
      <c r="E1493" s="806"/>
      <c r="F1493" s="884"/>
    </row>
    <row r="1494" spans="1:6">
      <c r="A1494" s="696"/>
      <c r="E1494" s="806"/>
      <c r="F1494" s="884"/>
    </row>
    <row r="1495" spans="1:6">
      <c r="A1495" s="696"/>
      <c r="E1495" s="806"/>
      <c r="F1495" s="884"/>
    </row>
    <row r="1496" spans="1:6">
      <c r="A1496" s="696"/>
      <c r="E1496" s="806"/>
      <c r="F1496" s="884"/>
    </row>
    <row r="1497" spans="1:6">
      <c r="A1497" s="696"/>
      <c r="E1497" s="806"/>
      <c r="F1497" s="884"/>
    </row>
    <row r="1498" spans="1:6">
      <c r="A1498" s="696"/>
      <c r="E1498" s="806"/>
      <c r="F1498" s="884"/>
    </row>
    <row r="1499" spans="1:6">
      <c r="A1499" s="696"/>
      <c r="E1499" s="806"/>
      <c r="F1499" s="884"/>
    </row>
    <row r="1500" spans="1:6">
      <c r="A1500" s="696"/>
      <c r="E1500" s="806"/>
      <c r="F1500" s="884"/>
    </row>
    <row r="1501" spans="1:6">
      <c r="A1501" s="696"/>
      <c r="E1501" s="806"/>
      <c r="F1501" s="884"/>
    </row>
    <row r="1502" spans="1:6">
      <c r="A1502" s="696"/>
      <c r="E1502" s="806"/>
      <c r="F1502" s="884"/>
    </row>
    <row r="1503" spans="1:6">
      <c r="A1503" s="696"/>
      <c r="E1503" s="806"/>
      <c r="F1503" s="884"/>
    </row>
    <row r="1504" spans="1:6">
      <c r="A1504" s="696"/>
      <c r="E1504" s="806"/>
      <c r="F1504" s="884"/>
    </row>
    <row r="1505" spans="1:6">
      <c r="A1505" s="696"/>
      <c r="E1505" s="806"/>
      <c r="F1505" s="884"/>
    </row>
    <row r="1506" spans="1:6">
      <c r="A1506" s="696"/>
      <c r="E1506" s="806"/>
      <c r="F1506" s="884"/>
    </row>
    <row r="1507" spans="1:6">
      <c r="A1507" s="696"/>
      <c r="E1507" s="806"/>
      <c r="F1507" s="884"/>
    </row>
    <row r="1508" spans="1:6">
      <c r="A1508" s="696"/>
      <c r="E1508" s="806"/>
      <c r="F1508" s="884"/>
    </row>
    <row r="1509" spans="1:6">
      <c r="A1509" s="696"/>
      <c r="E1509" s="806"/>
      <c r="F1509" s="884"/>
    </row>
    <row r="1510" spans="1:6">
      <c r="A1510" s="696"/>
      <c r="E1510" s="806"/>
      <c r="F1510" s="884"/>
    </row>
    <row r="1511" spans="1:6">
      <c r="A1511" s="696"/>
      <c r="E1511" s="806"/>
      <c r="F1511" s="884"/>
    </row>
    <row r="1512" spans="1:6">
      <c r="A1512" s="696"/>
      <c r="E1512" s="806"/>
      <c r="F1512" s="884"/>
    </row>
    <row r="1513" spans="1:6">
      <c r="A1513" s="696"/>
      <c r="E1513" s="806"/>
      <c r="F1513" s="884"/>
    </row>
    <row r="1514" spans="1:6">
      <c r="A1514" s="696"/>
      <c r="E1514" s="806"/>
      <c r="F1514" s="884"/>
    </row>
    <row r="1515" spans="1:6">
      <c r="A1515" s="696"/>
      <c r="E1515" s="806"/>
      <c r="F1515" s="884"/>
    </row>
    <row r="1516" spans="1:6">
      <c r="A1516" s="696"/>
      <c r="E1516" s="806"/>
      <c r="F1516" s="884"/>
    </row>
    <row r="1517" spans="1:6">
      <c r="A1517" s="696"/>
      <c r="E1517" s="806"/>
      <c r="F1517" s="884"/>
    </row>
    <row r="1518" spans="1:6">
      <c r="A1518" s="696"/>
      <c r="E1518" s="806"/>
      <c r="F1518" s="884"/>
    </row>
    <row r="1519" spans="1:6">
      <c r="A1519" s="696"/>
      <c r="E1519" s="806"/>
      <c r="F1519" s="884"/>
    </row>
    <row r="1520" spans="1:6">
      <c r="A1520" s="696"/>
      <c r="E1520" s="806"/>
      <c r="F1520" s="884"/>
    </row>
    <row r="1521" spans="1:6">
      <c r="A1521" s="696"/>
      <c r="E1521" s="806"/>
      <c r="F1521" s="884"/>
    </row>
    <row r="1522" spans="1:6">
      <c r="A1522" s="696"/>
      <c r="E1522" s="806"/>
      <c r="F1522" s="884"/>
    </row>
    <row r="1523" spans="1:6">
      <c r="A1523" s="696"/>
      <c r="E1523" s="806"/>
      <c r="F1523" s="884"/>
    </row>
    <row r="1524" spans="1:6">
      <c r="A1524" s="696"/>
      <c r="E1524" s="806"/>
      <c r="F1524" s="884"/>
    </row>
    <row r="1525" spans="1:6">
      <c r="A1525" s="696"/>
      <c r="E1525" s="806"/>
      <c r="F1525" s="884"/>
    </row>
    <row r="1526" spans="1:6">
      <c r="A1526" s="696"/>
      <c r="E1526" s="806"/>
      <c r="F1526" s="884"/>
    </row>
    <row r="1527" spans="1:6">
      <c r="A1527" s="696"/>
      <c r="E1527" s="806"/>
      <c r="F1527" s="884"/>
    </row>
    <row r="1528" spans="1:6">
      <c r="A1528" s="696"/>
      <c r="E1528" s="806"/>
      <c r="F1528" s="884"/>
    </row>
    <row r="1529" spans="1:6">
      <c r="A1529" s="696"/>
      <c r="E1529" s="806"/>
      <c r="F1529" s="884"/>
    </row>
    <row r="1530" spans="1:6">
      <c r="A1530" s="696"/>
      <c r="E1530" s="806"/>
      <c r="F1530" s="884"/>
    </row>
    <row r="1531" spans="1:6">
      <c r="A1531" s="696"/>
      <c r="E1531" s="806"/>
      <c r="F1531" s="884"/>
    </row>
    <row r="1532" spans="1:6">
      <c r="A1532" s="696"/>
      <c r="E1532" s="806"/>
      <c r="F1532" s="884"/>
    </row>
    <row r="1533" spans="1:6">
      <c r="A1533" s="885"/>
      <c r="E1533" s="806"/>
      <c r="F1533" s="884"/>
    </row>
    <row r="1534" spans="1:6">
      <c r="A1534" s="885"/>
      <c r="E1534" s="806"/>
      <c r="F1534" s="884"/>
    </row>
    <row r="1535" spans="1:6">
      <c r="A1535" s="885"/>
      <c r="E1535" s="806"/>
      <c r="F1535" s="884"/>
    </row>
    <row r="1536" spans="1:6">
      <c r="A1536" s="885"/>
      <c r="E1536" s="806"/>
      <c r="F1536" s="884"/>
    </row>
    <row r="1537" spans="1:6">
      <c r="A1537" s="885"/>
      <c r="E1537" s="806"/>
      <c r="F1537" s="884"/>
    </row>
    <row r="1538" spans="1:6">
      <c r="A1538" s="885"/>
      <c r="E1538" s="806"/>
      <c r="F1538" s="884"/>
    </row>
    <row r="1539" spans="1:6">
      <c r="A1539" s="885"/>
      <c r="E1539" s="806"/>
      <c r="F1539" s="884"/>
    </row>
    <row r="1540" spans="1:6">
      <c r="A1540" s="885"/>
      <c r="E1540" s="806"/>
      <c r="F1540" s="884"/>
    </row>
    <row r="1541" spans="1:6">
      <c r="A1541" s="885"/>
      <c r="E1541" s="806"/>
      <c r="F1541" s="884"/>
    </row>
    <row r="1542" spans="1:6">
      <c r="A1542" s="885"/>
      <c r="E1542" s="806"/>
      <c r="F1542" s="884"/>
    </row>
    <row r="1543" spans="1:6">
      <c r="A1543" s="885"/>
      <c r="E1543" s="806"/>
      <c r="F1543" s="884"/>
    </row>
    <row r="1544" spans="1:6">
      <c r="A1544" s="885"/>
      <c r="E1544" s="806"/>
      <c r="F1544" s="884"/>
    </row>
    <row r="1545" spans="1:6">
      <c r="A1545" s="885"/>
      <c r="E1545" s="806"/>
      <c r="F1545" s="884"/>
    </row>
    <row r="1546" spans="1:6">
      <c r="A1546" s="885"/>
      <c r="E1546" s="806"/>
      <c r="F1546" s="884"/>
    </row>
    <row r="1547" spans="1:6">
      <c r="A1547" s="885"/>
      <c r="E1547" s="806"/>
      <c r="F1547" s="884"/>
    </row>
    <row r="1548" spans="1:6">
      <c r="A1548" s="885"/>
      <c r="E1548" s="806"/>
      <c r="F1548" s="884"/>
    </row>
    <row r="1549" spans="1:6">
      <c r="A1549" s="885"/>
      <c r="E1549" s="806"/>
      <c r="F1549" s="884"/>
    </row>
    <row r="1550" spans="1:6">
      <c r="A1550" s="885"/>
      <c r="E1550" s="806"/>
      <c r="F1550" s="884"/>
    </row>
    <row r="1551" spans="1:6">
      <c r="A1551" s="885"/>
      <c r="E1551" s="806"/>
      <c r="F1551" s="884"/>
    </row>
    <row r="1552" spans="1:6">
      <c r="A1552" s="885"/>
      <c r="E1552" s="806"/>
      <c r="F1552" s="884"/>
    </row>
    <row r="1553" spans="1:6">
      <c r="A1553" s="885"/>
      <c r="E1553" s="806"/>
      <c r="F1553" s="884"/>
    </row>
    <row r="1554" spans="1:6">
      <c r="A1554" s="885"/>
      <c r="E1554" s="806"/>
      <c r="F1554" s="884"/>
    </row>
    <row r="1555" spans="1:6">
      <c r="A1555" s="885"/>
      <c r="E1555" s="806"/>
      <c r="F1555" s="884"/>
    </row>
    <row r="1556" spans="1:6">
      <c r="A1556" s="885"/>
      <c r="E1556" s="806"/>
      <c r="F1556" s="884"/>
    </row>
    <row r="1557" spans="1:6">
      <c r="A1557" s="885"/>
      <c r="E1557" s="806"/>
      <c r="F1557" s="884"/>
    </row>
    <row r="1558" spans="1:6">
      <c r="A1558" s="885"/>
      <c r="E1558" s="806"/>
      <c r="F1558" s="884"/>
    </row>
    <row r="1559" spans="1:6">
      <c r="A1559" s="885"/>
      <c r="E1559" s="806"/>
      <c r="F1559" s="884"/>
    </row>
    <row r="1560" spans="1:6">
      <c r="A1560" s="885"/>
      <c r="E1560" s="806"/>
      <c r="F1560" s="884"/>
    </row>
    <row r="1561" spans="1:6">
      <c r="A1561" s="885"/>
      <c r="E1561" s="806"/>
      <c r="F1561" s="884"/>
    </row>
    <row r="1562" spans="1:6">
      <c r="A1562" s="885"/>
      <c r="E1562" s="806"/>
      <c r="F1562" s="884"/>
    </row>
    <row r="1563" spans="1:6">
      <c r="A1563" s="885"/>
      <c r="E1563" s="806"/>
      <c r="F1563" s="884"/>
    </row>
    <row r="1564" spans="1:6">
      <c r="A1564" s="885"/>
      <c r="E1564" s="806"/>
      <c r="F1564" s="884"/>
    </row>
    <row r="1565" spans="1:6">
      <c r="A1565" s="885"/>
      <c r="E1565" s="806"/>
      <c r="F1565" s="884"/>
    </row>
    <row r="1566" spans="1:6">
      <c r="A1566" s="885"/>
      <c r="E1566" s="806"/>
      <c r="F1566" s="884"/>
    </row>
    <row r="1567" spans="1:6">
      <c r="A1567" s="885"/>
      <c r="E1567" s="806"/>
      <c r="F1567" s="884"/>
    </row>
    <row r="1568" spans="1:6">
      <c r="A1568" s="885"/>
      <c r="E1568" s="806"/>
      <c r="F1568" s="884"/>
    </row>
    <row r="1569" spans="1:6">
      <c r="A1569" s="885"/>
      <c r="E1569" s="806"/>
      <c r="F1569" s="884"/>
    </row>
    <row r="1570" spans="1:6">
      <c r="A1570" s="885"/>
      <c r="E1570" s="806"/>
      <c r="F1570" s="884"/>
    </row>
    <row r="1571" spans="1:6">
      <c r="A1571" s="885"/>
      <c r="E1571" s="806"/>
      <c r="F1571" s="884"/>
    </row>
    <row r="1572" spans="1:6">
      <c r="A1572" s="885"/>
      <c r="E1572" s="806"/>
      <c r="F1572" s="884"/>
    </row>
    <row r="1573" spans="1:6">
      <c r="A1573" s="885"/>
      <c r="E1573" s="806"/>
      <c r="F1573" s="884"/>
    </row>
    <row r="1574" spans="1:6">
      <c r="A1574" s="885"/>
      <c r="E1574" s="806"/>
      <c r="F1574" s="884"/>
    </row>
    <row r="1575" spans="1:6">
      <c r="A1575" s="885"/>
      <c r="E1575" s="806"/>
      <c r="F1575" s="884"/>
    </row>
    <row r="1576" spans="1:6">
      <c r="A1576" s="885"/>
      <c r="E1576" s="806"/>
      <c r="F1576" s="884"/>
    </row>
    <row r="1577" spans="1:6">
      <c r="A1577" s="885"/>
      <c r="E1577" s="806"/>
      <c r="F1577" s="884"/>
    </row>
    <row r="1578" spans="1:6">
      <c r="A1578" s="885"/>
      <c r="E1578" s="806"/>
      <c r="F1578" s="884"/>
    </row>
    <row r="1579" spans="1:6">
      <c r="A1579" s="885"/>
      <c r="E1579" s="806"/>
      <c r="F1579" s="884"/>
    </row>
    <row r="1580" spans="1:6">
      <c r="A1580" s="885"/>
      <c r="E1580" s="806"/>
      <c r="F1580" s="884"/>
    </row>
    <row r="1581" spans="1:6">
      <c r="A1581" s="885"/>
      <c r="E1581" s="806"/>
      <c r="F1581" s="884"/>
    </row>
    <row r="1582" spans="1:6">
      <c r="A1582" s="885"/>
      <c r="E1582" s="806"/>
      <c r="F1582" s="884"/>
    </row>
    <row r="1583" spans="1:6">
      <c r="A1583" s="885"/>
      <c r="E1583" s="806"/>
      <c r="F1583" s="884"/>
    </row>
    <row r="1584" spans="1:6">
      <c r="A1584" s="885"/>
      <c r="E1584" s="806"/>
      <c r="F1584" s="884"/>
    </row>
    <row r="1585" spans="1:6">
      <c r="A1585" s="885"/>
      <c r="E1585" s="806"/>
      <c r="F1585" s="884"/>
    </row>
    <row r="1586" spans="1:6">
      <c r="A1586" s="885"/>
      <c r="E1586" s="806"/>
      <c r="F1586" s="884"/>
    </row>
    <row r="1587" spans="1:6">
      <c r="A1587" s="885"/>
      <c r="E1587" s="806"/>
      <c r="F1587" s="884"/>
    </row>
    <row r="1588" spans="1:6">
      <c r="A1588" s="885"/>
      <c r="E1588" s="806"/>
      <c r="F1588" s="884"/>
    </row>
    <row r="1589" spans="1:6">
      <c r="A1589" s="885"/>
      <c r="E1589" s="806"/>
      <c r="F1589" s="884"/>
    </row>
    <row r="1590" spans="1:6">
      <c r="A1590" s="885"/>
      <c r="E1590" s="806"/>
      <c r="F1590" s="884"/>
    </row>
    <row r="1591" spans="1:6">
      <c r="A1591" s="885"/>
      <c r="E1591" s="806"/>
      <c r="F1591" s="884"/>
    </row>
    <row r="1592" spans="1:6">
      <c r="A1592" s="885"/>
      <c r="E1592" s="806"/>
      <c r="F1592" s="884"/>
    </row>
    <row r="1593" spans="1:6">
      <c r="A1593" s="885"/>
      <c r="E1593" s="806"/>
      <c r="F1593" s="884"/>
    </row>
    <row r="1594" spans="1:6">
      <c r="A1594" s="885"/>
      <c r="E1594" s="806"/>
      <c r="F1594" s="884"/>
    </row>
    <row r="1595" spans="1:6">
      <c r="A1595" s="885"/>
      <c r="E1595" s="806"/>
      <c r="F1595" s="884"/>
    </row>
    <row r="1596" spans="1:6">
      <c r="A1596" s="885"/>
      <c r="E1596" s="806"/>
      <c r="F1596" s="884"/>
    </row>
    <row r="1597" spans="1:6">
      <c r="A1597" s="885"/>
      <c r="E1597" s="806"/>
      <c r="F1597" s="884"/>
    </row>
    <row r="1598" spans="1:6">
      <c r="A1598" s="885"/>
      <c r="E1598" s="806"/>
      <c r="F1598" s="884"/>
    </row>
    <row r="1599" spans="1:6">
      <c r="A1599" s="885"/>
      <c r="E1599" s="806"/>
      <c r="F1599" s="884"/>
    </row>
    <row r="1600" spans="1:6">
      <c r="A1600" s="885"/>
      <c r="E1600" s="806"/>
      <c r="F1600" s="884"/>
    </row>
    <row r="1601" spans="1:6">
      <c r="A1601" s="885"/>
      <c r="E1601" s="806"/>
      <c r="F1601" s="884"/>
    </row>
    <row r="1602" spans="1:6">
      <c r="A1602" s="885"/>
      <c r="E1602" s="806"/>
      <c r="F1602" s="884"/>
    </row>
    <row r="1603" spans="1:6">
      <c r="A1603" s="885"/>
      <c r="E1603" s="806"/>
      <c r="F1603" s="884"/>
    </row>
    <row r="1604" spans="1:6">
      <c r="A1604" s="885"/>
      <c r="E1604" s="806"/>
      <c r="F1604" s="884"/>
    </row>
    <row r="1605" spans="1:6">
      <c r="A1605" s="885"/>
      <c r="E1605" s="806"/>
      <c r="F1605" s="884"/>
    </row>
    <row r="1606" spans="1:6">
      <c r="A1606" s="885"/>
      <c r="E1606" s="806"/>
      <c r="F1606" s="884"/>
    </row>
    <row r="1607" spans="1:6">
      <c r="A1607" s="885"/>
      <c r="E1607" s="806"/>
      <c r="F1607" s="884"/>
    </row>
    <row r="1608" spans="1:6">
      <c r="A1608" s="885"/>
      <c r="E1608" s="806"/>
      <c r="F1608" s="884"/>
    </row>
    <row r="1609" spans="1:6">
      <c r="A1609" s="885"/>
      <c r="E1609" s="806"/>
      <c r="F1609" s="884"/>
    </row>
    <row r="1610" spans="1:6">
      <c r="A1610" s="885"/>
      <c r="E1610" s="806"/>
      <c r="F1610" s="884"/>
    </row>
    <row r="1611" spans="1:6">
      <c r="A1611" s="885"/>
      <c r="E1611" s="806"/>
      <c r="F1611" s="884"/>
    </row>
    <row r="1612" spans="1:6">
      <c r="A1612" s="885"/>
      <c r="E1612" s="806"/>
      <c r="F1612" s="884"/>
    </row>
    <row r="1613" spans="1:6">
      <c r="A1613" s="885"/>
      <c r="E1613" s="806"/>
      <c r="F1613" s="884"/>
    </row>
    <row r="1614" spans="1:6">
      <c r="A1614" s="885"/>
      <c r="E1614" s="806"/>
      <c r="F1614" s="884"/>
    </row>
    <row r="1615" spans="1:6">
      <c r="A1615" s="885"/>
      <c r="E1615" s="806"/>
      <c r="F1615" s="884"/>
    </row>
    <row r="1616" spans="1:6">
      <c r="A1616" s="885"/>
      <c r="E1616" s="806"/>
      <c r="F1616" s="884"/>
    </row>
    <row r="1617" spans="1:6">
      <c r="A1617" s="885"/>
      <c r="E1617" s="806"/>
      <c r="F1617" s="884"/>
    </row>
    <row r="1618" spans="1:6">
      <c r="A1618" s="885"/>
      <c r="E1618" s="806"/>
      <c r="F1618" s="884"/>
    </row>
    <row r="1619" spans="1:6">
      <c r="A1619" s="885"/>
      <c r="E1619" s="806"/>
      <c r="F1619" s="884"/>
    </row>
    <row r="1620" spans="1:6">
      <c r="A1620" s="885"/>
      <c r="E1620" s="806"/>
      <c r="F1620" s="884"/>
    </row>
    <row r="1621" spans="1:6">
      <c r="A1621" s="885"/>
      <c r="E1621" s="806"/>
      <c r="F1621" s="884"/>
    </row>
    <row r="1622" spans="1:6">
      <c r="A1622" s="885"/>
      <c r="E1622" s="806"/>
      <c r="F1622" s="884"/>
    </row>
    <row r="1623" spans="1:6">
      <c r="A1623" s="885"/>
      <c r="E1623" s="806"/>
      <c r="F1623" s="884"/>
    </row>
    <row r="1624" spans="1:6">
      <c r="A1624" s="885"/>
      <c r="E1624" s="806"/>
      <c r="F1624" s="884"/>
    </row>
    <row r="1625" spans="1:6">
      <c r="A1625" s="885"/>
      <c r="E1625" s="806"/>
      <c r="F1625" s="884"/>
    </row>
    <row r="1626" spans="1:6">
      <c r="A1626" s="885"/>
      <c r="E1626" s="806"/>
      <c r="F1626" s="884"/>
    </row>
    <row r="1627" spans="1:6">
      <c r="A1627" s="885"/>
      <c r="E1627" s="806"/>
      <c r="F1627" s="884"/>
    </row>
    <row r="1628" spans="1:6">
      <c r="A1628" s="885"/>
      <c r="E1628" s="806"/>
      <c r="F1628" s="884"/>
    </row>
    <row r="1629" spans="1:6">
      <c r="A1629" s="885"/>
      <c r="E1629" s="806"/>
      <c r="F1629" s="884"/>
    </row>
    <row r="1630" spans="1:6">
      <c r="A1630" s="885"/>
      <c r="E1630" s="806"/>
      <c r="F1630" s="884"/>
    </row>
    <row r="1631" spans="1:6">
      <c r="A1631" s="885"/>
      <c r="E1631" s="806"/>
      <c r="F1631" s="884"/>
    </row>
    <row r="1632" spans="1:6">
      <c r="A1632" s="885"/>
      <c r="E1632" s="806"/>
      <c r="F1632" s="884"/>
    </row>
    <row r="1633" spans="1:6">
      <c r="A1633" s="885"/>
      <c r="E1633" s="806"/>
      <c r="F1633" s="884"/>
    </row>
    <row r="1634" spans="1:6">
      <c r="A1634" s="885"/>
      <c r="E1634" s="806"/>
      <c r="F1634" s="884"/>
    </row>
    <row r="1635" spans="1:6">
      <c r="A1635" s="885"/>
      <c r="E1635" s="806"/>
      <c r="F1635" s="884"/>
    </row>
    <row r="1636" spans="1:6">
      <c r="A1636" s="885"/>
      <c r="E1636" s="806"/>
      <c r="F1636" s="884"/>
    </row>
    <row r="1637" spans="1:6">
      <c r="A1637" s="885"/>
      <c r="E1637" s="806"/>
      <c r="F1637" s="884"/>
    </row>
    <row r="1638" spans="1:6">
      <c r="A1638" s="885"/>
      <c r="E1638" s="806"/>
      <c r="F1638" s="884"/>
    </row>
    <row r="1639" spans="1:6">
      <c r="A1639" s="885"/>
      <c r="E1639" s="806"/>
      <c r="F1639" s="884"/>
    </row>
    <row r="1640" spans="1:6">
      <c r="A1640" s="885"/>
      <c r="E1640" s="806"/>
      <c r="F1640" s="884"/>
    </row>
    <row r="1641" spans="1:6">
      <c r="A1641" s="885"/>
      <c r="E1641" s="806"/>
      <c r="F1641" s="884"/>
    </row>
    <row r="1642" spans="1:6">
      <c r="A1642" s="885"/>
      <c r="E1642" s="806"/>
      <c r="F1642" s="884"/>
    </row>
    <row r="1643" spans="1:6">
      <c r="A1643" s="885"/>
      <c r="E1643" s="806"/>
      <c r="F1643" s="884"/>
    </row>
    <row r="1644" spans="1:6">
      <c r="A1644" s="885"/>
      <c r="E1644" s="806"/>
      <c r="F1644" s="884"/>
    </row>
    <row r="1645" spans="1:6">
      <c r="A1645" s="885"/>
      <c r="E1645" s="806"/>
      <c r="F1645" s="884"/>
    </row>
    <row r="1646" spans="1:6">
      <c r="A1646" s="885"/>
      <c r="E1646" s="806"/>
      <c r="F1646" s="884"/>
    </row>
    <row r="1647" spans="1:6">
      <c r="A1647" s="885"/>
      <c r="E1647" s="806"/>
      <c r="F1647" s="884"/>
    </row>
    <row r="1648" spans="1:6">
      <c r="A1648" s="885"/>
      <c r="E1648" s="806"/>
      <c r="F1648" s="884"/>
    </row>
    <row r="1649" spans="1:6">
      <c r="A1649" s="885"/>
      <c r="E1649" s="806"/>
      <c r="F1649" s="884"/>
    </row>
    <row r="1650" spans="1:6">
      <c r="A1650" s="885"/>
      <c r="E1650" s="806"/>
      <c r="F1650" s="884"/>
    </row>
    <row r="1651" spans="1:6">
      <c r="A1651" s="885"/>
      <c r="E1651" s="806"/>
      <c r="F1651" s="884"/>
    </row>
    <row r="1652" spans="1:6">
      <c r="A1652" s="885"/>
      <c r="E1652" s="806"/>
      <c r="F1652" s="884"/>
    </row>
    <row r="1653" spans="1:6">
      <c r="A1653" s="885"/>
      <c r="E1653" s="806"/>
      <c r="F1653" s="884"/>
    </row>
    <row r="1654" spans="1:6">
      <c r="A1654" s="885"/>
      <c r="E1654" s="806"/>
      <c r="F1654" s="884"/>
    </row>
    <row r="1655" spans="1:6">
      <c r="A1655" s="885"/>
      <c r="E1655" s="806"/>
      <c r="F1655" s="884"/>
    </row>
    <row r="1656" spans="1:6">
      <c r="A1656" s="885"/>
      <c r="E1656" s="806"/>
      <c r="F1656" s="884"/>
    </row>
    <row r="1657" spans="1:6">
      <c r="A1657" s="885"/>
      <c r="E1657" s="806"/>
      <c r="F1657" s="884"/>
    </row>
    <row r="1658" spans="1:6">
      <c r="A1658" s="885"/>
      <c r="E1658" s="806"/>
      <c r="F1658" s="884"/>
    </row>
    <row r="1659" spans="1:6">
      <c r="A1659" s="885"/>
      <c r="E1659" s="806"/>
      <c r="F1659" s="884"/>
    </row>
    <row r="1660" spans="1:6">
      <c r="A1660" s="885"/>
      <c r="E1660" s="806"/>
      <c r="F1660" s="884"/>
    </row>
    <row r="1661" spans="1:6">
      <c r="A1661" s="885"/>
      <c r="E1661" s="806"/>
      <c r="F1661" s="884"/>
    </row>
    <row r="1662" spans="1:6">
      <c r="A1662" s="885"/>
      <c r="E1662" s="806"/>
      <c r="F1662" s="884"/>
    </row>
    <row r="1663" spans="1:6">
      <c r="A1663" s="885"/>
      <c r="E1663" s="806"/>
      <c r="F1663" s="884"/>
    </row>
    <row r="1664" spans="1:6">
      <c r="A1664" s="885"/>
      <c r="E1664" s="806"/>
      <c r="F1664" s="884"/>
    </row>
    <row r="1665" spans="1:6">
      <c r="A1665" s="885"/>
      <c r="E1665" s="806"/>
      <c r="F1665" s="884"/>
    </row>
    <row r="1666" spans="1:6">
      <c r="A1666" s="885"/>
      <c r="E1666" s="806"/>
      <c r="F1666" s="884"/>
    </row>
    <row r="1667" spans="1:6">
      <c r="A1667" s="885"/>
      <c r="E1667" s="806"/>
      <c r="F1667" s="884"/>
    </row>
    <row r="1668" spans="1:6">
      <c r="A1668" s="885"/>
      <c r="E1668" s="806"/>
      <c r="F1668" s="884"/>
    </row>
    <row r="1669" spans="1:6">
      <c r="A1669" s="885"/>
      <c r="E1669" s="806"/>
      <c r="F1669" s="884"/>
    </row>
    <row r="1670" spans="1:6">
      <c r="A1670" s="885"/>
      <c r="E1670" s="806"/>
      <c r="F1670" s="884"/>
    </row>
    <row r="1671" spans="1:6">
      <c r="A1671" s="885"/>
      <c r="E1671" s="806"/>
      <c r="F1671" s="884"/>
    </row>
    <row r="1672" spans="1:6">
      <c r="A1672" s="885"/>
      <c r="E1672" s="806"/>
      <c r="F1672" s="884"/>
    </row>
    <row r="1673" spans="1:6">
      <c r="A1673" s="885"/>
      <c r="E1673" s="806"/>
      <c r="F1673" s="884"/>
    </row>
    <row r="1674" spans="1:6">
      <c r="A1674" s="885"/>
      <c r="E1674" s="806"/>
      <c r="F1674" s="884"/>
    </row>
    <row r="1675" spans="1:6">
      <c r="A1675" s="885"/>
      <c r="E1675" s="806"/>
      <c r="F1675" s="884"/>
    </row>
    <row r="1676" spans="1:6">
      <c r="A1676" s="885"/>
      <c r="E1676" s="806"/>
      <c r="F1676" s="884"/>
    </row>
    <row r="1677" spans="1:6">
      <c r="A1677" s="885"/>
      <c r="E1677" s="806"/>
      <c r="F1677" s="884"/>
    </row>
    <row r="1678" spans="1:6">
      <c r="A1678" s="885"/>
      <c r="E1678" s="806"/>
      <c r="F1678" s="884"/>
    </row>
    <row r="1679" spans="1:6">
      <c r="A1679" s="885"/>
      <c r="E1679" s="806"/>
      <c r="F1679" s="884"/>
    </row>
    <row r="1680" spans="1:6">
      <c r="A1680" s="885"/>
      <c r="E1680" s="806"/>
      <c r="F1680" s="884"/>
    </row>
    <row r="1681" spans="1:6">
      <c r="A1681" s="885"/>
      <c r="E1681" s="806"/>
      <c r="F1681" s="884"/>
    </row>
    <row r="1682" spans="1:6">
      <c r="A1682" s="885"/>
      <c r="E1682" s="806"/>
      <c r="F1682" s="884"/>
    </row>
    <row r="1683" spans="1:6">
      <c r="A1683" s="885"/>
      <c r="E1683" s="806"/>
      <c r="F1683" s="884"/>
    </row>
    <row r="1684" spans="1:6">
      <c r="A1684" s="885"/>
      <c r="E1684" s="806"/>
      <c r="F1684" s="884"/>
    </row>
    <row r="1685" spans="1:6">
      <c r="A1685" s="885"/>
      <c r="E1685" s="806"/>
      <c r="F1685" s="884"/>
    </row>
    <row r="1686" spans="1:6">
      <c r="A1686" s="885"/>
      <c r="E1686" s="806"/>
      <c r="F1686" s="884"/>
    </row>
    <row r="1687" spans="1:6">
      <c r="A1687" s="885"/>
      <c r="E1687" s="806"/>
      <c r="F1687" s="884"/>
    </row>
    <row r="1688" spans="1:6">
      <c r="A1688" s="885"/>
      <c r="E1688" s="806"/>
      <c r="F1688" s="884"/>
    </row>
    <row r="1689" spans="1:6">
      <c r="A1689" s="885"/>
      <c r="E1689" s="806"/>
      <c r="F1689" s="884"/>
    </row>
    <row r="1690" spans="1:6">
      <c r="A1690" s="885"/>
      <c r="E1690" s="806"/>
      <c r="F1690" s="884"/>
    </row>
    <row r="1691" spans="1:6">
      <c r="A1691" s="885"/>
      <c r="E1691" s="806"/>
      <c r="F1691" s="884"/>
    </row>
    <row r="1692" spans="1:6">
      <c r="A1692" s="885"/>
      <c r="E1692" s="806"/>
      <c r="F1692" s="884"/>
    </row>
    <row r="1693" spans="1:6">
      <c r="A1693" s="885"/>
      <c r="E1693" s="806"/>
      <c r="F1693" s="884"/>
    </row>
    <row r="1694" spans="1:6">
      <c r="A1694" s="885"/>
      <c r="E1694" s="806"/>
      <c r="F1694" s="884"/>
    </row>
    <row r="1695" spans="1:6">
      <c r="A1695" s="885"/>
      <c r="E1695" s="806"/>
      <c r="F1695" s="884"/>
    </row>
    <row r="1696" spans="1:6">
      <c r="A1696" s="885"/>
      <c r="E1696" s="806"/>
      <c r="F1696" s="884"/>
    </row>
    <row r="1697" spans="1:6">
      <c r="A1697" s="885"/>
      <c r="E1697" s="806"/>
      <c r="F1697" s="884"/>
    </row>
    <row r="1698" spans="1:6">
      <c r="A1698" s="885"/>
      <c r="E1698" s="806"/>
      <c r="F1698" s="884"/>
    </row>
    <row r="1699" spans="1:6">
      <c r="A1699" s="885"/>
      <c r="E1699" s="806"/>
      <c r="F1699" s="884"/>
    </row>
    <row r="1700" spans="1:6">
      <c r="A1700" s="885"/>
      <c r="E1700" s="806"/>
      <c r="F1700" s="884"/>
    </row>
    <row r="1701" spans="1:6">
      <c r="A1701" s="885"/>
      <c r="E1701" s="806"/>
      <c r="F1701" s="884"/>
    </row>
    <row r="1702" spans="1:6">
      <c r="A1702" s="885"/>
      <c r="E1702" s="806"/>
      <c r="F1702" s="884"/>
    </row>
    <row r="1703" spans="1:6">
      <c r="A1703" s="885"/>
      <c r="E1703" s="806"/>
      <c r="F1703" s="884"/>
    </row>
    <row r="1704" spans="1:6">
      <c r="A1704" s="885"/>
      <c r="E1704" s="806"/>
      <c r="F1704" s="884"/>
    </row>
    <row r="1705" spans="1:6">
      <c r="A1705" s="885"/>
      <c r="E1705" s="806"/>
      <c r="F1705" s="884"/>
    </row>
    <row r="1706" spans="1:6">
      <c r="A1706" s="885"/>
      <c r="E1706" s="806"/>
      <c r="F1706" s="884"/>
    </row>
    <row r="1707" spans="1:6">
      <c r="A1707" s="885"/>
      <c r="E1707" s="806"/>
      <c r="F1707" s="884"/>
    </row>
    <row r="1708" spans="1:6">
      <c r="A1708" s="885"/>
      <c r="E1708" s="806"/>
      <c r="F1708" s="884"/>
    </row>
    <row r="1709" spans="1:6">
      <c r="A1709" s="885"/>
      <c r="E1709" s="806"/>
      <c r="F1709" s="884"/>
    </row>
    <row r="1710" spans="1:6">
      <c r="A1710" s="885"/>
      <c r="E1710" s="806"/>
      <c r="F1710" s="884"/>
    </row>
    <row r="1711" spans="1:6">
      <c r="A1711" s="885"/>
      <c r="E1711" s="806"/>
      <c r="F1711" s="884"/>
    </row>
    <row r="1712" spans="1:6">
      <c r="A1712" s="885"/>
      <c r="E1712" s="806"/>
      <c r="F1712" s="884"/>
    </row>
    <row r="1713" spans="1:6">
      <c r="A1713" s="885"/>
      <c r="E1713" s="806"/>
      <c r="F1713" s="884"/>
    </row>
    <row r="1714" spans="1:6">
      <c r="A1714" s="885"/>
      <c r="E1714" s="806"/>
      <c r="F1714" s="884"/>
    </row>
    <row r="1715" spans="1:6">
      <c r="A1715" s="885"/>
      <c r="E1715" s="806"/>
      <c r="F1715" s="884"/>
    </row>
    <row r="1716" spans="1:6">
      <c r="A1716" s="885"/>
      <c r="E1716" s="806"/>
      <c r="F1716" s="884"/>
    </row>
    <row r="1717" spans="1:6">
      <c r="A1717" s="885"/>
      <c r="E1717" s="806"/>
      <c r="F1717" s="884"/>
    </row>
    <row r="1718" spans="1:6">
      <c r="A1718" s="885"/>
      <c r="E1718" s="806"/>
      <c r="F1718" s="884"/>
    </row>
    <row r="1719" spans="1:6">
      <c r="A1719" s="885"/>
      <c r="E1719" s="806"/>
      <c r="F1719" s="884"/>
    </row>
    <row r="1720" spans="1:6">
      <c r="A1720" s="885"/>
      <c r="E1720" s="806"/>
      <c r="F1720" s="884"/>
    </row>
    <row r="1721" spans="1:6">
      <c r="A1721" s="885"/>
      <c r="E1721" s="806"/>
      <c r="F1721" s="884"/>
    </row>
    <row r="1722" spans="1:6">
      <c r="A1722" s="885"/>
      <c r="E1722" s="806"/>
      <c r="F1722" s="884"/>
    </row>
    <row r="1723" spans="1:6">
      <c r="A1723" s="885"/>
      <c r="E1723" s="806"/>
      <c r="F1723" s="884"/>
    </row>
    <row r="1724" spans="1:6">
      <c r="A1724" s="885"/>
      <c r="E1724" s="806"/>
      <c r="F1724" s="884"/>
    </row>
    <row r="1725" spans="1:6">
      <c r="A1725" s="885"/>
      <c r="E1725" s="806"/>
      <c r="F1725" s="884"/>
    </row>
    <row r="1726" spans="1:6">
      <c r="A1726" s="885"/>
      <c r="E1726" s="806"/>
      <c r="F1726" s="884"/>
    </row>
    <row r="1727" spans="1:6">
      <c r="A1727" s="885"/>
      <c r="E1727" s="806"/>
      <c r="F1727" s="884"/>
    </row>
    <row r="1728" spans="1:6">
      <c r="A1728" s="885"/>
      <c r="E1728" s="806"/>
      <c r="F1728" s="884"/>
    </row>
    <row r="1729" spans="1:6">
      <c r="A1729" s="885"/>
      <c r="E1729" s="806"/>
      <c r="F1729" s="884"/>
    </row>
    <row r="1730" spans="1:6">
      <c r="A1730" s="885"/>
      <c r="E1730" s="806"/>
      <c r="F1730" s="884"/>
    </row>
    <row r="1731" spans="1:6">
      <c r="A1731" s="885"/>
      <c r="E1731" s="806"/>
      <c r="F1731" s="884"/>
    </row>
    <row r="1732" spans="1:6">
      <c r="A1732" s="885"/>
      <c r="E1732" s="806"/>
      <c r="F1732" s="884"/>
    </row>
    <row r="1733" spans="1:6">
      <c r="A1733" s="885"/>
      <c r="E1733" s="806"/>
      <c r="F1733" s="884"/>
    </row>
    <row r="1734" spans="1:6">
      <c r="A1734" s="885"/>
      <c r="E1734" s="806"/>
      <c r="F1734" s="884"/>
    </row>
    <row r="1735" spans="1:6">
      <c r="A1735" s="885"/>
      <c r="E1735" s="806"/>
      <c r="F1735" s="884"/>
    </row>
    <row r="1736" spans="1:6">
      <c r="A1736" s="885"/>
      <c r="E1736" s="806"/>
      <c r="F1736" s="884"/>
    </row>
    <row r="1737" spans="1:6">
      <c r="A1737" s="885"/>
      <c r="E1737" s="806"/>
      <c r="F1737" s="884"/>
    </row>
    <row r="1738" spans="1:6">
      <c r="A1738" s="885"/>
      <c r="E1738" s="806"/>
      <c r="F1738" s="884"/>
    </row>
    <row r="1739" spans="1:6">
      <c r="A1739" s="885"/>
      <c r="E1739" s="806"/>
      <c r="F1739" s="884"/>
    </row>
    <row r="1740" spans="1:6">
      <c r="A1740" s="885"/>
      <c r="E1740" s="806"/>
      <c r="F1740" s="884"/>
    </row>
    <row r="1741" spans="1:6">
      <c r="A1741" s="885"/>
      <c r="E1741" s="806"/>
      <c r="F1741" s="884"/>
    </row>
    <row r="1742" spans="1:6">
      <c r="A1742" s="885"/>
      <c r="E1742" s="806"/>
      <c r="F1742" s="884"/>
    </row>
    <row r="1743" spans="1:6">
      <c r="A1743" s="885"/>
      <c r="E1743" s="806"/>
      <c r="F1743" s="884"/>
    </row>
    <row r="1744" spans="1:6">
      <c r="A1744" s="885"/>
      <c r="E1744" s="806"/>
      <c r="F1744" s="884"/>
    </row>
    <row r="1745" spans="1:6">
      <c r="A1745" s="885"/>
      <c r="E1745" s="806"/>
      <c r="F1745" s="884"/>
    </row>
    <row r="1746" spans="1:6">
      <c r="A1746" s="885"/>
      <c r="E1746" s="806"/>
      <c r="F1746" s="884"/>
    </row>
    <row r="1747" spans="1:6">
      <c r="A1747" s="885"/>
      <c r="E1747" s="806"/>
      <c r="F1747" s="884"/>
    </row>
    <row r="1748" spans="1:6">
      <c r="A1748" s="885"/>
      <c r="E1748" s="806"/>
      <c r="F1748" s="884"/>
    </row>
    <row r="1749" spans="1:6">
      <c r="A1749" s="885"/>
      <c r="E1749" s="806"/>
      <c r="F1749" s="884"/>
    </row>
    <row r="1750" spans="1:6">
      <c r="A1750" s="885"/>
      <c r="E1750" s="806"/>
      <c r="F1750" s="884"/>
    </row>
    <row r="1751" spans="1:6">
      <c r="A1751" s="885"/>
      <c r="E1751" s="806"/>
      <c r="F1751" s="884"/>
    </row>
    <row r="1752" spans="1:6">
      <c r="A1752" s="885"/>
      <c r="E1752" s="806"/>
      <c r="F1752" s="884"/>
    </row>
    <row r="1753" spans="1:6">
      <c r="A1753" s="885"/>
      <c r="E1753" s="806"/>
      <c r="F1753" s="884"/>
    </row>
    <row r="1754" spans="1:6">
      <c r="A1754" s="885"/>
      <c r="E1754" s="806"/>
      <c r="F1754" s="884"/>
    </row>
    <row r="1755" spans="1:6">
      <c r="A1755" s="885"/>
      <c r="E1755" s="806"/>
      <c r="F1755" s="884"/>
    </row>
    <row r="1756" spans="1:6">
      <c r="A1756" s="885"/>
      <c r="E1756" s="806"/>
      <c r="F1756" s="884"/>
    </row>
    <row r="1757" spans="1:6">
      <c r="A1757" s="885"/>
      <c r="E1757" s="806"/>
      <c r="F1757" s="884"/>
    </row>
    <row r="1758" spans="1:6">
      <c r="A1758" s="885"/>
      <c r="E1758" s="806"/>
      <c r="F1758" s="884"/>
    </row>
    <row r="1759" spans="1:6">
      <c r="A1759" s="885"/>
      <c r="E1759" s="806"/>
      <c r="F1759" s="884"/>
    </row>
    <row r="1760" spans="1:6">
      <c r="A1760" s="885"/>
      <c r="E1760" s="806"/>
      <c r="F1760" s="884"/>
    </row>
    <row r="1761" spans="1:6">
      <c r="A1761" s="885"/>
      <c r="E1761" s="806"/>
      <c r="F1761" s="884"/>
    </row>
    <row r="1762" spans="1:6">
      <c r="A1762" s="885"/>
      <c r="E1762" s="806"/>
      <c r="F1762" s="884"/>
    </row>
    <row r="1763" spans="1:6">
      <c r="A1763" s="885"/>
      <c r="E1763" s="806"/>
      <c r="F1763" s="884"/>
    </row>
    <row r="1764" spans="1:6">
      <c r="A1764" s="885"/>
      <c r="E1764" s="806"/>
      <c r="F1764" s="884"/>
    </row>
    <row r="1765" spans="1:6">
      <c r="A1765" s="885"/>
      <c r="E1765" s="806"/>
      <c r="F1765" s="884"/>
    </row>
    <row r="1766" spans="1:6">
      <c r="A1766" s="885"/>
      <c r="E1766" s="806"/>
      <c r="F1766" s="884"/>
    </row>
    <row r="1767" spans="1:6">
      <c r="A1767" s="885"/>
      <c r="E1767" s="806"/>
      <c r="F1767" s="884"/>
    </row>
    <row r="1768" spans="1:6">
      <c r="A1768" s="885"/>
      <c r="E1768" s="806"/>
      <c r="F1768" s="884"/>
    </row>
    <row r="1769" spans="1:6">
      <c r="A1769" s="885"/>
      <c r="E1769" s="806"/>
      <c r="F1769" s="884"/>
    </row>
    <row r="1770" spans="1:6">
      <c r="A1770" s="885"/>
      <c r="E1770" s="806"/>
      <c r="F1770" s="884"/>
    </row>
    <row r="1771" spans="1:6">
      <c r="A1771" s="885"/>
      <c r="E1771" s="806"/>
      <c r="F1771" s="884"/>
    </row>
    <row r="1772" spans="1:6">
      <c r="A1772" s="885"/>
      <c r="E1772" s="806"/>
      <c r="F1772" s="884"/>
    </row>
    <row r="1773" spans="1:6">
      <c r="A1773" s="885"/>
      <c r="E1773" s="806"/>
      <c r="F1773" s="884"/>
    </row>
    <row r="1774" spans="1:6">
      <c r="A1774" s="885"/>
      <c r="E1774" s="806"/>
      <c r="F1774" s="884"/>
    </row>
    <row r="1775" spans="1:6">
      <c r="A1775" s="885"/>
      <c r="E1775" s="806"/>
      <c r="F1775" s="884"/>
    </row>
    <row r="1776" spans="1:6">
      <c r="A1776" s="885"/>
      <c r="E1776" s="806"/>
      <c r="F1776" s="884"/>
    </row>
    <row r="1777" spans="1:6">
      <c r="A1777" s="885"/>
      <c r="E1777" s="806"/>
      <c r="F1777" s="884"/>
    </row>
    <row r="1778" spans="1:6">
      <c r="A1778" s="885"/>
      <c r="E1778" s="806"/>
      <c r="F1778" s="884"/>
    </row>
    <row r="1779" spans="1:6">
      <c r="A1779" s="885"/>
      <c r="E1779" s="806"/>
      <c r="F1779" s="884"/>
    </row>
    <row r="1780" spans="1:6">
      <c r="A1780" s="885"/>
      <c r="E1780" s="806"/>
      <c r="F1780" s="884"/>
    </row>
    <row r="1781" spans="1:6">
      <c r="A1781" s="885"/>
      <c r="E1781" s="806"/>
      <c r="F1781" s="884"/>
    </row>
    <row r="1782" spans="1:6">
      <c r="A1782" s="885"/>
      <c r="E1782" s="806"/>
      <c r="F1782" s="884"/>
    </row>
    <row r="1783" spans="1:6">
      <c r="A1783" s="885"/>
      <c r="E1783" s="806"/>
      <c r="F1783" s="884"/>
    </row>
    <row r="1784" spans="1:6">
      <c r="A1784" s="885"/>
      <c r="E1784" s="806"/>
      <c r="F1784" s="884"/>
    </row>
    <row r="1785" spans="1:6">
      <c r="A1785" s="885"/>
      <c r="E1785" s="806"/>
      <c r="F1785" s="884"/>
    </row>
    <row r="1786" spans="1:6">
      <c r="A1786" s="885"/>
      <c r="E1786" s="806"/>
      <c r="F1786" s="884"/>
    </row>
    <row r="1787" spans="1:6">
      <c r="A1787" s="885"/>
      <c r="E1787" s="806"/>
      <c r="F1787" s="884"/>
    </row>
    <row r="1788" spans="1:6">
      <c r="A1788" s="885"/>
      <c r="E1788" s="806"/>
      <c r="F1788" s="884"/>
    </row>
    <row r="1789" spans="1:6">
      <c r="A1789" s="885"/>
      <c r="E1789" s="806"/>
      <c r="F1789" s="884"/>
    </row>
    <row r="1790" spans="1:6">
      <c r="A1790" s="885"/>
      <c r="E1790" s="806"/>
      <c r="F1790" s="884"/>
    </row>
    <row r="1791" spans="1:6">
      <c r="A1791" s="885"/>
      <c r="E1791" s="806"/>
      <c r="F1791" s="884"/>
    </row>
    <row r="1792" spans="1:6">
      <c r="A1792" s="885"/>
      <c r="E1792" s="806"/>
      <c r="F1792" s="884"/>
    </row>
    <row r="1793" spans="1:6">
      <c r="A1793" s="885"/>
      <c r="E1793" s="806"/>
      <c r="F1793" s="884"/>
    </row>
    <row r="1794" spans="1:6">
      <c r="A1794" s="885"/>
      <c r="E1794" s="806"/>
      <c r="F1794" s="884"/>
    </row>
    <row r="1795" spans="1:6">
      <c r="A1795" s="885"/>
      <c r="E1795" s="806"/>
      <c r="F1795" s="884"/>
    </row>
    <row r="1796" spans="1:6">
      <c r="A1796" s="885"/>
      <c r="E1796" s="806"/>
      <c r="F1796" s="884"/>
    </row>
    <row r="1797" spans="1:6">
      <c r="A1797" s="885"/>
      <c r="E1797" s="806"/>
      <c r="F1797" s="884"/>
    </row>
    <row r="1798" spans="1:6">
      <c r="A1798" s="885"/>
      <c r="E1798" s="806"/>
      <c r="F1798" s="884"/>
    </row>
    <row r="1799" spans="1:6">
      <c r="A1799" s="885"/>
      <c r="E1799" s="806"/>
      <c r="F1799" s="884"/>
    </row>
    <row r="1800" spans="1:6">
      <c r="A1800" s="885"/>
      <c r="E1800" s="806"/>
      <c r="F1800" s="884"/>
    </row>
    <row r="1801" spans="1:6">
      <c r="A1801" s="885"/>
      <c r="E1801" s="806"/>
      <c r="F1801" s="884"/>
    </row>
    <row r="1802" spans="1:6">
      <c r="A1802" s="885"/>
      <c r="E1802" s="806"/>
      <c r="F1802" s="884"/>
    </row>
    <row r="1803" spans="1:6">
      <c r="A1803" s="885"/>
      <c r="E1803" s="806"/>
      <c r="F1803" s="884"/>
    </row>
    <row r="1804" spans="1:6">
      <c r="A1804" s="885"/>
      <c r="E1804" s="806"/>
      <c r="F1804" s="884"/>
    </row>
    <row r="1805" spans="1:6">
      <c r="A1805" s="885"/>
      <c r="E1805" s="806"/>
      <c r="F1805" s="884"/>
    </row>
    <row r="1806" spans="1:6">
      <c r="A1806" s="885"/>
      <c r="E1806" s="806"/>
      <c r="F1806" s="884"/>
    </row>
    <row r="1807" spans="1:6">
      <c r="A1807" s="885"/>
      <c r="E1807" s="806"/>
      <c r="F1807" s="884"/>
    </row>
    <row r="1808" spans="1:6">
      <c r="A1808" s="885"/>
      <c r="E1808" s="806"/>
      <c r="F1808" s="884"/>
    </row>
    <row r="1809" spans="1:6">
      <c r="A1809" s="885"/>
      <c r="E1809" s="806"/>
      <c r="F1809" s="884"/>
    </row>
    <row r="1810" spans="1:6">
      <c r="A1810" s="885"/>
      <c r="E1810" s="806"/>
      <c r="F1810" s="884"/>
    </row>
    <row r="1811" spans="1:6">
      <c r="A1811" s="885"/>
      <c r="E1811" s="806"/>
      <c r="F1811" s="884"/>
    </row>
    <row r="1812" spans="1:6">
      <c r="A1812" s="885"/>
      <c r="E1812" s="806"/>
      <c r="F1812" s="884"/>
    </row>
    <row r="1813" spans="1:6">
      <c r="A1813" s="885"/>
      <c r="E1813" s="806"/>
      <c r="F1813" s="884"/>
    </row>
    <row r="1814" spans="1:6">
      <c r="A1814" s="885"/>
      <c r="E1814" s="806"/>
      <c r="F1814" s="884"/>
    </row>
    <row r="1815" spans="1:6">
      <c r="A1815" s="885"/>
      <c r="E1815" s="806"/>
      <c r="F1815" s="884"/>
    </row>
    <row r="1816" spans="1:6">
      <c r="A1816" s="885"/>
      <c r="E1816" s="806"/>
      <c r="F1816" s="884"/>
    </row>
    <row r="1817" spans="1:6">
      <c r="A1817" s="885"/>
      <c r="E1817" s="806"/>
      <c r="F1817" s="884"/>
    </row>
    <row r="1818" spans="1:6">
      <c r="A1818" s="885"/>
      <c r="E1818" s="806"/>
      <c r="F1818" s="884"/>
    </row>
    <row r="1819" spans="1:6">
      <c r="A1819" s="885"/>
      <c r="E1819" s="806"/>
      <c r="F1819" s="884"/>
    </row>
    <row r="1820" spans="1:6">
      <c r="A1820" s="885"/>
      <c r="E1820" s="806"/>
      <c r="F1820" s="884"/>
    </row>
    <row r="1821" spans="1:6">
      <c r="A1821" s="885"/>
      <c r="E1821" s="806"/>
      <c r="F1821" s="884"/>
    </row>
    <row r="1822" spans="1:6">
      <c r="A1822" s="885"/>
      <c r="E1822" s="806"/>
      <c r="F1822" s="884"/>
    </row>
    <row r="1823" spans="1:6">
      <c r="A1823" s="885"/>
      <c r="E1823" s="806"/>
      <c r="F1823" s="884"/>
    </row>
    <row r="1824" spans="1:6">
      <c r="A1824" s="885"/>
      <c r="E1824" s="806"/>
      <c r="F1824" s="884"/>
    </row>
    <row r="1825" spans="1:6">
      <c r="A1825" s="885"/>
      <c r="E1825" s="806"/>
      <c r="F1825" s="884"/>
    </row>
    <row r="1826" spans="1:6">
      <c r="A1826" s="885"/>
      <c r="E1826" s="806"/>
      <c r="F1826" s="884"/>
    </row>
    <row r="1827" spans="1:6">
      <c r="A1827" s="885"/>
      <c r="E1827" s="806"/>
      <c r="F1827" s="884"/>
    </row>
    <row r="1828" spans="1:6">
      <c r="A1828" s="885"/>
      <c r="E1828" s="806"/>
      <c r="F1828" s="884"/>
    </row>
    <row r="1829" spans="1:6">
      <c r="A1829" s="885"/>
      <c r="E1829" s="806"/>
      <c r="F1829" s="884"/>
    </row>
    <row r="1830" spans="1:6">
      <c r="A1830" s="885"/>
      <c r="E1830" s="806"/>
      <c r="F1830" s="884"/>
    </row>
    <row r="1831" spans="1:6">
      <c r="A1831" s="885"/>
      <c r="E1831" s="806"/>
      <c r="F1831" s="884"/>
    </row>
    <row r="1832" spans="1:6">
      <c r="A1832" s="885"/>
      <c r="E1832" s="806"/>
      <c r="F1832" s="884"/>
    </row>
    <row r="1833" spans="1:6">
      <c r="A1833" s="885"/>
      <c r="E1833" s="806"/>
      <c r="F1833" s="884"/>
    </row>
    <row r="1834" spans="1:6">
      <c r="A1834" s="885"/>
      <c r="E1834" s="806"/>
      <c r="F1834" s="884"/>
    </row>
    <row r="1835" spans="1:6">
      <c r="A1835" s="885"/>
      <c r="E1835" s="806"/>
      <c r="F1835" s="884"/>
    </row>
    <row r="1836" spans="1:6">
      <c r="A1836" s="885"/>
      <c r="E1836" s="806"/>
      <c r="F1836" s="884"/>
    </row>
    <row r="1837" spans="1:6">
      <c r="A1837" s="885"/>
      <c r="E1837" s="806"/>
      <c r="F1837" s="884"/>
    </row>
    <row r="1838" spans="1:6">
      <c r="A1838" s="885"/>
      <c r="E1838" s="806"/>
      <c r="F1838" s="884"/>
    </row>
    <row r="1839" spans="1:6">
      <c r="A1839" s="885"/>
      <c r="E1839" s="806"/>
      <c r="F1839" s="884"/>
    </row>
    <row r="1840" spans="1:6">
      <c r="A1840" s="885"/>
      <c r="E1840" s="806"/>
      <c r="F1840" s="884"/>
    </row>
    <row r="1841" spans="1:6">
      <c r="A1841" s="885"/>
      <c r="E1841" s="806"/>
      <c r="F1841" s="884"/>
    </row>
    <row r="1842" spans="1:6">
      <c r="A1842" s="885"/>
      <c r="E1842" s="806"/>
      <c r="F1842" s="884"/>
    </row>
    <row r="1843" spans="1:6">
      <c r="A1843" s="885"/>
      <c r="E1843" s="806"/>
      <c r="F1843" s="884"/>
    </row>
    <row r="1844" spans="1:6">
      <c r="A1844" s="885"/>
      <c r="E1844" s="806"/>
      <c r="F1844" s="884"/>
    </row>
    <row r="1845" spans="1:6">
      <c r="A1845" s="885"/>
      <c r="E1845" s="806"/>
      <c r="F1845" s="884"/>
    </row>
    <row r="1846" spans="1:6">
      <c r="A1846" s="885"/>
      <c r="E1846" s="806"/>
      <c r="F1846" s="884"/>
    </row>
    <row r="1847" spans="1:6">
      <c r="A1847" s="885"/>
      <c r="E1847" s="806"/>
      <c r="F1847" s="884"/>
    </row>
    <row r="1848" spans="1:6">
      <c r="A1848" s="885"/>
      <c r="E1848" s="806"/>
      <c r="F1848" s="884"/>
    </row>
    <row r="1849" spans="1:6">
      <c r="A1849" s="885"/>
      <c r="E1849" s="806"/>
      <c r="F1849" s="884"/>
    </row>
    <row r="1850" spans="1:6">
      <c r="A1850" s="885"/>
      <c r="E1850" s="806"/>
      <c r="F1850" s="884"/>
    </row>
    <row r="1851" spans="1:6">
      <c r="A1851" s="885"/>
      <c r="E1851" s="806"/>
      <c r="F1851" s="884"/>
    </row>
    <row r="1852" spans="1:6">
      <c r="A1852" s="885"/>
      <c r="E1852" s="806"/>
      <c r="F1852" s="884"/>
    </row>
    <row r="1853" spans="1:6">
      <c r="A1853" s="885"/>
      <c r="E1853" s="806"/>
      <c r="F1853" s="884"/>
    </row>
    <row r="1854" spans="1:6">
      <c r="A1854" s="885"/>
      <c r="E1854" s="806"/>
      <c r="F1854" s="884"/>
    </row>
    <row r="1855" spans="1:6">
      <c r="A1855" s="885"/>
      <c r="E1855" s="806"/>
      <c r="F1855" s="884"/>
    </row>
    <row r="1856" spans="1:6">
      <c r="A1856" s="885"/>
      <c r="E1856" s="806"/>
      <c r="F1856" s="884"/>
    </row>
    <row r="1857" spans="1:6">
      <c r="A1857" s="885"/>
      <c r="E1857" s="806"/>
      <c r="F1857" s="884"/>
    </row>
    <row r="1858" spans="1:6">
      <c r="A1858" s="885"/>
      <c r="E1858" s="806"/>
      <c r="F1858" s="884"/>
    </row>
    <row r="1859" spans="1:6">
      <c r="A1859" s="885"/>
      <c r="E1859" s="806"/>
      <c r="F1859" s="884"/>
    </row>
    <row r="1860" spans="1:6">
      <c r="A1860" s="885"/>
      <c r="E1860" s="806"/>
      <c r="F1860" s="884"/>
    </row>
    <row r="1861" spans="1:6">
      <c r="A1861" s="885"/>
      <c r="E1861" s="806"/>
      <c r="F1861" s="884"/>
    </row>
    <row r="1862" spans="1:6">
      <c r="A1862" s="885"/>
      <c r="E1862" s="806"/>
      <c r="F1862" s="884"/>
    </row>
    <row r="1863" spans="1:6">
      <c r="A1863" s="885"/>
      <c r="E1863" s="806"/>
      <c r="F1863" s="884"/>
    </row>
    <row r="1864" spans="1:6">
      <c r="A1864" s="885"/>
      <c r="E1864" s="806"/>
      <c r="F1864" s="884"/>
    </row>
    <row r="1865" spans="1:6">
      <c r="A1865" s="885"/>
      <c r="E1865" s="806"/>
      <c r="F1865" s="884"/>
    </row>
    <row r="1866" spans="1:6">
      <c r="A1866" s="885"/>
      <c r="E1866" s="806"/>
      <c r="F1866" s="884"/>
    </row>
    <row r="1867" spans="1:6">
      <c r="A1867" s="885"/>
      <c r="E1867" s="806"/>
      <c r="F1867" s="884"/>
    </row>
    <row r="1868" spans="1:6">
      <c r="A1868" s="885"/>
      <c r="E1868" s="806"/>
      <c r="F1868" s="884"/>
    </row>
    <row r="1869" spans="1:6">
      <c r="A1869" s="885"/>
      <c r="E1869" s="806"/>
      <c r="F1869" s="884"/>
    </row>
    <row r="1870" spans="1:6">
      <c r="A1870" s="885"/>
      <c r="E1870" s="806"/>
      <c r="F1870" s="884"/>
    </row>
    <row r="1871" spans="1:6">
      <c r="A1871" s="885"/>
      <c r="E1871" s="806"/>
      <c r="F1871" s="884"/>
    </row>
    <row r="1872" spans="1:6">
      <c r="A1872" s="885"/>
      <c r="E1872" s="806"/>
      <c r="F1872" s="884"/>
    </row>
    <row r="1873" spans="1:6">
      <c r="A1873" s="885"/>
      <c r="E1873" s="806"/>
      <c r="F1873" s="884"/>
    </row>
    <row r="1874" spans="1:6">
      <c r="A1874" s="885"/>
      <c r="E1874" s="806"/>
      <c r="F1874" s="884"/>
    </row>
    <row r="1875" spans="1:6">
      <c r="A1875" s="885"/>
      <c r="E1875" s="806"/>
      <c r="F1875" s="884"/>
    </row>
    <row r="1876" spans="1:6">
      <c r="A1876" s="885"/>
      <c r="E1876" s="806"/>
      <c r="F1876" s="884"/>
    </row>
    <row r="1877" spans="1:6">
      <c r="A1877" s="885"/>
      <c r="E1877" s="806"/>
      <c r="F1877" s="884"/>
    </row>
    <row r="1878" spans="1:6">
      <c r="A1878" s="885"/>
      <c r="E1878" s="806"/>
      <c r="F1878" s="884"/>
    </row>
    <row r="1879" spans="1:6">
      <c r="A1879" s="885"/>
      <c r="E1879" s="806"/>
      <c r="F1879" s="884"/>
    </row>
    <row r="1880" spans="1:6">
      <c r="A1880" s="885"/>
      <c r="E1880" s="806"/>
      <c r="F1880" s="884"/>
    </row>
    <row r="1881" spans="1:6">
      <c r="A1881" s="885"/>
      <c r="E1881" s="806"/>
      <c r="F1881" s="884"/>
    </row>
    <row r="1882" spans="1:6">
      <c r="A1882" s="885"/>
      <c r="E1882" s="806"/>
      <c r="F1882" s="884"/>
    </row>
    <row r="1883" spans="1:6">
      <c r="A1883" s="885"/>
      <c r="E1883" s="806"/>
      <c r="F1883" s="884"/>
    </row>
    <row r="1884" spans="1:6">
      <c r="A1884" s="885"/>
      <c r="E1884" s="806"/>
      <c r="F1884" s="884"/>
    </row>
    <row r="1885" spans="1:6">
      <c r="A1885" s="885"/>
      <c r="E1885" s="806"/>
      <c r="F1885" s="884"/>
    </row>
    <row r="1886" spans="1:6">
      <c r="A1886" s="885"/>
      <c r="E1886" s="806"/>
      <c r="F1886" s="884"/>
    </row>
    <row r="1887" spans="1:6">
      <c r="A1887" s="885"/>
      <c r="E1887" s="806"/>
      <c r="F1887" s="884"/>
    </row>
    <row r="1888" spans="1:6">
      <c r="A1888" s="885"/>
      <c r="E1888" s="806"/>
      <c r="F1888" s="884"/>
    </row>
    <row r="1889" spans="1:6">
      <c r="A1889" s="885"/>
      <c r="E1889" s="806"/>
      <c r="F1889" s="884"/>
    </row>
    <row r="1890" spans="1:6">
      <c r="A1890" s="885"/>
      <c r="E1890" s="806"/>
      <c r="F1890" s="884"/>
    </row>
    <row r="1891" spans="1:6">
      <c r="A1891" s="885"/>
      <c r="E1891" s="806"/>
      <c r="F1891" s="884"/>
    </row>
    <row r="1892" spans="1:6">
      <c r="A1892" s="885"/>
      <c r="E1892" s="806"/>
      <c r="F1892" s="884"/>
    </row>
    <row r="1893" spans="1:6">
      <c r="A1893" s="885"/>
      <c r="E1893" s="806"/>
      <c r="F1893" s="884"/>
    </row>
    <row r="1894" spans="1:6">
      <c r="A1894" s="885"/>
      <c r="E1894" s="806"/>
      <c r="F1894" s="884"/>
    </row>
    <row r="1895" spans="1:6">
      <c r="A1895" s="885"/>
      <c r="E1895" s="806"/>
      <c r="F1895" s="884"/>
    </row>
    <row r="1896" spans="1:6">
      <c r="A1896" s="885"/>
      <c r="E1896" s="806"/>
      <c r="F1896" s="884"/>
    </row>
    <row r="1897" spans="1:6">
      <c r="A1897" s="885"/>
      <c r="E1897" s="806"/>
      <c r="F1897" s="884"/>
    </row>
    <row r="1898" spans="1:6">
      <c r="A1898" s="885"/>
      <c r="E1898" s="806"/>
      <c r="F1898" s="884"/>
    </row>
    <row r="1899" spans="1:6">
      <c r="A1899" s="885"/>
      <c r="E1899" s="806"/>
      <c r="F1899" s="884"/>
    </row>
    <row r="1900" spans="1:6">
      <c r="A1900" s="885"/>
      <c r="E1900" s="806"/>
      <c r="F1900" s="884"/>
    </row>
    <row r="1901" spans="1:6">
      <c r="A1901" s="885"/>
      <c r="E1901" s="806"/>
      <c r="F1901" s="884"/>
    </row>
    <row r="1902" spans="1:6">
      <c r="A1902" s="885"/>
      <c r="E1902" s="806"/>
      <c r="F1902" s="884"/>
    </row>
    <row r="1903" spans="1:6">
      <c r="A1903" s="885"/>
      <c r="E1903" s="806"/>
      <c r="F1903" s="884"/>
    </row>
    <row r="1904" spans="1:6">
      <c r="A1904" s="885"/>
      <c r="E1904" s="806"/>
      <c r="F1904" s="884"/>
    </row>
    <row r="1905" spans="1:6">
      <c r="A1905" s="885"/>
      <c r="E1905" s="806"/>
      <c r="F1905" s="884"/>
    </row>
    <row r="1906" spans="1:6">
      <c r="A1906" s="885"/>
      <c r="E1906" s="806"/>
      <c r="F1906" s="884"/>
    </row>
    <row r="1907" spans="1:6">
      <c r="A1907" s="885"/>
      <c r="E1907" s="806"/>
      <c r="F1907" s="884"/>
    </row>
    <row r="1908" spans="1:6">
      <c r="A1908" s="885"/>
      <c r="E1908" s="806"/>
      <c r="F1908" s="884"/>
    </row>
    <row r="1909" spans="1:6">
      <c r="A1909" s="885"/>
      <c r="E1909" s="806"/>
      <c r="F1909" s="884"/>
    </row>
    <row r="1910" spans="1:6">
      <c r="A1910" s="885"/>
      <c r="E1910" s="806"/>
      <c r="F1910" s="884"/>
    </row>
    <row r="1911" spans="1:6">
      <c r="A1911" s="885"/>
      <c r="E1911" s="806"/>
      <c r="F1911" s="884"/>
    </row>
    <row r="1912" spans="1:6">
      <c r="A1912" s="885"/>
      <c r="E1912" s="806"/>
      <c r="F1912" s="884"/>
    </row>
    <row r="1913" spans="1:6">
      <c r="A1913" s="885"/>
      <c r="E1913" s="806"/>
      <c r="F1913" s="884"/>
    </row>
    <row r="1914" spans="1:6">
      <c r="A1914" s="885"/>
      <c r="E1914" s="806"/>
      <c r="F1914" s="884"/>
    </row>
    <row r="1915" spans="1:6">
      <c r="A1915" s="885"/>
      <c r="E1915" s="806"/>
      <c r="F1915" s="884"/>
    </row>
    <row r="1916" spans="1:6">
      <c r="A1916" s="885"/>
      <c r="E1916" s="806"/>
      <c r="F1916" s="884"/>
    </row>
    <row r="1917" spans="1:6">
      <c r="A1917" s="885"/>
      <c r="E1917" s="806"/>
      <c r="F1917" s="884"/>
    </row>
    <row r="1918" spans="1:6">
      <c r="A1918" s="885"/>
      <c r="E1918" s="806"/>
      <c r="F1918" s="884"/>
    </row>
    <row r="1919" spans="1:6">
      <c r="A1919" s="885"/>
      <c r="E1919" s="806"/>
      <c r="F1919" s="884"/>
    </row>
    <row r="1920" spans="1:6">
      <c r="A1920" s="885"/>
      <c r="E1920" s="806"/>
      <c r="F1920" s="884"/>
    </row>
    <row r="1921" spans="1:6">
      <c r="A1921" s="885"/>
      <c r="E1921" s="806"/>
      <c r="F1921" s="884"/>
    </row>
    <row r="1922" spans="1:6">
      <c r="A1922" s="885"/>
      <c r="E1922" s="806"/>
      <c r="F1922" s="884"/>
    </row>
    <row r="1923" spans="1:6">
      <c r="A1923" s="885"/>
      <c r="E1923" s="806"/>
      <c r="F1923" s="884"/>
    </row>
    <row r="1924" spans="1:6">
      <c r="A1924" s="885"/>
      <c r="E1924" s="806"/>
      <c r="F1924" s="884"/>
    </row>
    <row r="1925" spans="1:6">
      <c r="A1925" s="885"/>
      <c r="E1925" s="806"/>
      <c r="F1925" s="884"/>
    </row>
    <row r="1926" spans="1:6">
      <c r="A1926" s="885"/>
      <c r="E1926" s="806"/>
      <c r="F1926" s="884"/>
    </row>
    <row r="1927" spans="1:6">
      <c r="A1927" s="885"/>
      <c r="E1927" s="806"/>
      <c r="F1927" s="884"/>
    </row>
    <row r="1928" spans="1:6">
      <c r="A1928" s="885"/>
      <c r="E1928" s="806"/>
      <c r="F1928" s="884"/>
    </row>
    <row r="1929" spans="1:6">
      <c r="A1929" s="885"/>
      <c r="E1929" s="806"/>
      <c r="F1929" s="884"/>
    </row>
    <row r="1930" spans="1:6">
      <c r="A1930" s="885"/>
      <c r="E1930" s="806"/>
      <c r="F1930" s="884"/>
    </row>
    <row r="1931" spans="1:6">
      <c r="A1931" s="885"/>
      <c r="E1931" s="806"/>
      <c r="F1931" s="884"/>
    </row>
    <row r="1932" spans="1:6">
      <c r="A1932" s="885"/>
      <c r="E1932" s="806"/>
      <c r="F1932" s="884"/>
    </row>
    <row r="1933" spans="1:6">
      <c r="A1933" s="885"/>
      <c r="E1933" s="806"/>
      <c r="F1933" s="884"/>
    </row>
    <row r="1934" spans="1:6">
      <c r="A1934" s="885"/>
      <c r="E1934" s="806"/>
      <c r="F1934" s="884"/>
    </row>
    <row r="1935" spans="1:6">
      <c r="A1935" s="885"/>
      <c r="E1935" s="806"/>
      <c r="F1935" s="884"/>
    </row>
    <row r="1936" spans="1:6">
      <c r="A1936" s="885"/>
      <c r="E1936" s="806"/>
      <c r="F1936" s="884"/>
    </row>
    <row r="1937" spans="1:6">
      <c r="A1937" s="885"/>
      <c r="E1937" s="806"/>
      <c r="F1937" s="884"/>
    </row>
    <row r="1938" spans="1:6">
      <c r="A1938" s="885"/>
      <c r="E1938" s="806"/>
      <c r="F1938" s="884"/>
    </row>
    <row r="1939" spans="1:6">
      <c r="A1939" s="885"/>
      <c r="E1939" s="806"/>
      <c r="F1939" s="884"/>
    </row>
    <row r="1940" spans="1:6">
      <c r="A1940" s="885"/>
      <c r="E1940" s="806"/>
      <c r="F1940" s="884"/>
    </row>
    <row r="1941" spans="1:6">
      <c r="A1941" s="885"/>
      <c r="E1941" s="806"/>
      <c r="F1941" s="884"/>
    </row>
    <row r="1942" spans="1:6">
      <c r="A1942" s="885"/>
      <c r="E1942" s="806"/>
      <c r="F1942" s="884"/>
    </row>
    <row r="1943" spans="1:6">
      <c r="A1943" s="885"/>
      <c r="E1943" s="806"/>
      <c r="F1943" s="884"/>
    </row>
    <row r="1944" spans="1:6">
      <c r="A1944" s="885"/>
      <c r="E1944" s="806"/>
      <c r="F1944" s="884"/>
    </row>
    <row r="1945" spans="1:6">
      <c r="A1945" s="885"/>
      <c r="E1945" s="806"/>
      <c r="F1945" s="884"/>
    </row>
    <row r="1946" spans="1:6">
      <c r="A1946" s="885"/>
      <c r="E1946" s="806"/>
      <c r="F1946" s="884"/>
    </row>
    <row r="1947" spans="1:6">
      <c r="A1947" s="885"/>
      <c r="E1947" s="806"/>
      <c r="F1947" s="884"/>
    </row>
    <row r="1948" spans="1:6">
      <c r="A1948" s="885"/>
      <c r="E1948" s="806"/>
      <c r="F1948" s="884"/>
    </row>
    <row r="1949" spans="1:6">
      <c r="A1949" s="885"/>
      <c r="E1949" s="806"/>
      <c r="F1949" s="884"/>
    </row>
    <row r="1950" spans="1:6">
      <c r="A1950" s="885"/>
      <c r="E1950" s="806"/>
      <c r="F1950" s="884"/>
    </row>
    <row r="1951" spans="1:6">
      <c r="A1951" s="885"/>
      <c r="E1951" s="806"/>
      <c r="F1951" s="884"/>
    </row>
    <row r="1952" spans="1:6">
      <c r="A1952" s="885"/>
      <c r="E1952" s="806"/>
      <c r="F1952" s="884"/>
    </row>
    <row r="1953" spans="1:6">
      <c r="A1953" s="885"/>
      <c r="E1953" s="806"/>
      <c r="F1953" s="884"/>
    </row>
    <row r="1954" spans="1:6">
      <c r="A1954" s="885"/>
      <c r="E1954" s="806"/>
      <c r="F1954" s="884"/>
    </row>
    <row r="1955" spans="1:6">
      <c r="A1955" s="885"/>
      <c r="E1955" s="806"/>
      <c r="F1955" s="884"/>
    </row>
    <row r="1956" spans="1:6">
      <c r="A1956" s="885"/>
      <c r="E1956" s="806"/>
      <c r="F1956" s="884"/>
    </row>
    <row r="1957" spans="1:6">
      <c r="A1957" s="885"/>
      <c r="E1957" s="806"/>
      <c r="F1957" s="884"/>
    </row>
    <row r="1958" spans="1:6">
      <c r="A1958" s="885"/>
      <c r="E1958" s="806"/>
      <c r="F1958" s="884"/>
    </row>
    <row r="1959" spans="1:6">
      <c r="A1959" s="885"/>
      <c r="E1959" s="806"/>
      <c r="F1959" s="884"/>
    </row>
    <row r="1960" spans="1:6">
      <c r="A1960" s="885"/>
      <c r="E1960" s="806"/>
      <c r="F1960" s="884"/>
    </row>
    <row r="1961" spans="1:6">
      <c r="A1961" s="885"/>
      <c r="E1961" s="806"/>
      <c r="F1961" s="884"/>
    </row>
    <row r="1962" spans="1:6">
      <c r="A1962" s="885"/>
      <c r="E1962" s="806"/>
      <c r="F1962" s="884"/>
    </row>
    <row r="1963" spans="1:6">
      <c r="A1963" s="885"/>
      <c r="E1963" s="806"/>
      <c r="F1963" s="884"/>
    </row>
    <row r="1964" spans="1:6">
      <c r="A1964" s="885"/>
      <c r="E1964" s="806"/>
      <c r="F1964" s="884"/>
    </row>
    <row r="1965" spans="1:6">
      <c r="A1965" s="885"/>
      <c r="E1965" s="806"/>
      <c r="F1965" s="884"/>
    </row>
    <row r="1966" spans="1:6">
      <c r="A1966" s="885"/>
      <c r="E1966" s="806"/>
      <c r="F1966" s="884"/>
    </row>
    <row r="1967" spans="1:6">
      <c r="A1967" s="885"/>
      <c r="E1967" s="806"/>
      <c r="F1967" s="884"/>
    </row>
    <row r="1968" spans="1:6">
      <c r="A1968" s="885"/>
      <c r="E1968" s="806"/>
      <c r="F1968" s="884"/>
    </row>
    <row r="1969" spans="1:6">
      <c r="A1969" s="885"/>
      <c r="E1969" s="806"/>
      <c r="F1969" s="884"/>
    </row>
    <row r="1970" spans="1:6">
      <c r="A1970" s="885"/>
      <c r="E1970" s="806"/>
      <c r="F1970" s="884"/>
    </row>
    <row r="1971" spans="1:6">
      <c r="A1971" s="885"/>
      <c r="E1971" s="806"/>
      <c r="F1971" s="884"/>
    </row>
    <row r="1972" spans="1:6">
      <c r="A1972" s="885"/>
      <c r="E1972" s="806"/>
      <c r="F1972" s="884"/>
    </row>
    <row r="1973" spans="1:6">
      <c r="A1973" s="885"/>
      <c r="E1973" s="806"/>
      <c r="F1973" s="884"/>
    </row>
    <row r="1974" spans="1:6">
      <c r="A1974" s="885"/>
      <c r="E1974" s="806"/>
      <c r="F1974" s="884"/>
    </row>
    <row r="1975" spans="1:6">
      <c r="A1975" s="885"/>
      <c r="E1975" s="806"/>
      <c r="F1975" s="884"/>
    </row>
    <row r="1976" spans="1:6">
      <c r="A1976" s="885"/>
      <c r="E1976" s="806"/>
      <c r="F1976" s="884"/>
    </row>
    <row r="1977" spans="1:6">
      <c r="A1977" s="885"/>
      <c r="E1977" s="806"/>
      <c r="F1977" s="884"/>
    </row>
    <row r="1978" spans="1:6">
      <c r="A1978" s="885"/>
      <c r="E1978" s="806"/>
      <c r="F1978" s="884"/>
    </row>
    <row r="1979" spans="1:6">
      <c r="A1979" s="885"/>
      <c r="E1979" s="806"/>
      <c r="F1979" s="884"/>
    </row>
    <row r="1980" spans="1:6">
      <c r="A1980" s="885"/>
      <c r="E1980" s="806"/>
      <c r="F1980" s="884"/>
    </row>
    <row r="1981" spans="1:6">
      <c r="A1981" s="885"/>
      <c r="E1981" s="806"/>
      <c r="F1981" s="884"/>
    </row>
    <row r="1982" spans="1:6">
      <c r="A1982" s="885"/>
      <c r="E1982" s="806"/>
      <c r="F1982" s="884"/>
    </row>
    <row r="1983" spans="1:6">
      <c r="A1983" s="885"/>
      <c r="E1983" s="806"/>
      <c r="F1983" s="884"/>
    </row>
    <row r="1984" spans="1:6">
      <c r="A1984" s="885"/>
      <c r="E1984" s="806"/>
      <c r="F1984" s="884"/>
    </row>
    <row r="1985" spans="1:6">
      <c r="A1985" s="885"/>
      <c r="E1985" s="806"/>
      <c r="F1985" s="884"/>
    </row>
    <row r="1986" spans="1:6">
      <c r="A1986" s="885"/>
      <c r="E1986" s="806"/>
      <c r="F1986" s="884"/>
    </row>
    <row r="1987" spans="1:6">
      <c r="A1987" s="885"/>
      <c r="E1987" s="806"/>
      <c r="F1987" s="884"/>
    </row>
    <row r="1988" spans="1:6">
      <c r="A1988" s="885"/>
      <c r="E1988" s="806"/>
      <c r="F1988" s="884"/>
    </row>
    <row r="1989" spans="1:6">
      <c r="A1989" s="885"/>
      <c r="E1989" s="806"/>
      <c r="F1989" s="884"/>
    </row>
    <row r="1990" spans="1:6">
      <c r="A1990" s="885"/>
      <c r="E1990" s="806"/>
      <c r="F1990" s="884"/>
    </row>
    <row r="1991" spans="1:6">
      <c r="A1991" s="885"/>
      <c r="E1991" s="806"/>
      <c r="F1991" s="884"/>
    </row>
    <row r="1992" spans="1:6">
      <c r="A1992" s="885"/>
      <c r="E1992" s="806"/>
      <c r="F1992" s="884"/>
    </row>
    <row r="1993" spans="1:6">
      <c r="A1993" s="885"/>
      <c r="E1993" s="806"/>
      <c r="F1993" s="884"/>
    </row>
    <row r="1994" spans="1:6">
      <c r="A1994" s="885"/>
      <c r="E1994" s="806"/>
      <c r="F1994" s="884"/>
    </row>
    <row r="1995" spans="1:6">
      <c r="A1995" s="885"/>
      <c r="E1995" s="806"/>
      <c r="F1995" s="884"/>
    </row>
    <row r="1996" spans="1:6">
      <c r="A1996" s="885"/>
      <c r="E1996" s="806"/>
      <c r="F1996" s="884"/>
    </row>
    <row r="1997" spans="1:6">
      <c r="A1997" s="885"/>
      <c r="E1997" s="806"/>
      <c r="F1997" s="884"/>
    </row>
    <row r="1998" spans="1:6">
      <c r="A1998" s="885"/>
      <c r="E1998" s="806"/>
      <c r="F1998" s="884"/>
    </row>
    <row r="1999" spans="1:6">
      <c r="A1999" s="885"/>
      <c r="E1999" s="806"/>
      <c r="F1999" s="884"/>
    </row>
    <row r="2000" spans="1:6">
      <c r="A2000" s="885"/>
      <c r="E2000" s="806"/>
      <c r="F2000" s="884"/>
    </row>
    <row r="2001" spans="1:6">
      <c r="A2001" s="885"/>
      <c r="E2001" s="806"/>
      <c r="F2001" s="884"/>
    </row>
    <row r="2002" spans="1:6">
      <c r="A2002" s="885"/>
      <c r="E2002" s="806"/>
      <c r="F2002" s="884"/>
    </row>
    <row r="2003" spans="1:6">
      <c r="A2003" s="885"/>
      <c r="E2003" s="806"/>
      <c r="F2003" s="884"/>
    </row>
    <row r="2004" spans="1:6">
      <c r="A2004" s="885"/>
      <c r="E2004" s="806"/>
      <c r="F2004" s="884"/>
    </row>
    <row r="2005" spans="1:6">
      <c r="A2005" s="885"/>
      <c r="E2005" s="806"/>
      <c r="F2005" s="884"/>
    </row>
    <row r="2006" spans="1:6">
      <c r="A2006" s="885"/>
      <c r="E2006" s="806"/>
      <c r="F2006" s="884"/>
    </row>
    <row r="2007" spans="1:6">
      <c r="A2007" s="885"/>
      <c r="E2007" s="806"/>
      <c r="F2007" s="884"/>
    </row>
    <row r="2008" spans="1:6">
      <c r="A2008" s="885"/>
      <c r="E2008" s="806"/>
      <c r="F2008" s="884"/>
    </row>
    <row r="2009" spans="1:6">
      <c r="A2009" s="885"/>
      <c r="E2009" s="806"/>
      <c r="F2009" s="884"/>
    </row>
    <row r="2010" spans="1:6">
      <c r="A2010" s="885"/>
      <c r="E2010" s="806"/>
      <c r="F2010" s="884"/>
    </row>
    <row r="2011" spans="1:6">
      <c r="A2011" s="885"/>
      <c r="E2011" s="806"/>
      <c r="F2011" s="884"/>
    </row>
    <row r="2012" spans="1:6">
      <c r="A2012" s="885"/>
      <c r="E2012" s="806"/>
      <c r="F2012" s="884"/>
    </row>
    <row r="2013" spans="1:6">
      <c r="A2013" s="885"/>
      <c r="E2013" s="806"/>
      <c r="F2013" s="884"/>
    </row>
    <row r="2014" spans="1:6">
      <c r="A2014" s="885"/>
      <c r="E2014" s="806"/>
      <c r="F2014" s="884"/>
    </row>
    <row r="2015" spans="1:6">
      <c r="A2015" s="885"/>
      <c r="E2015" s="806"/>
      <c r="F2015" s="884"/>
    </row>
    <row r="2016" spans="1:6">
      <c r="A2016" s="885"/>
      <c r="E2016" s="806"/>
      <c r="F2016" s="884"/>
    </row>
    <row r="2017" spans="1:6">
      <c r="A2017" s="885"/>
      <c r="E2017" s="806"/>
      <c r="F2017" s="884"/>
    </row>
    <row r="2018" spans="1:6">
      <c r="A2018" s="885"/>
      <c r="E2018" s="806"/>
      <c r="F2018" s="884"/>
    </row>
    <row r="2019" spans="1:6">
      <c r="A2019" s="885"/>
      <c r="E2019" s="806"/>
      <c r="F2019" s="884"/>
    </row>
    <row r="2020" spans="1:6">
      <c r="A2020" s="885"/>
      <c r="E2020" s="806"/>
      <c r="F2020" s="884"/>
    </row>
    <row r="2021" spans="1:6">
      <c r="A2021" s="885"/>
      <c r="E2021" s="806"/>
      <c r="F2021" s="884"/>
    </row>
    <row r="2022" spans="1:6">
      <c r="A2022" s="885"/>
      <c r="E2022" s="806"/>
      <c r="F2022" s="884"/>
    </row>
    <row r="2023" spans="1:6">
      <c r="A2023" s="885"/>
      <c r="E2023" s="806"/>
      <c r="F2023" s="884"/>
    </row>
    <row r="2024" spans="1:6">
      <c r="A2024" s="885"/>
      <c r="E2024" s="806"/>
      <c r="F2024" s="884"/>
    </row>
    <row r="2025" spans="1:6">
      <c r="A2025" s="885"/>
      <c r="E2025" s="806"/>
      <c r="F2025" s="884"/>
    </row>
    <row r="2026" spans="1:6">
      <c r="A2026" s="885"/>
      <c r="E2026" s="806"/>
      <c r="F2026" s="884"/>
    </row>
    <row r="2027" spans="1:6">
      <c r="A2027" s="885"/>
      <c r="E2027" s="806"/>
      <c r="F2027" s="884"/>
    </row>
    <row r="2028" spans="1:6">
      <c r="A2028" s="885"/>
      <c r="E2028" s="806"/>
      <c r="F2028" s="884"/>
    </row>
    <row r="2029" spans="1:6">
      <c r="A2029" s="885"/>
      <c r="E2029" s="806"/>
      <c r="F2029" s="884"/>
    </row>
    <row r="2030" spans="1:6">
      <c r="A2030" s="885"/>
      <c r="E2030" s="806"/>
      <c r="F2030" s="884"/>
    </row>
    <row r="2031" spans="1:6">
      <c r="A2031" s="885"/>
      <c r="E2031" s="806"/>
      <c r="F2031" s="884"/>
    </row>
    <row r="2032" spans="1:6">
      <c r="A2032" s="885"/>
      <c r="E2032" s="806"/>
      <c r="F2032" s="884"/>
    </row>
    <row r="2033" spans="1:6">
      <c r="A2033" s="885"/>
      <c r="E2033" s="806"/>
      <c r="F2033" s="884"/>
    </row>
    <row r="2034" spans="1:6">
      <c r="A2034" s="885"/>
      <c r="E2034" s="806"/>
      <c r="F2034" s="884"/>
    </row>
    <row r="2035" spans="1:6">
      <c r="A2035" s="885"/>
      <c r="E2035" s="806"/>
      <c r="F2035" s="884"/>
    </row>
    <row r="2036" spans="1:6">
      <c r="A2036" s="885"/>
      <c r="E2036" s="806"/>
      <c r="F2036" s="884"/>
    </row>
    <row r="2037" spans="1:6">
      <c r="A2037" s="885"/>
      <c r="E2037" s="806"/>
      <c r="F2037" s="884"/>
    </row>
    <row r="2038" spans="1:6">
      <c r="A2038" s="885"/>
      <c r="E2038" s="806"/>
      <c r="F2038" s="884"/>
    </row>
    <row r="2039" spans="1:6">
      <c r="A2039" s="885"/>
      <c r="E2039" s="806"/>
      <c r="F2039" s="884"/>
    </row>
    <row r="2040" spans="1:6">
      <c r="A2040" s="885"/>
      <c r="E2040" s="806"/>
      <c r="F2040" s="884"/>
    </row>
    <row r="2041" spans="1:6">
      <c r="A2041" s="885"/>
      <c r="E2041" s="806"/>
      <c r="F2041" s="884"/>
    </row>
    <row r="2042" spans="1:6">
      <c r="A2042" s="885"/>
      <c r="E2042" s="806"/>
      <c r="F2042" s="884"/>
    </row>
    <row r="2043" spans="1:6">
      <c r="A2043" s="885"/>
      <c r="E2043" s="806"/>
      <c r="F2043" s="884"/>
    </row>
    <row r="2044" spans="1:6">
      <c r="A2044" s="885"/>
      <c r="E2044" s="806"/>
      <c r="F2044" s="884"/>
    </row>
    <row r="2045" spans="1:6">
      <c r="A2045" s="885"/>
      <c r="E2045" s="806"/>
      <c r="F2045" s="884"/>
    </row>
    <row r="2046" spans="1:6">
      <c r="A2046" s="885"/>
      <c r="E2046" s="806"/>
      <c r="F2046" s="884"/>
    </row>
    <row r="2047" spans="1:6">
      <c r="A2047" s="885"/>
      <c r="E2047" s="806"/>
      <c r="F2047" s="884"/>
    </row>
    <row r="2048" spans="1:6">
      <c r="A2048" s="885"/>
      <c r="E2048" s="806"/>
      <c r="F2048" s="884"/>
    </row>
    <row r="2049" spans="1:6">
      <c r="A2049" s="885"/>
      <c r="E2049" s="806"/>
      <c r="F2049" s="884"/>
    </row>
    <row r="2050" spans="1:6">
      <c r="A2050" s="885"/>
      <c r="E2050" s="806"/>
      <c r="F2050" s="884"/>
    </row>
    <row r="2051" spans="1:6">
      <c r="A2051" s="885"/>
      <c r="E2051" s="806"/>
      <c r="F2051" s="884"/>
    </row>
    <row r="2052" spans="1:6">
      <c r="A2052" s="885"/>
      <c r="E2052" s="806"/>
      <c r="F2052" s="884"/>
    </row>
    <row r="2053" spans="1:6">
      <c r="A2053" s="885"/>
      <c r="E2053" s="806"/>
      <c r="F2053" s="884"/>
    </row>
    <row r="2054" spans="1:6">
      <c r="A2054" s="885"/>
      <c r="E2054" s="806"/>
      <c r="F2054" s="884"/>
    </row>
    <row r="2055" spans="1:6">
      <c r="A2055" s="885"/>
      <c r="E2055" s="806"/>
      <c r="F2055" s="884"/>
    </row>
    <row r="2056" spans="1:6">
      <c r="A2056" s="885"/>
      <c r="E2056" s="806"/>
      <c r="F2056" s="884"/>
    </row>
    <row r="2057" spans="1:6">
      <c r="A2057" s="885"/>
      <c r="E2057" s="806"/>
      <c r="F2057" s="884"/>
    </row>
    <row r="2058" spans="1:6">
      <c r="A2058" s="885"/>
      <c r="E2058" s="806"/>
      <c r="F2058" s="884"/>
    </row>
    <row r="2059" spans="1:6">
      <c r="A2059" s="885"/>
      <c r="E2059" s="806"/>
      <c r="F2059" s="884"/>
    </row>
    <row r="2060" spans="1:6">
      <c r="A2060" s="885"/>
      <c r="E2060" s="806"/>
      <c r="F2060" s="884"/>
    </row>
    <row r="2061" spans="1:6">
      <c r="A2061" s="885"/>
      <c r="E2061" s="806"/>
      <c r="F2061" s="884"/>
    </row>
    <row r="2062" spans="1:6">
      <c r="A2062" s="885"/>
      <c r="E2062" s="806"/>
      <c r="F2062" s="884"/>
    </row>
    <row r="2063" spans="1:6">
      <c r="A2063" s="885"/>
      <c r="E2063" s="806"/>
      <c r="F2063" s="884"/>
    </row>
    <row r="2064" spans="1:6">
      <c r="A2064" s="885"/>
      <c r="E2064" s="806"/>
      <c r="F2064" s="884"/>
    </row>
    <row r="2065" spans="1:6">
      <c r="A2065" s="885"/>
      <c r="E2065" s="806"/>
      <c r="F2065" s="884"/>
    </row>
    <row r="2066" spans="1:6">
      <c r="A2066" s="885"/>
      <c r="E2066" s="806"/>
      <c r="F2066" s="884"/>
    </row>
    <row r="2067" spans="1:6">
      <c r="A2067" s="885"/>
      <c r="E2067" s="806"/>
      <c r="F2067" s="884"/>
    </row>
    <row r="2068" spans="1:6">
      <c r="A2068" s="885"/>
      <c r="E2068" s="806"/>
      <c r="F2068" s="884"/>
    </row>
    <row r="2069" spans="1:6">
      <c r="A2069" s="885"/>
      <c r="E2069" s="806"/>
      <c r="F2069" s="884"/>
    </row>
    <row r="2070" spans="1:6">
      <c r="A2070" s="885"/>
      <c r="E2070" s="806"/>
      <c r="F2070" s="884"/>
    </row>
    <row r="2071" spans="1:6">
      <c r="A2071" s="885"/>
      <c r="E2071" s="806"/>
      <c r="F2071" s="884"/>
    </row>
    <row r="2072" spans="1:6">
      <c r="A2072" s="885"/>
      <c r="E2072" s="806"/>
      <c r="F2072" s="884"/>
    </row>
    <row r="2073" spans="1:6">
      <c r="A2073" s="885"/>
      <c r="E2073" s="806"/>
      <c r="F2073" s="884"/>
    </row>
    <row r="2074" spans="1:6">
      <c r="A2074" s="885"/>
      <c r="E2074" s="806"/>
      <c r="F2074" s="884"/>
    </row>
    <row r="2075" spans="1:6">
      <c r="A2075" s="885"/>
      <c r="E2075" s="806"/>
      <c r="F2075" s="884"/>
    </row>
    <row r="2076" spans="1:6">
      <c r="A2076" s="885"/>
      <c r="E2076" s="806"/>
      <c r="F2076" s="884"/>
    </row>
    <row r="2077" spans="1:6">
      <c r="A2077" s="885"/>
      <c r="E2077" s="806"/>
      <c r="F2077" s="884"/>
    </row>
    <row r="2078" spans="1:6">
      <c r="A2078" s="885"/>
      <c r="E2078" s="806"/>
      <c r="F2078" s="884"/>
    </row>
    <row r="2079" spans="1:6">
      <c r="A2079" s="885"/>
      <c r="E2079" s="806"/>
      <c r="F2079" s="884"/>
    </row>
    <row r="2080" spans="1:6">
      <c r="A2080" s="885"/>
      <c r="E2080" s="806"/>
      <c r="F2080" s="884"/>
    </row>
    <row r="2081" spans="1:6">
      <c r="A2081" s="885"/>
      <c r="E2081" s="806"/>
      <c r="F2081" s="884"/>
    </row>
    <row r="2082" spans="1:6">
      <c r="A2082" s="885"/>
      <c r="E2082" s="806"/>
      <c r="F2082" s="884"/>
    </row>
    <row r="2083" spans="1:6">
      <c r="A2083" s="885"/>
      <c r="E2083" s="806"/>
      <c r="F2083" s="884"/>
    </row>
    <row r="2084" spans="1:6">
      <c r="A2084" s="885"/>
      <c r="E2084" s="806"/>
      <c r="F2084" s="884"/>
    </row>
    <row r="2085" spans="1:6">
      <c r="A2085" s="885"/>
      <c r="E2085" s="806"/>
      <c r="F2085" s="884"/>
    </row>
    <row r="2086" spans="1:6">
      <c r="A2086" s="885"/>
      <c r="E2086" s="806"/>
      <c r="F2086" s="884"/>
    </row>
    <row r="2087" spans="1:6">
      <c r="A2087" s="885"/>
      <c r="E2087" s="806"/>
      <c r="F2087" s="884"/>
    </row>
    <row r="2088" spans="1:6">
      <c r="A2088" s="885"/>
      <c r="E2088" s="806"/>
      <c r="F2088" s="884"/>
    </row>
    <row r="2089" spans="1:6">
      <c r="A2089" s="885"/>
      <c r="E2089" s="806"/>
      <c r="F2089" s="884"/>
    </row>
    <row r="2090" spans="1:6">
      <c r="A2090" s="885"/>
      <c r="E2090" s="806"/>
      <c r="F2090" s="884"/>
    </row>
    <row r="2091" spans="1:6">
      <c r="A2091" s="885"/>
      <c r="E2091" s="806"/>
      <c r="F2091" s="884"/>
    </row>
    <row r="2092" spans="1:6">
      <c r="A2092" s="885"/>
      <c r="E2092" s="806"/>
      <c r="F2092" s="884"/>
    </row>
    <row r="2093" spans="1:6">
      <c r="A2093" s="885"/>
      <c r="E2093" s="806"/>
      <c r="F2093" s="884"/>
    </row>
    <row r="2094" spans="1:6">
      <c r="A2094" s="885"/>
      <c r="E2094" s="806"/>
      <c r="F2094" s="884"/>
    </row>
    <row r="2095" spans="1:6">
      <c r="A2095" s="885"/>
      <c r="E2095" s="806"/>
      <c r="F2095" s="884"/>
    </row>
    <row r="2096" spans="1:6">
      <c r="A2096" s="885"/>
      <c r="E2096" s="806"/>
      <c r="F2096" s="884"/>
    </row>
    <row r="2097" spans="1:6">
      <c r="A2097" s="885"/>
      <c r="E2097" s="806"/>
      <c r="F2097" s="884"/>
    </row>
    <row r="2098" spans="1:6">
      <c r="A2098" s="885"/>
      <c r="E2098" s="806"/>
      <c r="F2098" s="884"/>
    </row>
    <row r="2099" spans="1:6">
      <c r="A2099" s="885"/>
      <c r="E2099" s="806"/>
      <c r="F2099" s="884"/>
    </row>
    <row r="2100" spans="1:6">
      <c r="A2100" s="885"/>
      <c r="E2100" s="806"/>
      <c r="F2100" s="884"/>
    </row>
    <row r="2101" spans="1:6">
      <c r="A2101" s="885"/>
      <c r="E2101" s="806"/>
      <c r="F2101" s="884"/>
    </row>
    <row r="2102" spans="1:6">
      <c r="A2102" s="885"/>
      <c r="E2102" s="806"/>
      <c r="F2102" s="884"/>
    </row>
    <row r="2103" spans="1:6">
      <c r="A2103" s="885"/>
      <c r="E2103" s="806"/>
      <c r="F2103" s="884"/>
    </row>
    <row r="2104" spans="1:6">
      <c r="A2104" s="885"/>
      <c r="E2104" s="806"/>
      <c r="F2104" s="884"/>
    </row>
    <row r="2105" spans="1:6">
      <c r="A2105" s="885"/>
      <c r="E2105" s="806"/>
      <c r="F2105" s="884"/>
    </row>
    <row r="2106" spans="1:6">
      <c r="A2106" s="885"/>
      <c r="E2106" s="806"/>
      <c r="F2106" s="884"/>
    </row>
    <row r="2107" spans="1:6">
      <c r="A2107" s="885"/>
      <c r="E2107" s="806"/>
      <c r="F2107" s="884"/>
    </row>
    <row r="2108" spans="1:6">
      <c r="A2108" s="885"/>
      <c r="E2108" s="806"/>
      <c r="F2108" s="884"/>
    </row>
    <row r="2109" spans="1:6">
      <c r="A2109" s="885"/>
      <c r="E2109" s="806"/>
      <c r="F2109" s="884"/>
    </row>
    <row r="2110" spans="1:6">
      <c r="A2110" s="885"/>
      <c r="E2110" s="806"/>
      <c r="F2110" s="884"/>
    </row>
    <row r="2111" spans="1:6">
      <c r="A2111" s="885"/>
      <c r="E2111" s="806"/>
      <c r="F2111" s="884"/>
    </row>
    <row r="2112" spans="1:6">
      <c r="A2112" s="885"/>
      <c r="E2112" s="806"/>
      <c r="F2112" s="884"/>
    </row>
    <row r="2113" spans="1:6">
      <c r="A2113" s="885"/>
      <c r="E2113" s="806"/>
      <c r="F2113" s="884"/>
    </row>
    <row r="2114" spans="1:6">
      <c r="A2114" s="885"/>
      <c r="E2114" s="806"/>
      <c r="F2114" s="884"/>
    </row>
    <row r="2115" spans="1:6">
      <c r="A2115" s="885"/>
      <c r="E2115" s="806"/>
      <c r="F2115" s="884"/>
    </row>
    <row r="2116" spans="1:6">
      <c r="A2116" s="885"/>
      <c r="E2116" s="806"/>
      <c r="F2116" s="884"/>
    </row>
    <row r="2117" spans="1:6">
      <c r="A2117" s="885"/>
      <c r="E2117" s="806"/>
      <c r="F2117" s="884"/>
    </row>
    <row r="2118" spans="1:6">
      <c r="A2118" s="885"/>
      <c r="E2118" s="806"/>
      <c r="F2118" s="884"/>
    </row>
    <row r="2119" spans="1:6">
      <c r="A2119" s="885"/>
      <c r="E2119" s="806"/>
      <c r="F2119" s="884"/>
    </row>
    <row r="2120" spans="1:6">
      <c r="A2120" s="885"/>
      <c r="E2120" s="806"/>
      <c r="F2120" s="884"/>
    </row>
    <row r="2121" spans="1:6">
      <c r="A2121" s="885"/>
      <c r="E2121" s="806"/>
      <c r="F2121" s="884"/>
    </row>
    <row r="2122" spans="1:6">
      <c r="A2122" s="885"/>
      <c r="E2122" s="806"/>
      <c r="F2122" s="884"/>
    </row>
    <row r="2123" spans="1:6">
      <c r="A2123" s="885"/>
      <c r="E2123" s="806"/>
      <c r="F2123" s="884"/>
    </row>
    <row r="2124" spans="1:6">
      <c r="A2124" s="885"/>
      <c r="E2124" s="806"/>
      <c r="F2124" s="884"/>
    </row>
    <row r="2125" spans="1:6">
      <c r="A2125" s="885"/>
      <c r="E2125" s="806"/>
      <c r="F2125" s="884"/>
    </row>
    <row r="2126" spans="1:6">
      <c r="A2126" s="885"/>
      <c r="E2126" s="806"/>
      <c r="F2126" s="884"/>
    </row>
    <row r="2127" spans="1:6">
      <c r="A2127" s="885"/>
      <c r="E2127" s="806"/>
      <c r="F2127" s="884"/>
    </row>
    <row r="2128" spans="1:6">
      <c r="A2128" s="885"/>
      <c r="E2128" s="806"/>
      <c r="F2128" s="884"/>
    </row>
    <row r="2129" spans="1:6">
      <c r="A2129" s="885"/>
      <c r="E2129" s="806"/>
      <c r="F2129" s="884"/>
    </row>
    <row r="2130" spans="1:6">
      <c r="A2130" s="885"/>
      <c r="E2130" s="806"/>
      <c r="F2130" s="884"/>
    </row>
    <row r="2131" spans="1:6">
      <c r="A2131" s="885"/>
      <c r="E2131" s="806"/>
      <c r="F2131" s="884"/>
    </row>
    <row r="2132" spans="1:6">
      <c r="A2132" s="885"/>
      <c r="E2132" s="806"/>
      <c r="F2132" s="884"/>
    </row>
    <row r="2133" spans="1:6">
      <c r="A2133" s="885"/>
      <c r="E2133" s="806"/>
      <c r="F2133" s="884"/>
    </row>
    <row r="2134" spans="1:6">
      <c r="A2134" s="885"/>
      <c r="E2134" s="806"/>
      <c r="F2134" s="884"/>
    </row>
    <row r="2135" spans="1:6">
      <c r="A2135" s="885"/>
      <c r="E2135" s="806"/>
      <c r="F2135" s="884"/>
    </row>
    <row r="2136" spans="1:6">
      <c r="A2136" s="885"/>
      <c r="E2136" s="806"/>
      <c r="F2136" s="884"/>
    </row>
    <row r="2137" spans="1:6">
      <c r="A2137" s="885"/>
      <c r="E2137" s="806"/>
      <c r="F2137" s="884"/>
    </row>
    <row r="2138" spans="1:6">
      <c r="A2138" s="885"/>
      <c r="E2138" s="806"/>
      <c r="F2138" s="884"/>
    </row>
    <row r="2139" spans="1:6">
      <c r="A2139" s="885"/>
      <c r="E2139" s="806"/>
      <c r="F2139" s="884"/>
    </row>
    <row r="2140" spans="1:6">
      <c r="A2140" s="885"/>
      <c r="E2140" s="806"/>
      <c r="F2140" s="884"/>
    </row>
    <row r="2141" spans="1:6">
      <c r="A2141" s="885"/>
      <c r="E2141" s="806"/>
      <c r="F2141" s="884"/>
    </row>
    <row r="2142" spans="1:6">
      <c r="A2142" s="885"/>
      <c r="E2142" s="806"/>
      <c r="F2142" s="884"/>
    </row>
    <row r="2143" spans="1:6">
      <c r="A2143" s="885"/>
      <c r="E2143" s="806"/>
      <c r="F2143" s="884"/>
    </row>
    <row r="2144" spans="1:6">
      <c r="A2144" s="885"/>
      <c r="E2144" s="806"/>
      <c r="F2144" s="884"/>
    </row>
    <row r="2145" spans="1:6">
      <c r="A2145" s="885"/>
      <c r="E2145" s="806"/>
      <c r="F2145" s="884"/>
    </row>
    <row r="2146" spans="1:6">
      <c r="A2146" s="885"/>
      <c r="E2146" s="806"/>
      <c r="F2146" s="884"/>
    </row>
    <row r="2147" spans="1:6">
      <c r="A2147" s="885"/>
      <c r="E2147" s="806"/>
      <c r="F2147" s="884"/>
    </row>
    <row r="2148" spans="1:6">
      <c r="A2148" s="885"/>
      <c r="E2148" s="806"/>
      <c r="F2148" s="884"/>
    </row>
    <row r="2149" spans="1:6">
      <c r="A2149" s="885"/>
      <c r="E2149" s="806"/>
      <c r="F2149" s="884"/>
    </row>
    <row r="2150" spans="1:6">
      <c r="A2150" s="885"/>
      <c r="E2150" s="806"/>
      <c r="F2150" s="884"/>
    </row>
    <row r="2151" spans="1:6">
      <c r="A2151" s="885"/>
      <c r="E2151" s="806"/>
      <c r="F2151" s="884"/>
    </row>
    <row r="2152" spans="1:6">
      <c r="A2152" s="885"/>
      <c r="E2152" s="806"/>
      <c r="F2152" s="884"/>
    </row>
    <row r="2153" spans="1:6">
      <c r="A2153" s="885"/>
      <c r="E2153" s="806"/>
      <c r="F2153" s="884"/>
    </row>
    <row r="2154" spans="1:6">
      <c r="A2154" s="885"/>
      <c r="E2154" s="806"/>
      <c r="F2154" s="884"/>
    </row>
    <row r="2155" spans="1:6">
      <c r="A2155" s="885"/>
      <c r="E2155" s="806"/>
      <c r="F2155" s="884"/>
    </row>
    <row r="2156" spans="1:6">
      <c r="A2156" s="885"/>
      <c r="E2156" s="806"/>
      <c r="F2156" s="884"/>
    </row>
    <row r="2157" spans="1:6">
      <c r="A2157" s="885"/>
      <c r="E2157" s="806"/>
      <c r="F2157" s="884"/>
    </row>
    <row r="2158" spans="1:6">
      <c r="A2158" s="885"/>
      <c r="E2158" s="806"/>
      <c r="F2158" s="884"/>
    </row>
    <row r="2159" spans="1:6">
      <c r="A2159" s="885"/>
      <c r="E2159" s="806"/>
      <c r="F2159" s="884"/>
    </row>
    <row r="2160" spans="1:6">
      <c r="A2160" s="885"/>
      <c r="E2160" s="806"/>
      <c r="F2160" s="884"/>
    </row>
    <row r="2161" spans="1:6">
      <c r="A2161" s="885"/>
      <c r="E2161" s="806"/>
      <c r="F2161" s="884"/>
    </row>
    <row r="2162" spans="1:6">
      <c r="A2162" s="885"/>
      <c r="E2162" s="806"/>
      <c r="F2162" s="884"/>
    </row>
    <row r="2163" spans="1:6">
      <c r="A2163" s="885"/>
      <c r="E2163" s="806"/>
      <c r="F2163" s="884"/>
    </row>
    <row r="2164" spans="1:6">
      <c r="A2164" s="885"/>
      <c r="E2164" s="806"/>
      <c r="F2164" s="884"/>
    </row>
    <row r="2165" spans="1:6">
      <c r="A2165" s="885"/>
      <c r="E2165" s="806"/>
      <c r="F2165" s="884"/>
    </row>
    <row r="2166" spans="1:6">
      <c r="A2166" s="885"/>
      <c r="E2166" s="806"/>
      <c r="F2166" s="884"/>
    </row>
    <row r="2167" spans="1:6">
      <c r="A2167" s="885"/>
      <c r="E2167" s="806"/>
      <c r="F2167" s="884"/>
    </row>
    <row r="2168" spans="1:6">
      <c r="A2168" s="885"/>
      <c r="E2168" s="806"/>
      <c r="F2168" s="884"/>
    </row>
    <row r="2169" spans="1:6">
      <c r="A2169" s="885"/>
      <c r="E2169" s="806"/>
      <c r="F2169" s="884"/>
    </row>
    <row r="2170" spans="1:6">
      <c r="A2170" s="885"/>
      <c r="E2170" s="806"/>
      <c r="F2170" s="884"/>
    </row>
    <row r="2171" spans="1:6">
      <c r="A2171" s="885"/>
      <c r="E2171" s="806"/>
      <c r="F2171" s="884"/>
    </row>
    <row r="2172" spans="1:6">
      <c r="A2172" s="885"/>
      <c r="E2172" s="806"/>
      <c r="F2172" s="884"/>
    </row>
    <row r="2173" spans="1:6">
      <c r="A2173" s="885"/>
      <c r="E2173" s="806"/>
      <c r="F2173" s="884"/>
    </row>
    <row r="2174" spans="1:6">
      <c r="A2174" s="885"/>
      <c r="E2174" s="806"/>
      <c r="F2174" s="884"/>
    </row>
    <row r="2175" spans="1:6">
      <c r="A2175" s="885"/>
      <c r="E2175" s="806"/>
      <c r="F2175" s="884"/>
    </row>
    <row r="2176" spans="1:6">
      <c r="A2176" s="885"/>
      <c r="E2176" s="806"/>
      <c r="F2176" s="884"/>
    </row>
    <row r="2177" spans="1:6">
      <c r="A2177" s="885"/>
      <c r="E2177" s="806"/>
      <c r="F2177" s="884"/>
    </row>
    <row r="2178" spans="1:6">
      <c r="A2178" s="885"/>
      <c r="E2178" s="806"/>
      <c r="F2178" s="884"/>
    </row>
    <row r="2179" spans="1:6">
      <c r="A2179" s="885"/>
      <c r="E2179" s="806"/>
      <c r="F2179" s="884"/>
    </row>
    <row r="2180" spans="1:6">
      <c r="A2180" s="885"/>
      <c r="E2180" s="806"/>
      <c r="F2180" s="884"/>
    </row>
    <row r="2181" spans="1:6">
      <c r="A2181" s="885"/>
      <c r="E2181" s="806"/>
      <c r="F2181" s="884"/>
    </row>
    <row r="2182" spans="1:6">
      <c r="A2182" s="885"/>
      <c r="E2182" s="806"/>
      <c r="F2182" s="884"/>
    </row>
    <row r="2183" spans="1:6">
      <c r="A2183" s="885"/>
      <c r="E2183" s="806"/>
      <c r="F2183" s="884"/>
    </row>
    <row r="2184" spans="1:6">
      <c r="A2184" s="885"/>
      <c r="E2184" s="806"/>
      <c r="F2184" s="884"/>
    </row>
    <row r="2185" spans="1:6">
      <c r="A2185" s="885"/>
      <c r="E2185" s="806"/>
      <c r="F2185" s="884"/>
    </row>
    <row r="2186" spans="1:6">
      <c r="A2186" s="885"/>
      <c r="E2186" s="806"/>
      <c r="F2186" s="884"/>
    </row>
    <row r="2187" spans="1:6">
      <c r="A2187" s="885"/>
      <c r="E2187" s="806"/>
      <c r="F2187" s="884"/>
    </row>
    <row r="2188" spans="1:6">
      <c r="A2188" s="885"/>
      <c r="E2188" s="806"/>
      <c r="F2188" s="884"/>
    </row>
    <row r="2189" spans="1:6">
      <c r="A2189" s="885"/>
      <c r="E2189" s="806"/>
      <c r="F2189" s="884"/>
    </row>
    <row r="2190" spans="1:6">
      <c r="A2190" s="885"/>
      <c r="E2190" s="806"/>
      <c r="F2190" s="884"/>
    </row>
    <row r="2191" spans="1:6">
      <c r="A2191" s="885"/>
      <c r="E2191" s="806"/>
      <c r="F2191" s="884"/>
    </row>
    <row r="2192" spans="1:6">
      <c r="A2192" s="885"/>
      <c r="E2192" s="806"/>
      <c r="F2192" s="884"/>
    </row>
    <row r="2193" spans="1:6">
      <c r="A2193" s="885"/>
      <c r="E2193" s="806"/>
      <c r="F2193" s="884"/>
    </row>
    <row r="2194" spans="1:6">
      <c r="A2194" s="885"/>
      <c r="E2194" s="806"/>
      <c r="F2194" s="884"/>
    </row>
    <row r="2195" spans="1:6">
      <c r="A2195" s="885"/>
      <c r="E2195" s="806"/>
      <c r="F2195" s="884"/>
    </row>
    <row r="2196" spans="1:6">
      <c r="A2196" s="885"/>
      <c r="E2196" s="806"/>
      <c r="F2196" s="884"/>
    </row>
    <row r="2197" spans="1:6">
      <c r="A2197" s="885"/>
      <c r="E2197" s="806"/>
      <c r="F2197" s="884"/>
    </row>
    <row r="2198" spans="1:6">
      <c r="A2198" s="885"/>
      <c r="E2198" s="806"/>
      <c r="F2198" s="884"/>
    </row>
    <row r="2199" spans="1:6">
      <c r="A2199" s="885"/>
      <c r="E2199" s="806"/>
      <c r="F2199" s="884"/>
    </row>
    <row r="2200" spans="1:6">
      <c r="A2200" s="885"/>
      <c r="E2200" s="806"/>
      <c r="F2200" s="884"/>
    </row>
    <row r="2201" spans="1:6">
      <c r="A2201" s="885"/>
      <c r="E2201" s="806"/>
      <c r="F2201" s="884"/>
    </row>
    <row r="2202" spans="1:6">
      <c r="A2202" s="885"/>
      <c r="E2202" s="806"/>
      <c r="F2202" s="884"/>
    </row>
    <row r="2203" spans="1:6">
      <c r="A2203" s="885"/>
      <c r="E2203" s="806"/>
      <c r="F2203" s="884"/>
    </row>
    <row r="2204" spans="1:6">
      <c r="A2204" s="885"/>
      <c r="E2204" s="806"/>
      <c r="F2204" s="884"/>
    </row>
    <row r="2205" spans="1:6">
      <c r="A2205" s="885"/>
      <c r="E2205" s="806"/>
      <c r="F2205" s="884"/>
    </row>
    <row r="2206" spans="1:6">
      <c r="A2206" s="885"/>
      <c r="E2206" s="806"/>
      <c r="F2206" s="884"/>
    </row>
    <row r="2207" spans="1:6">
      <c r="A2207" s="885"/>
      <c r="E2207" s="806"/>
      <c r="F2207" s="884"/>
    </row>
    <row r="2208" spans="1:6">
      <c r="A2208" s="885"/>
      <c r="E2208" s="806"/>
      <c r="F2208" s="884"/>
    </row>
    <row r="2209" spans="1:6">
      <c r="A2209" s="885"/>
      <c r="E2209" s="806"/>
      <c r="F2209" s="884"/>
    </row>
    <row r="2210" spans="1:6">
      <c r="A2210" s="885"/>
      <c r="E2210" s="806"/>
      <c r="F2210" s="884"/>
    </row>
    <row r="2211" spans="1:6">
      <c r="A2211" s="885"/>
      <c r="E2211" s="806"/>
      <c r="F2211" s="884"/>
    </row>
    <row r="2212" spans="1:6">
      <c r="A2212" s="885"/>
      <c r="E2212" s="806"/>
      <c r="F2212" s="884"/>
    </row>
    <row r="2213" spans="1:6">
      <c r="A2213" s="885"/>
      <c r="E2213" s="806"/>
      <c r="F2213" s="884"/>
    </row>
    <row r="2214" spans="1:6">
      <c r="A2214" s="885"/>
      <c r="E2214" s="806"/>
      <c r="F2214" s="884"/>
    </row>
    <row r="2215" spans="1:6">
      <c r="A2215" s="885"/>
      <c r="E2215" s="806"/>
      <c r="F2215" s="884"/>
    </row>
    <row r="2216" spans="1:6">
      <c r="A2216" s="885"/>
      <c r="E2216" s="806"/>
      <c r="F2216" s="884"/>
    </row>
    <row r="2217" spans="1:6">
      <c r="A2217" s="885"/>
      <c r="E2217" s="806"/>
      <c r="F2217" s="884"/>
    </row>
    <row r="2218" spans="1:6">
      <c r="A2218" s="885"/>
      <c r="E2218" s="806"/>
      <c r="F2218" s="884"/>
    </row>
    <row r="2219" spans="1:6">
      <c r="A2219" s="885"/>
      <c r="E2219" s="806"/>
      <c r="F2219" s="884"/>
    </row>
    <row r="2220" spans="1:6">
      <c r="A2220" s="885"/>
      <c r="E2220" s="806"/>
      <c r="F2220" s="884"/>
    </row>
    <row r="2221" spans="1:6">
      <c r="A2221" s="885"/>
      <c r="E2221" s="806"/>
      <c r="F2221" s="884"/>
    </row>
    <row r="2222" spans="1:6">
      <c r="A2222" s="885"/>
      <c r="E2222" s="806"/>
      <c r="F2222" s="884"/>
    </row>
    <row r="2223" spans="1:6">
      <c r="A2223" s="885"/>
      <c r="E2223" s="806"/>
      <c r="F2223" s="884"/>
    </row>
    <row r="2224" spans="1:6">
      <c r="A2224" s="885"/>
      <c r="E2224" s="806"/>
      <c r="F2224" s="884"/>
    </row>
    <row r="2225" spans="1:6">
      <c r="A2225" s="885"/>
      <c r="E2225" s="806"/>
      <c r="F2225" s="884"/>
    </row>
    <row r="2226" spans="1:6">
      <c r="A2226" s="885"/>
      <c r="E2226" s="806"/>
      <c r="F2226" s="884"/>
    </row>
    <row r="2227" spans="1:6">
      <c r="A2227" s="885"/>
      <c r="E2227" s="806"/>
      <c r="F2227" s="884"/>
    </row>
    <row r="2228" spans="1:6">
      <c r="A2228" s="885"/>
      <c r="E2228" s="806"/>
      <c r="F2228" s="884"/>
    </row>
    <row r="2229" spans="1:6">
      <c r="A2229" s="885"/>
      <c r="E2229" s="806"/>
      <c r="F2229" s="884"/>
    </row>
    <row r="2230" spans="1:6">
      <c r="A2230" s="885"/>
      <c r="E2230" s="806"/>
      <c r="F2230" s="884"/>
    </row>
    <row r="2231" spans="1:6">
      <c r="A2231" s="885"/>
      <c r="E2231" s="806"/>
      <c r="F2231" s="884"/>
    </row>
    <row r="2232" spans="1:6">
      <c r="A2232" s="885"/>
      <c r="E2232" s="806"/>
      <c r="F2232" s="884"/>
    </row>
    <row r="2233" spans="1:6">
      <c r="A2233" s="885"/>
      <c r="E2233" s="806"/>
      <c r="F2233" s="884"/>
    </row>
    <row r="2234" spans="1:6">
      <c r="A2234" s="885"/>
      <c r="E2234" s="806"/>
      <c r="F2234" s="884"/>
    </row>
    <row r="2235" spans="1:6">
      <c r="A2235" s="885"/>
      <c r="E2235" s="806"/>
      <c r="F2235" s="884"/>
    </row>
    <row r="2236" spans="1:6">
      <c r="A2236" s="885"/>
      <c r="E2236" s="806"/>
      <c r="F2236" s="884"/>
    </row>
    <row r="2237" spans="1:6">
      <c r="A2237" s="885"/>
      <c r="E2237" s="806"/>
      <c r="F2237" s="884"/>
    </row>
    <row r="2238" spans="1:6">
      <c r="A2238" s="885"/>
      <c r="E2238" s="806"/>
      <c r="F2238" s="884"/>
    </row>
    <row r="2239" spans="1:6">
      <c r="A2239" s="885"/>
      <c r="E2239" s="806"/>
      <c r="F2239" s="884"/>
    </row>
    <row r="2240" spans="1:6">
      <c r="A2240" s="885"/>
      <c r="E2240" s="806"/>
      <c r="F2240" s="884"/>
    </row>
    <row r="2241" spans="1:6">
      <c r="A2241" s="885"/>
      <c r="E2241" s="806"/>
      <c r="F2241" s="884"/>
    </row>
    <row r="2242" spans="1:6">
      <c r="A2242" s="885"/>
      <c r="E2242" s="806"/>
      <c r="F2242" s="884"/>
    </row>
    <row r="2243" spans="1:6">
      <c r="A2243" s="885"/>
      <c r="E2243" s="806"/>
      <c r="F2243" s="884"/>
    </row>
    <row r="2244" spans="1:6">
      <c r="A2244" s="885"/>
      <c r="E2244" s="806"/>
      <c r="F2244" s="884"/>
    </row>
    <row r="2245" spans="1:6">
      <c r="A2245" s="885"/>
      <c r="E2245" s="806"/>
      <c r="F2245" s="884"/>
    </row>
    <row r="2246" spans="1:6">
      <c r="A2246" s="885"/>
      <c r="E2246" s="806"/>
      <c r="F2246" s="884"/>
    </row>
    <row r="2247" spans="1:6">
      <c r="A2247" s="885"/>
      <c r="E2247" s="806"/>
      <c r="F2247" s="884"/>
    </row>
    <row r="2248" spans="1:6">
      <c r="A2248" s="885"/>
      <c r="E2248" s="806"/>
      <c r="F2248" s="884"/>
    </row>
    <row r="2249" spans="1:6">
      <c r="A2249" s="885"/>
      <c r="E2249" s="806"/>
      <c r="F2249" s="884"/>
    </row>
    <row r="2250" spans="1:6">
      <c r="A2250" s="885"/>
      <c r="E2250" s="806"/>
      <c r="F2250" s="884"/>
    </row>
    <row r="2251" spans="1:6">
      <c r="A2251" s="885"/>
      <c r="E2251" s="806"/>
      <c r="F2251" s="884"/>
    </row>
    <row r="2252" spans="1:6">
      <c r="A2252" s="885"/>
      <c r="E2252" s="806"/>
      <c r="F2252" s="884"/>
    </row>
    <row r="2253" spans="1:6">
      <c r="A2253" s="885"/>
      <c r="E2253" s="806"/>
      <c r="F2253" s="884"/>
    </row>
    <row r="2254" spans="1:6">
      <c r="A2254" s="885"/>
      <c r="E2254" s="806"/>
      <c r="F2254" s="884"/>
    </row>
    <row r="2255" spans="1:6">
      <c r="A2255" s="885"/>
      <c r="E2255" s="806"/>
      <c r="F2255" s="884"/>
    </row>
    <row r="2256" spans="1:6">
      <c r="A2256" s="885"/>
      <c r="E2256" s="806"/>
      <c r="F2256" s="884"/>
    </row>
    <row r="2257" spans="1:6">
      <c r="A2257" s="885"/>
      <c r="E2257" s="806"/>
      <c r="F2257" s="884"/>
    </row>
    <row r="2258" spans="1:6">
      <c r="A2258" s="885"/>
      <c r="E2258" s="806"/>
      <c r="F2258" s="884"/>
    </row>
    <row r="2259" spans="1:6">
      <c r="A2259" s="885"/>
      <c r="E2259" s="806"/>
      <c r="F2259" s="884"/>
    </row>
    <row r="2260" spans="1:6">
      <c r="A2260" s="885"/>
      <c r="E2260" s="806"/>
      <c r="F2260" s="884"/>
    </row>
    <row r="2261" spans="1:6">
      <c r="A2261" s="885"/>
      <c r="E2261" s="806"/>
      <c r="F2261" s="884"/>
    </row>
    <row r="2262" spans="1:6">
      <c r="A2262" s="885"/>
      <c r="E2262" s="806"/>
      <c r="F2262" s="884"/>
    </row>
    <row r="2263" spans="1:6">
      <c r="A2263" s="885"/>
      <c r="E2263" s="806"/>
      <c r="F2263" s="884"/>
    </row>
    <row r="2264" spans="1:6">
      <c r="A2264" s="885"/>
      <c r="E2264" s="806"/>
      <c r="F2264" s="884"/>
    </row>
    <row r="2265" spans="1:6">
      <c r="A2265" s="885"/>
      <c r="E2265" s="806"/>
      <c r="F2265" s="884"/>
    </row>
    <row r="2266" spans="1:6">
      <c r="A2266" s="885"/>
      <c r="E2266" s="806"/>
      <c r="F2266" s="884"/>
    </row>
    <row r="2267" spans="1:6">
      <c r="A2267" s="885"/>
      <c r="E2267" s="806"/>
      <c r="F2267" s="884"/>
    </row>
    <row r="2268" spans="1:6">
      <c r="A2268" s="885"/>
      <c r="E2268" s="806"/>
      <c r="F2268" s="884"/>
    </row>
    <row r="2269" spans="1:6">
      <c r="A2269" s="885"/>
      <c r="E2269" s="806"/>
      <c r="F2269" s="884"/>
    </row>
    <row r="2270" spans="1:6">
      <c r="A2270" s="885"/>
      <c r="E2270" s="806"/>
      <c r="F2270" s="884"/>
    </row>
    <row r="2271" spans="1:6">
      <c r="A2271" s="885"/>
      <c r="E2271" s="806"/>
      <c r="F2271" s="884"/>
    </row>
    <row r="2272" spans="1:6">
      <c r="A2272" s="885"/>
      <c r="E2272" s="806"/>
      <c r="F2272" s="884"/>
    </row>
    <row r="2273" spans="1:6">
      <c r="A2273" s="885"/>
      <c r="E2273" s="806"/>
      <c r="F2273" s="884"/>
    </row>
    <row r="2274" spans="1:6">
      <c r="A2274" s="885"/>
      <c r="E2274" s="806"/>
      <c r="F2274" s="884"/>
    </row>
    <row r="2275" spans="1:6">
      <c r="A2275" s="885"/>
      <c r="E2275" s="806"/>
      <c r="F2275" s="884"/>
    </row>
    <row r="2276" spans="1:6">
      <c r="A2276" s="885"/>
      <c r="E2276" s="806"/>
      <c r="F2276" s="884"/>
    </row>
    <row r="2277" spans="1:6">
      <c r="A2277" s="885"/>
      <c r="E2277" s="806"/>
      <c r="F2277" s="884"/>
    </row>
    <row r="2278" spans="1:6">
      <c r="A2278" s="885"/>
      <c r="E2278" s="806"/>
      <c r="F2278" s="884"/>
    </row>
    <row r="2279" spans="1:6">
      <c r="A2279" s="885"/>
      <c r="E2279" s="806"/>
      <c r="F2279" s="884"/>
    </row>
    <row r="2280" spans="1:6">
      <c r="A2280" s="885"/>
      <c r="E2280" s="806"/>
      <c r="F2280" s="884"/>
    </row>
    <row r="2281" spans="1:6">
      <c r="A2281" s="885"/>
      <c r="E2281" s="806"/>
      <c r="F2281" s="884"/>
    </row>
    <row r="2282" spans="1:6">
      <c r="A2282" s="885"/>
      <c r="E2282" s="806"/>
      <c r="F2282" s="884"/>
    </row>
    <row r="2283" spans="1:6">
      <c r="A2283" s="885"/>
      <c r="E2283" s="806"/>
      <c r="F2283" s="884"/>
    </row>
    <row r="2284" spans="1:6">
      <c r="A2284" s="885"/>
      <c r="E2284" s="806"/>
      <c r="F2284" s="884"/>
    </row>
    <row r="2285" spans="1:6">
      <c r="A2285" s="885"/>
      <c r="E2285" s="806"/>
      <c r="F2285" s="884"/>
    </row>
    <row r="2286" spans="1:6">
      <c r="A2286" s="885"/>
      <c r="E2286" s="806"/>
      <c r="F2286" s="884"/>
    </row>
    <row r="2287" spans="1:6">
      <c r="A2287" s="885"/>
      <c r="E2287" s="806"/>
      <c r="F2287" s="884"/>
    </row>
    <row r="2288" spans="1:6">
      <c r="A2288" s="885"/>
      <c r="E2288" s="806"/>
      <c r="F2288" s="884"/>
    </row>
    <row r="2289" spans="1:6">
      <c r="A2289" s="885"/>
      <c r="E2289" s="806"/>
      <c r="F2289" s="884"/>
    </row>
    <row r="2290" spans="1:6">
      <c r="A2290" s="885"/>
      <c r="E2290" s="806"/>
      <c r="F2290" s="884"/>
    </row>
    <row r="2291" spans="1:6">
      <c r="A2291" s="885"/>
      <c r="E2291" s="806"/>
      <c r="F2291" s="884"/>
    </row>
    <row r="2292" spans="1:6">
      <c r="A2292" s="885"/>
      <c r="E2292" s="806"/>
      <c r="F2292" s="884"/>
    </row>
    <row r="2293" spans="1:6">
      <c r="A2293" s="885"/>
      <c r="E2293" s="806"/>
      <c r="F2293" s="884"/>
    </row>
    <row r="2294" spans="1:6">
      <c r="A2294" s="885"/>
      <c r="E2294" s="806"/>
      <c r="F2294" s="884"/>
    </row>
    <row r="2295" spans="1:6">
      <c r="A2295" s="885"/>
      <c r="E2295" s="806"/>
      <c r="F2295" s="884"/>
    </row>
    <row r="2296" spans="1:6">
      <c r="A2296" s="885"/>
      <c r="E2296" s="806"/>
      <c r="F2296" s="884"/>
    </row>
    <row r="2297" spans="1:6">
      <c r="A2297" s="885"/>
      <c r="E2297" s="806"/>
      <c r="F2297" s="884"/>
    </row>
    <row r="2298" spans="1:6">
      <c r="A2298" s="885"/>
      <c r="E2298" s="806"/>
      <c r="F2298" s="884"/>
    </row>
    <row r="2299" spans="1:6">
      <c r="A2299" s="885"/>
      <c r="E2299" s="806"/>
      <c r="F2299" s="884"/>
    </row>
    <row r="2300" spans="1:6">
      <c r="A2300" s="885"/>
      <c r="E2300" s="806"/>
      <c r="F2300" s="884"/>
    </row>
    <row r="2301" spans="1:6">
      <c r="A2301" s="885"/>
      <c r="E2301" s="806"/>
      <c r="F2301" s="884"/>
    </row>
    <row r="2302" spans="1:6">
      <c r="A2302" s="885"/>
      <c r="E2302" s="806"/>
      <c r="F2302" s="884"/>
    </row>
    <row r="2303" spans="1:6">
      <c r="A2303" s="885"/>
      <c r="E2303" s="806"/>
      <c r="F2303" s="884"/>
    </row>
    <row r="2304" spans="1:6">
      <c r="A2304" s="885"/>
      <c r="E2304" s="806"/>
      <c r="F2304" s="884"/>
    </row>
    <row r="2305" spans="1:6">
      <c r="A2305" s="885"/>
      <c r="E2305" s="806"/>
      <c r="F2305" s="884"/>
    </row>
    <row r="2306" spans="1:6">
      <c r="A2306" s="885"/>
      <c r="E2306" s="806"/>
      <c r="F2306" s="884"/>
    </row>
    <row r="2307" spans="1:6">
      <c r="A2307" s="885"/>
      <c r="E2307" s="806"/>
      <c r="F2307" s="884"/>
    </row>
    <row r="2308" spans="1:6">
      <c r="A2308" s="885"/>
      <c r="E2308" s="806"/>
      <c r="F2308" s="884"/>
    </row>
    <row r="2309" spans="1:6">
      <c r="A2309" s="885"/>
      <c r="E2309" s="806"/>
      <c r="F2309" s="884"/>
    </row>
    <row r="2310" spans="1:6">
      <c r="A2310" s="885"/>
      <c r="E2310" s="806"/>
      <c r="F2310" s="884"/>
    </row>
    <row r="2311" spans="1:6">
      <c r="A2311" s="885"/>
      <c r="E2311" s="806"/>
      <c r="F2311" s="884"/>
    </row>
    <row r="2312" spans="1:6">
      <c r="A2312" s="885"/>
      <c r="E2312" s="806"/>
      <c r="F2312" s="884"/>
    </row>
    <row r="2313" spans="1:6">
      <c r="A2313" s="885"/>
      <c r="E2313" s="806"/>
      <c r="F2313" s="884"/>
    </row>
    <row r="2314" spans="1:6">
      <c r="A2314" s="885"/>
      <c r="E2314" s="806"/>
      <c r="F2314" s="884"/>
    </row>
    <row r="2315" spans="1:6">
      <c r="A2315" s="885"/>
      <c r="E2315" s="806"/>
      <c r="F2315" s="884"/>
    </row>
    <row r="2316" spans="1:6">
      <c r="A2316" s="885"/>
      <c r="E2316" s="806"/>
      <c r="F2316" s="884"/>
    </row>
    <row r="2317" spans="1:6">
      <c r="A2317" s="885"/>
      <c r="E2317" s="806"/>
      <c r="F2317" s="884"/>
    </row>
    <row r="2318" spans="1:6">
      <c r="A2318" s="885"/>
      <c r="E2318" s="806"/>
      <c r="F2318" s="884"/>
    </row>
    <row r="2319" spans="1:6">
      <c r="A2319" s="885"/>
      <c r="E2319" s="806"/>
      <c r="F2319" s="884"/>
    </row>
    <row r="2320" spans="1:6">
      <c r="A2320" s="885"/>
      <c r="E2320" s="806"/>
      <c r="F2320" s="884"/>
    </row>
    <row r="2321" spans="1:6">
      <c r="A2321" s="885"/>
      <c r="E2321" s="806"/>
      <c r="F2321" s="884"/>
    </row>
    <row r="2322" spans="1:6">
      <c r="A2322" s="885"/>
      <c r="E2322" s="806"/>
      <c r="F2322" s="884"/>
    </row>
    <row r="2323" spans="1:6">
      <c r="A2323" s="885"/>
      <c r="E2323" s="806"/>
      <c r="F2323" s="884"/>
    </row>
    <row r="2324" spans="1:6">
      <c r="A2324" s="885"/>
      <c r="E2324" s="806"/>
      <c r="F2324" s="884"/>
    </row>
    <row r="2325" spans="1:6">
      <c r="A2325" s="885"/>
      <c r="E2325" s="806"/>
      <c r="F2325" s="884"/>
    </row>
    <row r="2326" spans="1:6">
      <c r="A2326" s="885"/>
      <c r="E2326" s="806"/>
      <c r="F2326" s="884"/>
    </row>
    <row r="2327" spans="1:6">
      <c r="A2327" s="885"/>
      <c r="E2327" s="806"/>
      <c r="F2327" s="884"/>
    </row>
    <row r="2328" spans="1:6">
      <c r="A2328" s="885"/>
      <c r="E2328" s="806"/>
      <c r="F2328" s="884"/>
    </row>
    <row r="2329" spans="1:6">
      <c r="A2329" s="885"/>
      <c r="E2329" s="806"/>
      <c r="F2329" s="884"/>
    </row>
    <row r="2330" spans="1:6">
      <c r="A2330" s="885"/>
      <c r="E2330" s="806"/>
      <c r="F2330" s="884"/>
    </row>
    <row r="2331" spans="1:6">
      <c r="A2331" s="885"/>
      <c r="E2331" s="806"/>
      <c r="F2331" s="884"/>
    </row>
    <row r="2332" spans="1:6">
      <c r="A2332" s="885"/>
      <c r="E2332" s="806"/>
      <c r="F2332" s="884"/>
    </row>
    <row r="2333" spans="1:6">
      <c r="A2333" s="885"/>
      <c r="E2333" s="806"/>
      <c r="F2333" s="884"/>
    </row>
    <row r="2334" spans="1:6">
      <c r="A2334" s="885"/>
      <c r="E2334" s="806"/>
      <c r="F2334" s="884"/>
    </row>
    <row r="2335" spans="1:6">
      <c r="A2335" s="885"/>
      <c r="E2335" s="806"/>
      <c r="F2335" s="884"/>
    </row>
    <row r="2336" spans="1:6">
      <c r="A2336" s="885"/>
      <c r="E2336" s="806"/>
      <c r="F2336" s="884"/>
    </row>
    <row r="2337" spans="1:6">
      <c r="A2337" s="885"/>
      <c r="E2337" s="806"/>
      <c r="F2337" s="884"/>
    </row>
    <row r="2338" spans="1:6">
      <c r="A2338" s="885"/>
      <c r="E2338" s="806"/>
      <c r="F2338" s="884"/>
    </row>
    <row r="2339" spans="1:6">
      <c r="A2339" s="885"/>
      <c r="E2339" s="806"/>
      <c r="F2339" s="884"/>
    </row>
    <row r="2340" spans="1:6">
      <c r="A2340" s="885"/>
      <c r="E2340" s="806"/>
      <c r="F2340" s="884"/>
    </row>
    <row r="2341" spans="1:6">
      <c r="A2341" s="885"/>
      <c r="E2341" s="806"/>
      <c r="F2341" s="884"/>
    </row>
    <row r="2342" spans="1:6">
      <c r="A2342" s="885"/>
      <c r="E2342" s="806"/>
      <c r="F2342" s="884"/>
    </row>
    <row r="2343" spans="1:6">
      <c r="A2343" s="885"/>
      <c r="E2343" s="806"/>
      <c r="F2343" s="884"/>
    </row>
    <row r="2344" spans="1:6">
      <c r="A2344" s="885"/>
      <c r="E2344" s="806"/>
      <c r="F2344" s="884"/>
    </row>
    <row r="2345" spans="1:6">
      <c r="A2345" s="885"/>
      <c r="E2345" s="806"/>
      <c r="F2345" s="884"/>
    </row>
    <row r="2346" spans="1:6">
      <c r="A2346" s="885"/>
      <c r="E2346" s="806"/>
      <c r="F2346" s="884"/>
    </row>
    <row r="2347" spans="1:6">
      <c r="A2347" s="885"/>
      <c r="E2347" s="806"/>
      <c r="F2347" s="884"/>
    </row>
    <row r="2348" spans="1:6">
      <c r="A2348" s="885"/>
      <c r="E2348" s="806"/>
      <c r="F2348" s="884"/>
    </row>
    <row r="2349" spans="1:6">
      <c r="A2349" s="885"/>
      <c r="E2349" s="806"/>
      <c r="F2349" s="884"/>
    </row>
    <row r="2350" spans="1:6">
      <c r="A2350" s="885"/>
      <c r="E2350" s="806"/>
      <c r="F2350" s="884"/>
    </row>
    <row r="2351" spans="1:6">
      <c r="A2351" s="885"/>
      <c r="E2351" s="806"/>
      <c r="F2351" s="884"/>
    </row>
    <row r="2352" spans="1:6">
      <c r="A2352" s="885"/>
      <c r="E2352" s="806"/>
      <c r="F2352" s="884"/>
    </row>
    <row r="2353" spans="1:6">
      <c r="A2353" s="885"/>
      <c r="E2353" s="806"/>
      <c r="F2353" s="884"/>
    </row>
    <row r="2354" spans="1:6">
      <c r="A2354" s="885"/>
      <c r="E2354" s="806"/>
      <c r="F2354" s="884"/>
    </row>
    <row r="2355" spans="1:6">
      <c r="A2355" s="885"/>
      <c r="E2355" s="806"/>
      <c r="F2355" s="884"/>
    </row>
    <row r="2356" spans="1:6">
      <c r="A2356" s="885"/>
      <c r="E2356" s="806"/>
      <c r="F2356" s="884"/>
    </row>
    <row r="2357" spans="1:6">
      <c r="A2357" s="885"/>
      <c r="E2357" s="806"/>
      <c r="F2357" s="884"/>
    </row>
    <row r="2358" spans="1:6">
      <c r="A2358" s="885"/>
      <c r="E2358" s="806"/>
      <c r="F2358" s="884"/>
    </row>
    <row r="2359" spans="1:6">
      <c r="A2359" s="885"/>
      <c r="E2359" s="806"/>
      <c r="F2359" s="884"/>
    </row>
    <row r="2360" spans="1:6">
      <c r="A2360" s="885"/>
      <c r="E2360" s="806"/>
      <c r="F2360" s="884"/>
    </row>
    <row r="2361" spans="1:6">
      <c r="A2361" s="885"/>
      <c r="E2361" s="806"/>
      <c r="F2361" s="884"/>
    </row>
    <row r="2362" spans="1:6">
      <c r="A2362" s="885"/>
      <c r="E2362" s="806"/>
      <c r="F2362" s="884"/>
    </row>
    <row r="2363" spans="1:6">
      <c r="A2363" s="885"/>
      <c r="E2363" s="806"/>
      <c r="F2363" s="884"/>
    </row>
    <row r="2364" spans="1:6">
      <c r="A2364" s="885"/>
      <c r="E2364" s="806"/>
      <c r="F2364" s="884"/>
    </row>
    <row r="2365" spans="1:6">
      <c r="A2365" s="885"/>
      <c r="E2365" s="806"/>
      <c r="F2365" s="884"/>
    </row>
    <row r="2366" spans="1:6">
      <c r="A2366" s="885"/>
      <c r="E2366" s="806"/>
      <c r="F2366" s="884"/>
    </row>
    <row r="2367" spans="1:6">
      <c r="A2367" s="885"/>
      <c r="E2367" s="806"/>
      <c r="F2367" s="884"/>
    </row>
    <row r="2368" spans="1:6">
      <c r="A2368" s="885"/>
      <c r="E2368" s="806"/>
      <c r="F2368" s="884"/>
    </row>
    <row r="2369" spans="1:6">
      <c r="A2369" s="885"/>
      <c r="E2369" s="806"/>
      <c r="F2369" s="884"/>
    </row>
    <row r="2370" spans="1:6">
      <c r="A2370" s="885"/>
      <c r="E2370" s="806"/>
      <c r="F2370" s="884"/>
    </row>
    <row r="2371" spans="1:6">
      <c r="A2371" s="885"/>
      <c r="E2371" s="806"/>
      <c r="F2371" s="884"/>
    </row>
    <row r="2372" spans="1:6">
      <c r="A2372" s="885"/>
      <c r="E2372" s="806"/>
      <c r="F2372" s="884"/>
    </row>
    <row r="2373" spans="1:6">
      <c r="A2373" s="885"/>
      <c r="E2373" s="806"/>
      <c r="F2373" s="884"/>
    </row>
    <row r="2374" spans="1:6">
      <c r="A2374" s="885"/>
      <c r="E2374" s="806"/>
      <c r="F2374" s="884"/>
    </row>
    <row r="2375" spans="1:6">
      <c r="A2375" s="885"/>
      <c r="E2375" s="806"/>
      <c r="F2375" s="884"/>
    </row>
    <row r="2376" spans="1:6">
      <c r="A2376" s="885"/>
      <c r="E2376" s="806"/>
      <c r="F2376" s="884"/>
    </row>
    <row r="2377" spans="1:6">
      <c r="A2377" s="885"/>
      <c r="E2377" s="806"/>
      <c r="F2377" s="884"/>
    </row>
    <row r="2378" spans="1:6">
      <c r="A2378" s="885"/>
      <c r="E2378" s="806"/>
      <c r="F2378" s="884"/>
    </row>
    <row r="2379" spans="1:6">
      <c r="A2379" s="885"/>
      <c r="E2379" s="806"/>
      <c r="F2379" s="884"/>
    </row>
    <row r="2380" spans="1:6">
      <c r="A2380" s="885"/>
      <c r="E2380" s="806"/>
      <c r="F2380" s="884"/>
    </row>
    <row r="2381" spans="1:6">
      <c r="A2381" s="885"/>
      <c r="E2381" s="806"/>
      <c r="F2381" s="884"/>
    </row>
    <row r="2382" spans="1:6">
      <c r="A2382" s="885"/>
      <c r="E2382" s="806"/>
      <c r="F2382" s="884"/>
    </row>
    <row r="2383" spans="1:6">
      <c r="A2383" s="885"/>
      <c r="E2383" s="806"/>
      <c r="F2383" s="884"/>
    </row>
    <row r="2384" spans="1:6">
      <c r="A2384" s="885"/>
      <c r="E2384" s="806"/>
      <c r="F2384" s="884"/>
    </row>
    <row r="2385" spans="1:6">
      <c r="A2385" s="885"/>
      <c r="E2385" s="806"/>
      <c r="F2385" s="884"/>
    </row>
    <row r="2386" spans="1:6">
      <c r="A2386" s="885"/>
      <c r="E2386" s="806"/>
      <c r="F2386" s="884"/>
    </row>
    <row r="2387" spans="1:6">
      <c r="A2387" s="885"/>
      <c r="E2387" s="806"/>
      <c r="F2387" s="884"/>
    </row>
    <row r="2388" spans="1:6">
      <c r="A2388" s="885"/>
      <c r="E2388" s="806"/>
      <c r="F2388" s="884"/>
    </row>
    <row r="2389" spans="1:6">
      <c r="A2389" s="885"/>
      <c r="E2389" s="806"/>
      <c r="F2389" s="884"/>
    </row>
    <row r="2390" spans="1:6">
      <c r="A2390" s="885"/>
      <c r="E2390" s="806"/>
      <c r="F2390" s="884"/>
    </row>
    <row r="2391" spans="1:6">
      <c r="A2391" s="885"/>
      <c r="E2391" s="806"/>
      <c r="F2391" s="884"/>
    </row>
    <row r="2392" spans="1:6">
      <c r="A2392" s="885"/>
      <c r="E2392" s="806"/>
      <c r="F2392" s="884"/>
    </row>
    <row r="2393" spans="1:6">
      <c r="A2393" s="885"/>
      <c r="E2393" s="806"/>
      <c r="F2393" s="884"/>
    </row>
    <row r="2394" spans="1:6">
      <c r="A2394" s="885"/>
      <c r="E2394" s="806"/>
      <c r="F2394" s="884"/>
    </row>
    <row r="2395" spans="1:6">
      <c r="A2395" s="885"/>
      <c r="E2395" s="806"/>
      <c r="F2395" s="884"/>
    </row>
    <row r="2396" spans="1:6">
      <c r="A2396" s="885"/>
      <c r="E2396" s="806"/>
      <c r="F2396" s="884"/>
    </row>
    <row r="2397" spans="1:6">
      <c r="A2397" s="885"/>
      <c r="E2397" s="806"/>
      <c r="F2397" s="884"/>
    </row>
    <row r="2398" spans="1:6">
      <c r="A2398" s="885"/>
      <c r="E2398" s="806"/>
      <c r="F2398" s="884"/>
    </row>
    <row r="2399" spans="1:6">
      <c r="A2399" s="885"/>
      <c r="E2399" s="806"/>
      <c r="F2399" s="884"/>
    </row>
    <row r="2400" spans="1:6">
      <c r="A2400" s="885"/>
      <c r="E2400" s="806"/>
      <c r="F2400" s="884"/>
    </row>
    <row r="2401" spans="1:6">
      <c r="A2401" s="885"/>
      <c r="E2401" s="806"/>
      <c r="F2401" s="884"/>
    </row>
    <row r="2402" spans="1:6">
      <c r="A2402" s="885"/>
      <c r="E2402" s="806"/>
      <c r="F2402" s="884"/>
    </row>
    <row r="2403" spans="1:6">
      <c r="A2403" s="885"/>
      <c r="E2403" s="806"/>
      <c r="F2403" s="884"/>
    </row>
    <row r="2404" spans="1:6">
      <c r="A2404" s="885"/>
      <c r="E2404" s="806"/>
      <c r="F2404" s="884"/>
    </row>
    <row r="2405" spans="1:6">
      <c r="A2405" s="885"/>
      <c r="E2405" s="806"/>
      <c r="F2405" s="884"/>
    </row>
    <row r="2406" spans="1:6">
      <c r="A2406" s="885"/>
      <c r="E2406" s="806"/>
      <c r="F2406" s="884"/>
    </row>
    <row r="2407" spans="1:6">
      <c r="A2407" s="885"/>
      <c r="E2407" s="806"/>
      <c r="F2407" s="884"/>
    </row>
    <row r="2408" spans="1:6">
      <c r="A2408" s="885"/>
      <c r="E2408" s="806"/>
      <c r="F2408" s="884"/>
    </row>
    <row r="2409" spans="1:6">
      <c r="A2409" s="885"/>
      <c r="E2409" s="806"/>
      <c r="F2409" s="884"/>
    </row>
    <row r="2410" spans="1:6">
      <c r="A2410" s="885"/>
      <c r="E2410" s="806"/>
      <c r="F2410" s="884"/>
    </row>
    <row r="2411" spans="1:6">
      <c r="A2411" s="885"/>
      <c r="E2411" s="806"/>
      <c r="F2411" s="884"/>
    </row>
    <row r="2412" spans="1:6">
      <c r="A2412" s="885"/>
      <c r="E2412" s="806"/>
      <c r="F2412" s="884"/>
    </row>
    <row r="2413" spans="1:6">
      <c r="A2413" s="885"/>
      <c r="E2413" s="806"/>
      <c r="F2413" s="884"/>
    </row>
    <row r="2414" spans="1:6">
      <c r="A2414" s="885"/>
      <c r="E2414" s="806"/>
      <c r="F2414" s="884"/>
    </row>
    <row r="2415" spans="1:6">
      <c r="A2415" s="885"/>
      <c r="E2415" s="806"/>
      <c r="F2415" s="884"/>
    </row>
    <row r="2416" spans="1:6">
      <c r="A2416" s="885"/>
      <c r="E2416" s="806"/>
      <c r="F2416" s="884"/>
    </row>
    <row r="2417" spans="1:6">
      <c r="A2417" s="885"/>
      <c r="E2417" s="806"/>
      <c r="F2417" s="884"/>
    </row>
    <row r="2418" spans="1:6">
      <c r="A2418" s="885"/>
      <c r="E2418" s="806"/>
      <c r="F2418" s="884"/>
    </row>
    <row r="2419" spans="1:6">
      <c r="A2419" s="885"/>
      <c r="E2419" s="806"/>
      <c r="F2419" s="884"/>
    </row>
    <row r="2420" spans="1:6">
      <c r="A2420" s="885"/>
      <c r="E2420" s="806"/>
      <c r="F2420" s="884"/>
    </row>
    <row r="2421" spans="1:6">
      <c r="A2421" s="885"/>
      <c r="E2421" s="806"/>
      <c r="F2421" s="884"/>
    </row>
    <row r="2422" spans="1:6">
      <c r="A2422" s="885"/>
      <c r="E2422" s="806"/>
      <c r="F2422" s="884"/>
    </row>
    <row r="2423" spans="1:6">
      <c r="A2423" s="885"/>
      <c r="E2423" s="806"/>
      <c r="F2423" s="884"/>
    </row>
    <row r="2424" spans="1:6">
      <c r="A2424" s="885"/>
      <c r="E2424" s="806"/>
      <c r="F2424" s="884"/>
    </row>
    <row r="2425" spans="1:6">
      <c r="A2425" s="885"/>
      <c r="E2425" s="806"/>
      <c r="F2425" s="884"/>
    </row>
    <row r="2426" spans="1:6">
      <c r="A2426" s="885"/>
      <c r="E2426" s="806"/>
      <c r="F2426" s="884"/>
    </row>
    <row r="2427" spans="1:6">
      <c r="A2427" s="885"/>
      <c r="E2427" s="806"/>
      <c r="F2427" s="884"/>
    </row>
    <row r="2428" spans="1:6">
      <c r="A2428" s="885"/>
      <c r="E2428" s="806"/>
      <c r="F2428" s="884"/>
    </row>
    <row r="2429" spans="1:6">
      <c r="A2429" s="885"/>
      <c r="E2429" s="806"/>
      <c r="F2429" s="884"/>
    </row>
    <row r="2430" spans="1:6">
      <c r="A2430" s="885"/>
      <c r="E2430" s="806"/>
      <c r="F2430" s="884"/>
    </row>
    <row r="2431" spans="1:6">
      <c r="A2431" s="885"/>
      <c r="E2431" s="806"/>
      <c r="F2431" s="884"/>
    </row>
    <row r="2432" spans="1:6">
      <c r="A2432" s="885"/>
      <c r="E2432" s="806"/>
      <c r="F2432" s="884"/>
    </row>
    <row r="2433" spans="1:6">
      <c r="A2433" s="885"/>
      <c r="E2433" s="806"/>
      <c r="F2433" s="884"/>
    </row>
    <row r="2434" spans="1:6">
      <c r="A2434" s="885"/>
      <c r="E2434" s="806"/>
      <c r="F2434" s="884"/>
    </row>
    <row r="2435" spans="1:6">
      <c r="A2435" s="885"/>
      <c r="E2435" s="806"/>
      <c r="F2435" s="884"/>
    </row>
    <row r="2436" spans="1:6">
      <c r="A2436" s="885"/>
      <c r="E2436" s="806"/>
      <c r="F2436" s="884"/>
    </row>
    <row r="2437" spans="1:6">
      <c r="A2437" s="885"/>
      <c r="E2437" s="806"/>
      <c r="F2437" s="884"/>
    </row>
    <row r="2438" spans="1:6">
      <c r="A2438" s="885"/>
      <c r="E2438" s="806"/>
      <c r="F2438" s="884"/>
    </row>
    <row r="2439" spans="1:6">
      <c r="A2439" s="885"/>
      <c r="E2439" s="806"/>
      <c r="F2439" s="884"/>
    </row>
    <row r="2440" spans="1:6">
      <c r="A2440" s="885"/>
      <c r="E2440" s="806"/>
      <c r="F2440" s="884"/>
    </row>
    <row r="2441" spans="1:6">
      <c r="A2441" s="885"/>
      <c r="E2441" s="806"/>
      <c r="F2441" s="884"/>
    </row>
    <row r="2442" spans="1:6">
      <c r="A2442" s="885"/>
      <c r="E2442" s="806"/>
      <c r="F2442" s="884"/>
    </row>
    <row r="2443" spans="1:6">
      <c r="A2443" s="885"/>
      <c r="E2443" s="806"/>
      <c r="F2443" s="884"/>
    </row>
    <row r="2444" spans="1:6">
      <c r="A2444" s="885"/>
      <c r="E2444" s="806"/>
      <c r="F2444" s="884"/>
    </row>
    <row r="2445" spans="1:6">
      <c r="A2445" s="885"/>
      <c r="E2445" s="806"/>
      <c r="F2445" s="884"/>
    </row>
    <row r="2446" spans="1:6">
      <c r="A2446" s="885"/>
      <c r="E2446" s="806"/>
      <c r="F2446" s="884"/>
    </row>
    <row r="2447" spans="1:6">
      <c r="A2447" s="885"/>
      <c r="E2447" s="806"/>
      <c r="F2447" s="884"/>
    </row>
    <row r="2448" spans="1:6">
      <c r="A2448" s="885"/>
      <c r="E2448" s="806"/>
      <c r="F2448" s="884"/>
    </row>
    <row r="2449" spans="1:6">
      <c r="A2449" s="885"/>
      <c r="E2449" s="806"/>
      <c r="F2449" s="884"/>
    </row>
    <row r="2450" spans="1:6">
      <c r="A2450" s="885"/>
      <c r="E2450" s="806"/>
      <c r="F2450" s="884"/>
    </row>
    <row r="2451" spans="1:6">
      <c r="A2451" s="885"/>
      <c r="E2451" s="806"/>
      <c r="F2451" s="884"/>
    </row>
    <row r="2452" spans="1:6">
      <c r="A2452" s="885"/>
      <c r="E2452" s="806"/>
      <c r="F2452" s="884"/>
    </row>
    <row r="2453" spans="1:6">
      <c r="A2453" s="885"/>
      <c r="E2453" s="806"/>
      <c r="F2453" s="884"/>
    </row>
    <row r="2454" spans="1:6">
      <c r="A2454" s="885"/>
      <c r="E2454" s="806"/>
      <c r="F2454" s="884"/>
    </row>
    <row r="2455" spans="1:6">
      <c r="A2455" s="885"/>
      <c r="E2455" s="806"/>
      <c r="F2455" s="884"/>
    </row>
    <row r="2456" spans="1:6">
      <c r="A2456" s="885"/>
      <c r="E2456" s="806"/>
      <c r="F2456" s="884"/>
    </row>
    <row r="2457" spans="1:6">
      <c r="A2457" s="885"/>
      <c r="E2457" s="806"/>
      <c r="F2457" s="884"/>
    </row>
    <row r="2458" spans="1:6">
      <c r="A2458" s="885"/>
      <c r="E2458" s="806"/>
      <c r="F2458" s="884"/>
    </row>
    <row r="2459" spans="1:6">
      <c r="A2459" s="885"/>
      <c r="E2459" s="806"/>
      <c r="F2459" s="884"/>
    </row>
    <row r="2460" spans="1:6">
      <c r="A2460" s="885"/>
      <c r="E2460" s="806"/>
      <c r="F2460" s="884"/>
    </row>
    <row r="2461" spans="1:6">
      <c r="A2461" s="885"/>
      <c r="E2461" s="806"/>
      <c r="F2461" s="884"/>
    </row>
    <row r="2462" spans="1:6">
      <c r="A2462" s="885"/>
      <c r="E2462" s="806"/>
      <c r="F2462" s="884"/>
    </row>
    <row r="2463" spans="1:6">
      <c r="A2463" s="885"/>
      <c r="E2463" s="806"/>
      <c r="F2463" s="884"/>
    </row>
    <row r="2464" spans="1:6">
      <c r="A2464" s="885"/>
      <c r="E2464" s="806"/>
      <c r="F2464" s="884"/>
    </row>
    <row r="2465" spans="1:6">
      <c r="A2465" s="885"/>
      <c r="E2465" s="806"/>
      <c r="F2465" s="884"/>
    </row>
    <row r="2466" spans="1:6">
      <c r="A2466" s="885"/>
      <c r="E2466" s="806"/>
      <c r="F2466" s="884"/>
    </row>
    <row r="2467" spans="1:6">
      <c r="A2467" s="885"/>
      <c r="E2467" s="806"/>
      <c r="F2467" s="884"/>
    </row>
    <row r="2468" spans="1:6">
      <c r="A2468" s="885"/>
      <c r="E2468" s="806"/>
      <c r="F2468" s="884"/>
    </row>
    <row r="2469" spans="1:6">
      <c r="A2469" s="885"/>
      <c r="E2469" s="806"/>
      <c r="F2469" s="884"/>
    </row>
    <row r="2470" spans="1:6">
      <c r="A2470" s="885"/>
      <c r="E2470" s="806"/>
      <c r="F2470" s="884"/>
    </row>
    <row r="2471" spans="1:6">
      <c r="A2471" s="885"/>
      <c r="E2471" s="806"/>
      <c r="F2471" s="884"/>
    </row>
    <row r="2472" spans="1:6">
      <c r="A2472" s="885"/>
      <c r="E2472" s="806"/>
      <c r="F2472" s="884"/>
    </row>
    <row r="2473" spans="1:6">
      <c r="A2473" s="885"/>
      <c r="E2473" s="806"/>
      <c r="F2473" s="884"/>
    </row>
    <row r="2474" spans="1:6">
      <c r="A2474" s="885"/>
      <c r="E2474" s="806"/>
      <c r="F2474" s="884"/>
    </row>
    <row r="2475" spans="1:6">
      <c r="A2475" s="885"/>
      <c r="E2475" s="806"/>
      <c r="F2475" s="884"/>
    </row>
    <row r="2476" spans="1:6">
      <c r="A2476" s="885"/>
      <c r="E2476" s="806"/>
      <c r="F2476" s="884"/>
    </row>
    <row r="2477" spans="1:6">
      <c r="A2477" s="885"/>
      <c r="E2477" s="806"/>
      <c r="F2477" s="884"/>
    </row>
    <row r="2478" spans="1:6">
      <c r="A2478" s="885"/>
      <c r="E2478" s="806"/>
      <c r="F2478" s="884"/>
    </row>
    <row r="2479" spans="1:6">
      <c r="A2479" s="885"/>
      <c r="E2479" s="806"/>
      <c r="F2479" s="884"/>
    </row>
    <row r="2480" spans="1:6">
      <c r="A2480" s="885"/>
      <c r="E2480" s="806"/>
      <c r="F2480" s="884"/>
    </row>
    <row r="2481" spans="1:6">
      <c r="A2481" s="885"/>
      <c r="E2481" s="806"/>
      <c r="F2481" s="884"/>
    </row>
    <row r="2482" spans="1:6">
      <c r="A2482" s="885"/>
      <c r="E2482" s="806"/>
      <c r="F2482" s="884"/>
    </row>
    <row r="2483" spans="1:6">
      <c r="A2483" s="885"/>
      <c r="E2483" s="806"/>
      <c r="F2483" s="884"/>
    </row>
    <row r="2484" spans="1:6">
      <c r="A2484" s="885"/>
      <c r="E2484" s="806"/>
      <c r="F2484" s="884"/>
    </row>
    <row r="2485" spans="1:6">
      <c r="A2485" s="885"/>
      <c r="E2485" s="806"/>
      <c r="F2485" s="884"/>
    </row>
    <row r="2486" spans="1:6">
      <c r="A2486" s="885"/>
      <c r="E2486" s="806"/>
      <c r="F2486" s="884"/>
    </row>
    <row r="2487" spans="1:6">
      <c r="A2487" s="885"/>
      <c r="E2487" s="806"/>
      <c r="F2487" s="884"/>
    </row>
    <row r="2488" spans="1:6">
      <c r="A2488" s="885"/>
      <c r="E2488" s="806"/>
      <c r="F2488" s="884"/>
    </row>
    <row r="2489" spans="1:6">
      <c r="A2489" s="885"/>
      <c r="E2489" s="806"/>
      <c r="F2489" s="884"/>
    </row>
    <row r="2490" spans="1:6">
      <c r="A2490" s="885"/>
      <c r="E2490" s="806"/>
      <c r="F2490" s="884"/>
    </row>
    <row r="2491" spans="1:6">
      <c r="A2491" s="885"/>
      <c r="E2491" s="806"/>
      <c r="F2491" s="884"/>
    </row>
    <row r="2492" spans="1:6">
      <c r="A2492" s="885"/>
      <c r="E2492" s="806"/>
      <c r="F2492" s="884"/>
    </row>
    <row r="2493" spans="1:6">
      <c r="A2493" s="885"/>
      <c r="E2493" s="806"/>
      <c r="F2493" s="884"/>
    </row>
    <row r="2494" spans="1:6">
      <c r="A2494" s="885"/>
      <c r="E2494" s="806"/>
      <c r="F2494" s="884"/>
    </row>
    <row r="2495" spans="1:6">
      <c r="A2495" s="885"/>
      <c r="E2495" s="806"/>
      <c r="F2495" s="884"/>
    </row>
    <row r="2496" spans="1:6">
      <c r="A2496" s="885"/>
      <c r="E2496" s="806"/>
      <c r="F2496" s="884"/>
    </row>
    <row r="2497" spans="1:6">
      <c r="A2497" s="885"/>
      <c r="E2497" s="806"/>
      <c r="F2497" s="884"/>
    </row>
    <row r="2498" spans="1:6">
      <c r="A2498" s="885"/>
      <c r="E2498" s="806"/>
      <c r="F2498" s="884"/>
    </row>
    <row r="2499" spans="1:6">
      <c r="A2499" s="885"/>
      <c r="E2499" s="806"/>
      <c r="F2499" s="884"/>
    </row>
    <row r="2500" spans="1:6">
      <c r="A2500" s="885"/>
      <c r="E2500" s="806"/>
      <c r="F2500" s="884"/>
    </row>
    <row r="2501" spans="1:6">
      <c r="A2501" s="885"/>
      <c r="E2501" s="806"/>
      <c r="F2501" s="884"/>
    </row>
    <row r="2502" spans="1:6">
      <c r="A2502" s="885"/>
      <c r="E2502" s="806"/>
      <c r="F2502" s="884"/>
    </row>
    <row r="2503" spans="1:6">
      <c r="A2503" s="885"/>
      <c r="E2503" s="806"/>
      <c r="F2503" s="884"/>
    </row>
    <row r="2504" spans="1:6">
      <c r="A2504" s="885"/>
      <c r="E2504" s="806"/>
      <c r="F2504" s="884"/>
    </row>
    <row r="2505" spans="1:6">
      <c r="A2505" s="885"/>
      <c r="E2505" s="806"/>
      <c r="F2505" s="884"/>
    </row>
    <row r="2506" spans="1:6">
      <c r="A2506" s="885"/>
      <c r="E2506" s="806"/>
      <c r="F2506" s="884"/>
    </row>
    <row r="2507" spans="1:6">
      <c r="A2507" s="885"/>
      <c r="E2507" s="806"/>
      <c r="F2507" s="884"/>
    </row>
    <row r="2508" spans="1:6">
      <c r="A2508" s="885"/>
      <c r="E2508" s="806"/>
      <c r="F2508" s="884"/>
    </row>
    <row r="2509" spans="1:6">
      <c r="A2509" s="885"/>
      <c r="E2509" s="806"/>
      <c r="F2509" s="884"/>
    </row>
    <row r="2510" spans="1:6">
      <c r="A2510" s="885"/>
      <c r="E2510" s="806"/>
      <c r="F2510" s="884"/>
    </row>
    <row r="2511" spans="1:6">
      <c r="A2511" s="885"/>
      <c r="E2511" s="806"/>
      <c r="F2511" s="884"/>
    </row>
    <row r="2512" spans="1:6">
      <c r="A2512" s="885"/>
      <c r="E2512" s="806"/>
      <c r="F2512" s="884"/>
    </row>
    <row r="2513" spans="1:6">
      <c r="A2513" s="885"/>
      <c r="E2513" s="806"/>
      <c r="F2513" s="884"/>
    </row>
    <row r="2514" spans="1:6">
      <c r="A2514" s="885"/>
      <c r="E2514" s="806"/>
      <c r="F2514" s="884"/>
    </row>
    <row r="2515" spans="1:6">
      <c r="A2515" s="885"/>
      <c r="E2515" s="806"/>
      <c r="F2515" s="884"/>
    </row>
    <row r="2516" spans="1:6">
      <c r="A2516" s="885"/>
      <c r="E2516" s="806"/>
      <c r="F2516" s="884"/>
    </row>
    <row r="2517" spans="1:6">
      <c r="A2517" s="885"/>
      <c r="E2517" s="806"/>
      <c r="F2517" s="884"/>
    </row>
    <row r="2518" spans="1:6">
      <c r="A2518" s="885"/>
      <c r="E2518" s="806"/>
      <c r="F2518" s="884"/>
    </row>
    <row r="2519" spans="1:6">
      <c r="A2519" s="885"/>
      <c r="E2519" s="806"/>
      <c r="F2519" s="884"/>
    </row>
    <row r="2520" spans="1:6">
      <c r="A2520" s="885"/>
      <c r="E2520" s="806"/>
      <c r="F2520" s="884"/>
    </row>
    <row r="2521" spans="1:6">
      <c r="A2521" s="885"/>
      <c r="E2521" s="806"/>
      <c r="F2521" s="884"/>
    </row>
    <row r="2522" spans="1:6">
      <c r="A2522" s="885"/>
      <c r="E2522" s="806"/>
      <c r="F2522" s="884"/>
    </row>
    <row r="2523" spans="1:6">
      <c r="A2523" s="885"/>
      <c r="E2523" s="806"/>
      <c r="F2523" s="884"/>
    </row>
    <row r="2524" spans="1:6">
      <c r="A2524" s="885"/>
      <c r="E2524" s="806"/>
      <c r="F2524" s="884"/>
    </row>
    <row r="2525" spans="1:6">
      <c r="A2525" s="885"/>
      <c r="E2525" s="806"/>
      <c r="F2525" s="884"/>
    </row>
    <row r="2526" spans="1:6">
      <c r="A2526" s="885"/>
      <c r="E2526" s="806"/>
      <c r="F2526" s="884"/>
    </row>
    <row r="2527" spans="1:6">
      <c r="A2527" s="885"/>
      <c r="E2527" s="806"/>
      <c r="F2527" s="884"/>
    </row>
    <row r="2528" spans="1:6">
      <c r="A2528" s="885"/>
      <c r="E2528" s="806"/>
      <c r="F2528" s="884"/>
    </row>
    <row r="2529" spans="1:6">
      <c r="A2529" s="885"/>
      <c r="E2529" s="806"/>
      <c r="F2529" s="884"/>
    </row>
    <row r="2530" spans="1:6">
      <c r="A2530" s="885"/>
      <c r="E2530" s="806"/>
      <c r="F2530" s="884"/>
    </row>
    <row r="2531" spans="1:6">
      <c r="A2531" s="885"/>
      <c r="E2531" s="806"/>
      <c r="F2531" s="884"/>
    </row>
    <row r="2532" spans="1:6">
      <c r="A2532" s="885"/>
      <c r="E2532" s="806"/>
      <c r="F2532" s="884"/>
    </row>
    <row r="2533" spans="1:6">
      <c r="A2533" s="885"/>
      <c r="E2533" s="806"/>
      <c r="F2533" s="884"/>
    </row>
    <row r="2534" spans="1:6">
      <c r="A2534" s="885"/>
      <c r="E2534" s="806"/>
      <c r="F2534" s="884"/>
    </row>
    <row r="2535" spans="1:6">
      <c r="A2535" s="885"/>
      <c r="E2535" s="806"/>
      <c r="F2535" s="884"/>
    </row>
    <row r="2536" spans="1:6">
      <c r="A2536" s="885"/>
      <c r="E2536" s="806"/>
      <c r="F2536" s="884"/>
    </row>
    <row r="2537" spans="1:6">
      <c r="A2537" s="885"/>
      <c r="E2537" s="806"/>
      <c r="F2537" s="884"/>
    </row>
    <row r="2538" spans="1:6">
      <c r="A2538" s="885"/>
      <c r="E2538" s="806"/>
      <c r="F2538" s="884"/>
    </row>
    <row r="2539" spans="1:6">
      <c r="A2539" s="885"/>
      <c r="E2539" s="806"/>
      <c r="F2539" s="884"/>
    </row>
    <row r="2540" spans="1:6">
      <c r="A2540" s="885"/>
      <c r="E2540" s="806"/>
      <c r="F2540" s="884"/>
    </row>
    <row r="2541" spans="1:6">
      <c r="A2541" s="885"/>
      <c r="E2541" s="806"/>
      <c r="F2541" s="884"/>
    </row>
    <row r="2542" spans="1:6">
      <c r="A2542" s="885"/>
      <c r="E2542" s="806"/>
      <c r="F2542" s="884"/>
    </row>
    <row r="2543" spans="1:6">
      <c r="A2543" s="885"/>
      <c r="E2543" s="806"/>
      <c r="F2543" s="884"/>
    </row>
    <row r="2544" spans="1:6">
      <c r="A2544" s="885"/>
      <c r="E2544" s="806"/>
      <c r="F2544" s="884"/>
    </row>
    <row r="2545" spans="1:6">
      <c r="A2545" s="885"/>
      <c r="E2545" s="806"/>
      <c r="F2545" s="884"/>
    </row>
    <row r="2546" spans="1:6">
      <c r="A2546" s="885"/>
      <c r="E2546" s="806"/>
      <c r="F2546" s="884"/>
    </row>
    <row r="2547" spans="1:6">
      <c r="A2547" s="885"/>
      <c r="E2547" s="806"/>
      <c r="F2547" s="884"/>
    </row>
    <row r="2548" spans="1:6">
      <c r="A2548" s="885"/>
      <c r="E2548" s="806"/>
      <c r="F2548" s="884"/>
    </row>
    <row r="2549" spans="1:6">
      <c r="A2549" s="885"/>
      <c r="E2549" s="806"/>
      <c r="F2549" s="884"/>
    </row>
    <row r="2550" spans="1:6">
      <c r="A2550" s="885"/>
      <c r="E2550" s="806"/>
      <c r="F2550" s="884"/>
    </row>
    <row r="2551" spans="1:6">
      <c r="A2551" s="885"/>
      <c r="E2551" s="806"/>
      <c r="F2551" s="884"/>
    </row>
    <row r="2552" spans="1:6">
      <c r="A2552" s="885"/>
      <c r="E2552" s="806"/>
      <c r="F2552" s="884"/>
    </row>
    <row r="2553" spans="1:6">
      <c r="A2553" s="885"/>
      <c r="E2553" s="806"/>
      <c r="F2553" s="884"/>
    </row>
    <row r="2554" spans="1:6">
      <c r="A2554" s="885"/>
      <c r="E2554" s="806"/>
      <c r="F2554" s="884"/>
    </row>
    <row r="2555" spans="1:6">
      <c r="A2555" s="885"/>
      <c r="E2555" s="806"/>
      <c r="F2555" s="884"/>
    </row>
    <row r="2556" spans="1:6">
      <c r="A2556" s="885"/>
      <c r="E2556" s="806"/>
      <c r="F2556" s="884"/>
    </row>
    <row r="2557" spans="1:6">
      <c r="A2557" s="885"/>
      <c r="E2557" s="806"/>
      <c r="F2557" s="884"/>
    </row>
    <row r="2558" spans="1:6">
      <c r="A2558" s="885"/>
      <c r="E2558" s="806"/>
      <c r="F2558" s="884"/>
    </row>
    <row r="2559" spans="1:6">
      <c r="A2559" s="885"/>
      <c r="E2559" s="806"/>
      <c r="F2559" s="884"/>
    </row>
    <row r="2560" spans="1:6">
      <c r="A2560" s="885"/>
      <c r="E2560" s="806"/>
      <c r="F2560" s="884"/>
    </row>
    <row r="2561" spans="1:6">
      <c r="A2561" s="885"/>
      <c r="E2561" s="806"/>
      <c r="F2561" s="884"/>
    </row>
    <row r="2562" spans="1:6">
      <c r="A2562" s="885"/>
      <c r="E2562" s="806"/>
      <c r="F2562" s="884"/>
    </row>
    <row r="2563" spans="1:6">
      <c r="A2563" s="885"/>
      <c r="E2563" s="806"/>
      <c r="F2563" s="884"/>
    </row>
    <row r="2564" spans="1:6">
      <c r="A2564" s="885"/>
      <c r="E2564" s="806"/>
      <c r="F2564" s="884"/>
    </row>
    <row r="2565" spans="1:6">
      <c r="A2565" s="885"/>
      <c r="E2565" s="806"/>
      <c r="F2565" s="884"/>
    </row>
    <row r="2566" spans="1:6">
      <c r="A2566" s="885"/>
      <c r="E2566" s="806"/>
      <c r="F2566" s="884"/>
    </row>
    <row r="2567" spans="1:6">
      <c r="A2567" s="885"/>
      <c r="E2567" s="806"/>
      <c r="F2567" s="884"/>
    </row>
    <row r="2568" spans="1:6">
      <c r="A2568" s="885"/>
      <c r="E2568" s="806"/>
      <c r="F2568" s="884"/>
    </row>
    <row r="2569" spans="1:6">
      <c r="A2569" s="885"/>
      <c r="E2569" s="806"/>
      <c r="F2569" s="884"/>
    </row>
    <row r="2570" spans="1:6">
      <c r="A2570" s="885"/>
      <c r="E2570" s="806"/>
      <c r="F2570" s="884"/>
    </row>
    <row r="2571" spans="1:6">
      <c r="A2571" s="885"/>
      <c r="E2571" s="806"/>
      <c r="F2571" s="884"/>
    </row>
    <row r="2572" spans="1:6">
      <c r="A2572" s="885"/>
      <c r="E2572" s="806"/>
      <c r="F2572" s="884"/>
    </row>
    <row r="2573" spans="1:6">
      <c r="A2573" s="885"/>
      <c r="E2573" s="806"/>
      <c r="F2573" s="884"/>
    </row>
    <row r="2574" spans="1:6">
      <c r="A2574" s="885"/>
      <c r="E2574" s="806"/>
      <c r="F2574" s="884"/>
    </row>
    <row r="2575" spans="1:6">
      <c r="A2575" s="885"/>
      <c r="E2575" s="806"/>
      <c r="F2575" s="884"/>
    </row>
    <row r="2576" spans="1:6">
      <c r="A2576" s="885"/>
      <c r="E2576" s="806"/>
      <c r="F2576" s="884"/>
    </row>
    <row r="2577" spans="1:6">
      <c r="A2577" s="885"/>
      <c r="E2577" s="806"/>
      <c r="F2577" s="884"/>
    </row>
    <row r="2578" spans="1:6">
      <c r="A2578" s="885"/>
      <c r="E2578" s="806"/>
      <c r="F2578" s="884"/>
    </row>
    <row r="2579" spans="1:6">
      <c r="A2579" s="885"/>
      <c r="E2579" s="806"/>
      <c r="F2579" s="884"/>
    </row>
    <row r="2580" spans="1:6">
      <c r="A2580" s="885"/>
      <c r="E2580" s="806"/>
      <c r="F2580" s="884"/>
    </row>
    <row r="2581" spans="1:6">
      <c r="A2581" s="885"/>
      <c r="E2581" s="806"/>
      <c r="F2581" s="884"/>
    </row>
    <row r="2582" spans="1:6">
      <c r="A2582" s="885"/>
      <c r="E2582" s="806"/>
      <c r="F2582" s="884"/>
    </row>
    <row r="2583" spans="1:6">
      <c r="A2583" s="885"/>
      <c r="E2583" s="806"/>
      <c r="F2583" s="884"/>
    </row>
    <row r="2584" spans="1:6">
      <c r="A2584" s="885"/>
      <c r="E2584" s="806"/>
      <c r="F2584" s="884"/>
    </row>
    <row r="2585" spans="1:6">
      <c r="A2585" s="885"/>
      <c r="E2585" s="806"/>
      <c r="F2585" s="884"/>
    </row>
    <row r="2586" spans="1:6">
      <c r="A2586" s="885"/>
      <c r="E2586" s="806"/>
      <c r="F2586" s="884"/>
    </row>
    <row r="2587" spans="1:6">
      <c r="A2587" s="885"/>
      <c r="E2587" s="806"/>
      <c r="F2587" s="884"/>
    </row>
    <row r="2588" spans="1:6">
      <c r="A2588" s="885"/>
      <c r="E2588" s="806"/>
      <c r="F2588" s="884"/>
    </row>
    <row r="2589" spans="1:6">
      <c r="A2589" s="885"/>
      <c r="E2589" s="806"/>
      <c r="F2589" s="884"/>
    </row>
    <row r="2590" spans="1:6">
      <c r="A2590" s="885"/>
      <c r="E2590" s="806"/>
      <c r="F2590" s="884"/>
    </row>
    <row r="2591" spans="1:6">
      <c r="A2591" s="885"/>
      <c r="E2591" s="806"/>
      <c r="F2591" s="884"/>
    </row>
    <row r="2592" spans="1:6">
      <c r="A2592" s="885"/>
      <c r="E2592" s="806"/>
      <c r="F2592" s="884"/>
    </row>
    <row r="2593" spans="1:6">
      <c r="A2593" s="885"/>
      <c r="E2593" s="806"/>
      <c r="F2593" s="884"/>
    </row>
    <row r="2594" spans="1:6">
      <c r="A2594" s="885"/>
      <c r="E2594" s="806"/>
      <c r="F2594" s="884"/>
    </row>
    <row r="2595" spans="1:6">
      <c r="A2595" s="885"/>
      <c r="E2595" s="806"/>
      <c r="F2595" s="884"/>
    </row>
    <row r="2596" spans="1:6">
      <c r="A2596" s="885"/>
      <c r="E2596" s="806"/>
      <c r="F2596" s="884"/>
    </row>
    <row r="2597" spans="1:6">
      <c r="A2597" s="885"/>
      <c r="E2597" s="806"/>
      <c r="F2597" s="884"/>
    </row>
    <row r="2598" spans="1:6">
      <c r="A2598" s="885"/>
      <c r="E2598" s="806"/>
      <c r="F2598" s="884"/>
    </row>
    <row r="2599" spans="1:6">
      <c r="A2599" s="885"/>
      <c r="E2599" s="806"/>
      <c r="F2599" s="884"/>
    </row>
    <row r="2600" spans="1:6">
      <c r="A2600" s="885"/>
      <c r="E2600" s="806"/>
      <c r="F2600" s="884"/>
    </row>
    <row r="2601" spans="1:6">
      <c r="A2601" s="885"/>
      <c r="E2601" s="806"/>
      <c r="F2601" s="884"/>
    </row>
    <row r="2602" spans="1:6">
      <c r="A2602" s="885"/>
      <c r="E2602" s="806"/>
      <c r="F2602" s="884"/>
    </row>
    <row r="2603" spans="1:6">
      <c r="A2603" s="885"/>
      <c r="E2603" s="806"/>
      <c r="F2603" s="884"/>
    </row>
    <row r="2604" spans="1:6">
      <c r="A2604" s="885"/>
      <c r="E2604" s="806"/>
      <c r="F2604" s="884"/>
    </row>
    <row r="2605" spans="1:6">
      <c r="A2605" s="885"/>
      <c r="E2605" s="806"/>
      <c r="F2605" s="884"/>
    </row>
    <row r="2606" spans="1:6">
      <c r="A2606" s="885"/>
      <c r="E2606" s="806"/>
      <c r="F2606" s="884"/>
    </row>
    <row r="2607" spans="1:6">
      <c r="A2607" s="885"/>
      <c r="E2607" s="806"/>
      <c r="F2607" s="884"/>
    </row>
    <row r="2608" spans="1:6">
      <c r="A2608" s="885"/>
      <c r="E2608" s="806"/>
      <c r="F2608" s="884"/>
    </row>
    <row r="2609" spans="1:6">
      <c r="A2609" s="885"/>
      <c r="E2609" s="806"/>
      <c r="F2609" s="884"/>
    </row>
    <row r="2610" spans="1:6">
      <c r="A2610" s="885"/>
      <c r="E2610" s="806"/>
      <c r="F2610" s="884"/>
    </row>
    <row r="2611" spans="1:6">
      <c r="A2611" s="885"/>
      <c r="E2611" s="806"/>
      <c r="F2611" s="884"/>
    </row>
    <row r="2612" spans="1:6">
      <c r="A2612" s="885"/>
      <c r="E2612" s="806"/>
      <c r="F2612" s="884"/>
    </row>
    <row r="2613" spans="1:6">
      <c r="A2613" s="885"/>
      <c r="E2613" s="806"/>
      <c r="F2613" s="884"/>
    </row>
    <row r="2614" spans="1:6">
      <c r="A2614" s="885"/>
      <c r="E2614" s="806"/>
      <c r="F2614" s="884"/>
    </row>
    <row r="2615" spans="1:6">
      <c r="A2615" s="885"/>
      <c r="E2615" s="806"/>
      <c r="F2615" s="884"/>
    </row>
    <row r="2616" spans="1:6">
      <c r="A2616" s="885"/>
      <c r="E2616" s="806"/>
      <c r="F2616" s="884"/>
    </row>
    <row r="2617" spans="1:6">
      <c r="A2617" s="885"/>
      <c r="E2617" s="806"/>
      <c r="F2617" s="884"/>
    </row>
    <row r="2618" spans="1:6">
      <c r="A2618" s="885"/>
      <c r="E2618" s="806"/>
      <c r="F2618" s="884"/>
    </row>
    <row r="2619" spans="1:6">
      <c r="A2619" s="885"/>
      <c r="E2619" s="806"/>
      <c r="F2619" s="884"/>
    </row>
    <row r="2620" spans="1:6">
      <c r="A2620" s="885"/>
      <c r="E2620" s="806"/>
      <c r="F2620" s="884"/>
    </row>
    <row r="2621" spans="1:6">
      <c r="A2621" s="885"/>
      <c r="E2621" s="806"/>
      <c r="F2621" s="884"/>
    </row>
    <row r="2622" spans="1:6">
      <c r="A2622" s="885"/>
      <c r="E2622" s="806"/>
      <c r="F2622" s="884"/>
    </row>
    <row r="2623" spans="1:6">
      <c r="A2623" s="885"/>
      <c r="E2623" s="806"/>
      <c r="F2623" s="884"/>
    </row>
    <row r="2624" spans="1:6">
      <c r="A2624" s="885"/>
      <c r="E2624" s="806"/>
      <c r="F2624" s="884"/>
    </row>
    <row r="2625" spans="1:6">
      <c r="A2625" s="885"/>
      <c r="E2625" s="806"/>
      <c r="F2625" s="884"/>
    </row>
    <row r="2626" spans="1:6">
      <c r="A2626" s="885"/>
      <c r="E2626" s="806"/>
      <c r="F2626" s="884"/>
    </row>
    <row r="2627" spans="1:6">
      <c r="A2627" s="885"/>
      <c r="E2627" s="806"/>
      <c r="F2627" s="884"/>
    </row>
    <row r="2628" spans="1:6">
      <c r="A2628" s="885"/>
      <c r="E2628" s="806"/>
      <c r="F2628" s="884"/>
    </row>
    <row r="2629" spans="1:6">
      <c r="A2629" s="885"/>
      <c r="E2629" s="806"/>
      <c r="F2629" s="884"/>
    </row>
    <row r="2630" spans="1:6">
      <c r="A2630" s="885"/>
      <c r="E2630" s="806"/>
      <c r="F2630" s="884"/>
    </row>
    <row r="2631" spans="1:6">
      <c r="A2631" s="885"/>
      <c r="E2631" s="806"/>
      <c r="F2631" s="884"/>
    </row>
    <row r="2632" spans="1:6">
      <c r="A2632" s="885"/>
      <c r="E2632" s="806"/>
      <c r="F2632" s="884"/>
    </row>
    <row r="2633" spans="1:6">
      <c r="A2633" s="885"/>
      <c r="E2633" s="806"/>
      <c r="F2633" s="884"/>
    </row>
    <row r="2634" spans="1:6">
      <c r="A2634" s="885"/>
      <c r="E2634" s="806"/>
      <c r="F2634" s="884"/>
    </row>
    <row r="2635" spans="1:6">
      <c r="A2635" s="885"/>
      <c r="E2635" s="806"/>
      <c r="F2635" s="884"/>
    </row>
    <row r="2636" spans="1:6">
      <c r="A2636" s="885"/>
      <c r="E2636" s="806"/>
      <c r="F2636" s="884"/>
    </row>
    <row r="2637" spans="1:6">
      <c r="A2637" s="885"/>
      <c r="E2637" s="806"/>
      <c r="F2637" s="884"/>
    </row>
    <row r="2638" spans="1:6">
      <c r="A2638" s="885"/>
      <c r="E2638" s="806"/>
      <c r="F2638" s="884"/>
    </row>
    <row r="2639" spans="1:6">
      <c r="A2639" s="885"/>
      <c r="E2639" s="806"/>
      <c r="F2639" s="884"/>
    </row>
    <row r="2640" spans="1:6">
      <c r="A2640" s="885"/>
      <c r="E2640" s="806"/>
      <c r="F2640" s="884"/>
    </row>
    <row r="2641" spans="1:6">
      <c r="A2641" s="885"/>
      <c r="E2641" s="806"/>
      <c r="F2641" s="884"/>
    </row>
    <row r="2642" spans="1:6">
      <c r="A2642" s="885"/>
      <c r="E2642" s="806"/>
      <c r="F2642" s="884"/>
    </row>
    <row r="2643" spans="1:6">
      <c r="A2643" s="885"/>
      <c r="E2643" s="806"/>
      <c r="F2643" s="884"/>
    </row>
    <row r="2644" spans="1:6">
      <c r="A2644" s="885"/>
      <c r="E2644" s="806"/>
      <c r="F2644" s="884"/>
    </row>
    <row r="2645" spans="1:6">
      <c r="A2645" s="885"/>
      <c r="E2645" s="806"/>
      <c r="F2645" s="884"/>
    </row>
    <row r="2646" spans="1:6">
      <c r="A2646" s="885"/>
      <c r="E2646" s="806"/>
      <c r="F2646" s="884"/>
    </row>
    <row r="2647" spans="1:6">
      <c r="A2647" s="885"/>
      <c r="E2647" s="806"/>
      <c r="F2647" s="884"/>
    </row>
    <row r="2648" spans="1:6">
      <c r="A2648" s="885"/>
      <c r="E2648" s="806"/>
      <c r="F2648" s="884"/>
    </row>
    <row r="2649" spans="1:6">
      <c r="A2649" s="885"/>
      <c r="E2649" s="806"/>
      <c r="F2649" s="884"/>
    </row>
    <row r="2650" spans="1:6">
      <c r="A2650" s="885"/>
      <c r="E2650" s="806"/>
      <c r="F2650" s="884"/>
    </row>
    <row r="2651" spans="1:6">
      <c r="A2651" s="885"/>
      <c r="E2651" s="806"/>
      <c r="F2651" s="884"/>
    </row>
    <row r="2652" spans="1:6">
      <c r="A2652" s="885"/>
      <c r="E2652" s="806"/>
      <c r="F2652" s="884"/>
    </row>
    <row r="2653" spans="1:6">
      <c r="A2653" s="885"/>
      <c r="E2653" s="806"/>
      <c r="F2653" s="884"/>
    </row>
    <row r="2654" spans="1:6">
      <c r="A2654" s="885"/>
      <c r="E2654" s="806"/>
      <c r="F2654" s="884"/>
    </row>
    <row r="2655" spans="1:6">
      <c r="A2655" s="885"/>
      <c r="E2655" s="806"/>
      <c r="F2655" s="884"/>
    </row>
    <row r="2656" spans="1:6">
      <c r="A2656" s="885"/>
      <c r="E2656" s="806"/>
      <c r="F2656" s="884"/>
    </row>
    <row r="2657" spans="1:6">
      <c r="A2657" s="885"/>
      <c r="E2657" s="806"/>
      <c r="F2657" s="884"/>
    </row>
    <row r="2658" spans="1:6">
      <c r="A2658" s="885"/>
      <c r="E2658" s="806"/>
      <c r="F2658" s="884"/>
    </row>
    <row r="2659" spans="1:6">
      <c r="A2659" s="885"/>
      <c r="E2659" s="806"/>
      <c r="F2659" s="884"/>
    </row>
    <row r="2660" spans="1:6">
      <c r="A2660" s="885"/>
      <c r="E2660" s="806"/>
      <c r="F2660" s="884"/>
    </row>
    <row r="2661" spans="1:6">
      <c r="A2661" s="885"/>
      <c r="E2661" s="806"/>
      <c r="F2661" s="884"/>
    </row>
    <row r="2662" spans="1:6">
      <c r="A2662" s="885"/>
      <c r="E2662" s="806"/>
      <c r="F2662" s="884"/>
    </row>
    <row r="2663" spans="1:6">
      <c r="A2663" s="885"/>
      <c r="E2663" s="806"/>
      <c r="F2663" s="884"/>
    </row>
    <row r="2664" spans="1:6">
      <c r="A2664" s="885"/>
      <c r="E2664" s="806"/>
      <c r="F2664" s="884"/>
    </row>
    <row r="2665" spans="1:6">
      <c r="A2665" s="885"/>
      <c r="E2665" s="806"/>
      <c r="F2665" s="884"/>
    </row>
    <row r="2666" spans="1:6">
      <c r="A2666" s="885"/>
      <c r="E2666" s="806"/>
      <c r="F2666" s="884"/>
    </row>
    <row r="2667" spans="1:6">
      <c r="A2667" s="885"/>
      <c r="E2667" s="806"/>
      <c r="F2667" s="884"/>
    </row>
    <row r="2668" spans="1:6">
      <c r="A2668" s="885"/>
      <c r="E2668" s="806"/>
      <c r="F2668" s="884"/>
    </row>
    <row r="2669" spans="1:6">
      <c r="A2669" s="885"/>
      <c r="E2669" s="806"/>
      <c r="F2669" s="884"/>
    </row>
    <row r="2670" spans="1:6">
      <c r="A2670" s="885"/>
      <c r="E2670" s="806"/>
      <c r="F2670" s="884"/>
    </row>
    <row r="2671" spans="1:6">
      <c r="A2671" s="885"/>
      <c r="E2671" s="806"/>
      <c r="F2671" s="884"/>
    </row>
    <row r="2672" spans="1:6">
      <c r="A2672" s="885"/>
      <c r="E2672" s="806"/>
      <c r="F2672" s="884"/>
    </row>
    <row r="2673" spans="1:6">
      <c r="A2673" s="885"/>
      <c r="E2673" s="806"/>
      <c r="F2673" s="884"/>
    </row>
    <row r="2674" spans="1:6">
      <c r="A2674" s="885"/>
      <c r="E2674" s="806"/>
      <c r="F2674" s="884"/>
    </row>
    <row r="2675" spans="1:6">
      <c r="A2675" s="885"/>
      <c r="E2675" s="806"/>
      <c r="F2675" s="884"/>
    </row>
    <row r="2676" spans="1:6">
      <c r="A2676" s="885"/>
      <c r="E2676" s="806"/>
      <c r="F2676" s="884"/>
    </row>
    <row r="2677" spans="1:6">
      <c r="A2677" s="885"/>
      <c r="E2677" s="806"/>
      <c r="F2677" s="884"/>
    </row>
    <row r="2678" spans="1:6">
      <c r="A2678" s="885"/>
      <c r="E2678" s="806"/>
      <c r="F2678" s="884"/>
    </row>
    <row r="2679" spans="1:6">
      <c r="A2679" s="885"/>
      <c r="E2679" s="806"/>
      <c r="F2679" s="884"/>
    </row>
    <row r="2680" spans="1:6">
      <c r="A2680" s="885"/>
      <c r="E2680" s="806"/>
      <c r="F2680" s="884"/>
    </row>
    <row r="2681" spans="1:6">
      <c r="A2681" s="885"/>
      <c r="E2681" s="806"/>
      <c r="F2681" s="884"/>
    </row>
    <row r="2682" spans="1:6">
      <c r="A2682" s="885"/>
      <c r="E2682" s="806"/>
      <c r="F2682" s="884"/>
    </row>
    <row r="2683" spans="1:6">
      <c r="A2683" s="885"/>
      <c r="E2683" s="806"/>
      <c r="F2683" s="884"/>
    </row>
    <row r="2684" spans="1:6">
      <c r="A2684" s="885"/>
      <c r="E2684" s="806"/>
      <c r="F2684" s="884"/>
    </row>
    <row r="2685" spans="1:6">
      <c r="A2685" s="885"/>
      <c r="E2685" s="806"/>
      <c r="F2685" s="884"/>
    </row>
    <row r="2686" spans="1:6">
      <c r="A2686" s="885"/>
      <c r="E2686" s="806"/>
      <c r="F2686" s="884"/>
    </row>
    <row r="2687" spans="1:6">
      <c r="A2687" s="885"/>
      <c r="E2687" s="806"/>
      <c r="F2687" s="884"/>
    </row>
    <row r="2688" spans="1:6">
      <c r="A2688" s="885"/>
      <c r="E2688" s="806"/>
      <c r="F2688" s="884"/>
    </row>
    <row r="2689" spans="1:6">
      <c r="A2689" s="885"/>
      <c r="E2689" s="806"/>
      <c r="F2689" s="884"/>
    </row>
    <row r="2690" spans="1:6">
      <c r="A2690" s="885"/>
      <c r="E2690" s="806"/>
      <c r="F2690" s="884"/>
    </row>
    <row r="2691" spans="1:6">
      <c r="A2691" s="885"/>
      <c r="E2691" s="806"/>
      <c r="F2691" s="884"/>
    </row>
    <row r="2692" spans="1:6">
      <c r="A2692" s="885"/>
      <c r="E2692" s="806"/>
      <c r="F2692" s="884"/>
    </row>
    <row r="2693" spans="1:6">
      <c r="A2693" s="885"/>
      <c r="E2693" s="806"/>
      <c r="F2693" s="884"/>
    </row>
    <row r="2694" spans="1:6">
      <c r="A2694" s="885"/>
      <c r="E2694" s="806"/>
      <c r="F2694" s="884"/>
    </row>
    <row r="2695" spans="1:6">
      <c r="A2695" s="885"/>
      <c r="E2695" s="806"/>
      <c r="F2695" s="884"/>
    </row>
    <row r="2696" spans="1:6">
      <c r="A2696" s="885"/>
      <c r="E2696" s="806"/>
      <c r="F2696" s="884"/>
    </row>
    <row r="2697" spans="1:6">
      <c r="A2697" s="885"/>
      <c r="E2697" s="806"/>
      <c r="F2697" s="884"/>
    </row>
    <row r="2698" spans="1:6">
      <c r="A2698" s="885"/>
      <c r="E2698" s="806"/>
      <c r="F2698" s="884"/>
    </row>
    <row r="2699" spans="1:6">
      <c r="A2699" s="885"/>
      <c r="E2699" s="806"/>
      <c r="F2699" s="884"/>
    </row>
    <row r="2700" spans="1:6">
      <c r="A2700" s="885"/>
      <c r="E2700" s="806"/>
      <c r="F2700" s="884"/>
    </row>
    <row r="2701" spans="1:6">
      <c r="A2701" s="885"/>
      <c r="E2701" s="806"/>
      <c r="F2701" s="884"/>
    </row>
    <row r="2702" spans="1:6">
      <c r="A2702" s="885"/>
      <c r="E2702" s="806"/>
      <c r="F2702" s="884"/>
    </row>
    <row r="2703" spans="1:6">
      <c r="A2703" s="885"/>
      <c r="E2703" s="806"/>
      <c r="F2703" s="884"/>
    </row>
    <row r="2704" spans="1:6">
      <c r="A2704" s="885"/>
      <c r="E2704" s="806"/>
      <c r="F2704" s="884"/>
    </row>
    <row r="2705" spans="1:6">
      <c r="A2705" s="885"/>
      <c r="E2705" s="806"/>
      <c r="F2705" s="884"/>
    </row>
    <row r="2706" spans="1:6">
      <c r="A2706" s="885"/>
      <c r="E2706" s="806"/>
      <c r="F2706" s="884"/>
    </row>
    <row r="2707" spans="1:6">
      <c r="A2707" s="885"/>
      <c r="E2707" s="806"/>
      <c r="F2707" s="884"/>
    </row>
    <row r="2708" spans="1:6">
      <c r="A2708" s="885"/>
      <c r="E2708" s="806"/>
      <c r="F2708" s="884"/>
    </row>
    <row r="2709" spans="1:6">
      <c r="A2709" s="885"/>
      <c r="E2709" s="806"/>
      <c r="F2709" s="884"/>
    </row>
    <row r="2710" spans="1:6">
      <c r="A2710" s="885"/>
      <c r="E2710" s="806"/>
      <c r="F2710" s="884"/>
    </row>
    <row r="2711" spans="1:6">
      <c r="A2711" s="885"/>
      <c r="E2711" s="806"/>
      <c r="F2711" s="884"/>
    </row>
    <row r="2712" spans="1:6">
      <c r="A2712" s="885"/>
      <c r="E2712" s="806"/>
      <c r="F2712" s="884"/>
    </row>
    <row r="2713" spans="1:6">
      <c r="A2713" s="885"/>
      <c r="E2713" s="806"/>
      <c r="F2713" s="884"/>
    </row>
    <row r="2714" spans="1:6">
      <c r="A2714" s="885"/>
      <c r="E2714" s="806"/>
      <c r="F2714" s="884"/>
    </row>
    <row r="2715" spans="1:6">
      <c r="A2715" s="885"/>
      <c r="E2715" s="806"/>
      <c r="F2715" s="884"/>
    </row>
    <row r="2716" spans="1:6">
      <c r="A2716" s="885"/>
      <c r="E2716" s="806"/>
      <c r="F2716" s="884"/>
    </row>
    <row r="2717" spans="1:6">
      <c r="A2717" s="885"/>
      <c r="E2717" s="806"/>
      <c r="F2717" s="884"/>
    </row>
    <row r="2718" spans="1:6">
      <c r="A2718" s="885"/>
      <c r="E2718" s="806"/>
      <c r="F2718" s="884"/>
    </row>
    <row r="2719" spans="1:6">
      <c r="A2719" s="885"/>
      <c r="E2719" s="806"/>
      <c r="F2719" s="884"/>
    </row>
    <row r="2720" spans="1:6">
      <c r="A2720" s="885"/>
      <c r="E2720" s="806"/>
      <c r="F2720" s="884"/>
    </row>
    <row r="2721" spans="1:6">
      <c r="A2721" s="885"/>
      <c r="E2721" s="806"/>
      <c r="F2721" s="884"/>
    </row>
    <row r="2722" spans="1:6">
      <c r="A2722" s="885"/>
      <c r="E2722" s="806"/>
      <c r="F2722" s="884"/>
    </row>
    <row r="2723" spans="1:6">
      <c r="A2723" s="885"/>
      <c r="E2723" s="806"/>
      <c r="F2723" s="884"/>
    </row>
    <row r="2724" spans="1:6">
      <c r="A2724" s="885"/>
      <c r="E2724" s="806"/>
      <c r="F2724" s="884"/>
    </row>
    <row r="2725" spans="1:6">
      <c r="A2725" s="885"/>
      <c r="E2725" s="806"/>
      <c r="F2725" s="884"/>
    </row>
    <row r="2726" spans="1:6">
      <c r="A2726" s="885"/>
      <c r="E2726" s="806"/>
      <c r="F2726" s="884"/>
    </row>
    <row r="2727" spans="1:6">
      <c r="A2727" s="885"/>
      <c r="E2727" s="806"/>
      <c r="F2727" s="884"/>
    </row>
    <row r="2728" spans="1:6">
      <c r="A2728" s="885"/>
      <c r="E2728" s="806"/>
      <c r="F2728" s="884"/>
    </row>
    <row r="2729" spans="1:6">
      <c r="A2729" s="885"/>
      <c r="E2729" s="806"/>
      <c r="F2729" s="884"/>
    </row>
    <row r="2730" spans="1:6">
      <c r="A2730" s="885"/>
      <c r="E2730" s="806"/>
      <c r="F2730" s="884"/>
    </row>
    <row r="2731" spans="1:6">
      <c r="A2731" s="885"/>
      <c r="E2731" s="806"/>
      <c r="F2731" s="884"/>
    </row>
    <row r="2732" spans="1:6">
      <c r="A2732" s="885"/>
      <c r="E2732" s="806"/>
      <c r="F2732" s="884"/>
    </row>
    <row r="2733" spans="1:6">
      <c r="A2733" s="885"/>
      <c r="E2733" s="806"/>
      <c r="F2733" s="884"/>
    </row>
    <row r="2734" spans="1:6">
      <c r="A2734" s="885"/>
      <c r="E2734" s="806"/>
      <c r="F2734" s="884"/>
    </row>
    <row r="2735" spans="1:6">
      <c r="A2735" s="885"/>
      <c r="E2735" s="806"/>
      <c r="F2735" s="884"/>
    </row>
    <row r="2736" spans="1:6">
      <c r="A2736" s="885"/>
      <c r="E2736" s="806"/>
      <c r="F2736" s="884"/>
    </row>
    <row r="2737" spans="1:6">
      <c r="A2737" s="885"/>
      <c r="E2737" s="806"/>
      <c r="F2737" s="884"/>
    </row>
    <row r="2738" spans="1:6">
      <c r="A2738" s="885"/>
      <c r="E2738" s="806"/>
      <c r="F2738" s="884"/>
    </row>
    <row r="2739" spans="1:6">
      <c r="A2739" s="885"/>
      <c r="E2739" s="806"/>
      <c r="F2739" s="884"/>
    </row>
    <row r="2740" spans="1:6">
      <c r="A2740" s="885"/>
      <c r="E2740" s="806"/>
      <c r="F2740" s="884"/>
    </row>
    <row r="2741" spans="1:6">
      <c r="A2741" s="885"/>
      <c r="E2741" s="806"/>
      <c r="F2741" s="884"/>
    </row>
    <row r="2742" spans="1:6">
      <c r="A2742" s="885"/>
      <c r="E2742" s="806"/>
      <c r="F2742" s="884"/>
    </row>
    <row r="2743" spans="1:6">
      <c r="A2743" s="885"/>
      <c r="E2743" s="806"/>
      <c r="F2743" s="884"/>
    </row>
    <row r="2744" spans="1:6">
      <c r="A2744" s="885"/>
      <c r="E2744" s="806"/>
      <c r="F2744" s="884"/>
    </row>
    <row r="2745" spans="1:6">
      <c r="A2745" s="885"/>
      <c r="E2745" s="806"/>
      <c r="F2745" s="884"/>
    </row>
    <row r="2746" spans="1:6">
      <c r="A2746" s="885"/>
      <c r="E2746" s="806"/>
      <c r="F2746" s="884"/>
    </row>
    <row r="2747" spans="1:6">
      <c r="A2747" s="885"/>
      <c r="E2747" s="806"/>
      <c r="F2747" s="884"/>
    </row>
    <row r="2748" spans="1:6">
      <c r="A2748" s="885"/>
      <c r="E2748" s="806"/>
      <c r="F2748" s="884"/>
    </row>
    <row r="2749" spans="1:6">
      <c r="A2749" s="885"/>
      <c r="E2749" s="806"/>
      <c r="F2749" s="884"/>
    </row>
    <row r="2750" spans="1:6">
      <c r="A2750" s="885"/>
      <c r="E2750" s="806"/>
      <c r="F2750" s="884"/>
    </row>
    <row r="2751" spans="1:6">
      <c r="A2751" s="885"/>
      <c r="E2751" s="806"/>
      <c r="F2751" s="884"/>
    </row>
    <row r="2752" spans="1:6">
      <c r="A2752" s="885"/>
      <c r="E2752" s="806"/>
      <c r="F2752" s="884"/>
    </row>
    <row r="2753" spans="1:6">
      <c r="A2753" s="885"/>
      <c r="E2753" s="806"/>
      <c r="F2753" s="884"/>
    </row>
    <row r="2754" spans="1:6">
      <c r="A2754" s="885"/>
      <c r="E2754" s="806"/>
      <c r="F2754" s="884"/>
    </row>
    <row r="2755" spans="1:6">
      <c r="A2755" s="885"/>
      <c r="E2755" s="806"/>
      <c r="F2755" s="884"/>
    </row>
    <row r="2756" spans="1:6">
      <c r="A2756" s="885"/>
      <c r="E2756" s="806"/>
      <c r="F2756" s="884"/>
    </row>
    <row r="2757" spans="1:6">
      <c r="A2757" s="885"/>
      <c r="E2757" s="806"/>
      <c r="F2757" s="884"/>
    </row>
    <row r="2758" spans="1:6">
      <c r="A2758" s="885"/>
      <c r="E2758" s="806"/>
      <c r="F2758" s="884"/>
    </row>
    <row r="2759" spans="1:6">
      <c r="A2759" s="885"/>
      <c r="E2759" s="806"/>
      <c r="F2759" s="884"/>
    </row>
    <row r="2760" spans="1:6">
      <c r="A2760" s="885"/>
      <c r="E2760" s="806"/>
      <c r="F2760" s="884"/>
    </row>
    <row r="2761" spans="1:6">
      <c r="A2761" s="885"/>
      <c r="E2761" s="806"/>
      <c r="F2761" s="884"/>
    </row>
    <row r="2762" spans="1:6">
      <c r="A2762" s="885"/>
      <c r="E2762" s="806"/>
      <c r="F2762" s="884"/>
    </row>
    <row r="2763" spans="1:6">
      <c r="A2763" s="885"/>
      <c r="E2763" s="806"/>
      <c r="F2763" s="884"/>
    </row>
    <row r="2764" spans="1:6">
      <c r="A2764" s="885"/>
      <c r="E2764" s="806"/>
      <c r="F2764" s="884"/>
    </row>
    <row r="2765" spans="1:6">
      <c r="A2765" s="885"/>
      <c r="E2765" s="806"/>
      <c r="F2765" s="884"/>
    </row>
    <row r="2766" spans="1:6">
      <c r="A2766" s="885"/>
      <c r="E2766" s="806"/>
      <c r="F2766" s="884"/>
    </row>
    <row r="2767" spans="1:6">
      <c r="A2767" s="885"/>
      <c r="E2767" s="806"/>
      <c r="F2767" s="884"/>
    </row>
    <row r="2768" spans="1:6">
      <c r="A2768" s="885"/>
      <c r="E2768" s="806"/>
      <c r="F2768" s="884"/>
    </row>
    <row r="2769" spans="1:6">
      <c r="A2769" s="885"/>
      <c r="E2769" s="806"/>
      <c r="F2769" s="884"/>
    </row>
    <row r="2770" spans="1:6">
      <c r="A2770" s="885"/>
      <c r="E2770" s="806"/>
      <c r="F2770" s="884"/>
    </row>
    <row r="2771" spans="1:6">
      <c r="A2771" s="885"/>
      <c r="E2771" s="806"/>
      <c r="F2771" s="884"/>
    </row>
    <row r="2772" spans="1:6">
      <c r="A2772" s="885"/>
      <c r="E2772" s="806"/>
      <c r="F2772" s="884"/>
    </row>
    <row r="2773" spans="1:6">
      <c r="A2773" s="885"/>
      <c r="E2773" s="806"/>
      <c r="F2773" s="884"/>
    </row>
    <row r="2774" spans="1:6">
      <c r="A2774" s="885"/>
      <c r="E2774" s="806"/>
      <c r="F2774" s="884"/>
    </row>
    <row r="2775" spans="1:6">
      <c r="A2775" s="885"/>
      <c r="E2775" s="806"/>
      <c r="F2775" s="884"/>
    </row>
    <row r="2776" spans="1:6">
      <c r="A2776" s="885"/>
      <c r="E2776" s="806"/>
      <c r="F2776" s="884"/>
    </row>
    <row r="2777" spans="1:6">
      <c r="A2777" s="885"/>
      <c r="E2777" s="806"/>
      <c r="F2777" s="884"/>
    </row>
    <row r="2778" spans="1:6">
      <c r="A2778" s="885"/>
      <c r="E2778" s="806"/>
      <c r="F2778" s="884"/>
    </row>
    <row r="2779" spans="1:6">
      <c r="A2779" s="885"/>
      <c r="E2779" s="806"/>
      <c r="F2779" s="884"/>
    </row>
    <row r="2780" spans="1:6">
      <c r="A2780" s="885"/>
      <c r="E2780" s="806"/>
      <c r="F2780" s="884"/>
    </row>
    <row r="2781" spans="1:6">
      <c r="A2781" s="885"/>
      <c r="E2781" s="806"/>
      <c r="F2781" s="884"/>
    </row>
    <row r="2782" spans="1:6">
      <c r="A2782" s="885"/>
      <c r="E2782" s="806"/>
      <c r="F2782" s="884"/>
    </row>
    <row r="2783" spans="1:6">
      <c r="A2783" s="885"/>
      <c r="E2783" s="806"/>
      <c r="F2783" s="884"/>
    </row>
    <row r="2784" spans="1:6">
      <c r="A2784" s="885"/>
      <c r="E2784" s="806"/>
      <c r="F2784" s="884"/>
    </row>
    <row r="2785" spans="1:6">
      <c r="A2785" s="885"/>
      <c r="E2785" s="806"/>
      <c r="F2785" s="884"/>
    </row>
    <row r="2786" spans="1:6">
      <c r="A2786" s="885"/>
      <c r="E2786" s="806"/>
      <c r="F2786" s="884"/>
    </row>
    <row r="2787" spans="1:6">
      <c r="A2787" s="885"/>
      <c r="E2787" s="806"/>
      <c r="F2787" s="884"/>
    </row>
    <row r="2788" spans="1:6">
      <c r="A2788" s="885"/>
      <c r="E2788" s="806"/>
      <c r="F2788" s="884"/>
    </row>
    <row r="2789" spans="1:6">
      <c r="A2789" s="885"/>
      <c r="E2789" s="806"/>
      <c r="F2789" s="884"/>
    </row>
    <row r="2790" spans="1:6">
      <c r="A2790" s="885"/>
      <c r="E2790" s="806"/>
      <c r="F2790" s="884"/>
    </row>
    <row r="2791" spans="1:6">
      <c r="A2791" s="885"/>
      <c r="E2791" s="806"/>
      <c r="F2791" s="884"/>
    </row>
    <row r="2792" spans="1:6">
      <c r="A2792" s="885"/>
      <c r="E2792" s="806"/>
      <c r="F2792" s="884"/>
    </row>
    <row r="2793" spans="1:6">
      <c r="A2793" s="885"/>
      <c r="E2793" s="806"/>
      <c r="F2793" s="884"/>
    </row>
    <row r="2794" spans="1:6">
      <c r="A2794" s="885"/>
      <c r="E2794" s="806"/>
      <c r="F2794" s="884"/>
    </row>
    <row r="2795" spans="1:6">
      <c r="A2795" s="885"/>
      <c r="E2795" s="806"/>
      <c r="F2795" s="884"/>
    </row>
    <row r="2796" spans="1:6">
      <c r="A2796" s="885"/>
      <c r="E2796" s="806"/>
      <c r="F2796" s="884"/>
    </row>
    <row r="2797" spans="1:6">
      <c r="A2797" s="885"/>
      <c r="E2797" s="806"/>
      <c r="F2797" s="884"/>
    </row>
    <row r="2798" spans="1:6">
      <c r="A2798" s="885"/>
      <c r="E2798" s="806"/>
      <c r="F2798" s="884"/>
    </row>
    <row r="2799" spans="1:6">
      <c r="A2799" s="885"/>
      <c r="E2799" s="806"/>
      <c r="F2799" s="884"/>
    </row>
    <row r="2800" spans="1:6">
      <c r="A2800" s="885"/>
      <c r="E2800" s="806"/>
      <c r="F2800" s="884"/>
    </row>
    <row r="2801" spans="1:6">
      <c r="A2801" s="885"/>
      <c r="E2801" s="806"/>
      <c r="F2801" s="884"/>
    </row>
    <row r="2802" spans="1:6">
      <c r="A2802" s="885"/>
      <c r="E2802" s="806"/>
      <c r="F2802" s="884"/>
    </row>
    <row r="2803" spans="1:6">
      <c r="A2803" s="885"/>
      <c r="E2803" s="806"/>
      <c r="F2803" s="884"/>
    </row>
    <row r="2804" spans="1:6">
      <c r="A2804" s="885"/>
      <c r="E2804" s="806"/>
      <c r="F2804" s="884"/>
    </row>
    <row r="2805" spans="1:6">
      <c r="A2805" s="885"/>
      <c r="E2805" s="806"/>
      <c r="F2805" s="884"/>
    </row>
    <row r="2806" spans="1:6">
      <c r="A2806" s="885"/>
      <c r="E2806" s="806"/>
      <c r="F2806" s="884"/>
    </row>
    <row r="2807" spans="1:6">
      <c r="A2807" s="885"/>
      <c r="E2807" s="806"/>
      <c r="F2807" s="884"/>
    </row>
    <row r="2808" spans="1:6">
      <c r="A2808" s="885"/>
      <c r="E2808" s="806"/>
      <c r="F2808" s="884"/>
    </row>
    <row r="2809" spans="1:6">
      <c r="A2809" s="885"/>
      <c r="E2809" s="806"/>
      <c r="F2809" s="884"/>
    </row>
    <row r="2810" spans="1:6">
      <c r="A2810" s="885"/>
      <c r="E2810" s="806"/>
      <c r="F2810" s="884"/>
    </row>
    <row r="2811" spans="1:6">
      <c r="A2811" s="885"/>
      <c r="E2811" s="806"/>
      <c r="F2811" s="884"/>
    </row>
    <row r="2812" spans="1:6">
      <c r="A2812" s="885"/>
      <c r="E2812" s="806"/>
      <c r="F2812" s="884"/>
    </row>
    <row r="2813" spans="1:6">
      <c r="A2813" s="885"/>
      <c r="E2813" s="806"/>
      <c r="F2813" s="884"/>
    </row>
    <row r="2814" spans="1:6">
      <c r="A2814" s="885"/>
      <c r="E2814" s="806"/>
      <c r="F2814" s="884"/>
    </row>
    <row r="2815" spans="1:6">
      <c r="A2815" s="885"/>
      <c r="E2815" s="806"/>
      <c r="F2815" s="884"/>
    </row>
    <row r="2816" spans="1:6">
      <c r="A2816" s="885"/>
      <c r="E2816" s="806"/>
      <c r="F2816" s="884"/>
    </row>
    <row r="2817" spans="1:6">
      <c r="A2817" s="885"/>
      <c r="E2817" s="806"/>
      <c r="F2817" s="884"/>
    </row>
    <row r="2818" spans="1:6">
      <c r="A2818" s="885"/>
      <c r="E2818" s="806"/>
      <c r="F2818" s="884"/>
    </row>
    <row r="2819" spans="1:6">
      <c r="A2819" s="885"/>
      <c r="E2819" s="806"/>
      <c r="F2819" s="884"/>
    </row>
    <row r="2820" spans="1:6">
      <c r="A2820" s="885"/>
      <c r="E2820" s="806"/>
      <c r="F2820" s="884"/>
    </row>
    <row r="2821" spans="1:6">
      <c r="A2821" s="885"/>
      <c r="E2821" s="806"/>
      <c r="F2821" s="884"/>
    </row>
    <row r="2822" spans="1:6">
      <c r="A2822" s="885"/>
      <c r="E2822" s="806"/>
      <c r="F2822" s="884"/>
    </row>
    <row r="2823" spans="1:6">
      <c r="A2823" s="885"/>
      <c r="E2823" s="806"/>
      <c r="F2823" s="884"/>
    </row>
    <row r="2824" spans="1:6">
      <c r="A2824" s="885"/>
      <c r="E2824" s="806"/>
      <c r="F2824" s="884"/>
    </row>
    <row r="2825" spans="1:6">
      <c r="A2825" s="885"/>
      <c r="E2825" s="806"/>
      <c r="F2825" s="884"/>
    </row>
    <row r="2826" spans="1:6">
      <c r="A2826" s="885"/>
      <c r="E2826" s="806"/>
      <c r="F2826" s="884"/>
    </row>
    <row r="2827" spans="1:6">
      <c r="A2827" s="885"/>
      <c r="E2827" s="806"/>
      <c r="F2827" s="884"/>
    </row>
    <row r="2828" spans="1:6">
      <c r="A2828" s="885"/>
      <c r="E2828" s="806"/>
      <c r="F2828" s="884"/>
    </row>
    <row r="2829" spans="1:6">
      <c r="A2829" s="885"/>
      <c r="E2829" s="806"/>
      <c r="F2829" s="884"/>
    </row>
    <row r="2830" spans="1:6">
      <c r="A2830" s="885"/>
      <c r="E2830" s="806"/>
      <c r="F2830" s="884"/>
    </row>
    <row r="2831" spans="1:6">
      <c r="A2831" s="885"/>
      <c r="E2831" s="806"/>
      <c r="F2831" s="884"/>
    </row>
    <row r="2832" spans="1:6">
      <c r="A2832" s="885"/>
      <c r="E2832" s="806"/>
      <c r="F2832" s="884"/>
    </row>
    <row r="2833" spans="1:6">
      <c r="A2833" s="885"/>
      <c r="E2833" s="806"/>
      <c r="F2833" s="884"/>
    </row>
    <row r="2834" spans="1:6">
      <c r="A2834" s="885"/>
      <c r="E2834" s="806"/>
      <c r="F2834" s="884"/>
    </row>
    <row r="2835" spans="1:6">
      <c r="A2835" s="885"/>
      <c r="E2835" s="806"/>
      <c r="F2835" s="884"/>
    </row>
    <row r="2836" spans="1:6">
      <c r="A2836" s="885"/>
      <c r="E2836" s="806"/>
      <c r="F2836" s="884"/>
    </row>
    <row r="2837" spans="1:6">
      <c r="A2837" s="885"/>
      <c r="E2837" s="806"/>
      <c r="F2837" s="884"/>
    </row>
    <row r="2838" spans="1:6">
      <c r="A2838" s="885"/>
      <c r="E2838" s="806"/>
      <c r="F2838" s="884"/>
    </row>
    <row r="2839" spans="1:6">
      <c r="A2839" s="885"/>
      <c r="E2839" s="806"/>
      <c r="F2839" s="884"/>
    </row>
    <row r="2840" spans="1:6">
      <c r="A2840" s="885"/>
      <c r="E2840" s="806"/>
      <c r="F2840" s="884"/>
    </row>
    <row r="2841" spans="1:6">
      <c r="A2841" s="885"/>
      <c r="E2841" s="806"/>
      <c r="F2841" s="884"/>
    </row>
    <row r="2842" spans="1:6">
      <c r="A2842" s="885"/>
      <c r="E2842" s="806"/>
      <c r="F2842" s="884"/>
    </row>
    <row r="2843" spans="1:6">
      <c r="A2843" s="885"/>
      <c r="E2843" s="806"/>
      <c r="F2843" s="884"/>
    </row>
    <row r="2844" spans="1:6">
      <c r="A2844" s="885"/>
      <c r="E2844" s="806"/>
      <c r="F2844" s="884"/>
    </row>
    <row r="2845" spans="1:6">
      <c r="A2845" s="885"/>
      <c r="E2845" s="806"/>
      <c r="F2845" s="884"/>
    </row>
    <row r="2846" spans="1:6">
      <c r="A2846" s="885"/>
      <c r="E2846" s="806"/>
      <c r="F2846" s="884"/>
    </row>
    <row r="2847" spans="1:6">
      <c r="A2847" s="885"/>
      <c r="E2847" s="806"/>
      <c r="F2847" s="884"/>
    </row>
    <row r="2848" spans="1:6">
      <c r="A2848" s="885"/>
      <c r="E2848" s="806"/>
      <c r="F2848" s="884"/>
    </row>
    <row r="2849" spans="1:6">
      <c r="A2849" s="885"/>
      <c r="E2849" s="806"/>
      <c r="F2849" s="884"/>
    </row>
    <row r="2850" spans="1:6">
      <c r="A2850" s="885"/>
      <c r="E2850" s="806"/>
      <c r="F2850" s="884"/>
    </row>
    <row r="2851" spans="1:6">
      <c r="A2851" s="885"/>
      <c r="E2851" s="806"/>
      <c r="F2851" s="884"/>
    </row>
    <row r="2852" spans="1:6">
      <c r="A2852" s="885"/>
      <c r="E2852" s="806"/>
      <c r="F2852" s="884"/>
    </row>
    <row r="2853" spans="1:6">
      <c r="A2853" s="885"/>
      <c r="E2853" s="806"/>
      <c r="F2853" s="884"/>
    </row>
    <row r="2854" spans="1:6">
      <c r="A2854" s="885"/>
      <c r="E2854" s="806"/>
      <c r="F2854" s="884"/>
    </row>
    <row r="2855" spans="1:6">
      <c r="A2855" s="885"/>
      <c r="E2855" s="806"/>
      <c r="F2855" s="884"/>
    </row>
    <row r="2856" spans="1:6">
      <c r="A2856" s="885"/>
      <c r="E2856" s="806"/>
      <c r="F2856" s="884"/>
    </row>
    <row r="2857" spans="1:6">
      <c r="A2857" s="885"/>
      <c r="E2857" s="806"/>
      <c r="F2857" s="884"/>
    </row>
    <row r="2858" spans="1:6">
      <c r="A2858" s="885"/>
      <c r="E2858" s="806"/>
      <c r="F2858" s="884"/>
    </row>
    <row r="2859" spans="1:6">
      <c r="A2859" s="885"/>
      <c r="E2859" s="806"/>
      <c r="F2859" s="884"/>
    </row>
    <row r="2860" spans="1:6">
      <c r="A2860" s="885"/>
      <c r="E2860" s="806"/>
      <c r="F2860" s="884"/>
    </row>
    <row r="2861" spans="1:6">
      <c r="A2861" s="885"/>
      <c r="E2861" s="806"/>
      <c r="F2861" s="884"/>
    </row>
    <row r="2862" spans="1:6">
      <c r="A2862" s="885"/>
      <c r="E2862" s="806"/>
      <c r="F2862" s="884"/>
    </row>
    <row r="2863" spans="1:6">
      <c r="A2863" s="885"/>
      <c r="E2863" s="806"/>
      <c r="F2863" s="884"/>
    </row>
    <row r="2864" spans="1:6">
      <c r="A2864" s="885"/>
      <c r="E2864" s="806"/>
      <c r="F2864" s="884"/>
    </row>
    <row r="2865" spans="1:6">
      <c r="A2865" s="885"/>
      <c r="E2865" s="806"/>
      <c r="F2865" s="884"/>
    </row>
    <row r="2866" spans="1:6">
      <c r="A2866" s="885"/>
      <c r="E2866" s="806"/>
      <c r="F2866" s="884"/>
    </row>
    <row r="2867" spans="1:6">
      <c r="A2867" s="885"/>
      <c r="E2867" s="806"/>
      <c r="F2867" s="884"/>
    </row>
    <row r="2868" spans="1:6">
      <c r="A2868" s="885"/>
      <c r="E2868" s="806"/>
      <c r="F2868" s="884"/>
    </row>
    <row r="2869" spans="1:6">
      <c r="A2869" s="885"/>
      <c r="E2869" s="806"/>
      <c r="F2869" s="884"/>
    </row>
    <row r="2870" spans="1:6">
      <c r="A2870" s="885"/>
      <c r="E2870" s="806"/>
      <c r="F2870" s="884"/>
    </row>
    <row r="2871" spans="1:6">
      <c r="A2871" s="885"/>
      <c r="E2871" s="806"/>
      <c r="F2871" s="884"/>
    </row>
    <row r="2872" spans="1:6">
      <c r="A2872" s="885"/>
      <c r="E2872" s="806"/>
      <c r="F2872" s="884"/>
    </row>
    <row r="2873" spans="1:6">
      <c r="A2873" s="885"/>
      <c r="E2873" s="806"/>
      <c r="F2873" s="884"/>
    </row>
    <row r="2874" spans="1:6">
      <c r="A2874" s="885"/>
      <c r="E2874" s="806"/>
      <c r="F2874" s="884"/>
    </row>
    <row r="2875" spans="1:6">
      <c r="A2875" s="885"/>
      <c r="E2875" s="806"/>
      <c r="F2875" s="884"/>
    </row>
    <row r="2876" spans="1:6">
      <c r="A2876" s="885"/>
      <c r="E2876" s="806"/>
      <c r="F2876" s="884"/>
    </row>
    <row r="2877" spans="1:6">
      <c r="A2877" s="885"/>
      <c r="E2877" s="806"/>
      <c r="F2877" s="884"/>
    </row>
    <row r="2878" spans="1:6">
      <c r="A2878" s="885"/>
      <c r="E2878" s="806"/>
      <c r="F2878" s="884"/>
    </row>
    <row r="2879" spans="1:6">
      <c r="A2879" s="885"/>
      <c r="E2879" s="806"/>
      <c r="F2879" s="884"/>
    </row>
    <row r="2880" spans="1:6">
      <c r="A2880" s="885"/>
      <c r="E2880" s="806"/>
      <c r="F2880" s="884"/>
    </row>
    <row r="2881" spans="1:6">
      <c r="A2881" s="885"/>
      <c r="E2881" s="806"/>
      <c r="F2881" s="884"/>
    </row>
    <row r="2882" spans="1:6">
      <c r="A2882" s="885"/>
      <c r="E2882" s="806"/>
      <c r="F2882" s="884"/>
    </row>
    <row r="2883" spans="1:6">
      <c r="A2883" s="885"/>
      <c r="E2883" s="806"/>
      <c r="F2883" s="884"/>
    </row>
    <row r="2884" spans="1:6">
      <c r="A2884" s="885"/>
      <c r="E2884" s="806"/>
      <c r="F2884" s="884"/>
    </row>
    <row r="2885" spans="1:6">
      <c r="A2885" s="885"/>
      <c r="E2885" s="806"/>
      <c r="F2885" s="884"/>
    </row>
    <row r="2886" spans="1:6">
      <c r="A2886" s="885"/>
      <c r="E2886" s="806"/>
      <c r="F2886" s="884"/>
    </row>
    <row r="2887" spans="1:6">
      <c r="A2887" s="885"/>
      <c r="E2887" s="806"/>
      <c r="F2887" s="884"/>
    </row>
    <row r="2888" spans="1:6">
      <c r="A2888" s="885"/>
      <c r="E2888" s="806"/>
      <c r="F2888" s="884"/>
    </row>
    <row r="2889" spans="1:6">
      <c r="A2889" s="885"/>
      <c r="E2889" s="806"/>
      <c r="F2889" s="884"/>
    </row>
    <row r="2890" spans="1:6">
      <c r="A2890" s="885"/>
      <c r="E2890" s="806"/>
      <c r="F2890" s="884"/>
    </row>
    <row r="2891" spans="1:6">
      <c r="A2891" s="885"/>
      <c r="E2891" s="806"/>
      <c r="F2891" s="884"/>
    </row>
    <row r="2892" spans="1:6">
      <c r="A2892" s="885"/>
      <c r="E2892" s="806"/>
      <c r="F2892" s="884"/>
    </row>
    <row r="2893" spans="1:6">
      <c r="A2893" s="885"/>
      <c r="E2893" s="806"/>
      <c r="F2893" s="884"/>
    </row>
    <row r="2894" spans="1:6">
      <c r="A2894" s="885"/>
      <c r="E2894" s="806"/>
      <c r="F2894" s="884"/>
    </row>
    <row r="2895" spans="1:6">
      <c r="A2895" s="885"/>
      <c r="E2895" s="806"/>
      <c r="F2895" s="884"/>
    </row>
    <row r="2896" spans="1:6">
      <c r="A2896" s="885"/>
      <c r="E2896" s="806"/>
      <c r="F2896" s="884"/>
    </row>
    <row r="2897" spans="1:6">
      <c r="A2897" s="885"/>
      <c r="E2897" s="806"/>
      <c r="F2897" s="884"/>
    </row>
    <row r="2898" spans="1:6">
      <c r="A2898" s="885"/>
      <c r="E2898" s="806"/>
      <c r="F2898" s="884"/>
    </row>
    <row r="2899" spans="1:6">
      <c r="A2899" s="885"/>
      <c r="E2899" s="806"/>
      <c r="F2899" s="884"/>
    </row>
    <row r="2900" spans="1:6">
      <c r="A2900" s="885"/>
      <c r="E2900" s="806"/>
      <c r="F2900" s="884"/>
    </row>
    <row r="2901" spans="1:6">
      <c r="A2901" s="885"/>
      <c r="E2901" s="806"/>
      <c r="F2901" s="884"/>
    </row>
    <row r="2902" spans="1:6">
      <c r="A2902" s="885"/>
      <c r="E2902" s="806"/>
      <c r="F2902" s="884"/>
    </row>
    <row r="2903" spans="1:6">
      <c r="A2903" s="885"/>
      <c r="E2903" s="806"/>
      <c r="F2903" s="884"/>
    </row>
    <row r="2904" spans="1:6">
      <c r="A2904" s="885"/>
      <c r="E2904" s="806"/>
      <c r="F2904" s="884"/>
    </row>
    <row r="2905" spans="1:6">
      <c r="A2905" s="885"/>
      <c r="E2905" s="806"/>
      <c r="F2905" s="884"/>
    </row>
    <row r="2906" spans="1:6">
      <c r="A2906" s="885"/>
      <c r="E2906" s="806"/>
      <c r="F2906" s="884"/>
    </row>
    <row r="2907" spans="1:6">
      <c r="A2907" s="885"/>
      <c r="E2907" s="806"/>
      <c r="F2907" s="884"/>
    </row>
    <row r="2908" spans="1:6">
      <c r="A2908" s="885"/>
      <c r="E2908" s="806"/>
      <c r="F2908" s="884"/>
    </row>
    <row r="2909" spans="1:6">
      <c r="A2909" s="885"/>
      <c r="E2909" s="806"/>
      <c r="F2909" s="884"/>
    </row>
    <row r="2910" spans="1:6">
      <c r="A2910" s="885"/>
      <c r="E2910" s="806"/>
      <c r="F2910" s="884"/>
    </row>
    <row r="2911" spans="1:6">
      <c r="A2911" s="885"/>
      <c r="E2911" s="806"/>
      <c r="F2911" s="884"/>
    </row>
    <row r="2912" spans="1:6">
      <c r="A2912" s="885"/>
      <c r="E2912" s="806"/>
      <c r="F2912" s="884"/>
    </row>
    <row r="2913" spans="1:6">
      <c r="A2913" s="885"/>
      <c r="E2913" s="806"/>
      <c r="F2913" s="884"/>
    </row>
    <row r="2914" spans="1:6">
      <c r="A2914" s="885"/>
      <c r="E2914" s="806"/>
      <c r="F2914" s="884"/>
    </row>
    <row r="2915" spans="1:6">
      <c r="A2915" s="885"/>
      <c r="E2915" s="806"/>
      <c r="F2915" s="884"/>
    </row>
    <row r="2916" spans="1:6">
      <c r="A2916" s="885"/>
      <c r="E2916" s="806"/>
      <c r="F2916" s="884"/>
    </row>
    <row r="2917" spans="1:6">
      <c r="A2917" s="885"/>
      <c r="E2917" s="806"/>
      <c r="F2917" s="884"/>
    </row>
    <row r="2918" spans="1:6">
      <c r="A2918" s="885"/>
      <c r="E2918" s="806"/>
      <c r="F2918" s="884"/>
    </row>
    <row r="2919" spans="1:6">
      <c r="A2919" s="885"/>
      <c r="E2919" s="806"/>
      <c r="F2919" s="884"/>
    </row>
    <row r="2920" spans="1:6">
      <c r="A2920" s="885"/>
      <c r="E2920" s="806"/>
      <c r="F2920" s="884"/>
    </row>
    <row r="2921" spans="1:6">
      <c r="A2921" s="885"/>
      <c r="E2921" s="806"/>
      <c r="F2921" s="884"/>
    </row>
    <row r="2922" spans="1:6">
      <c r="A2922" s="885"/>
      <c r="E2922" s="806"/>
      <c r="F2922" s="884"/>
    </row>
    <row r="2923" spans="1:6">
      <c r="A2923" s="885"/>
      <c r="E2923" s="806"/>
      <c r="F2923" s="884"/>
    </row>
    <row r="2924" spans="1:6">
      <c r="A2924" s="885"/>
      <c r="E2924" s="806"/>
      <c r="F2924" s="884"/>
    </row>
    <row r="2925" spans="1:6">
      <c r="A2925" s="885"/>
      <c r="E2925" s="806"/>
      <c r="F2925" s="884"/>
    </row>
    <row r="2926" spans="1:6">
      <c r="A2926" s="885"/>
      <c r="E2926" s="806"/>
      <c r="F2926" s="884"/>
    </row>
    <row r="2927" spans="1:6">
      <c r="A2927" s="885"/>
      <c r="E2927" s="806"/>
      <c r="F2927" s="884"/>
    </row>
    <row r="2928" spans="1:6">
      <c r="A2928" s="885"/>
      <c r="E2928" s="806"/>
      <c r="F2928" s="884"/>
    </row>
    <row r="2929" spans="1:6">
      <c r="A2929" s="885"/>
      <c r="E2929" s="806"/>
      <c r="F2929" s="884"/>
    </row>
    <row r="2930" spans="1:6">
      <c r="A2930" s="885"/>
      <c r="E2930" s="806"/>
      <c r="F2930" s="884"/>
    </row>
    <row r="2931" spans="1:6">
      <c r="A2931" s="885"/>
      <c r="E2931" s="806"/>
      <c r="F2931" s="884"/>
    </row>
    <row r="2932" spans="1:6">
      <c r="A2932" s="885"/>
      <c r="E2932" s="806"/>
      <c r="F2932" s="884"/>
    </row>
    <row r="2933" spans="1:6">
      <c r="A2933" s="885"/>
      <c r="E2933" s="806"/>
      <c r="F2933" s="884"/>
    </row>
    <row r="2934" spans="1:6">
      <c r="A2934" s="885"/>
      <c r="E2934" s="806"/>
      <c r="F2934" s="884"/>
    </row>
    <row r="2935" spans="1:6">
      <c r="A2935" s="885"/>
      <c r="E2935" s="806"/>
      <c r="F2935" s="884"/>
    </row>
    <row r="2936" spans="1:6">
      <c r="A2936" s="885"/>
      <c r="E2936" s="806"/>
      <c r="F2936" s="884"/>
    </row>
    <row r="2937" spans="1:6">
      <c r="A2937" s="885"/>
      <c r="E2937" s="806"/>
      <c r="F2937" s="884"/>
    </row>
    <row r="2938" spans="1:6">
      <c r="A2938" s="885"/>
      <c r="E2938" s="806"/>
      <c r="F2938" s="884"/>
    </row>
    <row r="2939" spans="1:6">
      <c r="A2939" s="885"/>
      <c r="E2939" s="806"/>
      <c r="F2939" s="884"/>
    </row>
    <row r="2940" spans="1:6">
      <c r="A2940" s="885"/>
      <c r="E2940" s="806"/>
      <c r="F2940" s="884"/>
    </row>
    <row r="2941" spans="1:6">
      <c r="A2941" s="885"/>
      <c r="E2941" s="806"/>
      <c r="F2941" s="884"/>
    </row>
    <row r="2942" spans="1:6">
      <c r="A2942" s="885"/>
      <c r="E2942" s="806"/>
      <c r="F2942" s="884"/>
    </row>
    <row r="2943" spans="1:6">
      <c r="A2943" s="885"/>
      <c r="E2943" s="806"/>
      <c r="F2943" s="884"/>
    </row>
    <row r="2944" spans="1:6">
      <c r="A2944" s="885"/>
      <c r="E2944" s="806"/>
      <c r="F2944" s="884"/>
    </row>
    <row r="2945" spans="1:6">
      <c r="A2945" s="885"/>
      <c r="E2945" s="806"/>
      <c r="F2945" s="884"/>
    </row>
    <row r="2946" spans="1:6">
      <c r="A2946" s="885"/>
      <c r="E2946" s="806"/>
      <c r="F2946" s="884"/>
    </row>
    <row r="2947" spans="1:6">
      <c r="A2947" s="885"/>
      <c r="E2947" s="806"/>
      <c r="F2947" s="884"/>
    </row>
    <row r="2948" spans="1:6">
      <c r="A2948" s="885"/>
      <c r="E2948" s="806"/>
      <c r="F2948" s="884"/>
    </row>
    <row r="2949" spans="1:6">
      <c r="A2949" s="885"/>
      <c r="E2949" s="806"/>
      <c r="F2949" s="884"/>
    </row>
    <row r="2950" spans="1:6">
      <c r="A2950" s="885"/>
      <c r="E2950" s="806"/>
      <c r="F2950" s="884"/>
    </row>
    <row r="2951" spans="1:6">
      <c r="A2951" s="885"/>
      <c r="E2951" s="806"/>
      <c r="F2951" s="884"/>
    </row>
    <row r="2952" spans="1:6">
      <c r="A2952" s="885"/>
      <c r="E2952" s="806"/>
      <c r="F2952" s="884"/>
    </row>
    <row r="2953" spans="1:6">
      <c r="A2953" s="885"/>
      <c r="E2953" s="806"/>
      <c r="F2953" s="884"/>
    </row>
    <row r="2954" spans="1:6">
      <c r="A2954" s="885"/>
      <c r="E2954" s="806"/>
      <c r="F2954" s="884"/>
    </row>
    <row r="2955" spans="1:6">
      <c r="A2955" s="885"/>
      <c r="E2955" s="806"/>
      <c r="F2955" s="884"/>
    </row>
    <row r="2956" spans="1:6">
      <c r="A2956" s="885"/>
      <c r="E2956" s="806"/>
      <c r="F2956" s="884"/>
    </row>
    <row r="2957" spans="1:6">
      <c r="A2957" s="885"/>
      <c r="E2957" s="806"/>
      <c r="F2957" s="884"/>
    </row>
    <row r="2958" spans="1:6">
      <c r="A2958" s="885"/>
      <c r="E2958" s="806"/>
      <c r="F2958" s="884"/>
    </row>
    <row r="2959" spans="1:6">
      <c r="A2959" s="885"/>
      <c r="E2959" s="806"/>
      <c r="F2959" s="884"/>
    </row>
    <row r="2960" spans="1:6">
      <c r="A2960" s="885"/>
      <c r="E2960" s="806"/>
      <c r="F2960" s="884"/>
    </row>
    <row r="2961" spans="1:6">
      <c r="A2961" s="885"/>
      <c r="E2961" s="806"/>
      <c r="F2961" s="884"/>
    </row>
    <row r="2962" spans="1:6">
      <c r="A2962" s="885"/>
      <c r="E2962" s="806"/>
      <c r="F2962" s="884"/>
    </row>
    <row r="2963" spans="1:6">
      <c r="A2963" s="885"/>
      <c r="E2963" s="806"/>
      <c r="F2963" s="884"/>
    </row>
    <row r="2964" spans="1:6">
      <c r="A2964" s="885"/>
      <c r="E2964" s="806"/>
      <c r="F2964" s="884"/>
    </row>
    <row r="2965" spans="1:6">
      <c r="A2965" s="885"/>
      <c r="E2965" s="806"/>
      <c r="F2965" s="884"/>
    </row>
    <row r="2966" spans="1:6">
      <c r="A2966" s="885"/>
      <c r="E2966" s="806"/>
      <c r="F2966" s="884"/>
    </row>
    <row r="2967" spans="1:6">
      <c r="A2967" s="885"/>
      <c r="E2967" s="806"/>
      <c r="F2967" s="884"/>
    </row>
    <row r="2968" spans="1:6">
      <c r="A2968" s="885"/>
      <c r="E2968" s="806"/>
      <c r="F2968" s="884"/>
    </row>
    <row r="2969" spans="1:6">
      <c r="A2969" s="885"/>
      <c r="E2969" s="806"/>
      <c r="F2969" s="884"/>
    </row>
    <row r="2970" spans="1:6">
      <c r="A2970" s="885"/>
      <c r="E2970" s="806"/>
      <c r="F2970" s="884"/>
    </row>
    <row r="2971" spans="1:6">
      <c r="A2971" s="885"/>
      <c r="E2971" s="806"/>
      <c r="F2971" s="884"/>
    </row>
    <row r="2972" spans="1:6">
      <c r="A2972" s="885"/>
      <c r="E2972" s="806"/>
      <c r="F2972" s="884"/>
    </row>
    <row r="2973" spans="1:6">
      <c r="A2973" s="885"/>
      <c r="E2973" s="806"/>
      <c r="F2973" s="884"/>
    </row>
    <row r="2974" spans="1:6">
      <c r="A2974" s="885"/>
      <c r="E2974" s="806"/>
      <c r="F2974" s="884"/>
    </row>
    <row r="2975" spans="1:6">
      <c r="A2975" s="885"/>
      <c r="E2975" s="806"/>
      <c r="F2975" s="884"/>
    </row>
    <row r="2976" spans="1:6">
      <c r="A2976" s="885"/>
      <c r="E2976" s="806"/>
      <c r="F2976" s="884"/>
    </row>
    <row r="2977" spans="1:6">
      <c r="A2977" s="885"/>
      <c r="E2977" s="806"/>
      <c r="F2977" s="884"/>
    </row>
    <row r="2978" spans="1:6">
      <c r="A2978" s="885"/>
      <c r="E2978" s="806"/>
      <c r="F2978" s="884"/>
    </row>
    <row r="2979" spans="1:6">
      <c r="A2979" s="885"/>
      <c r="E2979" s="806"/>
      <c r="F2979" s="884"/>
    </row>
    <row r="2980" spans="1:6">
      <c r="A2980" s="885"/>
      <c r="E2980" s="806"/>
      <c r="F2980" s="884"/>
    </row>
    <row r="2981" spans="1:6">
      <c r="A2981" s="885"/>
      <c r="E2981" s="806"/>
      <c r="F2981" s="884"/>
    </row>
    <row r="2982" spans="1:6">
      <c r="A2982" s="885"/>
      <c r="E2982" s="806"/>
      <c r="F2982" s="884"/>
    </row>
    <row r="2983" spans="1:6">
      <c r="A2983" s="885"/>
      <c r="E2983" s="806"/>
      <c r="F2983" s="884"/>
    </row>
    <row r="2984" spans="1:6">
      <c r="A2984" s="885"/>
      <c r="E2984" s="806"/>
      <c r="F2984" s="884"/>
    </row>
    <row r="2985" spans="1:6">
      <c r="A2985" s="885"/>
      <c r="E2985" s="806"/>
      <c r="F2985" s="884"/>
    </row>
    <row r="2986" spans="1:6">
      <c r="A2986" s="885"/>
      <c r="E2986" s="806"/>
      <c r="F2986" s="884"/>
    </row>
    <row r="2987" spans="1:6">
      <c r="A2987" s="885"/>
      <c r="E2987" s="806"/>
      <c r="F2987" s="884"/>
    </row>
    <row r="2988" spans="1:6">
      <c r="A2988" s="885"/>
      <c r="E2988" s="806"/>
      <c r="F2988" s="884"/>
    </row>
    <row r="2989" spans="1:6">
      <c r="A2989" s="885"/>
      <c r="E2989" s="806"/>
      <c r="F2989" s="884"/>
    </row>
    <row r="2990" spans="1:6">
      <c r="A2990" s="885"/>
      <c r="E2990" s="806"/>
      <c r="F2990" s="884"/>
    </row>
    <row r="2991" spans="1:6">
      <c r="A2991" s="885"/>
      <c r="E2991" s="806"/>
      <c r="F2991" s="884"/>
    </row>
    <row r="2992" spans="1:6">
      <c r="A2992" s="885"/>
      <c r="E2992" s="806"/>
      <c r="F2992" s="884"/>
    </row>
    <row r="2993" spans="1:6">
      <c r="A2993" s="885"/>
      <c r="E2993" s="806"/>
      <c r="F2993" s="884"/>
    </row>
    <row r="2994" spans="1:6">
      <c r="A2994" s="885"/>
      <c r="E2994" s="806"/>
      <c r="F2994" s="884"/>
    </row>
    <row r="2995" spans="1:6">
      <c r="A2995" s="885"/>
      <c r="E2995" s="806"/>
      <c r="F2995" s="884"/>
    </row>
    <row r="2996" spans="1:6">
      <c r="A2996" s="885"/>
      <c r="E2996" s="806"/>
      <c r="F2996" s="884"/>
    </row>
    <row r="2997" spans="1:6">
      <c r="A2997" s="885"/>
      <c r="E2997" s="806"/>
      <c r="F2997" s="884"/>
    </row>
    <row r="2998" spans="1:6">
      <c r="A2998" s="885"/>
      <c r="E2998" s="806"/>
      <c r="F2998" s="884"/>
    </row>
    <row r="2999" spans="1:6">
      <c r="A2999" s="885"/>
      <c r="E2999" s="806"/>
      <c r="F2999" s="884"/>
    </row>
    <row r="3000" spans="1:6">
      <c r="A3000" s="885"/>
      <c r="E3000" s="806"/>
      <c r="F3000" s="884"/>
    </row>
    <row r="3001" spans="1:6">
      <c r="A3001" s="885"/>
      <c r="E3001" s="806"/>
      <c r="F3001" s="884"/>
    </row>
    <row r="3002" spans="1:6">
      <c r="A3002" s="885"/>
      <c r="E3002" s="806"/>
      <c r="F3002" s="884"/>
    </row>
    <row r="3003" spans="1:6">
      <c r="A3003" s="885"/>
      <c r="E3003" s="806"/>
      <c r="F3003" s="884"/>
    </row>
    <row r="3004" spans="1:6">
      <c r="A3004" s="885"/>
      <c r="E3004" s="806"/>
      <c r="F3004" s="884"/>
    </row>
    <row r="3005" spans="1:6">
      <c r="A3005" s="885"/>
      <c r="E3005" s="806"/>
      <c r="F3005" s="884"/>
    </row>
    <row r="3006" spans="1:6">
      <c r="A3006" s="885"/>
      <c r="E3006" s="806"/>
      <c r="F3006" s="884"/>
    </row>
    <row r="3007" spans="1:6">
      <c r="A3007" s="885"/>
      <c r="E3007" s="806"/>
      <c r="F3007" s="884"/>
    </row>
    <row r="3008" spans="1:6">
      <c r="A3008" s="885"/>
      <c r="E3008" s="806"/>
      <c r="F3008" s="884"/>
    </row>
    <row r="3009" spans="1:6">
      <c r="A3009" s="885"/>
      <c r="E3009" s="806"/>
      <c r="F3009" s="884"/>
    </row>
    <row r="3010" spans="1:6">
      <c r="A3010" s="885"/>
      <c r="E3010" s="806"/>
      <c r="F3010" s="884"/>
    </row>
    <row r="3011" spans="1:6">
      <c r="A3011" s="885"/>
      <c r="E3011" s="806"/>
      <c r="F3011" s="884"/>
    </row>
    <row r="3012" spans="1:6">
      <c r="A3012" s="885"/>
      <c r="E3012" s="806"/>
      <c r="F3012" s="884"/>
    </row>
    <row r="3013" spans="1:6">
      <c r="A3013" s="885"/>
      <c r="E3013" s="806"/>
      <c r="F3013" s="884"/>
    </row>
    <row r="3014" spans="1:6">
      <c r="A3014" s="885"/>
      <c r="E3014" s="806"/>
      <c r="F3014" s="884"/>
    </row>
    <row r="3015" spans="1:6">
      <c r="A3015" s="885"/>
      <c r="E3015" s="806"/>
      <c r="F3015" s="884"/>
    </row>
    <row r="3016" spans="1:6">
      <c r="A3016" s="885"/>
      <c r="E3016" s="806"/>
      <c r="F3016" s="884"/>
    </row>
    <row r="3017" spans="1:6">
      <c r="A3017" s="885"/>
      <c r="E3017" s="806"/>
      <c r="F3017" s="884"/>
    </row>
    <row r="3018" spans="1:6">
      <c r="A3018" s="885"/>
      <c r="E3018" s="806"/>
      <c r="F3018" s="884"/>
    </row>
    <row r="3019" spans="1:6">
      <c r="A3019" s="885"/>
      <c r="E3019" s="806"/>
      <c r="F3019" s="884"/>
    </row>
    <row r="3020" spans="1:6">
      <c r="A3020" s="885"/>
      <c r="E3020" s="806"/>
      <c r="F3020" s="884"/>
    </row>
    <row r="3021" spans="1:6">
      <c r="A3021" s="885"/>
      <c r="E3021" s="806"/>
      <c r="F3021" s="884"/>
    </row>
    <row r="3022" spans="1:6">
      <c r="A3022" s="885"/>
      <c r="E3022" s="806"/>
      <c r="F3022" s="884"/>
    </row>
    <row r="3023" spans="1:6">
      <c r="A3023" s="885"/>
      <c r="E3023" s="806"/>
      <c r="F3023" s="884"/>
    </row>
    <row r="3024" spans="1:6">
      <c r="A3024" s="885"/>
      <c r="E3024" s="806"/>
      <c r="F3024" s="884"/>
    </row>
    <row r="3025" spans="1:6">
      <c r="A3025" s="885"/>
      <c r="E3025" s="806"/>
      <c r="F3025" s="884"/>
    </row>
    <row r="3026" spans="1:6">
      <c r="A3026" s="885"/>
      <c r="E3026" s="806"/>
      <c r="F3026" s="884"/>
    </row>
    <row r="3027" spans="1:6">
      <c r="A3027" s="885"/>
      <c r="E3027" s="806"/>
      <c r="F3027" s="884"/>
    </row>
    <row r="3028" spans="1:6">
      <c r="A3028" s="885"/>
      <c r="E3028" s="806"/>
      <c r="F3028" s="884"/>
    </row>
    <row r="3029" spans="1:6">
      <c r="A3029" s="885"/>
      <c r="E3029" s="806"/>
      <c r="F3029" s="884"/>
    </row>
    <row r="3030" spans="1:6">
      <c r="A3030" s="885"/>
      <c r="E3030" s="806"/>
      <c r="F3030" s="884"/>
    </row>
    <row r="3031" spans="1:6">
      <c r="A3031" s="885"/>
      <c r="E3031" s="806"/>
      <c r="F3031" s="884"/>
    </row>
    <row r="3032" spans="1:6">
      <c r="A3032" s="885"/>
      <c r="E3032" s="806"/>
      <c r="F3032" s="884"/>
    </row>
    <row r="3033" spans="1:6">
      <c r="A3033" s="885"/>
      <c r="E3033" s="806"/>
      <c r="F3033" s="884"/>
    </row>
    <row r="3034" spans="1:6">
      <c r="A3034" s="885"/>
      <c r="E3034" s="806"/>
      <c r="F3034" s="884"/>
    </row>
    <row r="3035" spans="1:6">
      <c r="A3035" s="885"/>
      <c r="E3035" s="806"/>
      <c r="F3035" s="884"/>
    </row>
    <row r="3036" spans="1:6">
      <c r="A3036" s="885"/>
      <c r="E3036" s="806"/>
      <c r="F3036" s="884"/>
    </row>
    <row r="3037" spans="1:6">
      <c r="A3037" s="885"/>
      <c r="E3037" s="806"/>
      <c r="F3037" s="884"/>
    </row>
    <row r="3038" spans="1:6">
      <c r="A3038" s="885"/>
      <c r="E3038" s="806"/>
      <c r="F3038" s="884"/>
    </row>
    <row r="3039" spans="1:6">
      <c r="A3039" s="885"/>
      <c r="E3039" s="806"/>
      <c r="F3039" s="884"/>
    </row>
    <row r="3040" spans="1:6">
      <c r="A3040" s="885"/>
      <c r="E3040" s="806"/>
      <c r="F3040" s="884"/>
    </row>
    <row r="3041" spans="1:6">
      <c r="A3041" s="885"/>
      <c r="E3041" s="806"/>
      <c r="F3041" s="884"/>
    </row>
    <row r="3042" spans="1:6">
      <c r="A3042" s="885"/>
      <c r="E3042" s="806"/>
      <c r="F3042" s="884"/>
    </row>
    <row r="3043" spans="1:6">
      <c r="A3043" s="885"/>
      <c r="E3043" s="806"/>
      <c r="F3043" s="884"/>
    </row>
    <row r="3044" spans="1:6">
      <c r="A3044" s="885"/>
      <c r="E3044" s="806"/>
      <c r="F3044" s="884"/>
    </row>
    <row r="3045" spans="1:6">
      <c r="A3045" s="885"/>
      <c r="E3045" s="806"/>
      <c r="F3045" s="884"/>
    </row>
    <row r="3046" spans="1:6">
      <c r="A3046" s="885"/>
      <c r="E3046" s="806"/>
      <c r="F3046" s="884"/>
    </row>
    <row r="3047" spans="1:6">
      <c r="A3047" s="885"/>
      <c r="E3047" s="806"/>
      <c r="F3047" s="884"/>
    </row>
    <row r="3048" spans="1:6">
      <c r="A3048" s="885"/>
      <c r="E3048" s="806"/>
      <c r="F3048" s="884"/>
    </row>
    <row r="3049" spans="1:6">
      <c r="A3049" s="885"/>
      <c r="E3049" s="806"/>
      <c r="F3049" s="884"/>
    </row>
    <row r="3050" spans="1:6">
      <c r="A3050" s="885"/>
      <c r="E3050" s="806"/>
      <c r="F3050" s="884"/>
    </row>
    <row r="3051" spans="1:6">
      <c r="A3051" s="885"/>
      <c r="E3051" s="806"/>
      <c r="F3051" s="884"/>
    </row>
    <row r="3052" spans="1:6">
      <c r="A3052" s="885"/>
      <c r="E3052" s="806"/>
      <c r="F3052" s="884"/>
    </row>
    <row r="3053" spans="1:6">
      <c r="A3053" s="885"/>
      <c r="E3053" s="806"/>
      <c r="F3053" s="884"/>
    </row>
    <row r="3054" spans="1:6">
      <c r="A3054" s="885"/>
      <c r="E3054" s="806"/>
      <c r="F3054" s="884"/>
    </row>
    <row r="3055" spans="1:6">
      <c r="A3055" s="885"/>
      <c r="E3055" s="806"/>
      <c r="F3055" s="884"/>
    </row>
    <row r="3056" spans="1:6">
      <c r="A3056" s="885"/>
      <c r="E3056" s="806"/>
      <c r="F3056" s="884"/>
    </row>
    <row r="3057" spans="1:6">
      <c r="A3057" s="885"/>
      <c r="E3057" s="806"/>
      <c r="F3057" s="884"/>
    </row>
    <row r="3058" spans="1:6">
      <c r="A3058" s="885"/>
      <c r="E3058" s="806"/>
      <c r="F3058" s="884"/>
    </row>
    <row r="3059" spans="1:6">
      <c r="A3059" s="885"/>
      <c r="E3059" s="806"/>
      <c r="F3059" s="884"/>
    </row>
    <row r="3060" spans="1:6">
      <c r="A3060" s="885"/>
      <c r="E3060" s="806"/>
      <c r="F3060" s="884"/>
    </row>
    <row r="3061" spans="1:6">
      <c r="A3061" s="885"/>
      <c r="E3061" s="806"/>
      <c r="F3061" s="884"/>
    </row>
    <row r="3062" spans="1:6">
      <c r="A3062" s="885"/>
      <c r="E3062" s="806"/>
      <c r="F3062" s="884"/>
    </row>
    <row r="3063" spans="1:6">
      <c r="A3063" s="885"/>
      <c r="E3063" s="806"/>
      <c r="F3063" s="884"/>
    </row>
    <row r="3064" spans="1:6">
      <c r="A3064" s="885"/>
      <c r="E3064" s="806"/>
      <c r="F3064" s="884"/>
    </row>
    <row r="3065" spans="1:6">
      <c r="A3065" s="885"/>
      <c r="E3065" s="806"/>
      <c r="F3065" s="884"/>
    </row>
    <row r="3066" spans="1:6">
      <c r="A3066" s="885"/>
      <c r="E3066" s="806"/>
      <c r="F3066" s="884"/>
    </row>
    <row r="3067" spans="1:6">
      <c r="A3067" s="885"/>
      <c r="E3067" s="806"/>
      <c r="F3067" s="884"/>
    </row>
    <row r="3068" spans="1:6">
      <c r="A3068" s="885"/>
      <c r="E3068" s="806"/>
      <c r="F3068" s="884"/>
    </row>
    <row r="3069" spans="1:6">
      <c r="A3069" s="885"/>
      <c r="E3069" s="806"/>
      <c r="F3069" s="884"/>
    </row>
    <row r="3070" spans="1:6">
      <c r="A3070" s="885"/>
      <c r="E3070" s="806"/>
      <c r="F3070" s="884"/>
    </row>
    <row r="3071" spans="1:6">
      <c r="A3071" s="885"/>
      <c r="E3071" s="806"/>
      <c r="F3071" s="884"/>
    </row>
    <row r="3072" spans="1:6">
      <c r="A3072" s="885"/>
      <c r="E3072" s="806"/>
      <c r="F3072" s="884"/>
    </row>
    <row r="3073" spans="1:6">
      <c r="A3073" s="885"/>
      <c r="E3073" s="806"/>
      <c r="F3073" s="884"/>
    </row>
    <row r="3074" spans="1:6">
      <c r="A3074" s="885"/>
      <c r="E3074" s="806"/>
      <c r="F3074" s="884"/>
    </row>
    <row r="3075" spans="1:6">
      <c r="A3075" s="885"/>
      <c r="E3075" s="806"/>
      <c r="F3075" s="884"/>
    </row>
    <row r="3076" spans="1:6">
      <c r="A3076" s="885"/>
      <c r="E3076" s="806"/>
      <c r="F3076" s="884"/>
    </row>
    <row r="3077" spans="1:6">
      <c r="A3077" s="885"/>
      <c r="E3077" s="806"/>
      <c r="F3077" s="884"/>
    </row>
    <row r="3078" spans="1:6">
      <c r="A3078" s="885"/>
      <c r="E3078" s="806"/>
      <c r="F3078" s="884"/>
    </row>
    <row r="3079" spans="1:6">
      <c r="A3079" s="885"/>
      <c r="E3079" s="806"/>
      <c r="F3079" s="884"/>
    </row>
    <row r="3080" spans="1:6">
      <c r="A3080" s="885"/>
      <c r="E3080" s="806"/>
      <c r="F3080" s="884"/>
    </row>
    <row r="3081" spans="1:6">
      <c r="A3081" s="885"/>
      <c r="E3081" s="806"/>
      <c r="F3081" s="884"/>
    </row>
    <row r="3082" spans="1:6">
      <c r="A3082" s="885"/>
      <c r="E3082" s="806"/>
      <c r="F3082" s="884"/>
    </row>
    <row r="3083" spans="1:6">
      <c r="A3083" s="885"/>
      <c r="E3083" s="806"/>
      <c r="F3083" s="884"/>
    </row>
    <row r="3084" spans="1:6">
      <c r="A3084" s="885"/>
      <c r="E3084" s="806"/>
      <c r="F3084" s="884"/>
    </row>
    <row r="3085" spans="1:6">
      <c r="A3085" s="885"/>
      <c r="E3085" s="806"/>
      <c r="F3085" s="884"/>
    </row>
    <row r="3086" spans="1:6">
      <c r="A3086" s="885"/>
      <c r="E3086" s="806"/>
      <c r="F3086" s="884"/>
    </row>
    <row r="3087" spans="1:6">
      <c r="A3087" s="885"/>
      <c r="E3087" s="806"/>
      <c r="F3087" s="884"/>
    </row>
    <row r="3088" spans="1:6">
      <c r="A3088" s="885"/>
      <c r="E3088" s="806"/>
      <c r="F3088" s="884"/>
    </row>
    <row r="3089" spans="1:6">
      <c r="A3089" s="885"/>
      <c r="E3089" s="806"/>
      <c r="F3089" s="884"/>
    </row>
    <row r="3090" spans="1:6">
      <c r="A3090" s="885"/>
      <c r="E3090" s="806"/>
      <c r="F3090" s="884"/>
    </row>
    <row r="3091" spans="1:6">
      <c r="A3091" s="885"/>
      <c r="E3091" s="806"/>
      <c r="F3091" s="884"/>
    </row>
    <row r="3092" spans="1:6">
      <c r="A3092" s="885"/>
      <c r="E3092" s="806"/>
      <c r="F3092" s="884"/>
    </row>
    <row r="3093" spans="1:6">
      <c r="A3093" s="885"/>
      <c r="E3093" s="806"/>
      <c r="F3093" s="884"/>
    </row>
    <row r="3094" spans="1:6">
      <c r="A3094" s="885"/>
      <c r="E3094" s="806"/>
      <c r="F3094" s="884"/>
    </row>
    <row r="3095" spans="1:6">
      <c r="A3095" s="885"/>
      <c r="E3095" s="806"/>
      <c r="F3095" s="884"/>
    </row>
    <row r="3096" spans="1:6">
      <c r="A3096" s="885"/>
      <c r="E3096" s="806"/>
      <c r="F3096" s="884"/>
    </row>
    <row r="3097" spans="1:6">
      <c r="A3097" s="885"/>
      <c r="E3097" s="806"/>
      <c r="F3097" s="884"/>
    </row>
    <row r="3098" spans="1:6">
      <c r="A3098" s="885"/>
      <c r="E3098" s="806"/>
      <c r="F3098" s="884"/>
    </row>
    <row r="3099" spans="1:6">
      <c r="A3099" s="885"/>
      <c r="E3099" s="806"/>
      <c r="F3099" s="884"/>
    </row>
    <row r="3100" spans="1:6">
      <c r="A3100" s="885"/>
      <c r="E3100" s="806"/>
      <c r="F3100" s="884"/>
    </row>
    <row r="3101" spans="1:6">
      <c r="A3101" s="885"/>
      <c r="E3101" s="806"/>
      <c r="F3101" s="884"/>
    </row>
    <row r="3102" spans="1:6">
      <c r="A3102" s="885"/>
      <c r="E3102" s="806"/>
      <c r="F3102" s="884"/>
    </row>
    <row r="3103" spans="1:6">
      <c r="A3103" s="885"/>
      <c r="E3103" s="806"/>
      <c r="F3103" s="884"/>
    </row>
    <row r="3104" spans="1:6">
      <c r="A3104" s="885"/>
      <c r="E3104" s="806"/>
      <c r="F3104" s="884"/>
    </row>
    <row r="3105" spans="1:6">
      <c r="A3105" s="885"/>
      <c r="E3105" s="806"/>
      <c r="F3105" s="884"/>
    </row>
    <row r="3106" spans="1:6">
      <c r="A3106" s="885"/>
      <c r="E3106" s="806"/>
      <c r="F3106" s="884"/>
    </row>
    <row r="3107" spans="1:6">
      <c r="A3107" s="885"/>
      <c r="E3107" s="806"/>
      <c r="F3107" s="884"/>
    </row>
    <row r="3108" spans="1:6">
      <c r="A3108" s="885"/>
      <c r="E3108" s="806"/>
      <c r="F3108" s="884"/>
    </row>
    <row r="3109" spans="1:6">
      <c r="A3109" s="885"/>
      <c r="E3109" s="806"/>
      <c r="F3109" s="884"/>
    </row>
    <row r="3110" spans="1:6">
      <c r="A3110" s="885"/>
      <c r="E3110" s="806"/>
      <c r="F3110" s="884"/>
    </row>
    <row r="3111" spans="1:6">
      <c r="A3111" s="885"/>
      <c r="E3111" s="806"/>
      <c r="F3111" s="884"/>
    </row>
    <row r="3112" spans="1:6">
      <c r="A3112" s="885"/>
      <c r="E3112" s="806"/>
      <c r="F3112" s="884"/>
    </row>
    <row r="3113" spans="1:6">
      <c r="A3113" s="885"/>
      <c r="E3113" s="806"/>
      <c r="F3113" s="884"/>
    </row>
    <row r="3114" spans="1:6">
      <c r="A3114" s="885"/>
      <c r="E3114" s="806"/>
      <c r="F3114" s="884"/>
    </row>
    <row r="3115" spans="1:6">
      <c r="A3115" s="885"/>
      <c r="E3115" s="806"/>
      <c r="F3115" s="884"/>
    </row>
    <row r="3116" spans="1:6">
      <c r="A3116" s="885"/>
      <c r="E3116" s="806"/>
      <c r="F3116" s="884"/>
    </row>
    <row r="3117" spans="1:6">
      <c r="A3117" s="885"/>
      <c r="E3117" s="806"/>
      <c r="F3117" s="884"/>
    </row>
    <row r="3118" spans="1:6">
      <c r="A3118" s="885"/>
      <c r="E3118" s="806"/>
      <c r="F3118" s="884"/>
    </row>
    <row r="3119" spans="1:6">
      <c r="A3119" s="885"/>
      <c r="E3119" s="806"/>
      <c r="F3119" s="884"/>
    </row>
    <row r="3120" spans="1:6">
      <c r="A3120" s="885"/>
      <c r="E3120" s="806"/>
      <c r="F3120" s="884"/>
    </row>
    <row r="3121" spans="1:6">
      <c r="A3121" s="885"/>
      <c r="E3121" s="806"/>
      <c r="F3121" s="884"/>
    </row>
    <row r="3122" spans="1:6">
      <c r="A3122" s="885"/>
      <c r="E3122" s="806"/>
      <c r="F3122" s="884"/>
    </row>
    <row r="3123" spans="1:6">
      <c r="A3123" s="885"/>
      <c r="E3123" s="806"/>
      <c r="F3123" s="884"/>
    </row>
    <row r="3124" spans="1:6">
      <c r="A3124" s="885"/>
      <c r="E3124" s="806"/>
      <c r="F3124" s="884"/>
    </row>
    <row r="3125" spans="1:6">
      <c r="A3125" s="885"/>
      <c r="E3125" s="806"/>
      <c r="F3125" s="884"/>
    </row>
    <row r="3126" spans="1:6">
      <c r="A3126" s="885"/>
      <c r="E3126" s="806"/>
      <c r="F3126" s="884"/>
    </row>
    <row r="3127" spans="1:6">
      <c r="A3127" s="885"/>
      <c r="E3127" s="806"/>
      <c r="F3127" s="884"/>
    </row>
    <row r="3128" spans="1:6">
      <c r="A3128" s="885"/>
      <c r="E3128" s="806"/>
      <c r="F3128" s="884"/>
    </row>
    <row r="3129" spans="1:6">
      <c r="A3129" s="885"/>
      <c r="E3129" s="806"/>
      <c r="F3129" s="884"/>
    </row>
    <row r="3130" spans="1:6">
      <c r="A3130" s="885"/>
      <c r="E3130" s="806"/>
      <c r="F3130" s="884"/>
    </row>
    <row r="3131" spans="1:6">
      <c r="A3131" s="885"/>
      <c r="E3131" s="806"/>
      <c r="F3131" s="884"/>
    </row>
    <row r="3132" spans="1:6">
      <c r="A3132" s="885"/>
      <c r="E3132" s="806"/>
      <c r="F3132" s="884"/>
    </row>
    <row r="3133" spans="1:6">
      <c r="A3133" s="885"/>
      <c r="E3133" s="806"/>
      <c r="F3133" s="884"/>
    </row>
    <row r="3134" spans="1:6">
      <c r="A3134" s="885"/>
      <c r="E3134" s="806"/>
      <c r="F3134" s="884"/>
    </row>
    <row r="3135" spans="1:6">
      <c r="A3135" s="885"/>
      <c r="E3135" s="806"/>
      <c r="F3135" s="884"/>
    </row>
    <row r="3136" spans="1:6">
      <c r="A3136" s="885"/>
      <c r="E3136" s="806"/>
      <c r="F3136" s="884"/>
    </row>
    <row r="3137" spans="1:6">
      <c r="A3137" s="885"/>
      <c r="E3137" s="806"/>
      <c r="F3137" s="884"/>
    </row>
    <row r="3138" spans="1:6">
      <c r="A3138" s="885"/>
      <c r="E3138" s="806"/>
      <c r="F3138" s="884"/>
    </row>
    <row r="3139" spans="1:6">
      <c r="A3139" s="885"/>
      <c r="E3139" s="806"/>
      <c r="F3139" s="884"/>
    </row>
    <row r="3140" spans="1:6">
      <c r="A3140" s="885"/>
      <c r="E3140" s="806"/>
      <c r="F3140" s="884"/>
    </row>
    <row r="3141" spans="1:6">
      <c r="A3141" s="885"/>
      <c r="E3141" s="806"/>
      <c r="F3141" s="884"/>
    </row>
    <row r="3142" spans="1:6">
      <c r="A3142" s="885"/>
      <c r="E3142" s="806"/>
      <c r="F3142" s="884"/>
    </row>
    <row r="3143" spans="1:6">
      <c r="A3143" s="885"/>
      <c r="E3143" s="806"/>
      <c r="F3143" s="884"/>
    </row>
    <row r="3144" spans="1:6">
      <c r="A3144" s="885"/>
      <c r="E3144" s="806"/>
      <c r="F3144" s="884"/>
    </row>
    <row r="3145" spans="1:6">
      <c r="A3145" s="885"/>
      <c r="E3145" s="806"/>
      <c r="F3145" s="884"/>
    </row>
    <row r="3146" spans="1:6">
      <c r="A3146" s="885"/>
      <c r="E3146" s="806"/>
      <c r="F3146" s="884"/>
    </row>
    <row r="3147" spans="1:6">
      <c r="A3147" s="885"/>
      <c r="E3147" s="806"/>
      <c r="F3147" s="884"/>
    </row>
    <row r="3148" spans="1:6">
      <c r="A3148" s="885"/>
      <c r="E3148" s="806"/>
      <c r="F3148" s="884"/>
    </row>
    <row r="3149" spans="1:6">
      <c r="A3149" s="885"/>
      <c r="E3149" s="806"/>
      <c r="F3149" s="884"/>
    </row>
    <row r="3150" spans="1:6">
      <c r="A3150" s="885"/>
      <c r="E3150" s="806"/>
      <c r="F3150" s="884"/>
    </row>
    <row r="3151" spans="1:6">
      <c r="A3151" s="885"/>
      <c r="E3151" s="806"/>
      <c r="F3151" s="884"/>
    </row>
    <row r="3152" spans="1:6">
      <c r="A3152" s="885"/>
      <c r="E3152" s="806"/>
      <c r="F3152" s="884"/>
    </row>
    <row r="3153" spans="1:6">
      <c r="A3153" s="885"/>
      <c r="E3153" s="806"/>
      <c r="F3153" s="884"/>
    </row>
    <row r="3154" spans="1:6">
      <c r="A3154" s="885"/>
      <c r="E3154" s="806"/>
      <c r="F3154" s="884"/>
    </row>
    <row r="3155" spans="1:6">
      <c r="A3155" s="885"/>
      <c r="E3155" s="806"/>
      <c r="F3155" s="884"/>
    </row>
    <row r="3156" spans="1:6">
      <c r="A3156" s="885"/>
      <c r="E3156" s="806"/>
      <c r="F3156" s="884"/>
    </row>
    <row r="3157" spans="1:6">
      <c r="A3157" s="885"/>
      <c r="E3157" s="806"/>
      <c r="F3157" s="884"/>
    </row>
    <row r="3158" spans="1:6">
      <c r="A3158" s="885"/>
      <c r="E3158" s="806"/>
      <c r="F3158" s="884"/>
    </row>
    <row r="3159" spans="1:6">
      <c r="A3159" s="885"/>
      <c r="E3159" s="806"/>
      <c r="F3159" s="884"/>
    </row>
    <row r="3160" spans="1:6">
      <c r="A3160" s="885"/>
      <c r="E3160" s="806"/>
      <c r="F3160" s="884"/>
    </row>
    <row r="3161" spans="1:6">
      <c r="A3161" s="885"/>
      <c r="E3161" s="806"/>
      <c r="F3161" s="884"/>
    </row>
    <row r="3162" spans="1:6">
      <c r="A3162" s="885"/>
      <c r="E3162" s="806"/>
      <c r="F3162" s="884"/>
    </row>
    <row r="3163" spans="1:6">
      <c r="A3163" s="885"/>
      <c r="E3163" s="806"/>
      <c r="F3163" s="884"/>
    </row>
    <row r="3164" spans="1:6">
      <c r="A3164" s="885"/>
      <c r="E3164" s="806"/>
      <c r="F3164" s="884"/>
    </row>
    <row r="3165" spans="1:6">
      <c r="A3165" s="885"/>
      <c r="E3165" s="806"/>
      <c r="F3165" s="884"/>
    </row>
    <row r="3166" spans="1:6">
      <c r="A3166" s="885"/>
      <c r="E3166" s="806"/>
      <c r="F3166" s="884"/>
    </row>
    <row r="3167" spans="1:6">
      <c r="A3167" s="885"/>
      <c r="E3167" s="806"/>
      <c r="F3167" s="884"/>
    </row>
    <row r="3168" spans="1:6">
      <c r="A3168" s="885"/>
      <c r="E3168" s="806"/>
      <c r="F3168" s="884"/>
    </row>
    <row r="3169" spans="1:6">
      <c r="A3169" s="885"/>
      <c r="E3169" s="806"/>
      <c r="F3169" s="884"/>
    </row>
    <row r="3170" spans="1:6">
      <c r="A3170" s="885"/>
      <c r="E3170" s="806"/>
      <c r="F3170" s="884"/>
    </row>
    <row r="3171" spans="1:6">
      <c r="A3171" s="885"/>
      <c r="E3171" s="806"/>
      <c r="F3171" s="884"/>
    </row>
    <row r="3172" spans="1:6">
      <c r="A3172" s="885"/>
      <c r="E3172" s="806"/>
      <c r="F3172" s="884"/>
    </row>
    <row r="3173" spans="1:6">
      <c r="A3173" s="885"/>
      <c r="E3173" s="806"/>
      <c r="F3173" s="884"/>
    </row>
    <row r="3174" spans="1:6">
      <c r="A3174" s="885"/>
      <c r="E3174" s="806"/>
      <c r="F3174" s="884"/>
    </row>
    <row r="3175" spans="1:6">
      <c r="A3175" s="885"/>
      <c r="E3175" s="806"/>
      <c r="F3175" s="884"/>
    </row>
    <row r="3176" spans="1:6">
      <c r="A3176" s="885"/>
      <c r="E3176" s="806"/>
      <c r="F3176" s="884"/>
    </row>
    <row r="3177" spans="1:6">
      <c r="A3177" s="885"/>
      <c r="E3177" s="806"/>
      <c r="F3177" s="884"/>
    </row>
    <row r="3178" spans="1:6">
      <c r="A3178" s="885"/>
      <c r="E3178" s="806"/>
      <c r="F3178" s="884"/>
    </row>
    <row r="3179" spans="1:6">
      <c r="A3179" s="885"/>
      <c r="E3179" s="806"/>
      <c r="F3179" s="884"/>
    </row>
    <row r="3180" spans="1:6">
      <c r="A3180" s="885"/>
      <c r="E3180" s="806"/>
      <c r="F3180" s="884"/>
    </row>
    <row r="3181" spans="1:6">
      <c r="A3181" s="885"/>
      <c r="E3181" s="806"/>
      <c r="F3181" s="884"/>
    </row>
    <row r="3182" spans="1:6">
      <c r="A3182" s="885"/>
      <c r="E3182" s="806"/>
      <c r="F3182" s="884"/>
    </row>
    <row r="3183" spans="1:6">
      <c r="A3183" s="885"/>
      <c r="E3183" s="806"/>
      <c r="F3183" s="884"/>
    </row>
    <row r="3184" spans="1:6">
      <c r="A3184" s="885"/>
      <c r="E3184" s="806"/>
      <c r="F3184" s="884"/>
    </row>
    <row r="3185" spans="1:6">
      <c r="A3185" s="885"/>
      <c r="E3185" s="806"/>
      <c r="F3185" s="884"/>
    </row>
    <row r="3186" spans="1:6">
      <c r="A3186" s="885"/>
      <c r="E3186" s="806"/>
      <c r="F3186" s="884"/>
    </row>
    <row r="3187" spans="1:6">
      <c r="A3187" s="885"/>
      <c r="E3187" s="806"/>
      <c r="F3187" s="884"/>
    </row>
    <row r="3188" spans="1:6">
      <c r="A3188" s="885"/>
      <c r="E3188" s="806"/>
      <c r="F3188" s="884"/>
    </row>
    <row r="3189" spans="1:6">
      <c r="A3189" s="885"/>
      <c r="E3189" s="806"/>
      <c r="F3189" s="884"/>
    </row>
    <row r="3190" spans="1:6">
      <c r="A3190" s="885"/>
      <c r="E3190" s="806"/>
      <c r="F3190" s="884"/>
    </row>
    <row r="3191" spans="1:6">
      <c r="A3191" s="885"/>
      <c r="E3191" s="806"/>
      <c r="F3191" s="884"/>
    </row>
    <row r="3192" spans="1:6">
      <c r="A3192" s="885"/>
      <c r="E3192" s="806"/>
      <c r="F3192" s="884"/>
    </row>
    <row r="3193" spans="1:6">
      <c r="A3193" s="885"/>
      <c r="E3193" s="806"/>
      <c r="F3193" s="884"/>
    </row>
    <row r="3194" spans="1:6">
      <c r="A3194" s="885"/>
      <c r="E3194" s="806"/>
      <c r="F3194" s="884"/>
    </row>
    <row r="3195" spans="1:6">
      <c r="A3195" s="885"/>
      <c r="E3195" s="806"/>
      <c r="F3195" s="884"/>
    </row>
    <row r="3196" spans="1:6">
      <c r="A3196" s="885"/>
      <c r="E3196" s="806"/>
      <c r="F3196" s="884"/>
    </row>
    <row r="3197" spans="1:6">
      <c r="A3197" s="885"/>
      <c r="E3197" s="806"/>
      <c r="F3197" s="884"/>
    </row>
    <row r="3198" spans="1:6">
      <c r="A3198" s="885"/>
      <c r="E3198" s="806"/>
      <c r="F3198" s="884"/>
    </row>
    <row r="3199" spans="1:6">
      <c r="A3199" s="885"/>
      <c r="E3199" s="806"/>
      <c r="F3199" s="884"/>
    </row>
    <row r="3200" spans="1:6">
      <c r="A3200" s="885"/>
      <c r="E3200" s="806"/>
      <c r="F3200" s="884"/>
    </row>
    <row r="3201" spans="1:6">
      <c r="A3201" s="885"/>
      <c r="E3201" s="806"/>
      <c r="F3201" s="884"/>
    </row>
    <row r="3202" spans="1:6">
      <c r="A3202" s="885"/>
      <c r="E3202" s="806"/>
      <c r="F3202" s="884"/>
    </row>
    <row r="3203" spans="1:6">
      <c r="A3203" s="885"/>
      <c r="E3203" s="806"/>
      <c r="F3203" s="884"/>
    </row>
    <row r="3204" spans="1:6">
      <c r="A3204" s="885"/>
      <c r="E3204" s="806"/>
      <c r="F3204" s="884"/>
    </row>
    <row r="3205" spans="1:6">
      <c r="A3205" s="885"/>
      <c r="E3205" s="806"/>
      <c r="F3205" s="884"/>
    </row>
    <row r="3206" spans="1:6">
      <c r="A3206" s="885"/>
      <c r="E3206" s="806"/>
      <c r="F3206" s="884"/>
    </row>
    <row r="3207" spans="1:6">
      <c r="A3207" s="885"/>
      <c r="E3207" s="806"/>
      <c r="F3207" s="884"/>
    </row>
    <row r="3208" spans="1:6">
      <c r="A3208" s="885"/>
      <c r="E3208" s="806"/>
      <c r="F3208" s="884"/>
    </row>
    <row r="3209" spans="1:6">
      <c r="A3209" s="885"/>
      <c r="E3209" s="806"/>
      <c r="F3209" s="884"/>
    </row>
    <row r="3210" spans="1:6">
      <c r="A3210" s="885"/>
      <c r="E3210" s="806"/>
      <c r="F3210" s="884"/>
    </row>
    <row r="3211" spans="1:6">
      <c r="A3211" s="885"/>
      <c r="E3211" s="806"/>
      <c r="F3211" s="884"/>
    </row>
    <row r="3212" spans="1:6">
      <c r="A3212" s="885"/>
      <c r="E3212" s="806"/>
      <c r="F3212" s="884"/>
    </row>
    <row r="3213" spans="1:6">
      <c r="A3213" s="885"/>
      <c r="E3213" s="806"/>
      <c r="F3213" s="884"/>
    </row>
    <row r="3214" spans="1:6">
      <c r="A3214" s="885"/>
      <c r="E3214" s="806"/>
      <c r="F3214" s="884"/>
    </row>
    <row r="3215" spans="1:6">
      <c r="A3215" s="885"/>
      <c r="E3215" s="806"/>
      <c r="F3215" s="884"/>
    </row>
    <row r="3216" spans="1:6">
      <c r="A3216" s="885"/>
      <c r="E3216" s="806"/>
      <c r="F3216" s="884"/>
    </row>
    <row r="3217" spans="1:6">
      <c r="A3217" s="885"/>
      <c r="E3217" s="806"/>
      <c r="F3217" s="884"/>
    </row>
    <row r="3218" spans="1:6">
      <c r="A3218" s="885"/>
      <c r="E3218" s="806"/>
      <c r="F3218" s="884"/>
    </row>
    <row r="3219" spans="1:6">
      <c r="A3219" s="885"/>
      <c r="E3219" s="806"/>
      <c r="F3219" s="884"/>
    </row>
    <row r="3220" spans="1:6">
      <c r="A3220" s="885"/>
      <c r="E3220" s="806"/>
      <c r="F3220" s="884"/>
    </row>
    <row r="3221" spans="1:6">
      <c r="A3221" s="885"/>
      <c r="E3221" s="806"/>
      <c r="F3221" s="884"/>
    </row>
    <row r="3222" spans="1:6">
      <c r="A3222" s="885"/>
      <c r="E3222" s="806"/>
      <c r="F3222" s="884"/>
    </row>
    <row r="3223" spans="1:6">
      <c r="A3223" s="885"/>
      <c r="E3223" s="806"/>
      <c r="F3223" s="884"/>
    </row>
    <row r="3224" spans="1:6">
      <c r="A3224" s="885"/>
      <c r="E3224" s="806"/>
      <c r="F3224" s="884"/>
    </row>
    <row r="3225" spans="1:6">
      <c r="A3225" s="885"/>
      <c r="E3225" s="806"/>
      <c r="F3225" s="884"/>
    </row>
    <row r="3226" spans="1:6">
      <c r="A3226" s="885"/>
      <c r="E3226" s="806"/>
      <c r="F3226" s="884"/>
    </row>
    <row r="3227" spans="1:6">
      <c r="A3227" s="885"/>
      <c r="E3227" s="806"/>
      <c r="F3227" s="884"/>
    </row>
    <row r="3228" spans="1:6">
      <c r="A3228" s="885"/>
      <c r="E3228" s="806"/>
      <c r="F3228" s="884"/>
    </row>
    <row r="3229" spans="1:6">
      <c r="A3229" s="885"/>
      <c r="E3229" s="806"/>
      <c r="F3229" s="884"/>
    </row>
    <row r="3230" spans="1:6">
      <c r="A3230" s="885"/>
      <c r="E3230" s="806"/>
      <c r="F3230" s="884"/>
    </row>
    <row r="3231" spans="1:6">
      <c r="A3231" s="885"/>
      <c r="E3231" s="806"/>
      <c r="F3231" s="884"/>
    </row>
    <row r="3232" spans="1:6">
      <c r="A3232" s="885"/>
      <c r="E3232" s="806"/>
      <c r="F3232" s="884"/>
    </row>
    <row r="3233" spans="1:6">
      <c r="A3233" s="885"/>
      <c r="E3233" s="806"/>
      <c r="F3233" s="884"/>
    </row>
    <row r="3234" spans="1:6">
      <c r="A3234" s="885"/>
      <c r="E3234" s="806"/>
      <c r="F3234" s="884"/>
    </row>
    <row r="3235" spans="1:6">
      <c r="A3235" s="885"/>
      <c r="E3235" s="806"/>
      <c r="F3235" s="884"/>
    </row>
    <row r="3236" spans="1:6">
      <c r="A3236" s="885"/>
      <c r="E3236" s="806"/>
      <c r="F3236" s="884"/>
    </row>
    <row r="3237" spans="1:6">
      <c r="A3237" s="885"/>
      <c r="E3237" s="806"/>
      <c r="F3237" s="884"/>
    </row>
    <row r="3238" spans="1:6">
      <c r="A3238" s="885"/>
      <c r="E3238" s="806"/>
      <c r="F3238" s="884"/>
    </row>
    <row r="3239" spans="1:6">
      <c r="A3239" s="885"/>
      <c r="E3239" s="806"/>
      <c r="F3239" s="884"/>
    </row>
    <row r="3240" spans="1:6">
      <c r="A3240" s="885"/>
      <c r="E3240" s="806"/>
      <c r="F3240" s="884"/>
    </row>
    <row r="3241" spans="1:6">
      <c r="A3241" s="885"/>
      <c r="E3241" s="806"/>
      <c r="F3241" s="884"/>
    </row>
    <row r="3242" spans="1:6">
      <c r="A3242" s="885"/>
      <c r="E3242" s="806"/>
      <c r="F3242" s="884"/>
    </row>
    <row r="3243" spans="1:6">
      <c r="A3243" s="885"/>
      <c r="E3243" s="806"/>
      <c r="F3243" s="884"/>
    </row>
    <row r="3244" spans="1:6">
      <c r="A3244" s="885"/>
      <c r="E3244" s="806"/>
      <c r="F3244" s="884"/>
    </row>
    <row r="3245" spans="1:6">
      <c r="A3245" s="885"/>
      <c r="E3245" s="806"/>
      <c r="F3245" s="884"/>
    </row>
    <row r="3246" spans="1:6">
      <c r="A3246" s="885"/>
      <c r="E3246" s="806"/>
      <c r="F3246" s="884"/>
    </row>
    <row r="3247" spans="1:6">
      <c r="A3247" s="885"/>
      <c r="E3247" s="806"/>
      <c r="F3247" s="884"/>
    </row>
    <row r="3248" spans="1:6">
      <c r="A3248" s="885"/>
      <c r="E3248" s="806"/>
      <c r="F3248" s="884"/>
    </row>
    <row r="3249" spans="1:6">
      <c r="A3249" s="885"/>
      <c r="E3249" s="806"/>
      <c r="F3249" s="884"/>
    </row>
    <row r="3250" spans="1:6">
      <c r="A3250" s="885"/>
      <c r="E3250" s="806"/>
      <c r="F3250" s="884"/>
    </row>
    <row r="3251" spans="1:6">
      <c r="A3251" s="885"/>
      <c r="E3251" s="806"/>
      <c r="F3251" s="884"/>
    </row>
    <row r="3252" spans="1:6">
      <c r="A3252" s="885"/>
      <c r="E3252" s="806"/>
      <c r="F3252" s="884"/>
    </row>
    <row r="3253" spans="1:6">
      <c r="A3253" s="885"/>
      <c r="E3253" s="806"/>
      <c r="F3253" s="884"/>
    </row>
    <row r="3254" spans="1:6">
      <c r="A3254" s="885"/>
      <c r="E3254" s="806"/>
      <c r="F3254" s="884"/>
    </row>
    <row r="3255" spans="1:6">
      <c r="A3255" s="885"/>
      <c r="E3255" s="806"/>
      <c r="F3255" s="884"/>
    </row>
    <row r="3256" spans="1:6">
      <c r="A3256" s="885"/>
      <c r="E3256" s="806"/>
      <c r="F3256" s="884"/>
    </row>
    <row r="3257" spans="1:6">
      <c r="A3257" s="885"/>
      <c r="E3257" s="806"/>
      <c r="F3257" s="884"/>
    </row>
    <row r="3258" spans="1:6">
      <c r="A3258" s="885"/>
      <c r="E3258" s="806"/>
      <c r="F3258" s="884"/>
    </row>
    <row r="3259" spans="1:6">
      <c r="A3259" s="885"/>
      <c r="E3259" s="806"/>
      <c r="F3259" s="884"/>
    </row>
    <row r="3260" spans="1:6">
      <c r="A3260" s="885"/>
      <c r="E3260" s="806"/>
      <c r="F3260" s="884"/>
    </row>
    <row r="3261" spans="1:6">
      <c r="A3261" s="885"/>
      <c r="E3261" s="806"/>
      <c r="F3261" s="884"/>
    </row>
    <row r="3262" spans="1:6">
      <c r="A3262" s="885"/>
      <c r="E3262" s="806"/>
      <c r="F3262" s="884"/>
    </row>
    <row r="3263" spans="1:6">
      <c r="A3263" s="885"/>
      <c r="E3263" s="806"/>
      <c r="F3263" s="884"/>
    </row>
    <row r="3264" spans="1:6">
      <c r="A3264" s="885"/>
      <c r="E3264" s="806"/>
      <c r="F3264" s="884"/>
    </row>
    <row r="3265" spans="1:6">
      <c r="A3265" s="885"/>
      <c r="E3265" s="806"/>
      <c r="F3265" s="884"/>
    </row>
    <row r="3266" spans="1:6">
      <c r="A3266" s="885"/>
      <c r="E3266" s="806"/>
      <c r="F3266" s="884"/>
    </row>
    <row r="3267" spans="1:6">
      <c r="A3267" s="885"/>
      <c r="E3267" s="806"/>
      <c r="F3267" s="884"/>
    </row>
    <row r="3268" spans="1:6">
      <c r="A3268" s="885"/>
      <c r="E3268" s="806"/>
      <c r="F3268" s="884"/>
    </row>
    <row r="3269" spans="1:6">
      <c r="A3269" s="885"/>
      <c r="E3269" s="806"/>
      <c r="F3269" s="884"/>
    </row>
    <row r="3270" spans="1:6">
      <c r="A3270" s="885"/>
      <c r="E3270" s="806"/>
      <c r="F3270" s="884"/>
    </row>
    <row r="3271" spans="1:6">
      <c r="A3271" s="885"/>
      <c r="E3271" s="806"/>
      <c r="F3271" s="884"/>
    </row>
    <row r="3272" spans="1:6">
      <c r="A3272" s="885"/>
      <c r="E3272" s="806"/>
      <c r="F3272" s="884"/>
    </row>
    <row r="3273" spans="1:6">
      <c r="A3273" s="885"/>
      <c r="E3273" s="806"/>
      <c r="F3273" s="884"/>
    </row>
    <row r="3274" spans="1:6">
      <c r="A3274" s="885"/>
      <c r="E3274" s="806"/>
      <c r="F3274" s="884"/>
    </row>
    <row r="3275" spans="1:6">
      <c r="A3275" s="885"/>
      <c r="E3275" s="806"/>
      <c r="F3275" s="884"/>
    </row>
    <row r="3276" spans="1:6">
      <c r="A3276" s="885"/>
      <c r="E3276" s="806"/>
      <c r="F3276" s="884"/>
    </row>
    <row r="3277" spans="1:6">
      <c r="A3277" s="885"/>
      <c r="E3277" s="806"/>
      <c r="F3277" s="884"/>
    </row>
    <row r="3278" spans="1:6">
      <c r="A3278" s="885"/>
      <c r="E3278" s="806"/>
      <c r="F3278" s="884"/>
    </row>
    <row r="3279" spans="1:6">
      <c r="A3279" s="885"/>
      <c r="E3279" s="806"/>
      <c r="F3279" s="884"/>
    </row>
    <row r="3280" spans="1:6">
      <c r="A3280" s="885"/>
      <c r="E3280" s="806"/>
      <c r="F3280" s="884"/>
    </row>
    <row r="3281" spans="1:6">
      <c r="A3281" s="885"/>
      <c r="E3281" s="806"/>
      <c r="F3281" s="884"/>
    </row>
    <row r="3282" spans="1:6">
      <c r="A3282" s="885"/>
      <c r="E3282" s="806"/>
      <c r="F3282" s="884"/>
    </row>
    <row r="3283" spans="1:6">
      <c r="A3283" s="885"/>
      <c r="E3283" s="806"/>
      <c r="F3283" s="884"/>
    </row>
    <row r="3284" spans="1:6">
      <c r="A3284" s="885"/>
      <c r="E3284" s="806"/>
      <c r="F3284" s="884"/>
    </row>
    <row r="3285" spans="1:6">
      <c r="A3285" s="885"/>
      <c r="E3285" s="806"/>
      <c r="F3285" s="884"/>
    </row>
    <row r="3286" spans="1:6">
      <c r="A3286" s="885"/>
      <c r="E3286" s="806"/>
      <c r="F3286" s="884"/>
    </row>
    <row r="3287" spans="1:6">
      <c r="A3287" s="885"/>
      <c r="E3287" s="806"/>
      <c r="F3287" s="884"/>
    </row>
    <row r="3288" spans="1:6">
      <c r="A3288" s="885"/>
      <c r="E3288" s="806"/>
      <c r="F3288" s="884"/>
    </row>
    <row r="3289" spans="1:6">
      <c r="A3289" s="885"/>
      <c r="E3289" s="806"/>
      <c r="F3289" s="884"/>
    </row>
    <row r="3290" spans="1:6">
      <c r="A3290" s="885"/>
      <c r="E3290" s="806"/>
      <c r="F3290" s="884"/>
    </row>
    <row r="3291" spans="1:6">
      <c r="A3291" s="885"/>
      <c r="E3291" s="806"/>
      <c r="F3291" s="884"/>
    </row>
    <row r="3292" spans="1:6">
      <c r="A3292" s="885"/>
      <c r="E3292" s="806"/>
      <c r="F3292" s="884"/>
    </row>
    <row r="3293" spans="1:6">
      <c r="A3293" s="885"/>
      <c r="E3293" s="806"/>
      <c r="F3293" s="884"/>
    </row>
    <row r="3294" spans="1:6">
      <c r="A3294" s="885"/>
      <c r="E3294" s="806"/>
      <c r="F3294" s="884"/>
    </row>
    <row r="3295" spans="1:6">
      <c r="A3295" s="885"/>
      <c r="E3295" s="806"/>
      <c r="F3295" s="884"/>
    </row>
    <row r="3296" spans="1:6">
      <c r="A3296" s="885"/>
      <c r="E3296" s="806"/>
      <c r="F3296" s="884"/>
    </row>
    <row r="3297" spans="1:6">
      <c r="A3297" s="885"/>
      <c r="E3297" s="806"/>
      <c r="F3297" s="884"/>
    </row>
    <row r="3298" spans="1:6">
      <c r="A3298" s="885"/>
      <c r="E3298" s="806"/>
      <c r="F3298" s="884"/>
    </row>
    <row r="3299" spans="1:6">
      <c r="A3299" s="885"/>
      <c r="E3299" s="806"/>
      <c r="F3299" s="884"/>
    </row>
    <row r="3300" spans="1:6">
      <c r="A3300" s="885"/>
      <c r="E3300" s="806"/>
      <c r="F3300" s="884"/>
    </row>
    <row r="3301" spans="1:6">
      <c r="A3301" s="885"/>
      <c r="E3301" s="806"/>
      <c r="F3301" s="884"/>
    </row>
    <row r="3302" spans="1:6">
      <c r="A3302" s="885"/>
      <c r="E3302" s="806"/>
      <c r="F3302" s="884"/>
    </row>
    <row r="3303" spans="1:6">
      <c r="A3303" s="885"/>
      <c r="E3303" s="806"/>
      <c r="F3303" s="884"/>
    </row>
    <row r="3304" spans="1:6">
      <c r="A3304" s="885"/>
      <c r="E3304" s="806"/>
      <c r="F3304" s="884"/>
    </row>
    <row r="3305" spans="1:6">
      <c r="A3305" s="885"/>
      <c r="E3305" s="806"/>
      <c r="F3305" s="884"/>
    </row>
    <row r="3306" spans="1:6">
      <c r="A3306" s="885"/>
      <c r="E3306" s="806"/>
      <c r="F3306" s="884"/>
    </row>
    <row r="3307" spans="1:6">
      <c r="A3307" s="885"/>
      <c r="E3307" s="806"/>
      <c r="F3307" s="884"/>
    </row>
    <row r="3308" spans="1:6">
      <c r="A3308" s="885"/>
      <c r="E3308" s="806"/>
      <c r="F3308" s="884"/>
    </row>
    <row r="3309" spans="1:6">
      <c r="A3309" s="885"/>
      <c r="E3309" s="806"/>
      <c r="F3309" s="884"/>
    </row>
    <row r="3310" spans="1:6">
      <c r="A3310" s="885"/>
      <c r="E3310" s="806"/>
      <c r="F3310" s="884"/>
    </row>
    <row r="3311" spans="1:6">
      <c r="A3311" s="885"/>
      <c r="E3311" s="806"/>
      <c r="F3311" s="884"/>
    </row>
    <row r="3312" spans="1:6">
      <c r="A3312" s="885"/>
      <c r="E3312" s="806"/>
      <c r="F3312" s="884"/>
    </row>
    <row r="3313" spans="1:6">
      <c r="A3313" s="885"/>
      <c r="E3313" s="806"/>
      <c r="F3313" s="884"/>
    </row>
    <row r="3314" spans="1:6">
      <c r="A3314" s="885"/>
      <c r="E3314" s="806"/>
      <c r="F3314" s="884"/>
    </row>
    <row r="3315" spans="1:6">
      <c r="A3315" s="885"/>
      <c r="E3315" s="806"/>
      <c r="F3315" s="884"/>
    </row>
    <row r="3316" spans="1:6">
      <c r="A3316" s="885"/>
      <c r="E3316" s="806"/>
      <c r="F3316" s="884"/>
    </row>
    <row r="3317" spans="1:6">
      <c r="A3317" s="885"/>
      <c r="E3317" s="806"/>
      <c r="F3317" s="884"/>
    </row>
    <row r="3318" spans="1:6">
      <c r="A3318" s="885"/>
      <c r="E3318" s="806"/>
      <c r="F3318" s="884"/>
    </row>
    <row r="3319" spans="1:6">
      <c r="A3319" s="885"/>
      <c r="E3319" s="806"/>
      <c r="F3319" s="884"/>
    </row>
    <row r="3320" spans="1:6">
      <c r="A3320" s="885"/>
      <c r="E3320" s="806"/>
      <c r="F3320" s="884"/>
    </row>
    <row r="3321" spans="1:6">
      <c r="A3321" s="885"/>
      <c r="E3321" s="806"/>
      <c r="F3321" s="884"/>
    </row>
    <row r="3322" spans="1:6">
      <c r="A3322" s="885"/>
      <c r="E3322" s="806"/>
      <c r="F3322" s="884"/>
    </row>
    <row r="3323" spans="1:6">
      <c r="A3323" s="885"/>
      <c r="E3323" s="806"/>
      <c r="F3323" s="884"/>
    </row>
    <row r="3324" spans="1:6">
      <c r="A3324" s="885"/>
      <c r="E3324" s="806"/>
      <c r="F3324" s="884"/>
    </row>
    <row r="3325" spans="1:6">
      <c r="A3325" s="885"/>
      <c r="E3325" s="806"/>
      <c r="F3325" s="884"/>
    </row>
    <row r="3326" spans="1:6">
      <c r="A3326" s="885"/>
      <c r="E3326" s="806"/>
      <c r="F3326" s="884"/>
    </row>
    <row r="3327" spans="1:6">
      <c r="A3327" s="885"/>
      <c r="E3327" s="806"/>
      <c r="F3327" s="884"/>
    </row>
    <row r="3328" spans="1:6">
      <c r="A3328" s="885"/>
      <c r="E3328" s="806"/>
      <c r="F3328" s="884"/>
    </row>
    <row r="3329" spans="1:6">
      <c r="A3329" s="885"/>
      <c r="E3329" s="806"/>
      <c r="F3329" s="884"/>
    </row>
    <row r="3330" spans="1:6">
      <c r="A3330" s="885"/>
      <c r="E3330" s="806"/>
      <c r="F3330" s="884"/>
    </row>
    <row r="3331" spans="1:6">
      <c r="A3331" s="885"/>
      <c r="E3331" s="806"/>
      <c r="F3331" s="884"/>
    </row>
    <row r="3332" spans="1:6">
      <c r="A3332" s="885"/>
      <c r="E3332" s="806"/>
      <c r="F3332" s="884"/>
    </row>
    <row r="3333" spans="1:6">
      <c r="A3333" s="885"/>
      <c r="E3333" s="806"/>
      <c r="F3333" s="884"/>
    </row>
    <row r="3334" spans="1:6">
      <c r="A3334" s="885"/>
      <c r="E3334" s="806"/>
      <c r="F3334" s="884"/>
    </row>
    <row r="3335" spans="1:6">
      <c r="A3335" s="885"/>
      <c r="E3335" s="806"/>
      <c r="F3335" s="884"/>
    </row>
    <row r="3336" spans="1:6">
      <c r="A3336" s="885"/>
      <c r="E3336" s="806"/>
      <c r="F3336" s="884"/>
    </row>
    <row r="3337" spans="1:6">
      <c r="A3337" s="885"/>
      <c r="E3337" s="806"/>
      <c r="F3337" s="884"/>
    </row>
    <row r="3338" spans="1:6">
      <c r="A3338" s="885"/>
      <c r="E3338" s="806"/>
      <c r="F3338" s="884"/>
    </row>
    <row r="3339" spans="1:6">
      <c r="A3339" s="885"/>
      <c r="E3339" s="806"/>
      <c r="F3339" s="884"/>
    </row>
    <row r="3340" spans="1:6">
      <c r="A3340" s="885"/>
      <c r="E3340" s="806"/>
      <c r="F3340" s="884"/>
    </row>
    <row r="3341" spans="1:6">
      <c r="A3341" s="885"/>
      <c r="E3341" s="806"/>
      <c r="F3341" s="884"/>
    </row>
    <row r="3342" spans="1:6">
      <c r="A3342" s="885"/>
      <c r="E3342" s="806"/>
      <c r="F3342" s="884"/>
    </row>
    <row r="3343" spans="1:6">
      <c r="A3343" s="885"/>
      <c r="E3343" s="806"/>
      <c r="F3343" s="884"/>
    </row>
    <row r="3344" spans="1:6">
      <c r="A3344" s="885"/>
      <c r="E3344" s="806"/>
      <c r="F3344" s="884"/>
    </row>
    <row r="3345" spans="1:6">
      <c r="A3345" s="885"/>
      <c r="E3345" s="806"/>
      <c r="F3345" s="884"/>
    </row>
    <row r="3346" spans="1:6">
      <c r="A3346" s="885"/>
      <c r="E3346" s="806"/>
      <c r="F3346" s="884"/>
    </row>
    <row r="3347" spans="1:6">
      <c r="A3347" s="885"/>
      <c r="E3347" s="806"/>
      <c r="F3347" s="884"/>
    </row>
    <row r="3348" spans="1:6">
      <c r="A3348" s="885"/>
      <c r="E3348" s="806"/>
      <c r="F3348" s="884"/>
    </row>
    <row r="3349" spans="1:6">
      <c r="A3349" s="885"/>
      <c r="E3349" s="806"/>
      <c r="F3349" s="884"/>
    </row>
    <row r="3350" spans="1:6">
      <c r="A3350" s="885"/>
      <c r="E3350" s="806"/>
      <c r="F3350" s="884"/>
    </row>
    <row r="3351" spans="1:6">
      <c r="A3351" s="885"/>
      <c r="E3351" s="806"/>
      <c r="F3351" s="884"/>
    </row>
    <row r="3352" spans="1:6">
      <c r="A3352" s="885"/>
      <c r="E3352" s="806"/>
      <c r="F3352" s="884"/>
    </row>
    <row r="3353" spans="1:6">
      <c r="A3353" s="885"/>
      <c r="E3353" s="806"/>
      <c r="F3353" s="884"/>
    </row>
    <row r="3354" spans="1:6">
      <c r="A3354" s="885"/>
      <c r="E3354" s="806"/>
      <c r="F3354" s="884"/>
    </row>
    <row r="3355" spans="1:6">
      <c r="A3355" s="885"/>
      <c r="E3355" s="806"/>
      <c r="F3355" s="884"/>
    </row>
    <row r="3356" spans="1:6">
      <c r="A3356" s="885"/>
      <c r="E3356" s="806"/>
      <c r="F3356" s="884"/>
    </row>
    <row r="3357" spans="1:6">
      <c r="A3357" s="885"/>
      <c r="E3357" s="806"/>
      <c r="F3357" s="884"/>
    </row>
    <row r="3358" spans="1:6">
      <c r="A3358" s="885"/>
      <c r="E3358" s="806"/>
      <c r="F3358" s="884"/>
    </row>
    <row r="3359" spans="1:6">
      <c r="A3359" s="885"/>
      <c r="E3359" s="806"/>
      <c r="F3359" s="884"/>
    </row>
    <row r="3360" spans="1:6">
      <c r="A3360" s="885"/>
      <c r="E3360" s="806"/>
      <c r="F3360" s="884"/>
    </row>
    <row r="3361" spans="1:6">
      <c r="A3361" s="885"/>
      <c r="E3361" s="806"/>
      <c r="F3361" s="884"/>
    </row>
    <row r="3362" spans="1:6">
      <c r="A3362" s="885"/>
      <c r="E3362" s="806"/>
      <c r="F3362" s="884"/>
    </row>
    <row r="3363" spans="1:6">
      <c r="A3363" s="885"/>
      <c r="E3363" s="806"/>
      <c r="F3363" s="884"/>
    </row>
    <row r="3364" spans="1:6">
      <c r="A3364" s="885"/>
      <c r="E3364" s="806"/>
      <c r="F3364" s="884"/>
    </row>
    <row r="3365" spans="1:6">
      <c r="A3365" s="885"/>
      <c r="E3365" s="806"/>
      <c r="F3365" s="884"/>
    </row>
    <row r="3366" spans="1:6">
      <c r="A3366" s="885"/>
      <c r="E3366" s="806"/>
      <c r="F3366" s="884"/>
    </row>
    <row r="3367" spans="1:6">
      <c r="A3367" s="885"/>
      <c r="E3367" s="806"/>
      <c r="F3367" s="884"/>
    </row>
    <row r="3368" spans="1:6">
      <c r="A3368" s="885"/>
      <c r="E3368" s="806"/>
      <c r="F3368" s="884"/>
    </row>
    <row r="3369" spans="1:6">
      <c r="A3369" s="885"/>
      <c r="E3369" s="806"/>
      <c r="F3369" s="884"/>
    </row>
    <row r="3370" spans="1:6">
      <c r="A3370" s="885"/>
      <c r="E3370" s="806"/>
      <c r="F3370" s="884"/>
    </row>
    <row r="3371" spans="1:6">
      <c r="A3371" s="885"/>
      <c r="E3371" s="806"/>
      <c r="F3371" s="884"/>
    </row>
    <row r="3372" spans="1:6">
      <c r="A3372" s="885"/>
      <c r="E3372" s="806"/>
      <c r="F3372" s="884"/>
    </row>
    <row r="3373" spans="1:6">
      <c r="A3373" s="885"/>
      <c r="E3373" s="806"/>
      <c r="F3373" s="884"/>
    </row>
    <row r="3374" spans="1:6">
      <c r="A3374" s="885"/>
      <c r="E3374" s="806"/>
      <c r="F3374" s="884"/>
    </row>
    <row r="3375" spans="1:6">
      <c r="A3375" s="885"/>
      <c r="E3375" s="806"/>
      <c r="F3375" s="884"/>
    </row>
    <row r="3376" spans="1:6">
      <c r="A3376" s="885"/>
      <c r="E3376" s="806"/>
      <c r="F3376" s="884"/>
    </row>
    <row r="3377" spans="1:6">
      <c r="A3377" s="885"/>
      <c r="E3377" s="806"/>
      <c r="F3377" s="884"/>
    </row>
    <row r="3378" spans="1:6">
      <c r="A3378" s="885"/>
      <c r="E3378" s="806"/>
      <c r="F3378" s="884"/>
    </row>
    <row r="3379" spans="1:6">
      <c r="A3379" s="885"/>
      <c r="E3379" s="806"/>
      <c r="F3379" s="884"/>
    </row>
    <row r="3380" spans="1:6">
      <c r="A3380" s="885"/>
      <c r="E3380" s="806"/>
      <c r="F3380" s="884"/>
    </row>
    <row r="3381" spans="1:6">
      <c r="A3381" s="885"/>
      <c r="E3381" s="806"/>
      <c r="F3381" s="884"/>
    </row>
    <row r="3382" spans="1:6">
      <c r="A3382" s="885"/>
      <c r="E3382" s="806"/>
      <c r="F3382" s="884"/>
    </row>
    <row r="3383" spans="1:6">
      <c r="A3383" s="885"/>
      <c r="E3383" s="806"/>
      <c r="F3383" s="884"/>
    </row>
    <row r="3384" spans="1:6">
      <c r="A3384" s="885"/>
      <c r="E3384" s="806"/>
      <c r="F3384" s="884"/>
    </row>
    <row r="3385" spans="1:6">
      <c r="A3385" s="885"/>
      <c r="E3385" s="806"/>
      <c r="F3385" s="884"/>
    </row>
    <row r="3386" spans="1:6">
      <c r="A3386" s="885"/>
      <c r="E3386" s="806"/>
      <c r="F3386" s="884"/>
    </row>
    <row r="3387" spans="1:6">
      <c r="A3387" s="885"/>
      <c r="E3387" s="806"/>
      <c r="F3387" s="884"/>
    </row>
    <row r="3388" spans="1:6">
      <c r="A3388" s="885"/>
      <c r="E3388" s="806"/>
      <c r="F3388" s="884"/>
    </row>
    <row r="3389" spans="1:6">
      <c r="A3389" s="885"/>
      <c r="E3389" s="806"/>
      <c r="F3389" s="884"/>
    </row>
    <row r="3390" spans="1:6">
      <c r="A3390" s="885"/>
      <c r="E3390" s="806"/>
      <c r="F3390" s="884"/>
    </row>
    <row r="3391" spans="1:6">
      <c r="A3391" s="885"/>
      <c r="E3391" s="806"/>
      <c r="F3391" s="884"/>
    </row>
    <row r="3392" spans="1:6">
      <c r="A3392" s="885"/>
      <c r="E3392" s="806"/>
      <c r="F3392" s="884"/>
    </row>
    <row r="3393" spans="1:6">
      <c r="A3393" s="885"/>
      <c r="E3393" s="806"/>
      <c r="F3393" s="884"/>
    </row>
    <row r="3394" spans="1:6">
      <c r="A3394" s="885"/>
      <c r="E3394" s="806"/>
      <c r="F3394" s="884"/>
    </row>
    <row r="3395" spans="1:6">
      <c r="A3395" s="885"/>
      <c r="E3395" s="806"/>
      <c r="F3395" s="884"/>
    </row>
    <row r="3396" spans="1:6">
      <c r="A3396" s="885"/>
      <c r="E3396" s="806"/>
      <c r="F3396" s="884"/>
    </row>
    <row r="3397" spans="1:6">
      <c r="A3397" s="885"/>
      <c r="E3397" s="806"/>
      <c r="F3397" s="884"/>
    </row>
    <row r="3398" spans="1:6">
      <c r="A3398" s="885"/>
      <c r="E3398" s="806"/>
      <c r="F3398" s="884"/>
    </row>
    <row r="3399" spans="1:6">
      <c r="A3399" s="885"/>
      <c r="E3399" s="806"/>
      <c r="F3399" s="884"/>
    </row>
    <row r="3400" spans="1:6">
      <c r="A3400" s="885"/>
      <c r="E3400" s="806"/>
      <c r="F3400" s="884"/>
    </row>
    <row r="3401" spans="1:6">
      <c r="A3401" s="885"/>
      <c r="E3401" s="806"/>
      <c r="F3401" s="884"/>
    </row>
    <row r="3402" spans="1:6">
      <c r="A3402" s="885"/>
      <c r="E3402" s="806"/>
      <c r="F3402" s="884"/>
    </row>
    <row r="3403" spans="1:6">
      <c r="A3403" s="885"/>
      <c r="E3403" s="806"/>
      <c r="F3403" s="884"/>
    </row>
    <row r="3404" spans="1:6">
      <c r="A3404" s="885"/>
      <c r="E3404" s="806"/>
      <c r="F3404" s="884"/>
    </row>
    <row r="3405" spans="1:6">
      <c r="A3405" s="885"/>
      <c r="E3405" s="806"/>
      <c r="F3405" s="884"/>
    </row>
    <row r="3406" spans="1:6">
      <c r="A3406" s="885"/>
      <c r="E3406" s="806"/>
      <c r="F3406" s="884"/>
    </row>
    <row r="3407" spans="1:6">
      <c r="A3407" s="885"/>
      <c r="E3407" s="806"/>
      <c r="F3407" s="884"/>
    </row>
    <row r="3408" spans="1:6">
      <c r="A3408" s="885"/>
      <c r="E3408" s="806"/>
      <c r="F3408" s="884"/>
    </row>
    <row r="3409" spans="1:6">
      <c r="A3409" s="885"/>
      <c r="E3409" s="806"/>
      <c r="F3409" s="884"/>
    </row>
    <row r="3410" spans="1:6">
      <c r="A3410" s="885"/>
      <c r="E3410" s="806"/>
      <c r="F3410" s="884"/>
    </row>
    <row r="3411" spans="1:6">
      <c r="A3411" s="885"/>
      <c r="E3411" s="806"/>
      <c r="F3411" s="884"/>
    </row>
    <row r="3412" spans="1:6">
      <c r="A3412" s="885"/>
      <c r="E3412" s="806"/>
      <c r="F3412" s="884"/>
    </row>
    <row r="3413" spans="1:6">
      <c r="A3413" s="885"/>
      <c r="E3413" s="806"/>
      <c r="F3413" s="884"/>
    </row>
    <row r="3414" spans="1:6">
      <c r="A3414" s="885"/>
      <c r="E3414" s="806"/>
      <c r="F3414" s="884"/>
    </row>
    <row r="3415" spans="1:6">
      <c r="A3415" s="885"/>
      <c r="E3415" s="806"/>
      <c r="F3415" s="884"/>
    </row>
    <row r="3416" spans="1:6">
      <c r="A3416" s="885"/>
      <c r="E3416" s="806"/>
      <c r="F3416" s="884"/>
    </row>
    <row r="3417" spans="1:6">
      <c r="A3417" s="885"/>
      <c r="E3417" s="806"/>
      <c r="F3417" s="884"/>
    </row>
    <row r="3418" spans="1:6">
      <c r="A3418" s="885"/>
      <c r="E3418" s="806"/>
      <c r="F3418" s="884"/>
    </row>
    <row r="3419" spans="1:6">
      <c r="A3419" s="885"/>
      <c r="E3419" s="806"/>
      <c r="F3419" s="884"/>
    </row>
    <row r="3420" spans="1:6">
      <c r="A3420" s="885"/>
      <c r="E3420" s="806"/>
      <c r="F3420" s="884"/>
    </row>
    <row r="3421" spans="1:6">
      <c r="A3421" s="885"/>
      <c r="E3421" s="806"/>
      <c r="F3421" s="884"/>
    </row>
    <row r="3422" spans="1:6">
      <c r="A3422" s="885"/>
      <c r="E3422" s="806"/>
      <c r="F3422" s="884"/>
    </row>
    <row r="3423" spans="1:6">
      <c r="A3423" s="885"/>
      <c r="E3423" s="806"/>
      <c r="F3423" s="884"/>
    </row>
    <row r="3424" spans="1:6">
      <c r="A3424" s="885"/>
      <c r="E3424" s="806"/>
      <c r="F3424" s="884"/>
    </row>
    <row r="3425" spans="1:6">
      <c r="A3425" s="885"/>
      <c r="E3425" s="806"/>
      <c r="F3425" s="884"/>
    </row>
    <row r="3426" spans="1:6">
      <c r="A3426" s="885"/>
      <c r="E3426" s="806"/>
      <c r="F3426" s="884"/>
    </row>
    <row r="3427" spans="1:6">
      <c r="A3427" s="885"/>
      <c r="E3427" s="806"/>
      <c r="F3427" s="884"/>
    </row>
    <row r="3428" spans="1:6">
      <c r="A3428" s="885"/>
      <c r="E3428" s="806"/>
      <c r="F3428" s="884"/>
    </row>
    <row r="3429" spans="1:6">
      <c r="A3429" s="885"/>
      <c r="E3429" s="806"/>
      <c r="F3429" s="884"/>
    </row>
    <row r="3430" spans="1:6">
      <c r="A3430" s="885"/>
      <c r="E3430" s="806"/>
      <c r="F3430" s="884"/>
    </row>
    <row r="3431" spans="1:6">
      <c r="A3431" s="885"/>
      <c r="E3431" s="806"/>
      <c r="F3431" s="884"/>
    </row>
    <row r="3432" spans="1:6">
      <c r="A3432" s="885"/>
      <c r="E3432" s="806"/>
      <c r="F3432" s="884"/>
    </row>
    <row r="3433" spans="1:6">
      <c r="A3433" s="885"/>
      <c r="E3433" s="806"/>
      <c r="F3433" s="884"/>
    </row>
    <row r="3434" spans="1:6">
      <c r="A3434" s="885"/>
      <c r="E3434" s="806"/>
      <c r="F3434" s="884"/>
    </row>
    <row r="3435" spans="1:6">
      <c r="A3435" s="885"/>
      <c r="E3435" s="806"/>
      <c r="F3435" s="884"/>
    </row>
    <row r="3436" spans="1:6">
      <c r="A3436" s="885"/>
      <c r="E3436" s="806"/>
      <c r="F3436" s="884"/>
    </row>
    <row r="3437" spans="1:6">
      <c r="A3437" s="885"/>
      <c r="E3437" s="806"/>
      <c r="F3437" s="884"/>
    </row>
    <row r="3438" spans="1:6">
      <c r="A3438" s="885"/>
      <c r="E3438" s="806"/>
      <c r="F3438" s="884"/>
    </row>
    <row r="3439" spans="1:6">
      <c r="A3439" s="885"/>
      <c r="E3439" s="806"/>
      <c r="F3439" s="884"/>
    </row>
    <row r="3440" spans="1:6">
      <c r="A3440" s="885"/>
      <c r="E3440" s="806"/>
      <c r="F3440" s="884"/>
    </row>
    <row r="3441" spans="1:6">
      <c r="A3441" s="885"/>
      <c r="E3441" s="806"/>
      <c r="F3441" s="884"/>
    </row>
    <row r="3442" spans="1:6">
      <c r="A3442" s="885"/>
      <c r="E3442" s="806"/>
      <c r="F3442" s="884"/>
    </row>
    <row r="3443" spans="1:6">
      <c r="A3443" s="885"/>
      <c r="E3443" s="806"/>
      <c r="F3443" s="884"/>
    </row>
    <row r="3444" spans="1:6">
      <c r="A3444" s="885"/>
      <c r="E3444" s="806"/>
      <c r="F3444" s="884"/>
    </row>
    <row r="3445" spans="1:6">
      <c r="A3445" s="885"/>
      <c r="E3445" s="806"/>
      <c r="F3445" s="884"/>
    </row>
    <row r="3446" spans="1:6">
      <c r="A3446" s="885"/>
      <c r="E3446" s="806"/>
      <c r="F3446" s="884"/>
    </row>
    <row r="3447" spans="1:6">
      <c r="A3447" s="885"/>
      <c r="E3447" s="806"/>
      <c r="F3447" s="884"/>
    </row>
    <row r="3448" spans="1:6">
      <c r="A3448" s="885"/>
      <c r="E3448" s="806"/>
      <c r="F3448" s="884"/>
    </row>
    <row r="3449" spans="1:6">
      <c r="A3449" s="885"/>
      <c r="E3449" s="806"/>
      <c r="F3449" s="884"/>
    </row>
    <row r="3450" spans="1:6">
      <c r="A3450" s="885"/>
      <c r="E3450" s="806"/>
      <c r="F3450" s="884"/>
    </row>
    <row r="3451" spans="1:6">
      <c r="A3451" s="885"/>
      <c r="E3451" s="806"/>
      <c r="F3451" s="884"/>
    </row>
    <row r="3452" spans="1:6">
      <c r="A3452" s="885"/>
      <c r="E3452" s="806"/>
      <c r="F3452" s="884"/>
    </row>
    <row r="3453" spans="1:6">
      <c r="A3453" s="885"/>
      <c r="E3453" s="806"/>
      <c r="F3453" s="884"/>
    </row>
    <row r="3454" spans="1:6">
      <c r="A3454" s="885"/>
      <c r="E3454" s="806"/>
      <c r="F3454" s="884"/>
    </row>
    <row r="3455" spans="1:6">
      <c r="A3455" s="885"/>
      <c r="E3455" s="806"/>
      <c r="F3455" s="884"/>
    </row>
    <row r="3456" spans="1:6">
      <c r="A3456" s="885"/>
      <c r="E3456" s="806"/>
      <c r="F3456" s="884"/>
    </row>
    <row r="3457" spans="1:6">
      <c r="A3457" s="885"/>
      <c r="E3457" s="806"/>
      <c r="F3457" s="884"/>
    </row>
    <row r="3458" spans="1:6">
      <c r="A3458" s="885"/>
      <c r="E3458" s="806"/>
      <c r="F3458" s="884"/>
    </row>
    <row r="3459" spans="1:6">
      <c r="A3459" s="885"/>
      <c r="E3459" s="806"/>
      <c r="F3459" s="884"/>
    </row>
    <row r="3460" spans="1:6">
      <c r="A3460" s="885"/>
      <c r="E3460" s="806"/>
      <c r="F3460" s="884"/>
    </row>
    <row r="3461" spans="1:6">
      <c r="A3461" s="885"/>
      <c r="E3461" s="806"/>
      <c r="F3461" s="884"/>
    </row>
    <row r="3462" spans="1:6">
      <c r="A3462" s="885"/>
      <c r="E3462" s="806"/>
      <c r="F3462" s="884"/>
    </row>
    <row r="3463" spans="1:6">
      <c r="A3463" s="885"/>
      <c r="E3463" s="806"/>
      <c r="F3463" s="884"/>
    </row>
    <row r="3464" spans="1:6">
      <c r="A3464" s="885"/>
      <c r="E3464" s="806"/>
      <c r="F3464" s="884"/>
    </row>
    <row r="3465" spans="1:6">
      <c r="A3465" s="885"/>
      <c r="E3465" s="806"/>
      <c r="F3465" s="884"/>
    </row>
    <row r="3466" spans="1:6">
      <c r="A3466" s="885"/>
      <c r="E3466" s="806"/>
      <c r="F3466" s="884"/>
    </row>
    <row r="3467" spans="1:6">
      <c r="A3467" s="885"/>
      <c r="E3467" s="806"/>
      <c r="F3467" s="884"/>
    </row>
    <row r="3468" spans="1:6">
      <c r="A3468" s="885"/>
      <c r="E3468" s="806"/>
      <c r="F3468" s="884"/>
    </row>
    <row r="3469" spans="1:6">
      <c r="A3469" s="885"/>
      <c r="E3469" s="806"/>
      <c r="F3469" s="884"/>
    </row>
    <row r="3470" spans="1:6">
      <c r="A3470" s="885"/>
      <c r="E3470" s="806"/>
      <c r="F3470" s="884"/>
    </row>
    <row r="3471" spans="1:6">
      <c r="A3471" s="885"/>
      <c r="E3471" s="806"/>
      <c r="F3471" s="884"/>
    </row>
    <row r="3472" spans="1:6">
      <c r="A3472" s="885"/>
      <c r="E3472" s="806"/>
      <c r="F3472" s="884"/>
    </row>
    <row r="3473" spans="1:6">
      <c r="A3473" s="885"/>
      <c r="E3473" s="806"/>
      <c r="F3473" s="884"/>
    </row>
    <row r="3474" spans="1:6">
      <c r="A3474" s="885"/>
      <c r="E3474" s="806"/>
      <c r="F3474" s="884"/>
    </row>
    <row r="3475" spans="1:6">
      <c r="A3475" s="885"/>
      <c r="E3475" s="806"/>
      <c r="F3475" s="884"/>
    </row>
    <row r="3476" spans="1:6">
      <c r="A3476" s="885"/>
      <c r="E3476" s="806"/>
      <c r="F3476" s="884"/>
    </row>
    <row r="3477" spans="1:6">
      <c r="A3477" s="885"/>
      <c r="E3477" s="806"/>
      <c r="F3477" s="884"/>
    </row>
    <row r="3478" spans="1:6">
      <c r="A3478" s="885"/>
      <c r="E3478" s="806"/>
      <c r="F3478" s="884"/>
    </row>
    <row r="3479" spans="1:6">
      <c r="A3479" s="885"/>
      <c r="E3479" s="806"/>
      <c r="F3479" s="884"/>
    </row>
    <row r="3480" spans="1:6">
      <c r="A3480" s="885"/>
      <c r="E3480" s="806"/>
      <c r="F3480" s="884"/>
    </row>
    <row r="3481" spans="1:6">
      <c r="A3481" s="885"/>
      <c r="E3481" s="806"/>
      <c r="F3481" s="884"/>
    </row>
    <row r="3482" spans="1:6">
      <c r="A3482" s="885"/>
      <c r="E3482" s="806"/>
      <c r="F3482" s="884"/>
    </row>
    <row r="3483" spans="1:6">
      <c r="A3483" s="885"/>
      <c r="E3483" s="806"/>
      <c r="F3483" s="884"/>
    </row>
    <row r="3484" spans="1:6">
      <c r="A3484" s="885"/>
      <c r="E3484" s="806"/>
      <c r="F3484" s="884"/>
    </row>
    <row r="3485" spans="1:6">
      <c r="A3485" s="885"/>
      <c r="E3485" s="806"/>
      <c r="F3485" s="884"/>
    </row>
    <row r="3486" spans="1:6">
      <c r="A3486" s="885"/>
      <c r="E3486" s="806"/>
      <c r="F3486" s="884"/>
    </row>
    <row r="3487" spans="1:6">
      <c r="A3487" s="885"/>
      <c r="E3487" s="806"/>
      <c r="F3487" s="884"/>
    </row>
    <row r="3488" spans="1:6">
      <c r="A3488" s="885"/>
      <c r="E3488" s="806"/>
      <c r="F3488" s="884"/>
    </row>
    <row r="3489" spans="1:6">
      <c r="A3489" s="885"/>
      <c r="E3489" s="806"/>
      <c r="F3489" s="884"/>
    </row>
    <row r="3490" spans="1:6">
      <c r="A3490" s="885"/>
      <c r="E3490" s="806"/>
      <c r="F3490" s="884"/>
    </row>
    <row r="3491" spans="1:6">
      <c r="A3491" s="885"/>
      <c r="E3491" s="806"/>
      <c r="F3491" s="884"/>
    </row>
    <row r="3492" spans="1:6">
      <c r="A3492" s="885"/>
      <c r="E3492" s="806"/>
      <c r="F3492" s="884"/>
    </row>
    <row r="3493" spans="1:6">
      <c r="A3493" s="885"/>
      <c r="E3493" s="806"/>
      <c r="F3493" s="884"/>
    </row>
    <row r="3494" spans="1:6">
      <c r="A3494" s="885"/>
      <c r="E3494" s="806"/>
      <c r="F3494" s="884"/>
    </row>
    <row r="3495" spans="1:6">
      <c r="A3495" s="885"/>
      <c r="E3495" s="806"/>
      <c r="F3495" s="884"/>
    </row>
    <row r="3496" spans="1:6">
      <c r="A3496" s="885"/>
      <c r="E3496" s="806"/>
      <c r="F3496" s="884"/>
    </row>
    <row r="3497" spans="1:6">
      <c r="A3497" s="885"/>
      <c r="E3497" s="806"/>
      <c r="F3497" s="884"/>
    </row>
    <row r="3498" spans="1:6">
      <c r="A3498" s="885"/>
      <c r="E3498" s="806"/>
      <c r="F3498" s="884"/>
    </row>
    <row r="3499" spans="1:6">
      <c r="A3499" s="885"/>
      <c r="E3499" s="806"/>
      <c r="F3499" s="884"/>
    </row>
    <row r="3500" spans="1:6">
      <c r="A3500" s="885"/>
      <c r="E3500" s="806"/>
      <c r="F3500" s="884"/>
    </row>
    <row r="3501" spans="1:6">
      <c r="A3501" s="885"/>
      <c r="E3501" s="806"/>
      <c r="F3501" s="884"/>
    </row>
    <row r="3502" spans="1:6">
      <c r="A3502" s="885"/>
      <c r="E3502" s="806"/>
      <c r="F3502" s="884"/>
    </row>
    <row r="3503" spans="1:6">
      <c r="A3503" s="885"/>
      <c r="E3503" s="806"/>
      <c r="F3503" s="884"/>
    </row>
    <row r="3504" spans="1:6">
      <c r="A3504" s="885"/>
      <c r="E3504" s="806"/>
      <c r="F3504" s="884"/>
    </row>
    <row r="3505" spans="1:6">
      <c r="A3505" s="885"/>
      <c r="E3505" s="806"/>
      <c r="F3505" s="884"/>
    </row>
    <row r="3506" spans="1:6">
      <c r="A3506" s="885"/>
      <c r="E3506" s="806"/>
      <c r="F3506" s="884"/>
    </row>
    <row r="3507" spans="1:6">
      <c r="A3507" s="885"/>
      <c r="E3507" s="806"/>
      <c r="F3507" s="884"/>
    </row>
    <row r="3508" spans="1:6">
      <c r="A3508" s="885"/>
      <c r="E3508" s="806"/>
      <c r="F3508" s="884"/>
    </row>
    <row r="3509" spans="1:6">
      <c r="A3509" s="885"/>
      <c r="E3509" s="806"/>
      <c r="F3509" s="884"/>
    </row>
    <row r="3510" spans="1:6">
      <c r="A3510" s="885"/>
      <c r="E3510" s="806"/>
      <c r="F3510" s="884"/>
    </row>
    <row r="3511" spans="1:6">
      <c r="A3511" s="885"/>
      <c r="E3511" s="806"/>
      <c r="F3511" s="884"/>
    </row>
    <row r="3512" spans="1:6">
      <c r="A3512" s="885"/>
      <c r="E3512" s="806"/>
      <c r="F3512" s="884"/>
    </row>
    <row r="3513" spans="1:6">
      <c r="A3513" s="885"/>
      <c r="E3513" s="806"/>
      <c r="F3513" s="884"/>
    </row>
    <row r="3514" spans="1:6">
      <c r="A3514" s="885"/>
      <c r="E3514" s="806"/>
      <c r="F3514" s="884"/>
    </row>
    <row r="3515" spans="1:6">
      <c r="A3515" s="885"/>
      <c r="E3515" s="806"/>
      <c r="F3515" s="884"/>
    </row>
    <row r="3516" spans="1:6">
      <c r="A3516" s="885"/>
      <c r="E3516" s="806"/>
      <c r="F3516" s="884"/>
    </row>
    <row r="3517" spans="1:6">
      <c r="A3517" s="885"/>
      <c r="E3517" s="806"/>
      <c r="F3517" s="884"/>
    </row>
    <row r="3518" spans="1:6">
      <c r="A3518" s="885"/>
      <c r="E3518" s="806"/>
      <c r="F3518" s="884"/>
    </row>
    <row r="3519" spans="1:6">
      <c r="A3519" s="885"/>
      <c r="E3519" s="806"/>
      <c r="F3519" s="884"/>
    </row>
    <row r="3520" spans="1:6">
      <c r="A3520" s="885"/>
      <c r="E3520" s="806"/>
      <c r="F3520" s="884"/>
    </row>
    <row r="3521" spans="1:6">
      <c r="A3521" s="885"/>
      <c r="E3521" s="806"/>
      <c r="F3521" s="884"/>
    </row>
    <row r="3522" spans="1:6">
      <c r="A3522" s="885"/>
      <c r="E3522" s="806"/>
      <c r="F3522" s="884"/>
    </row>
    <row r="3523" spans="1:6">
      <c r="A3523" s="885"/>
      <c r="E3523" s="806"/>
      <c r="F3523" s="884"/>
    </row>
    <row r="3524" spans="1:6">
      <c r="A3524" s="885"/>
      <c r="E3524" s="806"/>
      <c r="F3524" s="884"/>
    </row>
    <row r="3525" spans="1:6">
      <c r="A3525" s="885"/>
      <c r="E3525" s="806"/>
      <c r="F3525" s="884"/>
    </row>
    <row r="3526" spans="1:6">
      <c r="A3526" s="885"/>
      <c r="E3526" s="806"/>
      <c r="F3526" s="884"/>
    </row>
    <row r="3527" spans="1:6">
      <c r="A3527" s="885"/>
      <c r="E3527" s="806"/>
      <c r="F3527" s="884"/>
    </row>
    <row r="3528" spans="1:6">
      <c r="A3528" s="885"/>
      <c r="E3528" s="806"/>
      <c r="F3528" s="884"/>
    </row>
    <row r="3529" spans="1:6">
      <c r="A3529" s="885"/>
      <c r="E3529" s="806"/>
      <c r="F3529" s="884"/>
    </row>
    <row r="3530" spans="1:6">
      <c r="A3530" s="885"/>
      <c r="E3530" s="806"/>
      <c r="F3530" s="884"/>
    </row>
    <row r="3531" spans="1:6">
      <c r="A3531" s="885"/>
      <c r="E3531" s="806"/>
      <c r="F3531" s="884"/>
    </row>
    <row r="3532" spans="1:6">
      <c r="A3532" s="885"/>
      <c r="E3532" s="806"/>
      <c r="F3532" s="884"/>
    </row>
    <row r="3533" spans="1:6">
      <c r="A3533" s="885"/>
      <c r="E3533" s="806"/>
      <c r="F3533" s="884"/>
    </row>
    <row r="3534" spans="1:6">
      <c r="A3534" s="885"/>
      <c r="E3534" s="806"/>
      <c r="F3534" s="884"/>
    </row>
    <row r="3535" spans="1:6">
      <c r="A3535" s="885"/>
      <c r="E3535" s="806"/>
      <c r="F3535" s="884"/>
    </row>
    <row r="3536" spans="1:6">
      <c r="A3536" s="885"/>
      <c r="E3536" s="806"/>
      <c r="F3536" s="884"/>
    </row>
    <row r="3537" spans="1:6">
      <c r="A3537" s="885"/>
      <c r="E3537" s="806"/>
      <c r="F3537" s="884"/>
    </row>
    <row r="3538" spans="1:6">
      <c r="A3538" s="885"/>
      <c r="E3538" s="806"/>
      <c r="F3538" s="884"/>
    </row>
    <row r="3539" spans="1:6">
      <c r="A3539" s="885"/>
      <c r="E3539" s="806"/>
      <c r="F3539" s="884"/>
    </row>
    <row r="3540" spans="1:6">
      <c r="A3540" s="885"/>
      <c r="E3540" s="806"/>
      <c r="F3540" s="884"/>
    </row>
    <row r="3541" spans="1:6">
      <c r="A3541" s="885"/>
      <c r="E3541" s="806"/>
      <c r="F3541" s="884"/>
    </row>
    <row r="3542" spans="1:6">
      <c r="A3542" s="885"/>
      <c r="E3542" s="806"/>
      <c r="F3542" s="884"/>
    </row>
    <row r="3543" spans="1:6">
      <c r="A3543" s="885"/>
      <c r="E3543" s="806"/>
      <c r="F3543" s="884"/>
    </row>
    <row r="3544" spans="1:6">
      <c r="A3544" s="885"/>
      <c r="E3544" s="806"/>
      <c r="F3544" s="884"/>
    </row>
    <row r="3545" spans="1:6">
      <c r="A3545" s="885"/>
      <c r="E3545" s="806"/>
      <c r="F3545" s="884"/>
    </row>
    <row r="3546" spans="1:6">
      <c r="A3546" s="885"/>
      <c r="E3546" s="806"/>
      <c r="F3546" s="884"/>
    </row>
    <row r="3547" spans="1:6">
      <c r="A3547" s="885"/>
      <c r="E3547" s="806"/>
      <c r="F3547" s="884"/>
    </row>
    <row r="3548" spans="1:6">
      <c r="A3548" s="885"/>
      <c r="E3548" s="806"/>
      <c r="F3548" s="884"/>
    </row>
    <row r="3549" spans="1:6">
      <c r="A3549" s="885"/>
      <c r="E3549" s="806"/>
      <c r="F3549" s="884"/>
    </row>
    <row r="3550" spans="1:6">
      <c r="A3550" s="885"/>
      <c r="E3550" s="806"/>
      <c r="F3550" s="884"/>
    </row>
    <row r="3551" spans="1:6">
      <c r="A3551" s="885"/>
      <c r="E3551" s="806"/>
      <c r="F3551" s="884"/>
    </row>
    <row r="3552" spans="1:6">
      <c r="A3552" s="885"/>
      <c r="E3552" s="806"/>
      <c r="F3552" s="884"/>
    </row>
    <row r="3553" spans="1:6">
      <c r="A3553" s="885"/>
      <c r="E3553" s="806"/>
      <c r="F3553" s="884"/>
    </row>
    <row r="3554" spans="1:6">
      <c r="A3554" s="885"/>
      <c r="E3554" s="806"/>
      <c r="F3554" s="884"/>
    </row>
    <row r="3555" spans="1:6">
      <c r="A3555" s="885"/>
      <c r="E3555" s="806"/>
      <c r="F3555" s="884"/>
    </row>
    <row r="3556" spans="1:6">
      <c r="A3556" s="885"/>
      <c r="E3556" s="806"/>
      <c r="F3556" s="884"/>
    </row>
    <row r="3557" spans="1:6">
      <c r="A3557" s="885"/>
      <c r="E3557" s="806"/>
      <c r="F3557" s="884"/>
    </row>
    <row r="3558" spans="1:6">
      <c r="A3558" s="885"/>
      <c r="E3558" s="806"/>
      <c r="F3558" s="884"/>
    </row>
    <row r="3559" spans="1:6">
      <c r="A3559" s="885"/>
      <c r="E3559" s="806"/>
      <c r="F3559" s="884"/>
    </row>
    <row r="3560" spans="1:6">
      <c r="A3560" s="885"/>
      <c r="E3560" s="806"/>
      <c r="F3560" s="884"/>
    </row>
    <row r="3561" spans="1:6">
      <c r="A3561" s="885"/>
      <c r="E3561" s="806"/>
      <c r="F3561" s="884"/>
    </row>
    <row r="3562" spans="1:6">
      <c r="A3562" s="885"/>
      <c r="E3562" s="806"/>
      <c r="F3562" s="884"/>
    </row>
    <row r="3563" spans="1:6">
      <c r="A3563" s="885"/>
      <c r="E3563" s="806"/>
      <c r="F3563" s="884"/>
    </row>
    <row r="3564" spans="1:6">
      <c r="A3564" s="885"/>
      <c r="E3564" s="806"/>
      <c r="F3564" s="884"/>
    </row>
    <row r="3565" spans="1:6">
      <c r="A3565" s="885"/>
      <c r="E3565" s="806"/>
      <c r="F3565" s="884"/>
    </row>
    <row r="3566" spans="1:6">
      <c r="A3566" s="885"/>
      <c r="E3566" s="806"/>
      <c r="F3566" s="884"/>
    </row>
    <row r="3567" spans="1:6">
      <c r="A3567" s="885"/>
      <c r="E3567" s="806"/>
      <c r="F3567" s="884"/>
    </row>
    <row r="3568" spans="1:6">
      <c r="A3568" s="885"/>
      <c r="E3568" s="806"/>
      <c r="F3568" s="884"/>
    </row>
    <row r="3569" spans="1:6">
      <c r="A3569" s="885"/>
      <c r="E3569" s="806"/>
      <c r="F3569" s="884"/>
    </row>
    <row r="3570" spans="1:6">
      <c r="A3570" s="885"/>
      <c r="E3570" s="806"/>
      <c r="F3570" s="884"/>
    </row>
    <row r="3571" spans="1:6">
      <c r="A3571" s="885"/>
      <c r="E3571" s="806"/>
      <c r="F3571" s="884"/>
    </row>
    <row r="3572" spans="1:6">
      <c r="A3572" s="885"/>
      <c r="E3572" s="806"/>
      <c r="F3572" s="884"/>
    </row>
    <row r="3573" spans="1:6">
      <c r="A3573" s="885"/>
      <c r="E3573" s="806"/>
      <c r="F3573" s="884"/>
    </row>
    <row r="3574" spans="1:6">
      <c r="A3574" s="885"/>
      <c r="E3574" s="806"/>
      <c r="F3574" s="884"/>
    </row>
    <row r="3575" spans="1:6">
      <c r="A3575" s="885"/>
      <c r="E3575" s="806"/>
      <c r="F3575" s="884"/>
    </row>
    <row r="3576" spans="1:6">
      <c r="A3576" s="885"/>
      <c r="E3576" s="806"/>
      <c r="F3576" s="884"/>
    </row>
    <row r="3577" spans="1:6">
      <c r="A3577" s="885"/>
      <c r="E3577" s="806"/>
      <c r="F3577" s="884"/>
    </row>
    <row r="3578" spans="1:6">
      <c r="A3578" s="885"/>
      <c r="E3578" s="806"/>
      <c r="F3578" s="884"/>
    </row>
    <row r="3579" spans="1:6">
      <c r="A3579" s="885"/>
      <c r="E3579" s="806"/>
      <c r="F3579" s="884"/>
    </row>
    <row r="3580" spans="1:6">
      <c r="A3580" s="885"/>
      <c r="E3580" s="806"/>
      <c r="F3580" s="884"/>
    </row>
    <row r="3581" spans="1:6">
      <c r="A3581" s="885"/>
      <c r="E3581" s="806"/>
      <c r="F3581" s="884"/>
    </row>
    <row r="3582" spans="1:6">
      <c r="A3582" s="885"/>
      <c r="E3582" s="806"/>
      <c r="F3582" s="884"/>
    </row>
    <row r="3583" spans="1:6">
      <c r="A3583" s="885"/>
      <c r="E3583" s="806"/>
      <c r="F3583" s="884"/>
    </row>
    <row r="3584" spans="1:6">
      <c r="A3584" s="885"/>
      <c r="E3584" s="806"/>
      <c r="F3584" s="884"/>
    </row>
    <row r="3585" spans="1:6">
      <c r="A3585" s="885"/>
      <c r="E3585" s="806"/>
      <c r="F3585" s="884"/>
    </row>
    <row r="3586" spans="1:6">
      <c r="A3586" s="885"/>
      <c r="E3586" s="806"/>
      <c r="F3586" s="884"/>
    </row>
    <row r="3587" spans="1:6">
      <c r="A3587" s="885"/>
      <c r="E3587" s="806"/>
      <c r="F3587" s="884"/>
    </row>
    <row r="3588" spans="1:6">
      <c r="A3588" s="885"/>
      <c r="E3588" s="806"/>
      <c r="F3588" s="884"/>
    </row>
    <row r="3589" spans="1:6">
      <c r="A3589" s="885"/>
      <c r="E3589" s="806"/>
      <c r="F3589" s="884"/>
    </row>
    <row r="3590" spans="1:6">
      <c r="A3590" s="885"/>
      <c r="E3590" s="806"/>
      <c r="F3590" s="884"/>
    </row>
    <row r="3591" spans="1:6">
      <c r="A3591" s="885"/>
      <c r="E3591" s="806"/>
      <c r="F3591" s="884"/>
    </row>
    <row r="3592" spans="1:6">
      <c r="A3592" s="885"/>
      <c r="E3592" s="806"/>
      <c r="F3592" s="884"/>
    </row>
    <row r="3593" spans="1:6">
      <c r="A3593" s="885"/>
      <c r="E3593" s="806"/>
      <c r="F3593" s="884"/>
    </row>
    <row r="3594" spans="1:6">
      <c r="A3594" s="885"/>
      <c r="E3594" s="806"/>
      <c r="F3594" s="884"/>
    </row>
    <row r="3595" spans="1:6">
      <c r="A3595" s="885"/>
      <c r="E3595" s="806"/>
      <c r="F3595" s="884"/>
    </row>
    <row r="3596" spans="1:6">
      <c r="A3596" s="885"/>
      <c r="E3596" s="806"/>
      <c r="F3596" s="884"/>
    </row>
    <row r="3597" spans="1:6">
      <c r="A3597" s="885"/>
      <c r="E3597" s="806"/>
      <c r="F3597" s="884"/>
    </row>
    <row r="3598" spans="1:6">
      <c r="A3598" s="885"/>
      <c r="E3598" s="806"/>
      <c r="F3598" s="884"/>
    </row>
    <row r="3599" spans="1:6">
      <c r="A3599" s="885"/>
      <c r="E3599" s="806"/>
      <c r="F3599" s="884"/>
    </row>
    <row r="3600" spans="1:6">
      <c r="A3600" s="885"/>
      <c r="E3600" s="806"/>
      <c r="F3600" s="884"/>
    </row>
    <row r="3601" spans="1:6">
      <c r="A3601" s="885"/>
      <c r="E3601" s="806"/>
      <c r="F3601" s="884"/>
    </row>
    <row r="3602" spans="1:6">
      <c r="A3602" s="885"/>
      <c r="E3602" s="806"/>
      <c r="F3602" s="884"/>
    </row>
    <row r="3603" spans="1:6">
      <c r="A3603" s="885"/>
      <c r="E3603" s="806"/>
      <c r="F3603" s="884"/>
    </row>
    <row r="3604" spans="1:6">
      <c r="A3604" s="885"/>
      <c r="E3604" s="806"/>
      <c r="F3604" s="884"/>
    </row>
    <row r="3605" spans="1:6">
      <c r="A3605" s="885"/>
      <c r="E3605" s="806"/>
      <c r="F3605" s="884"/>
    </row>
    <row r="3606" spans="1:6">
      <c r="A3606" s="885"/>
      <c r="E3606" s="806"/>
      <c r="F3606" s="884"/>
    </row>
    <row r="3607" spans="1:6">
      <c r="A3607" s="885"/>
      <c r="E3607" s="806"/>
      <c r="F3607" s="884"/>
    </row>
    <row r="3608" spans="1:6">
      <c r="A3608" s="885"/>
      <c r="E3608" s="806"/>
      <c r="F3608" s="884"/>
    </row>
    <row r="3609" spans="1:6">
      <c r="A3609" s="885"/>
      <c r="E3609" s="806"/>
      <c r="F3609" s="884"/>
    </row>
    <row r="3610" spans="1:6">
      <c r="A3610" s="885"/>
      <c r="E3610" s="806"/>
      <c r="F3610" s="884"/>
    </row>
    <row r="3611" spans="1:6">
      <c r="A3611" s="885"/>
      <c r="E3611" s="806"/>
      <c r="F3611" s="884"/>
    </row>
    <row r="3612" spans="1:6">
      <c r="A3612" s="885"/>
      <c r="E3612" s="806"/>
      <c r="F3612" s="884"/>
    </row>
    <row r="3613" spans="1:6">
      <c r="A3613" s="885"/>
      <c r="E3613" s="806"/>
      <c r="F3613" s="884"/>
    </row>
    <row r="3614" spans="1:6">
      <c r="A3614" s="885"/>
      <c r="E3614" s="806"/>
      <c r="F3614" s="884"/>
    </row>
    <row r="3615" spans="1:6">
      <c r="A3615" s="885"/>
      <c r="E3615" s="806"/>
      <c r="F3615" s="884"/>
    </row>
    <row r="3616" spans="1:6">
      <c r="A3616" s="885"/>
      <c r="E3616" s="806"/>
      <c r="F3616" s="884"/>
    </row>
    <row r="3617" spans="1:6">
      <c r="A3617" s="885"/>
      <c r="E3617" s="806"/>
      <c r="F3617" s="884"/>
    </row>
    <row r="3618" spans="1:6">
      <c r="A3618" s="885"/>
      <c r="E3618" s="806"/>
      <c r="F3618" s="884"/>
    </row>
    <row r="3619" spans="1:6">
      <c r="A3619" s="885"/>
      <c r="E3619" s="806"/>
      <c r="F3619" s="884"/>
    </row>
    <row r="3620" spans="1:6">
      <c r="A3620" s="885"/>
      <c r="E3620" s="806"/>
      <c r="F3620" s="884"/>
    </row>
    <row r="3621" spans="1:6">
      <c r="A3621" s="885"/>
      <c r="E3621" s="806"/>
      <c r="F3621" s="884"/>
    </row>
    <row r="3622" spans="1:6">
      <c r="A3622" s="885"/>
      <c r="E3622" s="806"/>
      <c r="F3622" s="884"/>
    </row>
    <row r="3623" spans="1:6">
      <c r="A3623" s="885"/>
      <c r="E3623" s="806"/>
      <c r="F3623" s="884"/>
    </row>
    <row r="3624" spans="1:6">
      <c r="A3624" s="885"/>
      <c r="E3624" s="806"/>
      <c r="F3624" s="884"/>
    </row>
    <row r="3625" spans="1:6">
      <c r="A3625" s="885"/>
      <c r="E3625" s="806"/>
      <c r="F3625" s="884"/>
    </row>
    <row r="3626" spans="1:6">
      <c r="A3626" s="885"/>
      <c r="E3626" s="806"/>
      <c r="F3626" s="884"/>
    </row>
    <row r="3627" spans="1:6">
      <c r="A3627" s="885"/>
      <c r="E3627" s="806"/>
      <c r="F3627" s="884"/>
    </row>
    <row r="3628" spans="1:6">
      <c r="A3628" s="885"/>
      <c r="E3628" s="806"/>
      <c r="F3628" s="884"/>
    </row>
    <row r="3629" spans="1:6">
      <c r="A3629" s="885"/>
      <c r="E3629" s="806"/>
      <c r="F3629" s="884"/>
    </row>
    <row r="3630" spans="1:6">
      <c r="A3630" s="885"/>
      <c r="E3630" s="806"/>
      <c r="F3630" s="884"/>
    </row>
    <row r="3631" spans="1:6">
      <c r="A3631" s="885"/>
      <c r="E3631" s="806"/>
      <c r="F3631" s="884"/>
    </row>
    <row r="3632" spans="1:6">
      <c r="A3632" s="885"/>
      <c r="E3632" s="806"/>
      <c r="F3632" s="884"/>
    </row>
    <row r="3633" spans="1:6">
      <c r="A3633" s="885"/>
      <c r="E3633" s="806"/>
      <c r="F3633" s="884"/>
    </row>
    <row r="3634" spans="1:6">
      <c r="A3634" s="885"/>
      <c r="E3634" s="806"/>
      <c r="F3634" s="884"/>
    </row>
    <row r="3635" spans="1:6">
      <c r="A3635" s="885"/>
      <c r="E3635" s="806"/>
      <c r="F3635" s="884"/>
    </row>
    <row r="3636" spans="1:6">
      <c r="A3636" s="885"/>
      <c r="E3636" s="806"/>
      <c r="F3636" s="884"/>
    </row>
    <row r="3637" spans="1:6">
      <c r="A3637" s="885"/>
      <c r="E3637" s="806"/>
      <c r="F3637" s="884"/>
    </row>
    <row r="3638" spans="1:6">
      <c r="A3638" s="885"/>
      <c r="E3638" s="806"/>
      <c r="F3638" s="884"/>
    </row>
    <row r="3639" spans="1:6">
      <c r="A3639" s="885"/>
      <c r="E3639" s="806"/>
      <c r="F3639" s="884"/>
    </row>
    <row r="3640" spans="1:6">
      <c r="A3640" s="885"/>
      <c r="E3640" s="806"/>
      <c r="F3640" s="884"/>
    </row>
    <row r="3641" spans="1:6">
      <c r="A3641" s="885"/>
      <c r="E3641" s="806"/>
      <c r="F3641" s="884"/>
    </row>
    <row r="3642" spans="1:6">
      <c r="A3642" s="885"/>
      <c r="E3642" s="806"/>
      <c r="F3642" s="884"/>
    </row>
    <row r="3643" spans="1:6">
      <c r="A3643" s="885"/>
      <c r="E3643" s="806"/>
      <c r="F3643" s="884"/>
    </row>
    <row r="3644" spans="1:6">
      <c r="A3644" s="885"/>
      <c r="E3644" s="806"/>
      <c r="F3644" s="884"/>
    </row>
    <row r="3645" spans="1:6">
      <c r="A3645" s="885"/>
      <c r="E3645" s="806"/>
      <c r="F3645" s="884"/>
    </row>
    <row r="3646" spans="1:6">
      <c r="A3646" s="885"/>
      <c r="E3646" s="806"/>
      <c r="F3646" s="884"/>
    </row>
    <row r="3647" spans="1:6">
      <c r="A3647" s="885"/>
      <c r="E3647" s="806"/>
      <c r="F3647" s="884"/>
    </row>
    <row r="3648" spans="1:6">
      <c r="A3648" s="885"/>
      <c r="E3648" s="806"/>
      <c r="F3648" s="884"/>
    </row>
    <row r="3649" spans="1:6">
      <c r="A3649" s="885"/>
      <c r="E3649" s="806"/>
      <c r="F3649" s="884"/>
    </row>
    <row r="3650" spans="1:6">
      <c r="A3650" s="885"/>
      <c r="E3650" s="806"/>
      <c r="F3650" s="884"/>
    </row>
    <row r="3651" spans="1:6">
      <c r="A3651" s="885"/>
      <c r="E3651" s="806"/>
      <c r="F3651" s="884"/>
    </row>
    <row r="3652" spans="1:6">
      <c r="A3652" s="885"/>
      <c r="E3652" s="806"/>
      <c r="F3652" s="884"/>
    </row>
    <row r="3653" spans="1:6">
      <c r="A3653" s="885"/>
      <c r="E3653" s="806"/>
      <c r="F3653" s="884"/>
    </row>
    <row r="3654" spans="1:6">
      <c r="A3654" s="885"/>
      <c r="E3654" s="806"/>
      <c r="F3654" s="884"/>
    </row>
    <row r="3655" spans="1:6">
      <c r="A3655" s="885"/>
      <c r="E3655" s="806"/>
      <c r="F3655" s="884"/>
    </row>
    <row r="3656" spans="1:6">
      <c r="A3656" s="885"/>
      <c r="E3656" s="806"/>
      <c r="F3656" s="884"/>
    </row>
    <row r="3657" spans="1:6">
      <c r="A3657" s="885"/>
      <c r="E3657" s="806"/>
      <c r="F3657" s="884"/>
    </row>
    <row r="3658" spans="1:6">
      <c r="A3658" s="885"/>
      <c r="E3658" s="806"/>
      <c r="F3658" s="884"/>
    </row>
    <row r="3659" spans="1:6">
      <c r="A3659" s="885"/>
      <c r="E3659" s="806"/>
      <c r="F3659" s="884"/>
    </row>
    <row r="3660" spans="1:6">
      <c r="A3660" s="885"/>
      <c r="E3660" s="806"/>
      <c r="F3660" s="884"/>
    </row>
    <row r="3661" spans="1:6">
      <c r="A3661" s="885"/>
      <c r="E3661" s="806"/>
      <c r="F3661" s="884"/>
    </row>
    <row r="3662" spans="1:6">
      <c r="A3662" s="885"/>
      <c r="E3662" s="806"/>
      <c r="F3662" s="884"/>
    </row>
    <row r="3663" spans="1:6">
      <c r="A3663" s="885"/>
      <c r="E3663" s="806"/>
      <c r="F3663" s="884"/>
    </row>
    <row r="3664" spans="1:6">
      <c r="A3664" s="885"/>
      <c r="E3664" s="806"/>
      <c r="F3664" s="884"/>
    </row>
    <row r="3665" spans="1:6">
      <c r="A3665" s="885"/>
      <c r="E3665" s="806"/>
      <c r="F3665" s="884"/>
    </row>
    <row r="3666" spans="1:6">
      <c r="A3666" s="885"/>
      <c r="E3666" s="806"/>
      <c r="F3666" s="884"/>
    </row>
    <row r="3667" spans="1:6">
      <c r="A3667" s="885"/>
      <c r="E3667" s="806"/>
      <c r="F3667" s="884"/>
    </row>
    <row r="3668" spans="1:6">
      <c r="A3668" s="885"/>
      <c r="E3668" s="806"/>
      <c r="F3668" s="884"/>
    </row>
    <row r="3669" spans="1:6">
      <c r="A3669" s="885"/>
      <c r="E3669" s="806"/>
      <c r="F3669" s="884"/>
    </row>
    <row r="3670" spans="1:6">
      <c r="A3670" s="885"/>
      <c r="E3670" s="806"/>
      <c r="F3670" s="884"/>
    </row>
    <row r="3671" spans="1:6">
      <c r="A3671" s="885"/>
      <c r="E3671" s="806"/>
      <c r="F3671" s="884"/>
    </row>
    <row r="3672" spans="1:6">
      <c r="A3672" s="885"/>
      <c r="E3672" s="806"/>
      <c r="F3672" s="884"/>
    </row>
    <row r="3673" spans="1:6">
      <c r="A3673" s="885"/>
      <c r="E3673" s="806"/>
      <c r="F3673" s="884"/>
    </row>
    <row r="3674" spans="1:6">
      <c r="A3674" s="885"/>
      <c r="E3674" s="806"/>
      <c r="F3674" s="884"/>
    </row>
    <row r="3675" spans="1:6">
      <c r="A3675" s="885"/>
      <c r="E3675" s="806"/>
      <c r="F3675" s="884"/>
    </row>
    <row r="3676" spans="1:6">
      <c r="A3676" s="885"/>
      <c r="E3676" s="806"/>
      <c r="F3676" s="884"/>
    </row>
    <row r="3677" spans="1:6">
      <c r="A3677" s="885"/>
      <c r="E3677" s="806"/>
      <c r="F3677" s="884"/>
    </row>
    <row r="3678" spans="1:6">
      <c r="A3678" s="885"/>
      <c r="E3678" s="806"/>
      <c r="F3678" s="884"/>
    </row>
    <row r="3679" spans="1:6">
      <c r="A3679" s="885"/>
      <c r="E3679" s="806"/>
      <c r="F3679" s="884"/>
    </row>
    <row r="3680" spans="1:6">
      <c r="A3680" s="885"/>
      <c r="E3680" s="806"/>
      <c r="F3680" s="884"/>
    </row>
    <row r="3681" spans="1:6">
      <c r="A3681" s="885"/>
      <c r="E3681" s="806"/>
      <c r="F3681" s="884"/>
    </row>
    <row r="3682" spans="1:6">
      <c r="A3682" s="885"/>
      <c r="E3682" s="806"/>
      <c r="F3682" s="884"/>
    </row>
    <row r="3683" spans="1:6">
      <c r="A3683" s="885"/>
      <c r="E3683" s="806"/>
      <c r="F3683" s="884"/>
    </row>
    <row r="3684" spans="1:6">
      <c r="A3684" s="885"/>
      <c r="E3684" s="806"/>
      <c r="F3684" s="884"/>
    </row>
    <row r="3685" spans="1:6">
      <c r="A3685" s="885"/>
      <c r="E3685" s="806"/>
      <c r="F3685" s="884"/>
    </row>
    <row r="3686" spans="1:6">
      <c r="A3686" s="885"/>
      <c r="E3686" s="806"/>
      <c r="F3686" s="884"/>
    </row>
    <row r="3687" spans="1:6">
      <c r="A3687" s="885"/>
      <c r="E3687" s="806"/>
      <c r="F3687" s="884"/>
    </row>
    <row r="3688" spans="1:6">
      <c r="A3688" s="885"/>
      <c r="E3688" s="806"/>
      <c r="F3688" s="884"/>
    </row>
    <row r="3689" spans="1:6">
      <c r="A3689" s="885"/>
      <c r="E3689" s="806"/>
      <c r="F3689" s="884"/>
    </row>
    <row r="3690" spans="1:6">
      <c r="A3690" s="885"/>
      <c r="E3690" s="806"/>
      <c r="F3690" s="884"/>
    </row>
    <row r="3691" spans="1:6">
      <c r="A3691" s="885"/>
      <c r="E3691" s="806"/>
      <c r="F3691" s="884"/>
    </row>
    <row r="3692" spans="1:6">
      <c r="A3692" s="885"/>
      <c r="E3692" s="806"/>
      <c r="F3692" s="884"/>
    </row>
    <row r="3693" spans="1:6">
      <c r="A3693" s="885"/>
      <c r="E3693" s="806"/>
      <c r="F3693" s="884"/>
    </row>
    <row r="3694" spans="1:6">
      <c r="A3694" s="885"/>
      <c r="E3694" s="806"/>
      <c r="F3694" s="884"/>
    </row>
    <row r="3695" spans="1:6">
      <c r="A3695" s="885"/>
      <c r="E3695" s="806"/>
      <c r="F3695" s="884"/>
    </row>
    <row r="3696" spans="1:6">
      <c r="A3696" s="885"/>
      <c r="E3696" s="806"/>
      <c r="F3696" s="884"/>
    </row>
    <row r="3697" spans="1:6">
      <c r="A3697" s="885"/>
      <c r="E3697" s="806"/>
      <c r="F3697" s="884"/>
    </row>
    <row r="3698" spans="1:6">
      <c r="A3698" s="885"/>
      <c r="E3698" s="806"/>
      <c r="F3698" s="884"/>
    </row>
    <row r="3699" spans="1:6">
      <c r="A3699" s="885"/>
      <c r="E3699" s="806"/>
      <c r="F3699" s="884"/>
    </row>
    <row r="3700" spans="1:6">
      <c r="A3700" s="885"/>
      <c r="E3700" s="806"/>
      <c r="F3700" s="884"/>
    </row>
    <row r="3701" spans="1:6">
      <c r="A3701" s="885"/>
      <c r="E3701" s="806"/>
      <c r="F3701" s="884"/>
    </row>
    <row r="3702" spans="1:6">
      <c r="A3702" s="885"/>
      <c r="E3702" s="806"/>
      <c r="F3702" s="884"/>
    </row>
    <row r="3703" spans="1:6">
      <c r="A3703" s="885"/>
      <c r="E3703" s="806"/>
      <c r="F3703" s="884"/>
    </row>
    <row r="3704" spans="1:6">
      <c r="A3704" s="885"/>
      <c r="E3704" s="806"/>
      <c r="F3704" s="884"/>
    </row>
    <row r="3705" spans="1:6">
      <c r="A3705" s="885"/>
      <c r="E3705" s="806"/>
      <c r="F3705" s="884"/>
    </row>
    <row r="3706" spans="1:6">
      <c r="A3706" s="885"/>
      <c r="E3706" s="806"/>
      <c r="F3706" s="884"/>
    </row>
    <row r="3707" spans="1:6">
      <c r="A3707" s="885"/>
      <c r="E3707" s="806"/>
      <c r="F3707" s="884"/>
    </row>
    <row r="3708" spans="1:6">
      <c r="A3708" s="885"/>
      <c r="E3708" s="806"/>
      <c r="F3708" s="884"/>
    </row>
    <row r="3709" spans="1:6">
      <c r="A3709" s="885"/>
      <c r="E3709" s="806"/>
      <c r="F3709" s="884"/>
    </row>
    <row r="3710" spans="1:6">
      <c r="A3710" s="885"/>
      <c r="E3710" s="806"/>
      <c r="F3710" s="884"/>
    </row>
    <row r="3711" spans="1:6">
      <c r="A3711" s="885"/>
      <c r="E3711" s="806"/>
      <c r="F3711" s="884"/>
    </row>
    <row r="3712" spans="1:6">
      <c r="A3712" s="885"/>
      <c r="E3712" s="806"/>
      <c r="F3712" s="884"/>
    </row>
    <row r="3713" spans="1:6">
      <c r="A3713" s="885"/>
      <c r="E3713" s="806"/>
      <c r="F3713" s="884"/>
    </row>
    <row r="3714" spans="1:6">
      <c r="A3714" s="885"/>
      <c r="E3714" s="806"/>
      <c r="F3714" s="884"/>
    </row>
    <row r="3715" spans="1:6">
      <c r="A3715" s="885"/>
      <c r="E3715" s="806"/>
      <c r="F3715" s="884"/>
    </row>
    <row r="3716" spans="1:6">
      <c r="A3716" s="885"/>
      <c r="E3716" s="806"/>
      <c r="F3716" s="884"/>
    </row>
    <row r="3717" spans="1:6">
      <c r="A3717" s="885"/>
      <c r="E3717" s="806"/>
      <c r="F3717" s="884"/>
    </row>
    <row r="3718" spans="1:6">
      <c r="A3718" s="885"/>
      <c r="E3718" s="806"/>
      <c r="F3718" s="884"/>
    </row>
    <row r="3719" spans="1:6">
      <c r="A3719" s="885"/>
      <c r="E3719" s="806"/>
      <c r="F3719" s="884"/>
    </row>
    <row r="3720" spans="1:6">
      <c r="A3720" s="885"/>
      <c r="E3720" s="806"/>
      <c r="F3720" s="884"/>
    </row>
    <row r="3721" spans="1:6">
      <c r="A3721" s="885"/>
      <c r="E3721" s="806"/>
      <c r="F3721" s="884"/>
    </row>
    <row r="3722" spans="1:6">
      <c r="A3722" s="885"/>
      <c r="E3722" s="806"/>
      <c r="F3722" s="884"/>
    </row>
    <row r="3723" spans="1:6">
      <c r="A3723" s="885"/>
      <c r="E3723" s="806"/>
      <c r="F3723" s="884"/>
    </row>
    <row r="3724" spans="1:6">
      <c r="A3724" s="885"/>
      <c r="E3724" s="806"/>
      <c r="F3724" s="884"/>
    </row>
    <row r="3725" spans="1:6">
      <c r="A3725" s="885"/>
      <c r="E3725" s="806"/>
      <c r="F3725" s="884"/>
    </row>
    <row r="3726" spans="1:6">
      <c r="A3726" s="885"/>
      <c r="E3726" s="806"/>
      <c r="F3726" s="884"/>
    </row>
    <row r="3727" spans="1:6">
      <c r="A3727" s="885"/>
      <c r="E3727" s="806"/>
      <c r="F3727" s="884"/>
    </row>
    <row r="3728" spans="1:6">
      <c r="A3728" s="885"/>
      <c r="E3728" s="806"/>
      <c r="F3728" s="884"/>
    </row>
    <row r="3729" spans="1:6">
      <c r="A3729" s="885"/>
      <c r="E3729" s="806"/>
      <c r="F3729" s="884"/>
    </row>
    <row r="3730" spans="1:6">
      <c r="A3730" s="885"/>
      <c r="E3730" s="806"/>
      <c r="F3730" s="884"/>
    </row>
    <row r="3731" spans="1:6">
      <c r="A3731" s="885"/>
      <c r="E3731" s="806"/>
      <c r="F3731" s="884"/>
    </row>
    <row r="3732" spans="1:6">
      <c r="A3732" s="885"/>
      <c r="E3732" s="806"/>
      <c r="F3732" s="884"/>
    </row>
    <row r="3733" spans="1:6">
      <c r="A3733" s="885"/>
      <c r="E3733" s="806"/>
      <c r="F3733" s="884"/>
    </row>
    <row r="3734" spans="1:6">
      <c r="A3734" s="885"/>
      <c r="E3734" s="806"/>
      <c r="F3734" s="884"/>
    </row>
    <row r="3735" spans="1:6">
      <c r="A3735" s="885"/>
      <c r="E3735" s="806"/>
      <c r="F3735" s="884"/>
    </row>
    <row r="3736" spans="1:6">
      <c r="A3736" s="885"/>
      <c r="E3736" s="806"/>
      <c r="F3736" s="884"/>
    </row>
    <row r="3737" spans="1:6">
      <c r="A3737" s="885"/>
      <c r="E3737" s="806"/>
      <c r="F3737" s="884"/>
    </row>
    <row r="3738" spans="1:6">
      <c r="A3738" s="885"/>
      <c r="E3738" s="806"/>
      <c r="F3738" s="884"/>
    </row>
    <row r="3739" spans="1:6">
      <c r="A3739" s="885"/>
      <c r="E3739" s="806"/>
      <c r="F3739" s="884"/>
    </row>
    <row r="3740" spans="1:6">
      <c r="A3740" s="885"/>
      <c r="E3740" s="806"/>
      <c r="F3740" s="884"/>
    </row>
    <row r="3741" spans="1:6">
      <c r="A3741" s="885"/>
      <c r="E3741" s="806"/>
      <c r="F3741" s="884"/>
    </row>
    <row r="3742" spans="1:6">
      <c r="A3742" s="885"/>
      <c r="E3742" s="806"/>
      <c r="F3742" s="884"/>
    </row>
    <row r="3743" spans="1:6">
      <c r="A3743" s="885"/>
      <c r="E3743" s="806"/>
      <c r="F3743" s="884"/>
    </row>
    <row r="3744" spans="1:6">
      <c r="A3744" s="885"/>
      <c r="E3744" s="806"/>
      <c r="F3744" s="884"/>
    </row>
    <row r="3745" spans="1:6">
      <c r="A3745" s="885"/>
      <c r="E3745" s="806"/>
      <c r="F3745" s="884"/>
    </row>
    <row r="3746" spans="1:6">
      <c r="A3746" s="885"/>
      <c r="E3746" s="806"/>
      <c r="F3746" s="884"/>
    </row>
    <row r="3747" spans="1:6">
      <c r="A3747" s="885"/>
      <c r="E3747" s="806"/>
      <c r="F3747" s="884"/>
    </row>
    <row r="3748" spans="1:6">
      <c r="A3748" s="885"/>
      <c r="E3748" s="806"/>
      <c r="F3748" s="884"/>
    </row>
    <row r="3749" spans="1:6">
      <c r="A3749" s="885"/>
      <c r="E3749" s="806"/>
      <c r="F3749" s="884"/>
    </row>
    <row r="3750" spans="1:6">
      <c r="A3750" s="885"/>
      <c r="E3750" s="806"/>
      <c r="F3750" s="884"/>
    </row>
    <row r="3751" spans="1:6">
      <c r="A3751" s="885"/>
      <c r="E3751" s="806"/>
      <c r="F3751" s="884"/>
    </row>
    <row r="3752" spans="1:6">
      <c r="A3752" s="885"/>
      <c r="E3752" s="806"/>
      <c r="F3752" s="884"/>
    </row>
    <row r="3753" spans="1:6">
      <c r="A3753" s="885"/>
      <c r="E3753" s="806"/>
      <c r="F3753" s="884"/>
    </row>
    <row r="3754" spans="1:6">
      <c r="A3754" s="885"/>
      <c r="E3754" s="806"/>
      <c r="F3754" s="884"/>
    </row>
    <row r="3755" spans="1:6">
      <c r="A3755" s="885"/>
      <c r="E3755" s="806"/>
      <c r="F3755" s="884"/>
    </row>
    <row r="3756" spans="1:6">
      <c r="A3756" s="885"/>
      <c r="E3756" s="806"/>
      <c r="F3756" s="884"/>
    </row>
    <row r="3757" spans="1:6">
      <c r="A3757" s="885"/>
      <c r="E3757" s="806"/>
      <c r="F3757" s="884"/>
    </row>
    <row r="3758" spans="1:6">
      <c r="A3758" s="885"/>
      <c r="E3758" s="806"/>
      <c r="F3758" s="884"/>
    </row>
    <row r="3759" spans="1:6">
      <c r="A3759" s="885"/>
      <c r="E3759" s="806"/>
      <c r="F3759" s="884"/>
    </row>
    <row r="3760" spans="1:6">
      <c r="A3760" s="885"/>
      <c r="E3760" s="806"/>
      <c r="F3760" s="884"/>
    </row>
    <row r="3761" spans="1:6">
      <c r="A3761" s="885"/>
      <c r="E3761" s="806"/>
      <c r="F3761" s="884"/>
    </row>
    <row r="3762" spans="1:6">
      <c r="A3762" s="885"/>
      <c r="E3762" s="806"/>
      <c r="F3762" s="884"/>
    </row>
    <row r="3763" spans="1:6">
      <c r="A3763" s="885"/>
      <c r="E3763" s="806"/>
      <c r="F3763" s="884"/>
    </row>
    <row r="3764" spans="1:6">
      <c r="A3764" s="885"/>
      <c r="E3764" s="806"/>
      <c r="F3764" s="884"/>
    </row>
    <row r="3765" spans="1:6">
      <c r="A3765" s="885"/>
      <c r="E3765" s="806"/>
      <c r="F3765" s="884"/>
    </row>
    <row r="3766" spans="1:6">
      <c r="A3766" s="885"/>
      <c r="E3766" s="806"/>
      <c r="F3766" s="884"/>
    </row>
    <row r="3767" spans="1:6">
      <c r="A3767" s="885"/>
      <c r="E3767" s="806"/>
      <c r="F3767" s="884"/>
    </row>
    <row r="3768" spans="1:6">
      <c r="A3768" s="885"/>
      <c r="E3768" s="806"/>
      <c r="F3768" s="884"/>
    </row>
    <row r="3769" spans="1:6">
      <c r="A3769" s="885"/>
      <c r="E3769" s="806"/>
      <c r="F3769" s="884"/>
    </row>
    <row r="3770" spans="1:6">
      <c r="A3770" s="885"/>
      <c r="E3770" s="806"/>
      <c r="F3770" s="884"/>
    </row>
    <row r="3771" spans="1:6">
      <c r="A3771" s="885"/>
      <c r="E3771" s="806"/>
      <c r="F3771" s="884"/>
    </row>
    <row r="3772" spans="1:6">
      <c r="A3772" s="885"/>
      <c r="E3772" s="806"/>
      <c r="F3772" s="884"/>
    </row>
    <row r="3773" spans="1:6">
      <c r="A3773" s="885"/>
      <c r="E3773" s="806"/>
      <c r="F3773" s="884"/>
    </row>
    <row r="3774" spans="1:6">
      <c r="A3774" s="885"/>
      <c r="E3774" s="806"/>
      <c r="F3774" s="884"/>
    </row>
    <row r="3775" spans="1:6">
      <c r="A3775" s="885"/>
      <c r="E3775" s="806"/>
      <c r="F3775" s="884"/>
    </row>
    <row r="3776" spans="1:6">
      <c r="A3776" s="885"/>
      <c r="E3776" s="806"/>
      <c r="F3776" s="884"/>
    </row>
    <row r="3777" spans="1:6">
      <c r="A3777" s="885"/>
      <c r="E3777" s="806"/>
      <c r="F3777" s="884"/>
    </row>
    <row r="3778" spans="1:6">
      <c r="A3778" s="885"/>
      <c r="E3778" s="806"/>
      <c r="F3778" s="884"/>
    </row>
    <row r="3779" spans="1:6">
      <c r="A3779" s="885"/>
      <c r="E3779" s="806"/>
      <c r="F3779" s="884"/>
    </row>
    <row r="3780" spans="1:6">
      <c r="A3780" s="885"/>
      <c r="E3780" s="806"/>
      <c r="F3780" s="884"/>
    </row>
    <row r="3781" spans="1:6">
      <c r="A3781" s="885"/>
      <c r="E3781" s="806"/>
      <c r="F3781" s="884"/>
    </row>
    <row r="3782" spans="1:6">
      <c r="A3782" s="885"/>
      <c r="E3782" s="806"/>
      <c r="F3782" s="884"/>
    </row>
    <row r="3783" spans="1:6">
      <c r="A3783" s="885"/>
      <c r="E3783" s="806"/>
      <c r="F3783" s="884"/>
    </row>
    <row r="3784" spans="1:6">
      <c r="A3784" s="885"/>
      <c r="E3784" s="806"/>
      <c r="F3784" s="884"/>
    </row>
    <row r="3785" spans="1:6">
      <c r="A3785" s="885"/>
      <c r="E3785" s="806"/>
      <c r="F3785" s="884"/>
    </row>
    <row r="3786" spans="1:6">
      <c r="A3786" s="885"/>
      <c r="E3786" s="806"/>
      <c r="F3786" s="884"/>
    </row>
    <row r="3787" spans="1:6">
      <c r="A3787" s="885"/>
      <c r="E3787" s="806"/>
      <c r="F3787" s="884"/>
    </row>
    <row r="3788" spans="1:6">
      <c r="A3788" s="885"/>
      <c r="E3788" s="806"/>
      <c r="F3788" s="884"/>
    </row>
    <row r="3789" spans="1:6">
      <c r="A3789" s="885"/>
      <c r="E3789" s="806"/>
      <c r="F3789" s="884"/>
    </row>
    <row r="3790" spans="1:6">
      <c r="A3790" s="885"/>
      <c r="E3790" s="806"/>
      <c r="F3790" s="884"/>
    </row>
    <row r="3791" spans="1:6">
      <c r="A3791" s="885"/>
      <c r="E3791" s="806"/>
      <c r="F3791" s="884"/>
    </row>
    <row r="3792" spans="1:6">
      <c r="A3792" s="885"/>
      <c r="E3792" s="806"/>
      <c r="F3792" s="884"/>
    </row>
    <row r="3793" spans="1:6">
      <c r="A3793" s="885"/>
      <c r="E3793" s="806"/>
      <c r="F3793" s="884"/>
    </row>
    <row r="3794" spans="1:6">
      <c r="A3794" s="885"/>
      <c r="E3794" s="806"/>
      <c r="F3794" s="884"/>
    </row>
    <row r="3795" spans="1:6">
      <c r="A3795" s="885"/>
      <c r="E3795" s="806"/>
      <c r="F3795" s="884"/>
    </row>
    <row r="3796" spans="1:6">
      <c r="A3796" s="885"/>
      <c r="E3796" s="806"/>
      <c r="F3796" s="884"/>
    </row>
    <row r="3797" spans="1:6">
      <c r="A3797" s="885"/>
      <c r="E3797" s="806"/>
      <c r="F3797" s="884"/>
    </row>
    <row r="3798" spans="1:6">
      <c r="A3798" s="885"/>
      <c r="E3798" s="806"/>
      <c r="F3798" s="884"/>
    </row>
    <row r="3799" spans="1:6">
      <c r="A3799" s="885"/>
      <c r="E3799" s="806"/>
      <c r="F3799" s="884"/>
    </row>
    <row r="3800" spans="1:6">
      <c r="A3800" s="885"/>
      <c r="E3800" s="806"/>
      <c r="F3800" s="884"/>
    </row>
    <row r="3801" spans="1:6">
      <c r="A3801" s="885"/>
      <c r="E3801" s="806"/>
      <c r="F3801" s="884"/>
    </row>
    <row r="3802" spans="1:6">
      <c r="A3802" s="885"/>
      <c r="E3802" s="806"/>
      <c r="F3802" s="884"/>
    </row>
    <row r="3803" spans="1:6">
      <c r="A3803" s="885"/>
      <c r="E3803" s="806"/>
      <c r="F3803" s="884"/>
    </row>
    <row r="3804" spans="1:6">
      <c r="A3804" s="885"/>
      <c r="E3804" s="806"/>
      <c r="F3804" s="884"/>
    </row>
    <row r="3805" spans="1:6">
      <c r="A3805" s="885"/>
      <c r="E3805" s="806"/>
      <c r="F3805" s="884"/>
    </row>
    <row r="3806" spans="1:6">
      <c r="A3806" s="885"/>
      <c r="E3806" s="806"/>
      <c r="F3806" s="884"/>
    </row>
    <row r="3807" spans="1:6">
      <c r="A3807" s="885"/>
      <c r="E3807" s="806"/>
      <c r="F3807" s="884"/>
    </row>
    <row r="3808" spans="1:6">
      <c r="A3808" s="885"/>
      <c r="E3808" s="806"/>
      <c r="F3808" s="884"/>
    </row>
    <row r="3809" spans="1:6">
      <c r="A3809" s="885"/>
      <c r="E3809" s="806"/>
      <c r="F3809" s="884"/>
    </row>
    <row r="3810" spans="1:6">
      <c r="A3810" s="885"/>
      <c r="E3810" s="806"/>
      <c r="F3810" s="884"/>
    </row>
    <row r="3811" spans="1:6">
      <c r="A3811" s="885"/>
      <c r="E3811" s="806"/>
      <c r="F3811" s="884"/>
    </row>
    <row r="3812" spans="1:6">
      <c r="A3812" s="885"/>
      <c r="E3812" s="806"/>
      <c r="F3812" s="884"/>
    </row>
    <row r="3813" spans="1:6">
      <c r="A3813" s="885"/>
      <c r="E3813" s="806"/>
      <c r="F3813" s="884"/>
    </row>
    <row r="3814" spans="1:6">
      <c r="A3814" s="885"/>
      <c r="E3814" s="806"/>
      <c r="F3814" s="884"/>
    </row>
    <row r="3815" spans="1:6">
      <c r="A3815" s="885"/>
      <c r="E3815" s="806"/>
      <c r="F3815" s="884"/>
    </row>
    <row r="3816" spans="1:6">
      <c r="A3816" s="885"/>
      <c r="E3816" s="806"/>
      <c r="F3816" s="884"/>
    </row>
    <row r="3817" spans="1:6">
      <c r="A3817" s="885"/>
      <c r="E3817" s="806"/>
      <c r="F3817" s="884"/>
    </row>
    <row r="3818" spans="1:6">
      <c r="A3818" s="885"/>
      <c r="E3818" s="806"/>
      <c r="F3818" s="884"/>
    </row>
    <row r="3819" spans="1:6">
      <c r="A3819" s="885"/>
      <c r="E3819" s="806"/>
      <c r="F3819" s="884"/>
    </row>
    <row r="3820" spans="1:6">
      <c r="A3820" s="885"/>
      <c r="E3820" s="806"/>
      <c r="F3820" s="884"/>
    </row>
    <row r="3821" spans="1:6">
      <c r="A3821" s="885"/>
      <c r="E3821" s="806"/>
      <c r="F3821" s="884"/>
    </row>
    <row r="3822" spans="1:6">
      <c r="A3822" s="885"/>
      <c r="E3822" s="806"/>
      <c r="F3822" s="884"/>
    </row>
    <row r="3823" spans="1:6">
      <c r="A3823" s="885"/>
      <c r="E3823" s="806"/>
      <c r="F3823" s="884"/>
    </row>
    <row r="3824" spans="1:6">
      <c r="A3824" s="885"/>
      <c r="E3824" s="806"/>
      <c r="F3824" s="884"/>
    </row>
    <row r="3825" spans="1:6">
      <c r="A3825" s="885"/>
      <c r="E3825" s="806"/>
      <c r="F3825" s="884"/>
    </row>
    <row r="3826" spans="1:6">
      <c r="A3826" s="885"/>
      <c r="E3826" s="806"/>
      <c r="F3826" s="884"/>
    </row>
    <row r="3827" spans="1:6">
      <c r="A3827" s="885"/>
      <c r="E3827" s="806"/>
      <c r="F3827" s="884"/>
    </row>
    <row r="3828" spans="1:6">
      <c r="A3828" s="885"/>
      <c r="E3828" s="806"/>
      <c r="F3828" s="884"/>
    </row>
    <row r="3829" spans="1:6">
      <c r="A3829" s="885"/>
      <c r="E3829" s="806"/>
      <c r="F3829" s="884"/>
    </row>
    <row r="3830" spans="1:6">
      <c r="A3830" s="885"/>
      <c r="E3830" s="806"/>
      <c r="F3830" s="884"/>
    </row>
    <row r="3831" spans="1:6">
      <c r="A3831" s="885"/>
      <c r="E3831" s="806"/>
      <c r="F3831" s="884"/>
    </row>
    <row r="3832" spans="1:6">
      <c r="A3832" s="885"/>
      <c r="E3832" s="806"/>
      <c r="F3832" s="884"/>
    </row>
    <row r="3833" spans="1:6">
      <c r="A3833" s="885"/>
      <c r="E3833" s="806"/>
      <c r="F3833" s="884"/>
    </row>
    <row r="3834" spans="1:6">
      <c r="A3834" s="885"/>
      <c r="E3834" s="806"/>
      <c r="F3834" s="884"/>
    </row>
    <row r="3835" spans="1:6">
      <c r="A3835" s="885"/>
      <c r="E3835" s="806"/>
      <c r="F3835" s="884"/>
    </row>
    <row r="3836" spans="1:6">
      <c r="A3836" s="885"/>
      <c r="E3836" s="806"/>
      <c r="F3836" s="884"/>
    </row>
    <row r="3837" spans="1:6">
      <c r="A3837" s="885"/>
      <c r="E3837" s="806"/>
      <c r="F3837" s="884"/>
    </row>
    <row r="3838" spans="1:6">
      <c r="A3838" s="885"/>
      <c r="E3838" s="806"/>
      <c r="F3838" s="884"/>
    </row>
    <row r="3839" spans="1:6">
      <c r="A3839" s="885"/>
      <c r="E3839" s="806"/>
      <c r="F3839" s="884"/>
    </row>
    <row r="3840" spans="1:6">
      <c r="A3840" s="885"/>
      <c r="E3840" s="806"/>
      <c r="F3840" s="884"/>
    </row>
    <row r="3841" spans="1:6">
      <c r="A3841" s="885"/>
      <c r="E3841" s="806"/>
      <c r="F3841" s="884"/>
    </row>
    <row r="3842" spans="1:6">
      <c r="A3842" s="885"/>
      <c r="E3842" s="806"/>
      <c r="F3842" s="884"/>
    </row>
    <row r="3843" spans="1:6">
      <c r="A3843" s="885"/>
      <c r="E3843" s="806"/>
      <c r="F3843" s="884"/>
    </row>
    <row r="3844" spans="1:6">
      <c r="A3844" s="885"/>
      <c r="E3844" s="806"/>
      <c r="F3844" s="884"/>
    </row>
    <row r="3845" spans="1:6">
      <c r="A3845" s="885"/>
      <c r="E3845" s="806"/>
      <c r="F3845" s="884"/>
    </row>
    <row r="3846" spans="1:6">
      <c r="A3846" s="885"/>
      <c r="E3846" s="806"/>
      <c r="F3846" s="884"/>
    </row>
    <row r="3847" spans="1:6">
      <c r="A3847" s="885"/>
      <c r="E3847" s="806"/>
      <c r="F3847" s="884"/>
    </row>
    <row r="3848" spans="1:6">
      <c r="A3848" s="885"/>
      <c r="E3848" s="806"/>
      <c r="F3848" s="884"/>
    </row>
    <row r="3849" spans="1:6">
      <c r="A3849" s="885"/>
      <c r="E3849" s="806"/>
      <c r="F3849" s="884"/>
    </row>
    <row r="3850" spans="1:6">
      <c r="A3850" s="885"/>
      <c r="E3850" s="806"/>
      <c r="F3850" s="884"/>
    </row>
    <row r="3851" spans="1:6">
      <c r="A3851" s="885"/>
      <c r="E3851" s="806"/>
      <c r="F3851" s="884"/>
    </row>
    <row r="3852" spans="1:6">
      <c r="A3852" s="885"/>
      <c r="E3852" s="806"/>
      <c r="F3852" s="884"/>
    </row>
    <row r="3853" spans="1:6">
      <c r="A3853" s="885"/>
      <c r="E3853" s="806"/>
      <c r="F3853" s="884"/>
    </row>
    <row r="3854" spans="1:6">
      <c r="A3854" s="885"/>
      <c r="E3854" s="806"/>
      <c r="F3854" s="884"/>
    </row>
    <row r="3855" spans="1:6">
      <c r="A3855" s="885"/>
      <c r="E3855" s="806"/>
      <c r="F3855" s="884"/>
    </row>
    <row r="3856" spans="1:6">
      <c r="A3856" s="885"/>
      <c r="E3856" s="806"/>
      <c r="F3856" s="884"/>
    </row>
    <row r="3857" spans="1:6">
      <c r="A3857" s="885"/>
      <c r="E3857" s="806"/>
      <c r="F3857" s="884"/>
    </row>
    <row r="3858" spans="1:6">
      <c r="A3858" s="885"/>
      <c r="E3858" s="806"/>
      <c r="F3858" s="884"/>
    </row>
    <row r="3859" spans="1:6">
      <c r="A3859" s="885"/>
      <c r="E3859" s="806"/>
      <c r="F3859" s="884"/>
    </row>
    <row r="3860" spans="1:6">
      <c r="A3860" s="885"/>
      <c r="E3860" s="806"/>
      <c r="F3860" s="884"/>
    </row>
    <row r="3861" spans="1:6">
      <c r="A3861" s="885"/>
      <c r="E3861" s="806"/>
      <c r="F3861" s="884"/>
    </row>
    <row r="3862" spans="1:6">
      <c r="A3862" s="885"/>
      <c r="E3862" s="806"/>
      <c r="F3862" s="884"/>
    </row>
    <row r="3863" spans="1:6">
      <c r="A3863" s="885"/>
      <c r="E3863" s="806"/>
      <c r="F3863" s="884"/>
    </row>
    <row r="3864" spans="1:6">
      <c r="A3864" s="885"/>
      <c r="E3864" s="806"/>
      <c r="F3864" s="884"/>
    </row>
    <row r="3865" spans="1:6">
      <c r="A3865" s="885"/>
      <c r="E3865" s="806"/>
      <c r="F3865" s="884"/>
    </row>
    <row r="3866" spans="1:6">
      <c r="A3866" s="885"/>
      <c r="E3866" s="806"/>
      <c r="F3866" s="884"/>
    </row>
    <row r="3867" spans="1:6">
      <c r="A3867" s="885"/>
      <c r="E3867" s="806"/>
      <c r="F3867" s="884"/>
    </row>
    <row r="3868" spans="1:6">
      <c r="A3868" s="885"/>
      <c r="E3868" s="806"/>
      <c r="F3868" s="884"/>
    </row>
    <row r="3869" spans="1:6">
      <c r="A3869" s="885"/>
      <c r="E3869" s="806"/>
      <c r="F3869" s="884"/>
    </row>
    <row r="3870" spans="1:6">
      <c r="A3870" s="885"/>
      <c r="E3870" s="806"/>
      <c r="F3870" s="884"/>
    </row>
    <row r="3871" spans="1:6">
      <c r="A3871" s="885"/>
      <c r="E3871" s="806"/>
      <c r="F3871" s="884"/>
    </row>
    <row r="3872" spans="1:6">
      <c r="A3872" s="885"/>
      <c r="E3872" s="806"/>
      <c r="F3872" s="884"/>
    </row>
    <row r="3873" spans="1:6">
      <c r="A3873" s="885"/>
      <c r="E3873" s="806"/>
      <c r="F3873" s="884"/>
    </row>
    <row r="3874" spans="1:6">
      <c r="A3874" s="885"/>
      <c r="E3874" s="806"/>
      <c r="F3874" s="884"/>
    </row>
    <row r="3875" spans="1:6">
      <c r="A3875" s="885"/>
      <c r="E3875" s="806"/>
      <c r="F3875" s="884"/>
    </row>
    <row r="3876" spans="1:6">
      <c r="A3876" s="885"/>
      <c r="E3876" s="806"/>
      <c r="F3876" s="884"/>
    </row>
    <row r="3877" spans="1:6">
      <c r="A3877" s="885"/>
      <c r="E3877" s="806"/>
      <c r="F3877" s="884"/>
    </row>
    <row r="3878" spans="1:6">
      <c r="A3878" s="885"/>
      <c r="E3878" s="806"/>
      <c r="F3878" s="884"/>
    </row>
    <row r="3879" spans="1:6">
      <c r="A3879" s="885"/>
      <c r="E3879" s="806"/>
      <c r="F3879" s="884"/>
    </row>
    <row r="3880" spans="1:6">
      <c r="A3880" s="885"/>
      <c r="E3880" s="806"/>
      <c r="F3880" s="884"/>
    </row>
    <row r="3881" spans="1:6">
      <c r="A3881" s="885"/>
      <c r="E3881" s="806"/>
      <c r="F3881" s="884"/>
    </row>
    <row r="3882" spans="1:6">
      <c r="A3882" s="885"/>
      <c r="E3882" s="806"/>
      <c r="F3882" s="884"/>
    </row>
    <row r="3883" spans="1:6">
      <c r="A3883" s="885"/>
      <c r="E3883" s="806"/>
      <c r="F3883" s="884"/>
    </row>
    <row r="3884" spans="1:6">
      <c r="A3884" s="885"/>
      <c r="E3884" s="806"/>
      <c r="F3884" s="884"/>
    </row>
    <row r="3885" spans="1:6">
      <c r="A3885" s="885"/>
      <c r="E3885" s="806"/>
      <c r="F3885" s="884"/>
    </row>
    <row r="3886" spans="1:6">
      <c r="A3886" s="885"/>
      <c r="E3886" s="806"/>
      <c r="F3886" s="884"/>
    </row>
    <row r="3887" spans="1:6">
      <c r="A3887" s="885"/>
      <c r="E3887" s="806"/>
      <c r="F3887" s="884"/>
    </row>
    <row r="3888" spans="1:6">
      <c r="A3888" s="885"/>
      <c r="E3888" s="806"/>
      <c r="F3888" s="884"/>
    </row>
    <row r="3889" spans="1:6">
      <c r="A3889" s="885"/>
      <c r="E3889" s="806"/>
      <c r="F3889" s="884"/>
    </row>
    <row r="3890" spans="1:6">
      <c r="A3890" s="885"/>
      <c r="E3890" s="806"/>
      <c r="F3890" s="884"/>
    </row>
    <row r="3891" spans="1:6">
      <c r="A3891" s="885"/>
      <c r="E3891" s="806"/>
      <c r="F3891" s="884"/>
    </row>
    <row r="3892" spans="1:6">
      <c r="A3892" s="885"/>
      <c r="E3892" s="806"/>
      <c r="F3892" s="884"/>
    </row>
    <row r="3893" spans="1:6">
      <c r="A3893" s="885"/>
      <c r="E3893" s="806"/>
      <c r="F3893" s="884"/>
    </row>
    <row r="3894" spans="1:6">
      <c r="A3894" s="885"/>
      <c r="E3894" s="806"/>
      <c r="F3894" s="884"/>
    </row>
    <row r="3895" spans="1:6">
      <c r="A3895" s="885"/>
      <c r="E3895" s="806"/>
      <c r="F3895" s="884"/>
    </row>
    <row r="3896" spans="1:6">
      <c r="A3896" s="885"/>
      <c r="E3896" s="806"/>
      <c r="F3896" s="884"/>
    </row>
    <row r="3897" spans="1:6">
      <c r="A3897" s="885"/>
      <c r="E3897" s="806"/>
      <c r="F3897" s="884"/>
    </row>
    <row r="3898" spans="1:6">
      <c r="A3898" s="885"/>
      <c r="E3898" s="806"/>
      <c r="F3898" s="884"/>
    </row>
    <row r="3899" spans="1:6">
      <c r="A3899" s="885"/>
      <c r="E3899" s="806"/>
      <c r="F3899" s="884"/>
    </row>
    <row r="3900" spans="1:6">
      <c r="A3900" s="885"/>
      <c r="E3900" s="806"/>
      <c r="F3900" s="884"/>
    </row>
    <row r="3901" spans="1:6">
      <c r="A3901" s="885"/>
      <c r="E3901" s="806"/>
      <c r="F3901" s="884"/>
    </row>
    <row r="3902" spans="1:6">
      <c r="A3902" s="885"/>
      <c r="E3902" s="806"/>
      <c r="F3902" s="884"/>
    </row>
    <row r="3903" spans="1:6">
      <c r="A3903" s="885"/>
      <c r="E3903" s="806"/>
      <c r="F3903" s="884"/>
    </row>
    <row r="3904" spans="1:6">
      <c r="A3904" s="885"/>
      <c r="E3904" s="806"/>
      <c r="F3904" s="884"/>
    </row>
    <row r="3905" spans="1:6">
      <c r="A3905" s="885"/>
      <c r="E3905" s="806"/>
      <c r="F3905" s="884"/>
    </row>
    <row r="3906" spans="1:6">
      <c r="A3906" s="885"/>
      <c r="E3906" s="806"/>
      <c r="F3906" s="884"/>
    </row>
    <row r="3907" spans="1:6">
      <c r="A3907" s="885"/>
      <c r="E3907" s="806"/>
      <c r="F3907" s="884"/>
    </row>
    <row r="3908" spans="1:6">
      <c r="A3908" s="885"/>
      <c r="E3908" s="806"/>
      <c r="F3908" s="884"/>
    </row>
    <row r="3909" spans="1:6">
      <c r="A3909" s="885"/>
      <c r="E3909" s="806"/>
      <c r="F3909" s="884"/>
    </row>
    <row r="3910" spans="1:6">
      <c r="A3910" s="885"/>
      <c r="E3910" s="806"/>
      <c r="F3910" s="884"/>
    </row>
    <row r="3911" spans="1:6">
      <c r="A3911" s="885"/>
      <c r="E3911" s="806"/>
      <c r="F3911" s="884"/>
    </row>
    <row r="3912" spans="1:6">
      <c r="A3912" s="885"/>
      <c r="E3912" s="806"/>
      <c r="F3912" s="884"/>
    </row>
    <row r="3913" spans="1:6">
      <c r="A3913" s="885"/>
      <c r="E3913" s="806"/>
      <c r="F3913" s="884"/>
    </row>
    <row r="3914" spans="1:6">
      <c r="A3914" s="885"/>
      <c r="E3914" s="806"/>
      <c r="F3914" s="884"/>
    </row>
    <row r="3915" spans="1:6">
      <c r="A3915" s="885"/>
      <c r="E3915" s="806"/>
      <c r="F3915" s="884"/>
    </row>
    <row r="3916" spans="1:6">
      <c r="A3916" s="885"/>
      <c r="E3916" s="806"/>
      <c r="F3916" s="884"/>
    </row>
    <row r="3917" spans="1:6">
      <c r="A3917" s="885"/>
      <c r="E3917" s="806"/>
      <c r="F3917" s="884"/>
    </row>
    <row r="3918" spans="1:6">
      <c r="A3918" s="885"/>
      <c r="E3918" s="806"/>
      <c r="F3918" s="884"/>
    </row>
    <row r="3919" spans="1:6">
      <c r="A3919" s="885"/>
      <c r="E3919" s="806"/>
      <c r="F3919" s="884"/>
    </row>
    <row r="3920" spans="1:6">
      <c r="A3920" s="885"/>
      <c r="E3920" s="806"/>
      <c r="F3920" s="884"/>
    </row>
    <row r="3921" spans="1:6">
      <c r="A3921" s="885"/>
      <c r="E3921" s="806"/>
      <c r="F3921" s="884"/>
    </row>
    <row r="3922" spans="1:6">
      <c r="A3922" s="885"/>
      <c r="E3922" s="806"/>
      <c r="F3922" s="884"/>
    </row>
    <row r="3923" spans="1:6">
      <c r="A3923" s="885"/>
      <c r="E3923" s="806"/>
      <c r="F3923" s="884"/>
    </row>
    <row r="3924" spans="1:6">
      <c r="A3924" s="885"/>
      <c r="E3924" s="806"/>
      <c r="F3924" s="884"/>
    </row>
    <row r="3925" spans="1:6">
      <c r="A3925" s="885"/>
      <c r="E3925" s="806"/>
      <c r="F3925" s="884"/>
    </row>
    <row r="3926" spans="1:6">
      <c r="A3926" s="885"/>
      <c r="E3926" s="806"/>
      <c r="F3926" s="884"/>
    </row>
    <row r="3927" spans="1:6">
      <c r="A3927" s="885"/>
      <c r="E3927" s="806"/>
      <c r="F3927" s="884"/>
    </row>
    <row r="3928" spans="1:6">
      <c r="A3928" s="885"/>
      <c r="E3928" s="806"/>
      <c r="F3928" s="884"/>
    </row>
    <row r="3929" spans="1:6">
      <c r="A3929" s="885"/>
      <c r="E3929" s="806"/>
      <c r="F3929" s="884"/>
    </row>
    <row r="3930" spans="1:6">
      <c r="A3930" s="885"/>
      <c r="E3930" s="806"/>
      <c r="F3930" s="884"/>
    </row>
    <row r="3931" spans="1:6">
      <c r="A3931" s="885"/>
      <c r="E3931" s="806"/>
      <c r="F3931" s="884"/>
    </row>
    <row r="3932" spans="1:6">
      <c r="A3932" s="885"/>
      <c r="E3932" s="806"/>
      <c r="F3932" s="884"/>
    </row>
    <row r="3933" spans="1:6">
      <c r="A3933" s="885"/>
      <c r="E3933" s="806"/>
      <c r="F3933" s="884"/>
    </row>
    <row r="3934" spans="1:6">
      <c r="A3934" s="885"/>
      <c r="E3934" s="806"/>
      <c r="F3934" s="884"/>
    </row>
    <row r="3935" spans="1:6">
      <c r="A3935" s="885"/>
      <c r="E3935" s="806"/>
      <c r="F3935" s="884"/>
    </row>
    <row r="3936" spans="1:6">
      <c r="A3936" s="885"/>
      <c r="E3936" s="806"/>
      <c r="F3936" s="884"/>
    </row>
    <row r="3937" spans="1:6">
      <c r="A3937" s="885"/>
      <c r="E3937" s="806"/>
      <c r="F3937" s="884"/>
    </row>
    <row r="3938" spans="1:6">
      <c r="A3938" s="885"/>
      <c r="E3938" s="806"/>
      <c r="F3938" s="884"/>
    </row>
    <row r="3939" spans="1:6">
      <c r="A3939" s="885"/>
      <c r="E3939" s="806"/>
      <c r="F3939" s="884"/>
    </row>
    <row r="3940" spans="1:6">
      <c r="A3940" s="885"/>
      <c r="E3940" s="806"/>
      <c r="F3940" s="884"/>
    </row>
    <row r="3941" spans="1:6">
      <c r="A3941" s="885"/>
      <c r="E3941" s="806"/>
      <c r="F3941" s="884"/>
    </row>
    <row r="3942" spans="1:6">
      <c r="A3942" s="885"/>
      <c r="E3942" s="806"/>
      <c r="F3942" s="884"/>
    </row>
    <row r="3943" spans="1:6">
      <c r="A3943" s="885"/>
      <c r="E3943" s="806"/>
      <c r="F3943" s="884"/>
    </row>
    <row r="3944" spans="1:6">
      <c r="A3944" s="885"/>
      <c r="E3944" s="806"/>
      <c r="F3944" s="884"/>
    </row>
    <row r="3945" spans="1:6">
      <c r="A3945" s="885"/>
      <c r="E3945" s="806"/>
      <c r="F3945" s="884"/>
    </row>
    <row r="3946" spans="1:6">
      <c r="A3946" s="885"/>
      <c r="E3946" s="806"/>
      <c r="F3946" s="884"/>
    </row>
    <row r="3947" spans="1:6">
      <c r="A3947" s="885"/>
      <c r="E3947" s="806"/>
      <c r="F3947" s="884"/>
    </row>
    <row r="3948" spans="1:6">
      <c r="A3948" s="885"/>
      <c r="E3948" s="806"/>
      <c r="F3948" s="884"/>
    </row>
    <row r="3949" spans="1:6">
      <c r="A3949" s="885"/>
      <c r="E3949" s="806"/>
      <c r="F3949" s="884"/>
    </row>
    <row r="3950" spans="1:6">
      <c r="A3950" s="885"/>
      <c r="E3950" s="806"/>
      <c r="F3950" s="884"/>
    </row>
    <row r="3951" spans="1:6">
      <c r="A3951" s="885"/>
      <c r="E3951" s="806"/>
      <c r="F3951" s="884"/>
    </row>
    <row r="3952" spans="1:6">
      <c r="A3952" s="885"/>
      <c r="E3952" s="806"/>
      <c r="F3952" s="884"/>
    </row>
    <row r="3953" spans="1:6">
      <c r="A3953" s="885"/>
      <c r="E3953" s="806"/>
      <c r="F3953" s="884"/>
    </row>
    <row r="3954" spans="1:6">
      <c r="A3954" s="885"/>
      <c r="E3954" s="806"/>
      <c r="F3954" s="884"/>
    </row>
    <row r="3955" spans="1:6">
      <c r="A3955" s="885"/>
      <c r="E3955" s="806"/>
      <c r="F3955" s="884"/>
    </row>
    <row r="3956" spans="1:6">
      <c r="A3956" s="885"/>
      <c r="E3956" s="806"/>
      <c r="F3956" s="884"/>
    </row>
    <row r="3957" spans="1:6">
      <c r="A3957" s="885"/>
      <c r="E3957" s="806"/>
      <c r="F3957" s="884"/>
    </row>
    <row r="3958" spans="1:6">
      <c r="A3958" s="885"/>
      <c r="E3958" s="806"/>
      <c r="F3958" s="884"/>
    </row>
    <row r="3959" spans="1:6">
      <c r="A3959" s="885"/>
      <c r="E3959" s="806"/>
      <c r="F3959" s="884"/>
    </row>
    <row r="3960" spans="1:6">
      <c r="A3960" s="885"/>
      <c r="E3960" s="806"/>
      <c r="F3960" s="884"/>
    </row>
    <row r="3961" spans="1:6">
      <c r="A3961" s="885"/>
      <c r="E3961" s="806"/>
      <c r="F3961" s="884"/>
    </row>
    <row r="3962" spans="1:6">
      <c r="A3962" s="885"/>
      <c r="E3962" s="806"/>
      <c r="F3962" s="884"/>
    </row>
    <row r="3963" spans="1:6">
      <c r="A3963" s="885"/>
      <c r="E3963" s="806"/>
      <c r="F3963" s="884"/>
    </row>
    <row r="3964" spans="1:6">
      <c r="A3964" s="885"/>
      <c r="E3964" s="806"/>
      <c r="F3964" s="884"/>
    </row>
    <row r="3965" spans="1:6">
      <c r="A3965" s="885"/>
      <c r="E3965" s="806"/>
      <c r="F3965" s="884"/>
    </row>
    <row r="3966" spans="1:6">
      <c r="A3966" s="885"/>
      <c r="E3966" s="806"/>
      <c r="F3966" s="884"/>
    </row>
    <row r="3967" spans="1:6">
      <c r="A3967" s="885"/>
      <c r="E3967" s="806"/>
      <c r="F3967" s="884"/>
    </row>
    <row r="3968" spans="1:6">
      <c r="A3968" s="885"/>
      <c r="E3968" s="806"/>
      <c r="F3968" s="884"/>
    </row>
    <row r="3969" spans="1:6">
      <c r="A3969" s="885"/>
      <c r="E3969" s="806"/>
      <c r="F3969" s="884"/>
    </row>
    <row r="3970" spans="1:6">
      <c r="A3970" s="885"/>
      <c r="E3970" s="806"/>
      <c r="F3970" s="884"/>
    </row>
    <row r="3971" spans="1:6">
      <c r="A3971" s="885"/>
      <c r="E3971" s="806"/>
      <c r="F3971" s="884"/>
    </row>
    <row r="3972" spans="1:6">
      <c r="A3972" s="885"/>
      <c r="E3972" s="806"/>
      <c r="F3972" s="884"/>
    </row>
    <row r="3973" spans="1:6">
      <c r="A3973" s="885"/>
      <c r="E3973" s="806"/>
      <c r="F3973" s="884"/>
    </row>
    <row r="3974" spans="1:6">
      <c r="A3974" s="885"/>
      <c r="E3974" s="806"/>
      <c r="F3974" s="884"/>
    </row>
    <row r="3975" spans="1:6">
      <c r="A3975" s="885"/>
      <c r="E3975" s="806"/>
      <c r="F3975" s="884"/>
    </row>
    <row r="3976" spans="1:6">
      <c r="A3976" s="885"/>
      <c r="E3976" s="806"/>
      <c r="F3976" s="884"/>
    </row>
    <row r="3977" spans="1:6">
      <c r="A3977" s="885"/>
      <c r="E3977" s="806"/>
      <c r="F3977" s="884"/>
    </row>
    <row r="3978" spans="1:6">
      <c r="A3978" s="885"/>
      <c r="E3978" s="806"/>
      <c r="F3978" s="884"/>
    </row>
    <row r="3979" spans="1:6">
      <c r="A3979" s="885"/>
      <c r="E3979" s="806"/>
      <c r="F3979" s="884"/>
    </row>
    <row r="3980" spans="1:6">
      <c r="A3980" s="885"/>
      <c r="E3980" s="806"/>
      <c r="F3980" s="884"/>
    </row>
    <row r="3981" spans="1:6">
      <c r="A3981" s="885"/>
      <c r="E3981" s="806"/>
      <c r="F3981" s="884"/>
    </row>
    <row r="3982" spans="1:6">
      <c r="A3982" s="885"/>
      <c r="E3982" s="806"/>
      <c r="F3982" s="884"/>
    </row>
    <row r="3983" spans="1:6">
      <c r="A3983" s="885"/>
      <c r="E3983" s="806"/>
      <c r="F3983" s="884"/>
    </row>
    <row r="3984" spans="1:6">
      <c r="A3984" s="885"/>
      <c r="E3984" s="806"/>
      <c r="F3984" s="884"/>
    </row>
    <row r="3985" spans="1:6">
      <c r="A3985" s="885"/>
      <c r="E3985" s="806"/>
      <c r="F3985" s="884"/>
    </row>
    <row r="3986" spans="1:6">
      <c r="A3986" s="885"/>
      <c r="E3986" s="806"/>
      <c r="F3986" s="884"/>
    </row>
    <row r="3987" spans="1:6">
      <c r="A3987" s="885"/>
      <c r="E3987" s="806"/>
      <c r="F3987" s="884"/>
    </row>
    <row r="3988" spans="1:6">
      <c r="A3988" s="885"/>
      <c r="E3988" s="806"/>
      <c r="F3988" s="884"/>
    </row>
    <row r="3989" spans="1:6">
      <c r="A3989" s="885"/>
      <c r="E3989" s="806"/>
      <c r="F3989" s="884"/>
    </row>
    <row r="3990" spans="1:6">
      <c r="A3990" s="885"/>
      <c r="E3990" s="806"/>
      <c r="F3990" s="884"/>
    </row>
    <row r="3991" spans="1:6">
      <c r="A3991" s="885"/>
      <c r="E3991" s="806"/>
      <c r="F3991" s="884"/>
    </row>
    <row r="3992" spans="1:6">
      <c r="A3992" s="885"/>
      <c r="E3992" s="806"/>
      <c r="F3992" s="884"/>
    </row>
    <row r="3993" spans="1:6">
      <c r="A3993" s="885"/>
      <c r="E3993" s="806"/>
      <c r="F3993" s="884"/>
    </row>
    <row r="3994" spans="1:6">
      <c r="A3994" s="885"/>
      <c r="E3994" s="806"/>
      <c r="F3994" s="884"/>
    </row>
    <row r="3995" spans="1:6">
      <c r="A3995" s="885"/>
      <c r="E3995" s="806"/>
      <c r="F3995" s="884"/>
    </row>
    <row r="3996" spans="1:6">
      <c r="A3996" s="885"/>
      <c r="E3996" s="806"/>
      <c r="F3996" s="884"/>
    </row>
    <row r="3997" spans="1:6">
      <c r="A3997" s="885"/>
      <c r="E3997" s="806"/>
      <c r="F3997" s="884"/>
    </row>
    <row r="3998" spans="1:6">
      <c r="A3998" s="885"/>
      <c r="E3998" s="806"/>
      <c r="F3998" s="884"/>
    </row>
    <row r="3999" spans="1:6">
      <c r="A3999" s="885"/>
      <c r="E3999" s="806"/>
      <c r="F3999" s="884"/>
    </row>
    <row r="4000" spans="1:6">
      <c r="A4000" s="885"/>
      <c r="E4000" s="806"/>
      <c r="F4000" s="884"/>
    </row>
    <row r="4001" spans="1:6">
      <c r="A4001" s="885"/>
      <c r="E4001" s="806"/>
      <c r="F4001" s="884"/>
    </row>
    <row r="4002" spans="1:6">
      <c r="A4002" s="885"/>
      <c r="E4002" s="806"/>
      <c r="F4002" s="884"/>
    </row>
    <row r="4003" spans="1:6">
      <c r="A4003" s="885"/>
      <c r="E4003" s="806"/>
      <c r="F4003" s="884"/>
    </row>
    <row r="4004" spans="1:6">
      <c r="A4004" s="885"/>
      <c r="E4004" s="806"/>
      <c r="F4004" s="884"/>
    </row>
    <row r="4005" spans="1:6">
      <c r="A4005" s="885"/>
      <c r="E4005" s="806"/>
      <c r="F4005" s="884"/>
    </row>
    <row r="4006" spans="1:6">
      <c r="A4006" s="885"/>
      <c r="E4006" s="806"/>
      <c r="F4006" s="884"/>
    </row>
    <row r="4007" spans="1:6">
      <c r="A4007" s="885"/>
      <c r="E4007" s="806"/>
      <c r="F4007" s="884"/>
    </row>
    <row r="4008" spans="1:6">
      <c r="A4008" s="885"/>
      <c r="E4008" s="806"/>
      <c r="F4008" s="884"/>
    </row>
    <row r="4009" spans="1:6">
      <c r="A4009" s="885"/>
      <c r="E4009" s="806"/>
      <c r="F4009" s="884"/>
    </row>
    <row r="4010" spans="1:6">
      <c r="A4010" s="885"/>
      <c r="E4010" s="806"/>
      <c r="F4010" s="884"/>
    </row>
    <row r="4011" spans="1:6">
      <c r="A4011" s="885"/>
      <c r="E4011" s="806"/>
      <c r="F4011" s="884"/>
    </row>
    <row r="4012" spans="1:6">
      <c r="A4012" s="885"/>
      <c r="E4012" s="806"/>
      <c r="F4012" s="884"/>
    </row>
    <row r="4013" spans="1:6">
      <c r="A4013" s="885"/>
      <c r="E4013" s="806"/>
      <c r="F4013" s="884"/>
    </row>
    <row r="4014" spans="1:6">
      <c r="A4014" s="885"/>
      <c r="E4014" s="806"/>
      <c r="F4014" s="884"/>
    </row>
    <row r="4015" spans="1:6">
      <c r="A4015" s="885"/>
      <c r="E4015" s="806"/>
      <c r="F4015" s="884"/>
    </row>
    <row r="4016" spans="1:6">
      <c r="A4016" s="885"/>
      <c r="E4016" s="806"/>
      <c r="F4016" s="884"/>
    </row>
    <row r="4017" spans="1:6">
      <c r="A4017" s="885"/>
      <c r="E4017" s="806"/>
      <c r="F4017" s="884"/>
    </row>
    <row r="4018" spans="1:6">
      <c r="A4018" s="885"/>
      <c r="E4018" s="806"/>
      <c r="F4018" s="884"/>
    </row>
    <row r="4019" spans="1:6">
      <c r="A4019" s="885"/>
      <c r="E4019" s="806"/>
      <c r="F4019" s="884"/>
    </row>
    <row r="4020" spans="1:6">
      <c r="A4020" s="885"/>
      <c r="E4020" s="806"/>
      <c r="F4020" s="884"/>
    </row>
    <row r="4021" spans="1:6">
      <c r="A4021" s="885"/>
      <c r="E4021" s="806"/>
      <c r="F4021" s="884"/>
    </row>
    <row r="4022" spans="1:6">
      <c r="A4022" s="885"/>
      <c r="E4022" s="806"/>
      <c r="F4022" s="884"/>
    </row>
    <row r="4023" spans="1:6">
      <c r="A4023" s="885"/>
      <c r="E4023" s="806"/>
      <c r="F4023" s="884"/>
    </row>
    <row r="4024" spans="1:6">
      <c r="A4024" s="885"/>
      <c r="E4024" s="806"/>
      <c r="F4024" s="884"/>
    </row>
    <row r="4025" spans="1:6">
      <c r="A4025" s="885"/>
      <c r="E4025" s="806"/>
      <c r="F4025" s="884"/>
    </row>
    <row r="4026" spans="1:6">
      <c r="A4026" s="885"/>
      <c r="E4026" s="806"/>
      <c r="F4026" s="884"/>
    </row>
    <row r="4027" spans="1:6">
      <c r="A4027" s="885"/>
      <c r="E4027" s="806"/>
      <c r="F4027" s="884"/>
    </row>
    <row r="4028" spans="1:6">
      <c r="A4028" s="885"/>
      <c r="E4028" s="806"/>
      <c r="F4028" s="884"/>
    </row>
    <row r="4029" spans="1:6">
      <c r="A4029" s="885"/>
      <c r="E4029" s="806"/>
      <c r="F4029" s="884"/>
    </row>
    <row r="4030" spans="1:6">
      <c r="A4030" s="885"/>
      <c r="E4030" s="806"/>
      <c r="F4030" s="884"/>
    </row>
    <row r="4031" spans="1:6">
      <c r="A4031" s="885"/>
      <c r="E4031" s="806"/>
      <c r="F4031" s="884"/>
    </row>
    <row r="4032" spans="1:6">
      <c r="A4032" s="885"/>
      <c r="E4032" s="806"/>
      <c r="F4032" s="884"/>
    </row>
    <row r="4033" spans="1:6">
      <c r="A4033" s="885"/>
      <c r="E4033" s="806"/>
      <c r="F4033" s="884"/>
    </row>
    <row r="4034" spans="1:6">
      <c r="A4034" s="885"/>
      <c r="E4034" s="806"/>
      <c r="F4034" s="884"/>
    </row>
    <row r="4035" spans="1:6">
      <c r="A4035" s="885"/>
      <c r="E4035" s="806"/>
      <c r="F4035" s="884"/>
    </row>
    <row r="4036" spans="1:6">
      <c r="A4036" s="885"/>
      <c r="E4036" s="806"/>
      <c r="F4036" s="884"/>
    </row>
    <row r="4037" spans="1:6">
      <c r="A4037" s="885"/>
      <c r="E4037" s="806"/>
      <c r="F4037" s="884"/>
    </row>
    <row r="4038" spans="1:6">
      <c r="A4038" s="885"/>
      <c r="E4038" s="806"/>
      <c r="F4038" s="884"/>
    </row>
    <row r="4039" spans="1:6">
      <c r="A4039" s="885"/>
      <c r="E4039" s="806"/>
      <c r="F4039" s="884"/>
    </row>
    <row r="4040" spans="1:6">
      <c r="A4040" s="885"/>
      <c r="E4040" s="806"/>
      <c r="F4040" s="884"/>
    </row>
    <row r="4041" spans="1:6">
      <c r="A4041" s="885"/>
      <c r="E4041" s="806"/>
      <c r="F4041" s="884"/>
    </row>
    <row r="4042" spans="1:6">
      <c r="A4042" s="885"/>
      <c r="E4042" s="806"/>
      <c r="F4042" s="884"/>
    </row>
    <row r="4043" spans="1:6">
      <c r="A4043" s="885"/>
      <c r="E4043" s="806"/>
      <c r="F4043" s="884"/>
    </row>
    <row r="4044" spans="1:6">
      <c r="A4044" s="885"/>
      <c r="E4044" s="806"/>
      <c r="F4044" s="884"/>
    </row>
    <row r="4045" spans="1:6">
      <c r="A4045" s="885"/>
      <c r="E4045" s="806"/>
      <c r="F4045" s="884"/>
    </row>
    <row r="4046" spans="1:6">
      <c r="A4046" s="885"/>
      <c r="E4046" s="806"/>
      <c r="F4046" s="884"/>
    </row>
    <row r="4047" spans="1:6">
      <c r="A4047" s="885"/>
      <c r="E4047" s="806"/>
      <c r="F4047" s="884"/>
    </row>
    <row r="4048" spans="1:6">
      <c r="A4048" s="885"/>
      <c r="E4048" s="806"/>
      <c r="F4048" s="884"/>
    </row>
    <row r="4049" spans="1:6">
      <c r="A4049" s="885"/>
      <c r="E4049" s="806"/>
      <c r="F4049" s="884"/>
    </row>
    <row r="4050" spans="1:6">
      <c r="A4050" s="885"/>
      <c r="E4050" s="806"/>
      <c r="F4050" s="884"/>
    </row>
    <row r="4051" spans="1:6">
      <c r="A4051" s="885"/>
      <c r="E4051" s="806"/>
      <c r="F4051" s="884"/>
    </row>
    <row r="4052" spans="1:6">
      <c r="A4052" s="885"/>
      <c r="E4052" s="806"/>
      <c r="F4052" s="884"/>
    </row>
    <row r="4053" spans="1:6">
      <c r="A4053" s="885"/>
      <c r="E4053" s="806"/>
      <c r="F4053" s="884"/>
    </row>
    <row r="4054" spans="1:6">
      <c r="A4054" s="885"/>
      <c r="E4054" s="806"/>
      <c r="F4054" s="884"/>
    </row>
    <row r="4055" spans="1:6">
      <c r="A4055" s="885"/>
      <c r="E4055" s="806"/>
      <c r="F4055" s="884"/>
    </row>
    <row r="4056" spans="1:6">
      <c r="A4056" s="885"/>
      <c r="E4056" s="806"/>
      <c r="F4056" s="884"/>
    </row>
    <row r="4057" spans="1:6">
      <c r="A4057" s="885"/>
      <c r="E4057" s="806"/>
      <c r="F4057" s="884"/>
    </row>
    <row r="4058" spans="1:6">
      <c r="A4058" s="885"/>
      <c r="E4058" s="806"/>
      <c r="F4058" s="884"/>
    </row>
    <row r="4059" spans="1:6">
      <c r="A4059" s="885"/>
      <c r="E4059" s="806"/>
      <c r="F4059" s="884"/>
    </row>
    <row r="4060" spans="1:6">
      <c r="A4060" s="885"/>
      <c r="E4060" s="806"/>
      <c r="F4060" s="884"/>
    </row>
    <row r="4061" spans="1:6">
      <c r="A4061" s="885"/>
      <c r="E4061" s="806"/>
      <c r="F4061" s="884"/>
    </row>
    <row r="4062" spans="1:6">
      <c r="A4062" s="885"/>
      <c r="E4062" s="806"/>
      <c r="F4062" s="884"/>
    </row>
    <row r="4063" spans="1:6">
      <c r="A4063" s="885"/>
      <c r="E4063" s="806"/>
      <c r="F4063" s="884"/>
    </row>
    <row r="4064" spans="1:6">
      <c r="A4064" s="885"/>
      <c r="E4064" s="806"/>
      <c r="F4064" s="884"/>
    </row>
    <row r="4065" spans="1:6">
      <c r="A4065" s="885"/>
      <c r="E4065" s="806"/>
      <c r="F4065" s="884"/>
    </row>
    <row r="4066" spans="1:6">
      <c r="A4066" s="885"/>
      <c r="E4066" s="806"/>
      <c r="F4066" s="884"/>
    </row>
    <row r="4067" spans="1:6">
      <c r="A4067" s="885"/>
      <c r="E4067" s="806"/>
      <c r="F4067" s="884"/>
    </row>
    <row r="4068" spans="1:6">
      <c r="A4068" s="885"/>
      <c r="E4068" s="806"/>
      <c r="F4068" s="884"/>
    </row>
    <row r="4069" spans="1:6">
      <c r="A4069" s="885"/>
      <c r="E4069" s="806"/>
      <c r="F4069" s="884"/>
    </row>
    <row r="4070" spans="1:6">
      <c r="A4070" s="885"/>
      <c r="E4070" s="806"/>
      <c r="F4070" s="884"/>
    </row>
    <row r="4071" spans="1:6">
      <c r="A4071" s="885"/>
      <c r="E4071" s="806"/>
      <c r="F4071" s="884"/>
    </row>
    <row r="4072" spans="1:6">
      <c r="A4072" s="885"/>
      <c r="E4072" s="806"/>
      <c r="F4072" s="884"/>
    </row>
    <row r="4073" spans="1:6">
      <c r="A4073" s="885"/>
      <c r="E4073" s="806"/>
      <c r="F4073" s="884"/>
    </row>
    <row r="4074" spans="1:6">
      <c r="A4074" s="885"/>
      <c r="E4074" s="806"/>
      <c r="F4074" s="884"/>
    </row>
    <row r="4075" spans="1:6">
      <c r="A4075" s="885"/>
      <c r="E4075" s="806"/>
      <c r="F4075" s="884"/>
    </row>
    <row r="4076" spans="1:6">
      <c r="A4076" s="885"/>
      <c r="E4076" s="806"/>
      <c r="F4076" s="884"/>
    </row>
    <row r="4077" spans="1:6">
      <c r="A4077" s="885"/>
      <c r="E4077" s="806"/>
      <c r="F4077" s="884"/>
    </row>
    <row r="4078" spans="1:6">
      <c r="A4078" s="885"/>
      <c r="E4078" s="806"/>
      <c r="F4078" s="884"/>
    </row>
    <row r="4079" spans="1:6">
      <c r="A4079" s="885"/>
      <c r="E4079" s="806"/>
      <c r="F4079" s="884"/>
    </row>
    <row r="4080" spans="1:6">
      <c r="A4080" s="885"/>
      <c r="E4080" s="806"/>
      <c r="F4080" s="884"/>
    </row>
    <row r="4081" spans="1:6">
      <c r="A4081" s="885"/>
      <c r="E4081" s="806"/>
      <c r="F4081" s="884"/>
    </row>
    <row r="4082" spans="1:6">
      <c r="A4082" s="885"/>
      <c r="E4082" s="806"/>
      <c r="F4082" s="884"/>
    </row>
    <row r="4083" spans="1:6">
      <c r="A4083" s="885"/>
      <c r="E4083" s="806"/>
      <c r="F4083" s="884"/>
    </row>
    <row r="4084" spans="1:6">
      <c r="A4084" s="885"/>
      <c r="E4084" s="806"/>
      <c r="F4084" s="884"/>
    </row>
    <row r="4085" spans="1:6">
      <c r="A4085" s="885"/>
      <c r="E4085" s="806"/>
      <c r="F4085" s="884"/>
    </row>
    <row r="4086" spans="1:6">
      <c r="A4086" s="885"/>
      <c r="E4086" s="806"/>
      <c r="F4086" s="884"/>
    </row>
    <row r="4087" spans="1:6">
      <c r="A4087" s="885"/>
      <c r="E4087" s="806"/>
      <c r="F4087" s="884"/>
    </row>
    <row r="4088" spans="1:6">
      <c r="A4088" s="885"/>
      <c r="E4088" s="806"/>
      <c r="F4088" s="884"/>
    </row>
    <row r="4089" spans="1:6">
      <c r="A4089" s="885"/>
      <c r="E4089" s="806"/>
      <c r="F4089" s="884"/>
    </row>
    <row r="4090" spans="1:6">
      <c r="A4090" s="885"/>
      <c r="E4090" s="806"/>
      <c r="F4090" s="884"/>
    </row>
    <row r="4091" spans="1:6">
      <c r="A4091" s="885"/>
      <c r="E4091" s="806"/>
      <c r="F4091" s="884"/>
    </row>
    <row r="4092" spans="1:6">
      <c r="A4092" s="885"/>
      <c r="E4092" s="806"/>
      <c r="F4092" s="884"/>
    </row>
    <row r="4093" spans="1:6">
      <c r="A4093" s="885"/>
      <c r="E4093" s="806"/>
      <c r="F4093" s="884"/>
    </row>
    <row r="4094" spans="1:6">
      <c r="A4094" s="885"/>
      <c r="E4094" s="806"/>
      <c r="F4094" s="884"/>
    </row>
    <row r="4095" spans="1:6">
      <c r="A4095" s="885"/>
      <c r="E4095" s="806"/>
      <c r="F4095" s="884"/>
    </row>
    <row r="4096" spans="1:6">
      <c r="A4096" s="885"/>
      <c r="E4096" s="806"/>
      <c r="F4096" s="884"/>
    </row>
    <row r="4097" spans="1:6">
      <c r="A4097" s="885"/>
      <c r="E4097" s="806"/>
      <c r="F4097" s="884"/>
    </row>
    <row r="4098" spans="1:6">
      <c r="A4098" s="885"/>
      <c r="E4098" s="806"/>
      <c r="F4098" s="884"/>
    </row>
    <row r="4099" spans="1:6">
      <c r="A4099" s="885"/>
      <c r="E4099" s="806"/>
      <c r="F4099" s="884"/>
    </row>
    <row r="4100" spans="1:6">
      <c r="A4100" s="885"/>
      <c r="E4100" s="806"/>
      <c r="F4100" s="884"/>
    </row>
    <row r="4101" spans="1:6">
      <c r="A4101" s="885"/>
      <c r="E4101" s="806"/>
      <c r="F4101" s="884"/>
    </row>
    <row r="4102" spans="1:6">
      <c r="A4102" s="885"/>
      <c r="E4102" s="806"/>
      <c r="F4102" s="884"/>
    </row>
    <row r="4103" spans="1:6">
      <c r="A4103" s="885"/>
      <c r="E4103" s="806"/>
      <c r="F4103" s="884"/>
    </row>
    <row r="4104" spans="1:6">
      <c r="A4104" s="885"/>
      <c r="E4104" s="806"/>
      <c r="F4104" s="884"/>
    </row>
    <row r="4105" spans="1:6">
      <c r="A4105" s="885"/>
      <c r="E4105" s="806"/>
      <c r="F4105" s="884"/>
    </row>
    <row r="4106" spans="1:6">
      <c r="A4106" s="885"/>
      <c r="E4106" s="806"/>
      <c r="F4106" s="884"/>
    </row>
    <row r="4107" spans="1:6">
      <c r="A4107" s="885"/>
      <c r="E4107" s="806"/>
      <c r="F4107" s="884"/>
    </row>
    <row r="4108" spans="1:6">
      <c r="A4108" s="885"/>
      <c r="E4108" s="806"/>
      <c r="F4108" s="884"/>
    </row>
    <row r="4109" spans="1:6">
      <c r="A4109" s="885"/>
      <c r="E4109" s="806"/>
      <c r="F4109" s="884"/>
    </row>
    <row r="4110" spans="1:6">
      <c r="A4110" s="885"/>
      <c r="E4110" s="806"/>
      <c r="F4110" s="884"/>
    </row>
    <row r="4111" spans="1:6">
      <c r="A4111" s="885"/>
      <c r="E4111" s="806"/>
      <c r="F4111" s="884"/>
    </row>
    <row r="4112" spans="1:6">
      <c r="A4112" s="885"/>
      <c r="E4112" s="806"/>
      <c r="F4112" s="884"/>
    </row>
    <row r="4113" spans="1:6">
      <c r="A4113" s="885"/>
      <c r="E4113" s="806"/>
      <c r="F4113" s="884"/>
    </row>
    <row r="4114" spans="1:6">
      <c r="A4114" s="885"/>
      <c r="E4114" s="806"/>
      <c r="F4114" s="884"/>
    </row>
    <row r="4115" spans="1:6">
      <c r="A4115" s="885"/>
      <c r="E4115" s="806"/>
      <c r="F4115" s="884"/>
    </row>
    <row r="4116" spans="1:6">
      <c r="A4116" s="885"/>
      <c r="E4116" s="806"/>
      <c r="F4116" s="884"/>
    </row>
    <row r="4117" spans="1:6">
      <c r="A4117" s="885"/>
      <c r="E4117" s="806"/>
      <c r="F4117" s="884"/>
    </row>
    <row r="4118" spans="1:6">
      <c r="A4118" s="885"/>
      <c r="E4118" s="806"/>
      <c r="F4118" s="884"/>
    </row>
    <row r="4119" spans="1:6">
      <c r="A4119" s="885"/>
      <c r="E4119" s="806"/>
      <c r="F4119" s="884"/>
    </row>
    <row r="4120" spans="1:6">
      <c r="A4120" s="885"/>
      <c r="E4120" s="806"/>
      <c r="F4120" s="884"/>
    </row>
    <row r="4121" spans="1:6">
      <c r="A4121" s="885"/>
      <c r="E4121" s="806"/>
      <c r="F4121" s="884"/>
    </row>
    <row r="4122" spans="1:6">
      <c r="A4122" s="885"/>
      <c r="E4122" s="806"/>
      <c r="F4122" s="884"/>
    </row>
    <row r="4123" spans="1:6">
      <c r="A4123" s="885"/>
      <c r="E4123" s="806"/>
      <c r="F4123" s="884"/>
    </row>
    <row r="4124" spans="1:6">
      <c r="A4124" s="885"/>
      <c r="E4124" s="806"/>
      <c r="F4124" s="884"/>
    </row>
    <row r="4125" spans="1:6">
      <c r="A4125" s="885"/>
      <c r="E4125" s="806"/>
      <c r="F4125" s="884"/>
    </row>
    <row r="4126" spans="1:6">
      <c r="A4126" s="885"/>
      <c r="E4126" s="806"/>
      <c r="F4126" s="884"/>
    </row>
    <row r="4127" spans="1:6">
      <c r="A4127" s="885"/>
      <c r="E4127" s="806"/>
      <c r="F4127" s="884"/>
    </row>
    <row r="4128" spans="1:6">
      <c r="A4128" s="885"/>
      <c r="E4128" s="806"/>
      <c r="F4128" s="884"/>
    </row>
    <row r="4129" spans="1:6">
      <c r="A4129" s="885"/>
      <c r="E4129" s="806"/>
      <c r="F4129" s="884"/>
    </row>
    <row r="4130" spans="1:6">
      <c r="A4130" s="885"/>
      <c r="E4130" s="806"/>
      <c r="F4130" s="884"/>
    </row>
    <row r="4131" spans="1:6">
      <c r="A4131" s="885"/>
      <c r="E4131" s="806"/>
      <c r="F4131" s="884"/>
    </row>
    <row r="4132" spans="1:6">
      <c r="A4132" s="885"/>
      <c r="E4132" s="806"/>
      <c r="F4132" s="884"/>
    </row>
    <row r="4133" spans="1:6">
      <c r="A4133" s="885"/>
      <c r="E4133" s="806"/>
      <c r="F4133" s="884"/>
    </row>
    <row r="4134" spans="1:6">
      <c r="A4134" s="885"/>
      <c r="E4134" s="806"/>
      <c r="F4134" s="884"/>
    </row>
    <row r="4135" spans="1:6">
      <c r="A4135" s="885"/>
      <c r="E4135" s="806"/>
      <c r="F4135" s="884"/>
    </row>
    <row r="4136" spans="1:6">
      <c r="A4136" s="885"/>
      <c r="E4136" s="806"/>
      <c r="F4136" s="884"/>
    </row>
    <row r="4137" spans="1:6">
      <c r="A4137" s="885"/>
      <c r="E4137" s="806"/>
      <c r="F4137" s="884"/>
    </row>
    <row r="4138" spans="1:6">
      <c r="A4138" s="885"/>
      <c r="E4138" s="806"/>
      <c r="F4138" s="884"/>
    </row>
    <row r="4139" spans="1:6">
      <c r="A4139" s="885"/>
      <c r="E4139" s="806"/>
      <c r="F4139" s="884"/>
    </row>
    <row r="4140" spans="1:6">
      <c r="A4140" s="885"/>
      <c r="E4140" s="806"/>
      <c r="F4140" s="884"/>
    </row>
    <row r="4141" spans="1:6">
      <c r="A4141" s="885"/>
      <c r="E4141" s="806"/>
      <c r="F4141" s="884"/>
    </row>
    <row r="4142" spans="1:6">
      <c r="A4142" s="885"/>
      <c r="E4142" s="806"/>
      <c r="F4142" s="884"/>
    </row>
    <row r="4143" spans="1:6">
      <c r="A4143" s="885"/>
      <c r="E4143" s="806"/>
      <c r="F4143" s="884"/>
    </row>
    <row r="4144" spans="1:6">
      <c r="A4144" s="885"/>
      <c r="E4144" s="806"/>
      <c r="F4144" s="884"/>
    </row>
    <row r="4145" spans="1:6">
      <c r="A4145" s="885"/>
      <c r="E4145" s="806"/>
      <c r="F4145" s="884"/>
    </row>
    <row r="4146" spans="1:6">
      <c r="A4146" s="885"/>
      <c r="E4146" s="806"/>
      <c r="F4146" s="884"/>
    </row>
    <row r="4147" spans="1:6">
      <c r="A4147" s="885"/>
      <c r="E4147" s="806"/>
      <c r="F4147" s="884"/>
    </row>
    <row r="4148" spans="1:6">
      <c r="A4148" s="885"/>
      <c r="E4148" s="806"/>
      <c r="F4148" s="884"/>
    </row>
    <row r="4149" spans="1:6">
      <c r="A4149" s="885"/>
      <c r="E4149" s="806"/>
      <c r="F4149" s="884"/>
    </row>
    <row r="4150" spans="1:6">
      <c r="A4150" s="885"/>
      <c r="E4150" s="806"/>
      <c r="F4150" s="884"/>
    </row>
    <row r="4151" spans="1:6">
      <c r="A4151" s="885"/>
      <c r="E4151" s="806"/>
      <c r="F4151" s="884"/>
    </row>
    <row r="4152" spans="1:6">
      <c r="A4152" s="885"/>
      <c r="E4152" s="806"/>
      <c r="F4152" s="884"/>
    </row>
    <row r="4153" spans="1:6">
      <c r="A4153" s="885"/>
      <c r="E4153" s="806"/>
      <c r="F4153" s="884"/>
    </row>
    <row r="4154" spans="1:6">
      <c r="A4154" s="885"/>
      <c r="E4154" s="806"/>
      <c r="F4154" s="884"/>
    </row>
    <row r="4155" spans="1:6">
      <c r="A4155" s="885"/>
      <c r="E4155" s="806"/>
      <c r="F4155" s="884"/>
    </row>
    <row r="4156" spans="1:6">
      <c r="A4156" s="885"/>
      <c r="E4156" s="806"/>
      <c r="F4156" s="884"/>
    </row>
    <row r="4157" spans="1:6">
      <c r="A4157" s="885"/>
      <c r="E4157" s="806"/>
      <c r="F4157" s="884"/>
    </row>
    <row r="4158" spans="1:6">
      <c r="A4158" s="885"/>
      <c r="E4158" s="806"/>
      <c r="F4158" s="884"/>
    </row>
    <row r="4159" spans="1:6">
      <c r="A4159" s="885"/>
      <c r="E4159" s="806"/>
      <c r="F4159" s="884"/>
    </row>
    <row r="4160" spans="1:6">
      <c r="A4160" s="885"/>
      <c r="E4160" s="806"/>
      <c r="F4160" s="884"/>
    </row>
    <row r="4161" spans="1:6">
      <c r="A4161" s="885"/>
      <c r="E4161" s="806"/>
      <c r="F4161" s="884"/>
    </row>
    <row r="4162" spans="1:6">
      <c r="A4162" s="885"/>
      <c r="E4162" s="806"/>
      <c r="F4162" s="884"/>
    </row>
    <row r="4163" spans="1:6">
      <c r="A4163" s="885"/>
      <c r="E4163" s="806"/>
      <c r="F4163" s="884"/>
    </row>
    <row r="4164" spans="1:6">
      <c r="A4164" s="885"/>
      <c r="E4164" s="806"/>
      <c r="F4164" s="884"/>
    </row>
    <row r="4165" spans="1:6">
      <c r="A4165" s="885"/>
      <c r="E4165" s="806"/>
      <c r="F4165" s="884"/>
    </row>
    <row r="4166" spans="1:6">
      <c r="A4166" s="885"/>
      <c r="E4166" s="806"/>
      <c r="F4166" s="884"/>
    </row>
    <row r="4167" spans="1:6">
      <c r="A4167" s="885"/>
      <c r="E4167" s="806"/>
      <c r="F4167" s="884"/>
    </row>
    <row r="4168" spans="1:6">
      <c r="A4168" s="885"/>
      <c r="E4168" s="806"/>
      <c r="F4168" s="884"/>
    </row>
    <row r="4169" spans="1:6">
      <c r="A4169" s="885"/>
      <c r="E4169" s="806"/>
      <c r="F4169" s="884"/>
    </row>
    <row r="4170" spans="1:6">
      <c r="A4170" s="885"/>
      <c r="E4170" s="806"/>
      <c r="F4170" s="884"/>
    </row>
    <row r="4171" spans="1:6">
      <c r="A4171" s="885"/>
      <c r="E4171" s="806"/>
      <c r="F4171" s="884"/>
    </row>
    <row r="4172" spans="1:6">
      <c r="A4172" s="885"/>
      <c r="E4172" s="806"/>
      <c r="F4172" s="884"/>
    </row>
    <row r="4173" spans="1:6">
      <c r="A4173" s="885"/>
      <c r="E4173" s="806"/>
      <c r="F4173" s="884"/>
    </row>
    <row r="4174" spans="1:6">
      <c r="A4174" s="885"/>
      <c r="E4174" s="806"/>
      <c r="F4174" s="884"/>
    </row>
    <row r="4175" spans="1:6">
      <c r="A4175" s="885"/>
      <c r="E4175" s="806"/>
      <c r="F4175" s="884"/>
    </row>
    <row r="4176" spans="1:6">
      <c r="A4176" s="885"/>
      <c r="E4176" s="806"/>
      <c r="F4176" s="884"/>
    </row>
    <row r="4177" spans="1:6">
      <c r="A4177" s="885"/>
      <c r="E4177" s="806"/>
      <c r="F4177" s="884"/>
    </row>
    <row r="4178" spans="1:6">
      <c r="A4178" s="885"/>
      <c r="E4178" s="806"/>
      <c r="F4178" s="884"/>
    </row>
    <row r="4179" spans="1:6">
      <c r="A4179" s="885"/>
      <c r="E4179" s="806"/>
      <c r="F4179" s="884"/>
    </row>
    <row r="4180" spans="1:6">
      <c r="A4180" s="885"/>
      <c r="E4180" s="806"/>
      <c r="F4180" s="884"/>
    </row>
    <row r="4181" spans="1:6">
      <c r="A4181" s="885"/>
      <c r="E4181" s="806"/>
      <c r="F4181" s="884"/>
    </row>
    <row r="4182" spans="1:6">
      <c r="A4182" s="885"/>
      <c r="E4182" s="806"/>
      <c r="F4182" s="884"/>
    </row>
    <row r="4183" spans="1:6">
      <c r="A4183" s="885"/>
      <c r="E4183" s="806"/>
      <c r="F4183" s="884"/>
    </row>
    <row r="4184" spans="1:6">
      <c r="A4184" s="885"/>
      <c r="E4184" s="806"/>
      <c r="F4184" s="884"/>
    </row>
    <row r="4185" spans="1:6">
      <c r="A4185" s="885"/>
      <c r="E4185" s="806"/>
      <c r="F4185" s="884"/>
    </row>
    <row r="4186" spans="1:6">
      <c r="A4186" s="885"/>
      <c r="E4186" s="806"/>
      <c r="F4186" s="884"/>
    </row>
    <row r="4187" spans="1:6">
      <c r="A4187" s="885"/>
      <c r="E4187" s="806"/>
      <c r="F4187" s="884"/>
    </row>
    <row r="4188" spans="1:6">
      <c r="A4188" s="885"/>
      <c r="E4188" s="806"/>
      <c r="F4188" s="884"/>
    </row>
    <row r="4189" spans="1:6">
      <c r="A4189" s="885"/>
      <c r="E4189" s="806"/>
      <c r="F4189" s="884"/>
    </row>
    <row r="4190" spans="1:6">
      <c r="A4190" s="885"/>
      <c r="E4190" s="806"/>
      <c r="F4190" s="884"/>
    </row>
    <row r="4191" spans="1:6">
      <c r="A4191" s="885"/>
      <c r="E4191" s="806"/>
      <c r="F4191" s="884"/>
    </row>
    <row r="4192" spans="1:6">
      <c r="A4192" s="885"/>
      <c r="E4192" s="806"/>
      <c r="F4192" s="884"/>
    </row>
    <row r="4193" spans="1:6">
      <c r="A4193" s="885"/>
      <c r="E4193" s="806"/>
      <c r="F4193" s="884"/>
    </row>
    <row r="4194" spans="1:6">
      <c r="A4194" s="885"/>
      <c r="E4194" s="806"/>
      <c r="F4194" s="884"/>
    </row>
    <row r="4195" spans="1:6">
      <c r="A4195" s="885"/>
      <c r="E4195" s="806"/>
      <c r="F4195" s="884"/>
    </row>
    <row r="4196" spans="1:6">
      <c r="A4196" s="885"/>
      <c r="E4196" s="806"/>
      <c r="F4196" s="884"/>
    </row>
    <row r="4197" spans="1:6">
      <c r="A4197" s="885"/>
      <c r="E4197" s="806"/>
      <c r="F4197" s="884"/>
    </row>
    <row r="4198" spans="1:6">
      <c r="A4198" s="885"/>
      <c r="E4198" s="806"/>
      <c r="F4198" s="884"/>
    </row>
    <row r="4199" spans="1:6">
      <c r="A4199" s="885"/>
      <c r="E4199" s="806"/>
      <c r="F4199" s="884"/>
    </row>
    <row r="4200" spans="1:6">
      <c r="A4200" s="885"/>
      <c r="E4200" s="806"/>
      <c r="F4200" s="884"/>
    </row>
    <row r="4201" spans="1:6">
      <c r="A4201" s="885"/>
      <c r="E4201" s="806"/>
      <c r="F4201" s="884"/>
    </row>
    <row r="4202" spans="1:6">
      <c r="A4202" s="885"/>
      <c r="E4202" s="806"/>
      <c r="F4202" s="884"/>
    </row>
    <row r="4203" spans="1:6">
      <c r="A4203" s="885"/>
      <c r="E4203" s="806"/>
      <c r="F4203" s="884"/>
    </row>
    <row r="4204" spans="1:6">
      <c r="A4204" s="885"/>
      <c r="E4204" s="806"/>
      <c r="F4204" s="884"/>
    </row>
    <row r="4205" spans="1:6">
      <c r="A4205" s="885"/>
      <c r="E4205" s="806"/>
      <c r="F4205" s="884"/>
    </row>
    <row r="4206" spans="1:6">
      <c r="A4206" s="885"/>
      <c r="E4206" s="806"/>
      <c r="F4206" s="884"/>
    </row>
    <row r="4207" spans="1:6">
      <c r="A4207" s="885"/>
      <c r="E4207" s="806"/>
      <c r="F4207" s="884"/>
    </row>
    <row r="4208" spans="1:6">
      <c r="A4208" s="885"/>
      <c r="E4208" s="806"/>
      <c r="F4208" s="884"/>
    </row>
    <row r="4209" spans="1:6">
      <c r="A4209" s="885"/>
      <c r="E4209" s="806"/>
      <c r="F4209" s="884"/>
    </row>
    <row r="4210" spans="1:6">
      <c r="A4210" s="885"/>
      <c r="E4210" s="806"/>
      <c r="F4210" s="884"/>
    </row>
    <row r="4211" spans="1:6">
      <c r="A4211" s="885"/>
      <c r="E4211" s="806"/>
      <c r="F4211" s="884"/>
    </row>
    <row r="4212" spans="1:6">
      <c r="A4212" s="885"/>
      <c r="E4212" s="806"/>
      <c r="F4212" s="884"/>
    </row>
    <row r="4213" spans="1:6">
      <c r="A4213" s="885"/>
      <c r="E4213" s="806"/>
      <c r="F4213" s="884"/>
    </row>
    <row r="4214" spans="1:6">
      <c r="A4214" s="885"/>
      <c r="E4214" s="806"/>
      <c r="F4214" s="884"/>
    </row>
    <row r="4215" spans="1:6">
      <c r="A4215" s="885"/>
      <c r="E4215" s="806"/>
      <c r="F4215" s="884"/>
    </row>
    <row r="4216" spans="1:6">
      <c r="A4216" s="885"/>
      <c r="E4216" s="806"/>
      <c r="F4216" s="884"/>
    </row>
    <row r="4217" spans="1:6">
      <c r="A4217" s="885"/>
      <c r="E4217" s="806"/>
      <c r="F4217" s="884"/>
    </row>
    <row r="4218" spans="1:6">
      <c r="A4218" s="885"/>
      <c r="E4218" s="806"/>
      <c r="F4218" s="884"/>
    </row>
    <row r="4219" spans="1:6">
      <c r="A4219" s="885"/>
      <c r="E4219" s="806"/>
      <c r="F4219" s="884"/>
    </row>
    <row r="4220" spans="1:6">
      <c r="A4220" s="885"/>
      <c r="E4220" s="806"/>
      <c r="F4220" s="884"/>
    </row>
    <row r="4221" spans="1:6">
      <c r="A4221" s="885"/>
      <c r="E4221" s="806"/>
      <c r="F4221" s="884"/>
    </row>
    <row r="4222" spans="1:6">
      <c r="A4222" s="885"/>
      <c r="E4222" s="806"/>
      <c r="F4222" s="884"/>
    </row>
    <row r="4223" spans="1:6">
      <c r="A4223" s="885"/>
      <c r="E4223" s="806"/>
      <c r="F4223" s="884"/>
    </row>
    <row r="4224" spans="1:6">
      <c r="A4224" s="885"/>
      <c r="E4224" s="806"/>
      <c r="F4224" s="884"/>
    </row>
    <row r="4225" spans="1:6">
      <c r="A4225" s="885"/>
      <c r="E4225" s="806"/>
      <c r="F4225" s="884"/>
    </row>
    <row r="4226" spans="1:6">
      <c r="A4226" s="885"/>
      <c r="E4226" s="806"/>
      <c r="F4226" s="884"/>
    </row>
    <row r="4227" spans="1:6">
      <c r="A4227" s="885"/>
      <c r="E4227" s="806"/>
      <c r="F4227" s="884"/>
    </row>
    <row r="4228" spans="1:6">
      <c r="A4228" s="885"/>
      <c r="E4228" s="806"/>
      <c r="F4228" s="884"/>
    </row>
    <row r="4229" spans="1:6">
      <c r="A4229" s="885"/>
      <c r="E4229" s="806"/>
      <c r="F4229" s="884"/>
    </row>
    <row r="4230" spans="1:6">
      <c r="A4230" s="885"/>
      <c r="E4230" s="806"/>
      <c r="F4230" s="884"/>
    </row>
    <row r="4231" spans="1:6">
      <c r="A4231" s="885"/>
      <c r="E4231" s="806"/>
      <c r="F4231" s="884"/>
    </row>
    <row r="4232" spans="1:6">
      <c r="A4232" s="885"/>
      <c r="E4232" s="806"/>
      <c r="F4232" s="884"/>
    </row>
    <row r="4233" spans="1:6">
      <c r="A4233" s="885"/>
      <c r="E4233" s="806"/>
      <c r="F4233" s="884"/>
    </row>
    <row r="4234" spans="1:6">
      <c r="A4234" s="885"/>
      <c r="E4234" s="806"/>
      <c r="F4234" s="884"/>
    </row>
    <row r="4235" spans="1:6">
      <c r="A4235" s="885"/>
      <c r="E4235" s="806"/>
      <c r="F4235" s="884"/>
    </row>
    <row r="4236" spans="1:6">
      <c r="A4236" s="885"/>
      <c r="E4236" s="806"/>
      <c r="F4236" s="884"/>
    </row>
    <row r="4237" spans="1:6">
      <c r="A4237" s="885"/>
      <c r="E4237" s="806"/>
      <c r="F4237" s="884"/>
    </row>
    <row r="4238" spans="1:6">
      <c r="A4238" s="885"/>
      <c r="E4238" s="806"/>
      <c r="F4238" s="884"/>
    </row>
    <row r="4239" spans="1:6">
      <c r="A4239" s="885"/>
      <c r="E4239" s="806"/>
      <c r="F4239" s="884"/>
    </row>
    <row r="4240" spans="1:6">
      <c r="A4240" s="885"/>
      <c r="E4240" s="806"/>
      <c r="F4240" s="884"/>
    </row>
    <row r="4241" spans="1:6">
      <c r="A4241" s="885"/>
      <c r="E4241" s="806"/>
      <c r="F4241" s="884"/>
    </row>
    <row r="4242" spans="1:6">
      <c r="A4242" s="885"/>
      <c r="E4242" s="806"/>
      <c r="F4242" s="884"/>
    </row>
    <row r="4243" spans="1:6">
      <c r="A4243" s="885"/>
      <c r="E4243" s="806"/>
      <c r="F4243" s="884"/>
    </row>
    <row r="4244" spans="1:6">
      <c r="A4244" s="885"/>
      <c r="E4244" s="806"/>
      <c r="F4244" s="884"/>
    </row>
    <row r="4245" spans="1:6">
      <c r="A4245" s="885"/>
      <c r="E4245" s="806"/>
      <c r="F4245" s="884"/>
    </row>
    <row r="4246" spans="1:6">
      <c r="A4246" s="885"/>
      <c r="E4246" s="806"/>
      <c r="F4246" s="884"/>
    </row>
    <row r="4247" spans="1:6">
      <c r="A4247" s="885"/>
      <c r="E4247" s="806"/>
      <c r="F4247" s="884"/>
    </row>
    <row r="4248" spans="1:6">
      <c r="A4248" s="885"/>
      <c r="E4248" s="806"/>
      <c r="F4248" s="884"/>
    </row>
    <row r="4249" spans="1:6">
      <c r="A4249" s="885"/>
      <c r="E4249" s="806"/>
      <c r="F4249" s="884"/>
    </row>
    <row r="4250" spans="1:6">
      <c r="A4250" s="885"/>
      <c r="E4250" s="806"/>
      <c r="F4250" s="884"/>
    </row>
    <row r="4251" spans="1:6">
      <c r="A4251" s="885"/>
      <c r="E4251" s="806"/>
      <c r="F4251" s="884"/>
    </row>
    <row r="4252" spans="1:6">
      <c r="A4252" s="885"/>
      <c r="E4252" s="806"/>
      <c r="F4252" s="884"/>
    </row>
    <row r="4253" spans="1:6">
      <c r="A4253" s="885"/>
      <c r="E4253" s="806"/>
      <c r="F4253" s="884"/>
    </row>
    <row r="4254" spans="1:6">
      <c r="A4254" s="885"/>
      <c r="E4254" s="806"/>
      <c r="F4254" s="884"/>
    </row>
    <row r="4255" spans="1:6">
      <c r="A4255" s="885"/>
      <c r="E4255" s="806"/>
      <c r="F4255" s="884"/>
    </row>
    <row r="4256" spans="1:6">
      <c r="A4256" s="885"/>
      <c r="E4256" s="806"/>
      <c r="F4256" s="884"/>
    </row>
    <row r="4257" spans="1:6">
      <c r="A4257" s="885"/>
      <c r="E4257" s="806"/>
      <c r="F4257" s="884"/>
    </row>
    <row r="4258" spans="1:6">
      <c r="A4258" s="885"/>
      <c r="E4258" s="806"/>
      <c r="F4258" s="884"/>
    </row>
    <row r="4259" spans="1:6">
      <c r="A4259" s="885"/>
      <c r="E4259" s="806"/>
      <c r="F4259" s="884"/>
    </row>
    <row r="4260" spans="1:6">
      <c r="A4260" s="885"/>
      <c r="E4260" s="806"/>
      <c r="F4260" s="884"/>
    </row>
    <row r="4261" spans="1:6">
      <c r="A4261" s="885"/>
      <c r="E4261" s="806"/>
      <c r="F4261" s="884"/>
    </row>
    <row r="4262" spans="1:6">
      <c r="A4262" s="885"/>
      <c r="E4262" s="806"/>
      <c r="F4262" s="884"/>
    </row>
    <row r="4263" spans="1:6">
      <c r="A4263" s="885"/>
      <c r="E4263" s="806"/>
      <c r="F4263" s="884"/>
    </row>
    <row r="4264" spans="1:6">
      <c r="A4264" s="885"/>
      <c r="E4264" s="806"/>
      <c r="F4264" s="884"/>
    </row>
    <row r="4265" spans="1:6">
      <c r="A4265" s="885"/>
      <c r="E4265" s="806"/>
      <c r="F4265" s="884"/>
    </row>
    <row r="4266" spans="1:6">
      <c r="A4266" s="885"/>
      <c r="E4266" s="806"/>
      <c r="F4266" s="884"/>
    </row>
    <row r="4267" spans="1:6">
      <c r="A4267" s="885"/>
      <c r="E4267" s="806"/>
      <c r="F4267" s="884"/>
    </row>
    <row r="4268" spans="1:6">
      <c r="A4268" s="885"/>
      <c r="E4268" s="806"/>
      <c r="F4268" s="884"/>
    </row>
    <row r="4269" spans="1:6">
      <c r="A4269" s="885"/>
      <c r="E4269" s="806"/>
      <c r="F4269" s="884"/>
    </row>
    <row r="4270" spans="1:6">
      <c r="A4270" s="885"/>
      <c r="E4270" s="806"/>
      <c r="F4270" s="884"/>
    </row>
    <row r="4271" spans="1:6">
      <c r="A4271" s="885"/>
      <c r="E4271" s="806"/>
      <c r="F4271" s="884"/>
    </row>
    <row r="4272" spans="1:6">
      <c r="A4272" s="885"/>
      <c r="E4272" s="806"/>
      <c r="F4272" s="884"/>
    </row>
    <row r="4273" spans="1:6">
      <c r="A4273" s="885"/>
      <c r="E4273" s="806"/>
      <c r="F4273" s="884"/>
    </row>
    <row r="4274" spans="1:6">
      <c r="A4274" s="885"/>
      <c r="E4274" s="806"/>
      <c r="F4274" s="884"/>
    </row>
    <row r="4275" spans="1:6">
      <c r="A4275" s="885"/>
      <c r="E4275" s="806"/>
      <c r="F4275" s="884"/>
    </row>
    <row r="4276" spans="1:6">
      <c r="A4276" s="885"/>
      <c r="E4276" s="806"/>
      <c r="F4276" s="884"/>
    </row>
    <row r="4277" spans="1:6">
      <c r="A4277" s="885"/>
      <c r="E4277" s="806"/>
      <c r="F4277" s="884"/>
    </row>
    <row r="4278" spans="1:6">
      <c r="A4278" s="885"/>
      <c r="E4278" s="806"/>
      <c r="F4278" s="884"/>
    </row>
    <row r="4279" spans="1:6">
      <c r="A4279" s="885"/>
      <c r="E4279" s="806"/>
      <c r="F4279" s="884"/>
    </row>
    <row r="4280" spans="1:6">
      <c r="A4280" s="885"/>
      <c r="E4280" s="806"/>
      <c r="F4280" s="884"/>
    </row>
    <row r="4281" spans="1:6">
      <c r="A4281" s="885"/>
      <c r="E4281" s="806"/>
      <c r="F4281" s="884"/>
    </row>
    <row r="4282" spans="1:6">
      <c r="A4282" s="885"/>
      <c r="E4282" s="806"/>
      <c r="F4282" s="884"/>
    </row>
    <row r="4283" spans="1:6">
      <c r="A4283" s="885"/>
      <c r="E4283" s="806"/>
      <c r="F4283" s="884"/>
    </row>
    <row r="4284" spans="1:6">
      <c r="A4284" s="885"/>
      <c r="E4284" s="806"/>
      <c r="F4284" s="884"/>
    </row>
    <row r="4285" spans="1:6">
      <c r="A4285" s="885"/>
      <c r="E4285" s="806"/>
      <c r="F4285" s="884"/>
    </row>
    <row r="4286" spans="1:6">
      <c r="A4286" s="885"/>
      <c r="E4286" s="806"/>
      <c r="F4286" s="884"/>
    </row>
    <row r="4287" spans="1:6">
      <c r="A4287" s="885"/>
      <c r="E4287" s="806"/>
      <c r="F4287" s="884"/>
    </row>
    <row r="4288" spans="1:6">
      <c r="A4288" s="885"/>
      <c r="E4288" s="806"/>
      <c r="F4288" s="884"/>
    </row>
    <row r="4289" spans="1:6">
      <c r="A4289" s="885"/>
      <c r="E4289" s="806"/>
      <c r="F4289" s="884"/>
    </row>
    <row r="4290" spans="1:6">
      <c r="A4290" s="885"/>
      <c r="E4290" s="806"/>
      <c r="F4290" s="884"/>
    </row>
    <row r="4291" spans="1:6">
      <c r="A4291" s="885"/>
      <c r="E4291" s="806"/>
      <c r="F4291" s="884"/>
    </row>
    <row r="4292" spans="1:6">
      <c r="A4292" s="885"/>
      <c r="E4292" s="806"/>
      <c r="F4292" s="884"/>
    </row>
    <row r="4293" spans="1:6">
      <c r="A4293" s="885"/>
      <c r="E4293" s="806"/>
      <c r="F4293" s="884"/>
    </row>
    <row r="4294" spans="1:6">
      <c r="A4294" s="885"/>
      <c r="E4294" s="806"/>
      <c r="F4294" s="884"/>
    </row>
    <row r="4295" spans="1:6">
      <c r="A4295" s="885"/>
      <c r="E4295" s="806"/>
      <c r="F4295" s="884"/>
    </row>
    <row r="4296" spans="1:6">
      <c r="A4296" s="885"/>
      <c r="E4296" s="806"/>
      <c r="F4296" s="884"/>
    </row>
    <row r="4297" spans="1:6">
      <c r="A4297" s="885"/>
      <c r="E4297" s="806"/>
      <c r="F4297" s="884"/>
    </row>
    <row r="4298" spans="1:6">
      <c r="A4298" s="885"/>
      <c r="E4298" s="806"/>
      <c r="F4298" s="884"/>
    </row>
    <row r="4299" spans="1:6">
      <c r="A4299" s="885"/>
      <c r="E4299" s="806"/>
      <c r="F4299" s="884"/>
    </row>
    <row r="4300" spans="1:6">
      <c r="A4300" s="885"/>
      <c r="E4300" s="806"/>
      <c r="F4300" s="884"/>
    </row>
    <row r="4301" spans="1:6">
      <c r="A4301" s="885"/>
      <c r="E4301" s="806"/>
      <c r="F4301" s="884"/>
    </row>
    <row r="4302" spans="1:6">
      <c r="A4302" s="885"/>
      <c r="E4302" s="806"/>
      <c r="F4302" s="884"/>
    </row>
    <row r="4303" spans="1:6">
      <c r="A4303" s="885"/>
      <c r="E4303" s="806"/>
      <c r="F4303" s="884"/>
    </row>
    <row r="4304" spans="1:6">
      <c r="A4304" s="885"/>
      <c r="E4304" s="806"/>
      <c r="F4304" s="884"/>
    </row>
    <row r="4305" spans="1:6">
      <c r="A4305" s="885"/>
      <c r="E4305" s="806"/>
      <c r="F4305" s="884"/>
    </row>
    <row r="4306" spans="1:6">
      <c r="A4306" s="885"/>
      <c r="E4306" s="806"/>
      <c r="F4306" s="884"/>
    </row>
    <row r="4307" spans="1:6">
      <c r="A4307" s="885"/>
      <c r="E4307" s="806"/>
      <c r="F4307" s="884"/>
    </row>
    <row r="4308" spans="1:6">
      <c r="A4308" s="885"/>
      <c r="E4308" s="806"/>
      <c r="F4308" s="884"/>
    </row>
    <row r="4309" spans="1:6">
      <c r="A4309" s="885"/>
      <c r="E4309" s="806"/>
      <c r="F4309" s="884"/>
    </row>
    <row r="4310" spans="1:6">
      <c r="A4310" s="885"/>
      <c r="E4310" s="806"/>
      <c r="F4310" s="884"/>
    </row>
    <row r="4311" spans="1:6">
      <c r="A4311" s="885"/>
      <c r="E4311" s="806"/>
      <c r="F4311" s="884"/>
    </row>
    <row r="4312" spans="1:6">
      <c r="A4312" s="885"/>
      <c r="E4312" s="806"/>
      <c r="F4312" s="884"/>
    </row>
    <row r="4313" spans="1:6">
      <c r="A4313" s="885"/>
      <c r="E4313" s="806"/>
      <c r="F4313" s="884"/>
    </row>
    <row r="4314" spans="1:6">
      <c r="A4314" s="885"/>
      <c r="E4314" s="806"/>
      <c r="F4314" s="884"/>
    </row>
    <row r="4315" spans="1:6">
      <c r="A4315" s="885"/>
      <c r="E4315" s="806"/>
      <c r="F4315" s="884"/>
    </row>
    <row r="4316" spans="1:6">
      <c r="A4316" s="885"/>
      <c r="E4316" s="806"/>
      <c r="F4316" s="884"/>
    </row>
    <row r="4317" spans="1:6">
      <c r="A4317" s="885"/>
      <c r="E4317" s="806"/>
      <c r="F4317" s="884"/>
    </row>
    <row r="4318" spans="1:6">
      <c r="A4318" s="885"/>
      <c r="E4318" s="806"/>
      <c r="F4318" s="884"/>
    </row>
    <row r="4319" spans="1:6">
      <c r="A4319" s="885"/>
      <c r="E4319" s="806"/>
      <c r="F4319" s="884"/>
    </row>
    <row r="4320" spans="1:6">
      <c r="A4320" s="885"/>
      <c r="E4320" s="806"/>
      <c r="F4320" s="884"/>
    </row>
    <row r="4321" spans="1:6">
      <c r="A4321" s="885"/>
      <c r="E4321" s="806"/>
      <c r="F4321" s="884"/>
    </row>
    <row r="4322" spans="1:6">
      <c r="A4322" s="885"/>
      <c r="E4322" s="806"/>
      <c r="F4322" s="884"/>
    </row>
    <row r="4323" spans="1:6">
      <c r="A4323" s="885"/>
      <c r="E4323" s="806"/>
      <c r="F4323" s="884"/>
    </row>
    <row r="4324" spans="1:6">
      <c r="A4324" s="885"/>
      <c r="E4324" s="806"/>
      <c r="F4324" s="884"/>
    </row>
    <row r="4325" spans="1:6">
      <c r="A4325" s="885"/>
      <c r="E4325" s="806"/>
      <c r="F4325" s="884"/>
    </row>
    <row r="4326" spans="1:6">
      <c r="A4326" s="885"/>
      <c r="E4326" s="806"/>
      <c r="F4326" s="884"/>
    </row>
    <row r="4327" spans="1:6">
      <c r="A4327" s="885"/>
      <c r="E4327" s="806"/>
      <c r="F4327" s="884"/>
    </row>
    <row r="4328" spans="1:6">
      <c r="A4328" s="885"/>
      <c r="E4328" s="806"/>
      <c r="F4328" s="884"/>
    </row>
    <row r="4329" spans="1:6">
      <c r="A4329" s="885"/>
      <c r="E4329" s="806"/>
      <c r="F4329" s="884"/>
    </row>
    <row r="4330" spans="1:6">
      <c r="A4330" s="885"/>
      <c r="E4330" s="806"/>
      <c r="F4330" s="884"/>
    </row>
    <row r="4331" spans="1:6">
      <c r="A4331" s="885"/>
      <c r="E4331" s="806"/>
      <c r="F4331" s="884"/>
    </row>
    <row r="4332" spans="1:6">
      <c r="A4332" s="885"/>
      <c r="E4332" s="806"/>
      <c r="F4332" s="884"/>
    </row>
    <row r="4333" spans="1:6">
      <c r="A4333" s="885"/>
      <c r="E4333" s="806"/>
      <c r="F4333" s="884"/>
    </row>
    <row r="4334" spans="1:6">
      <c r="A4334" s="885"/>
      <c r="E4334" s="806"/>
      <c r="F4334" s="884"/>
    </row>
    <row r="4335" spans="1:6">
      <c r="A4335" s="885"/>
      <c r="E4335" s="806"/>
      <c r="F4335" s="884"/>
    </row>
    <row r="4336" spans="1:6">
      <c r="A4336" s="885"/>
      <c r="E4336" s="806"/>
      <c r="F4336" s="884"/>
    </row>
    <row r="4337" spans="1:6">
      <c r="A4337" s="885"/>
      <c r="E4337" s="806"/>
      <c r="F4337" s="884"/>
    </row>
    <row r="4338" spans="1:6">
      <c r="A4338" s="885"/>
      <c r="E4338" s="806"/>
      <c r="F4338" s="884"/>
    </row>
    <row r="4339" spans="1:6">
      <c r="A4339" s="885"/>
      <c r="E4339" s="806"/>
      <c r="F4339" s="884"/>
    </row>
    <row r="4340" spans="1:6">
      <c r="A4340" s="885"/>
      <c r="E4340" s="806"/>
      <c r="F4340" s="884"/>
    </row>
    <row r="4341" spans="1:6">
      <c r="A4341" s="885"/>
      <c r="E4341" s="806"/>
      <c r="F4341" s="884"/>
    </row>
    <row r="4342" spans="1:6">
      <c r="A4342" s="885"/>
      <c r="E4342" s="806"/>
      <c r="F4342" s="884"/>
    </row>
    <row r="4343" spans="1:6">
      <c r="A4343" s="885"/>
      <c r="E4343" s="806"/>
      <c r="F4343" s="884"/>
    </row>
    <row r="4344" spans="1:6">
      <c r="A4344" s="885"/>
      <c r="E4344" s="806"/>
      <c r="F4344" s="884"/>
    </row>
    <row r="4345" spans="1:6">
      <c r="A4345" s="885"/>
      <c r="E4345" s="806"/>
      <c r="F4345" s="884"/>
    </row>
    <row r="4346" spans="1:6">
      <c r="A4346" s="885"/>
      <c r="E4346" s="806"/>
      <c r="F4346" s="884"/>
    </row>
    <row r="4347" spans="1:6">
      <c r="A4347" s="885"/>
      <c r="E4347" s="806"/>
      <c r="F4347" s="884"/>
    </row>
    <row r="4348" spans="1:6">
      <c r="A4348" s="885"/>
      <c r="E4348" s="806"/>
      <c r="F4348" s="884"/>
    </row>
    <row r="4349" spans="1:6">
      <c r="A4349" s="885"/>
      <c r="E4349" s="806"/>
      <c r="F4349" s="884"/>
    </row>
    <row r="4350" spans="1:6">
      <c r="A4350" s="885"/>
      <c r="E4350" s="806"/>
      <c r="F4350" s="884"/>
    </row>
    <row r="4351" spans="1:6">
      <c r="A4351" s="885"/>
      <c r="E4351" s="806"/>
      <c r="F4351" s="884"/>
    </row>
    <row r="4352" spans="1:6">
      <c r="A4352" s="885"/>
      <c r="E4352" s="806"/>
      <c r="F4352" s="884"/>
    </row>
    <row r="4353" spans="1:6">
      <c r="A4353" s="885"/>
      <c r="E4353" s="806"/>
      <c r="F4353" s="884"/>
    </row>
    <row r="4354" spans="1:6">
      <c r="A4354" s="885"/>
      <c r="E4354" s="806"/>
      <c r="F4354" s="884"/>
    </row>
    <row r="4355" spans="1:6">
      <c r="A4355" s="885"/>
      <c r="E4355" s="806"/>
      <c r="F4355" s="884"/>
    </row>
    <row r="4356" spans="1:6">
      <c r="A4356" s="885"/>
      <c r="E4356" s="806"/>
      <c r="F4356" s="884"/>
    </row>
    <row r="4357" spans="1:6">
      <c r="A4357" s="885"/>
      <c r="E4357" s="806"/>
      <c r="F4357" s="884"/>
    </row>
    <row r="4358" spans="1:6">
      <c r="A4358" s="885"/>
      <c r="E4358" s="806"/>
      <c r="F4358" s="884"/>
    </row>
    <row r="4359" spans="1:6">
      <c r="A4359" s="885"/>
      <c r="E4359" s="806"/>
      <c r="F4359" s="884"/>
    </row>
    <row r="4360" spans="1:6">
      <c r="A4360" s="885"/>
      <c r="E4360" s="806"/>
      <c r="F4360" s="884"/>
    </row>
    <row r="4361" spans="1:6">
      <c r="A4361" s="885"/>
      <c r="E4361" s="806"/>
      <c r="F4361" s="884"/>
    </row>
    <row r="4362" spans="1:6">
      <c r="A4362" s="885"/>
      <c r="E4362" s="806"/>
      <c r="F4362" s="884"/>
    </row>
    <row r="4363" spans="1:6">
      <c r="A4363" s="885"/>
      <c r="E4363" s="806"/>
      <c r="F4363" s="884"/>
    </row>
    <row r="4364" spans="1:6">
      <c r="A4364" s="885"/>
      <c r="E4364" s="806"/>
      <c r="F4364" s="884"/>
    </row>
    <row r="4365" spans="1:6">
      <c r="A4365" s="885"/>
      <c r="E4365" s="806"/>
      <c r="F4365" s="884"/>
    </row>
    <row r="4366" spans="1:6">
      <c r="A4366" s="885"/>
      <c r="E4366" s="806"/>
      <c r="F4366" s="884"/>
    </row>
    <row r="4367" spans="1:6">
      <c r="A4367" s="885"/>
      <c r="E4367" s="806"/>
      <c r="F4367" s="884"/>
    </row>
    <row r="4368" spans="1:6">
      <c r="A4368" s="885"/>
      <c r="E4368" s="806"/>
      <c r="F4368" s="884"/>
    </row>
    <row r="4369" spans="1:6">
      <c r="A4369" s="885"/>
      <c r="E4369" s="806"/>
      <c r="F4369" s="884"/>
    </row>
    <row r="4370" spans="1:6">
      <c r="A4370" s="885"/>
      <c r="E4370" s="806"/>
      <c r="F4370" s="884"/>
    </row>
    <row r="4371" spans="1:6">
      <c r="A4371" s="885"/>
      <c r="E4371" s="806"/>
      <c r="F4371" s="884"/>
    </row>
    <row r="4372" spans="1:6">
      <c r="A4372" s="885"/>
      <c r="E4372" s="806"/>
      <c r="F4372" s="884"/>
    </row>
    <row r="4373" spans="1:6">
      <c r="A4373" s="885"/>
      <c r="E4373" s="806"/>
      <c r="F4373" s="884"/>
    </row>
    <row r="4374" spans="1:6">
      <c r="A4374" s="885"/>
      <c r="E4374" s="806"/>
      <c r="F4374" s="884"/>
    </row>
    <row r="4375" spans="1:6">
      <c r="A4375" s="885"/>
      <c r="E4375" s="806"/>
      <c r="F4375" s="884"/>
    </row>
    <row r="4376" spans="1:6">
      <c r="A4376" s="885"/>
      <c r="E4376" s="806"/>
      <c r="F4376" s="884"/>
    </row>
    <row r="4377" spans="1:6">
      <c r="A4377" s="885"/>
      <c r="E4377" s="806"/>
      <c r="F4377" s="884"/>
    </row>
    <row r="4378" spans="1:6">
      <c r="A4378" s="885"/>
      <c r="E4378" s="806"/>
      <c r="F4378" s="884"/>
    </row>
    <row r="4379" spans="1:6">
      <c r="A4379" s="885"/>
      <c r="E4379" s="806"/>
      <c r="F4379" s="884"/>
    </row>
    <row r="4380" spans="1:6">
      <c r="A4380" s="885"/>
      <c r="E4380" s="806"/>
      <c r="F4380" s="884"/>
    </row>
    <row r="4381" spans="1:6">
      <c r="A4381" s="885"/>
      <c r="E4381" s="806"/>
      <c r="F4381" s="884"/>
    </row>
    <row r="4382" spans="1:6">
      <c r="A4382" s="885"/>
      <c r="E4382" s="806"/>
      <c r="F4382" s="884"/>
    </row>
    <row r="4383" spans="1:6">
      <c r="A4383" s="885"/>
      <c r="E4383" s="806"/>
      <c r="F4383" s="884"/>
    </row>
    <row r="4384" spans="1:6">
      <c r="A4384" s="885"/>
      <c r="E4384" s="806"/>
      <c r="F4384" s="884"/>
    </row>
    <row r="4385" spans="1:6">
      <c r="A4385" s="885"/>
      <c r="E4385" s="806"/>
      <c r="F4385" s="884"/>
    </row>
    <row r="4386" spans="1:6">
      <c r="A4386" s="885"/>
      <c r="E4386" s="806"/>
      <c r="F4386" s="884"/>
    </row>
    <row r="4387" spans="1:6">
      <c r="A4387" s="885"/>
      <c r="E4387" s="806"/>
      <c r="F4387" s="884"/>
    </row>
    <row r="4388" spans="1:6">
      <c r="A4388" s="885"/>
      <c r="E4388" s="806"/>
      <c r="F4388" s="884"/>
    </row>
    <row r="4389" spans="1:6">
      <c r="A4389" s="885"/>
      <c r="E4389" s="806"/>
      <c r="F4389" s="884"/>
    </row>
    <row r="4390" spans="1:6">
      <c r="A4390" s="885"/>
      <c r="E4390" s="806"/>
      <c r="F4390" s="884"/>
    </row>
    <row r="4391" spans="1:6">
      <c r="A4391" s="885"/>
      <c r="E4391" s="806"/>
      <c r="F4391" s="884"/>
    </row>
    <row r="4392" spans="1:6">
      <c r="A4392" s="885"/>
      <c r="E4392" s="806"/>
      <c r="F4392" s="884"/>
    </row>
    <row r="4393" spans="1:6">
      <c r="A4393" s="885"/>
      <c r="E4393" s="806"/>
      <c r="F4393" s="884"/>
    </row>
    <row r="4394" spans="1:6">
      <c r="A4394" s="885"/>
      <c r="E4394" s="806"/>
      <c r="F4394" s="884"/>
    </row>
    <row r="4395" spans="1:6">
      <c r="A4395" s="885"/>
      <c r="E4395" s="806"/>
      <c r="F4395" s="884"/>
    </row>
    <row r="4396" spans="1:6">
      <c r="A4396" s="885"/>
      <c r="E4396" s="806"/>
      <c r="F4396" s="884"/>
    </row>
    <row r="4397" spans="1:6">
      <c r="A4397" s="885"/>
      <c r="E4397" s="806"/>
      <c r="F4397" s="884"/>
    </row>
    <row r="4398" spans="1:6">
      <c r="A4398" s="885"/>
      <c r="E4398" s="806"/>
      <c r="F4398" s="884"/>
    </row>
    <row r="4399" spans="1:6">
      <c r="A4399" s="885"/>
      <c r="E4399" s="806"/>
      <c r="F4399" s="884"/>
    </row>
    <row r="4400" spans="1:6">
      <c r="A4400" s="885"/>
      <c r="E4400" s="806"/>
      <c r="F4400" s="884"/>
    </row>
    <row r="4401" spans="1:6">
      <c r="A4401" s="885"/>
      <c r="E4401" s="806"/>
      <c r="F4401" s="884"/>
    </row>
    <row r="4402" spans="1:6">
      <c r="A4402" s="885"/>
      <c r="E4402" s="806"/>
      <c r="F4402" s="884"/>
    </row>
    <row r="4403" spans="1:6">
      <c r="A4403" s="885"/>
      <c r="E4403" s="806"/>
      <c r="F4403" s="884"/>
    </row>
    <row r="4404" spans="1:6">
      <c r="A4404" s="885"/>
      <c r="E4404" s="806"/>
      <c r="F4404" s="884"/>
    </row>
    <row r="4405" spans="1:6">
      <c r="A4405" s="885"/>
      <c r="E4405" s="806"/>
      <c r="F4405" s="884"/>
    </row>
    <row r="4406" spans="1:6">
      <c r="A4406" s="885"/>
      <c r="E4406" s="806"/>
      <c r="F4406" s="884"/>
    </row>
    <row r="4407" spans="1:6">
      <c r="A4407" s="885"/>
      <c r="E4407" s="806"/>
      <c r="F4407" s="884"/>
    </row>
    <row r="4408" spans="1:6">
      <c r="A4408" s="885"/>
      <c r="E4408" s="806"/>
      <c r="F4408" s="884"/>
    </row>
    <row r="4409" spans="1:6">
      <c r="A4409" s="885"/>
      <c r="E4409" s="806"/>
      <c r="F4409" s="884"/>
    </row>
    <row r="4410" spans="1:6">
      <c r="A4410" s="885"/>
      <c r="E4410" s="806"/>
      <c r="F4410" s="884"/>
    </row>
    <row r="4411" spans="1:6">
      <c r="A4411" s="885"/>
      <c r="E4411" s="806"/>
      <c r="F4411" s="884"/>
    </row>
    <row r="4412" spans="1:6">
      <c r="A4412" s="885"/>
      <c r="E4412" s="806"/>
      <c r="F4412" s="884"/>
    </row>
    <row r="4413" spans="1:6">
      <c r="A4413" s="885"/>
      <c r="E4413" s="806"/>
      <c r="F4413" s="884"/>
    </row>
    <row r="4414" spans="1:6">
      <c r="A4414" s="885"/>
      <c r="E4414" s="806"/>
      <c r="F4414" s="884"/>
    </row>
    <row r="4415" spans="1:6">
      <c r="A4415" s="885"/>
      <c r="E4415" s="806"/>
      <c r="F4415" s="884"/>
    </row>
    <row r="4416" spans="1:6">
      <c r="A4416" s="885"/>
      <c r="E4416" s="806"/>
      <c r="F4416" s="884"/>
    </row>
    <row r="4417" spans="1:6">
      <c r="A4417" s="885"/>
      <c r="E4417" s="806"/>
      <c r="F4417" s="884"/>
    </row>
    <row r="4418" spans="1:6">
      <c r="A4418" s="885"/>
      <c r="E4418" s="806"/>
      <c r="F4418" s="884"/>
    </row>
    <row r="4419" spans="1:6">
      <c r="A4419" s="885"/>
      <c r="E4419" s="806"/>
      <c r="F4419" s="884"/>
    </row>
    <row r="4420" spans="1:6">
      <c r="A4420" s="885"/>
      <c r="E4420" s="806"/>
      <c r="F4420" s="884"/>
    </row>
    <row r="4421" spans="1:6">
      <c r="A4421" s="885"/>
      <c r="E4421" s="806"/>
      <c r="F4421" s="884"/>
    </row>
    <row r="4422" spans="1:6">
      <c r="A4422" s="885"/>
      <c r="E4422" s="806"/>
      <c r="F4422" s="884"/>
    </row>
    <row r="4423" spans="1:6">
      <c r="A4423" s="885"/>
      <c r="E4423" s="806"/>
      <c r="F4423" s="884"/>
    </row>
    <row r="4424" spans="1:6">
      <c r="A4424" s="885"/>
      <c r="E4424" s="806"/>
      <c r="F4424" s="884"/>
    </row>
    <row r="4425" spans="1:6">
      <c r="A4425" s="885"/>
      <c r="E4425" s="806"/>
      <c r="F4425" s="884"/>
    </row>
    <row r="4426" spans="1:6">
      <c r="A4426" s="885"/>
      <c r="E4426" s="806"/>
      <c r="F4426" s="884"/>
    </row>
    <row r="4427" spans="1:6">
      <c r="A4427" s="885"/>
      <c r="E4427" s="806"/>
      <c r="F4427" s="884"/>
    </row>
    <row r="4428" spans="1:6">
      <c r="A4428" s="885"/>
      <c r="E4428" s="806"/>
      <c r="F4428" s="884"/>
    </row>
    <row r="4429" spans="1:6">
      <c r="A4429" s="885"/>
      <c r="E4429" s="806"/>
      <c r="F4429" s="884"/>
    </row>
    <row r="4430" spans="1:6">
      <c r="A4430" s="885"/>
      <c r="E4430" s="806"/>
      <c r="F4430" s="884"/>
    </row>
    <row r="4431" spans="1:6">
      <c r="A4431" s="885"/>
      <c r="E4431" s="806"/>
      <c r="F4431" s="884"/>
    </row>
    <row r="4432" spans="1:6">
      <c r="A4432" s="885"/>
      <c r="E4432" s="806"/>
      <c r="F4432" s="884"/>
    </row>
    <row r="4433" spans="1:6">
      <c r="A4433" s="885"/>
      <c r="E4433" s="806"/>
      <c r="F4433" s="884"/>
    </row>
    <row r="4434" spans="1:6">
      <c r="A4434" s="885"/>
      <c r="E4434" s="806"/>
      <c r="F4434" s="884"/>
    </row>
    <row r="4435" spans="1:6">
      <c r="A4435" s="885"/>
      <c r="E4435" s="806"/>
      <c r="F4435" s="884"/>
    </row>
    <row r="4436" spans="1:6">
      <c r="A4436" s="885"/>
      <c r="E4436" s="806"/>
      <c r="F4436" s="884"/>
    </row>
    <row r="4437" spans="1:6">
      <c r="A4437" s="885"/>
      <c r="E4437" s="806"/>
      <c r="F4437" s="884"/>
    </row>
    <row r="4438" spans="1:6">
      <c r="A4438" s="885"/>
      <c r="E4438" s="806"/>
      <c r="F4438" s="884"/>
    </row>
    <row r="4439" spans="1:6">
      <c r="A4439" s="885"/>
      <c r="E4439" s="806"/>
      <c r="F4439" s="884"/>
    </row>
    <row r="4440" spans="1:6">
      <c r="A4440" s="885"/>
      <c r="E4440" s="806"/>
      <c r="F4440" s="884"/>
    </row>
    <row r="4441" spans="1:6">
      <c r="A4441" s="885"/>
      <c r="E4441" s="806"/>
      <c r="F4441" s="884"/>
    </row>
    <row r="4442" spans="1:6">
      <c r="A4442" s="885"/>
      <c r="E4442" s="806"/>
      <c r="F4442" s="884"/>
    </row>
    <row r="4443" spans="1:6">
      <c r="A4443" s="885"/>
      <c r="E4443" s="806"/>
      <c r="F4443" s="884"/>
    </row>
    <row r="4444" spans="1:6">
      <c r="A4444" s="885"/>
      <c r="E4444" s="806"/>
      <c r="F4444" s="884"/>
    </row>
    <row r="4445" spans="1:6">
      <c r="A4445" s="885"/>
      <c r="E4445" s="806"/>
      <c r="F4445" s="884"/>
    </row>
    <row r="4446" spans="1:6">
      <c r="A4446" s="885"/>
      <c r="E4446" s="806"/>
      <c r="F4446" s="884"/>
    </row>
    <row r="4447" spans="1:6">
      <c r="A4447" s="885"/>
      <c r="E4447" s="806"/>
      <c r="F4447" s="884"/>
    </row>
    <row r="4448" spans="1:6">
      <c r="A4448" s="885"/>
      <c r="E4448" s="806"/>
      <c r="F4448" s="884"/>
    </row>
    <row r="4449" spans="1:6">
      <c r="A4449" s="885"/>
      <c r="E4449" s="806"/>
      <c r="F4449" s="884"/>
    </row>
    <row r="4450" spans="1:6">
      <c r="A4450" s="885"/>
      <c r="E4450" s="806"/>
      <c r="F4450" s="884"/>
    </row>
    <row r="4451" spans="1:6">
      <c r="A4451" s="885"/>
      <c r="E4451" s="806"/>
      <c r="F4451" s="884"/>
    </row>
    <row r="4452" spans="1:6">
      <c r="A4452" s="885"/>
      <c r="E4452" s="806"/>
      <c r="F4452" s="884"/>
    </row>
    <row r="4453" spans="1:6">
      <c r="A4453" s="885"/>
      <c r="E4453" s="806"/>
      <c r="F4453" s="884"/>
    </row>
    <row r="4454" spans="1:6">
      <c r="A4454" s="885"/>
      <c r="E4454" s="806"/>
      <c r="F4454" s="884"/>
    </row>
    <row r="4455" spans="1:6">
      <c r="A4455" s="885"/>
      <c r="E4455" s="806"/>
      <c r="F4455" s="884"/>
    </row>
    <row r="4456" spans="1:6">
      <c r="A4456" s="885"/>
      <c r="E4456" s="806"/>
      <c r="F4456" s="884"/>
    </row>
    <row r="4457" spans="1:6">
      <c r="A4457" s="885"/>
      <c r="E4457" s="806"/>
      <c r="F4457" s="884"/>
    </row>
    <row r="4458" spans="1:6">
      <c r="A4458" s="885"/>
      <c r="E4458" s="806"/>
      <c r="F4458" s="884"/>
    </row>
    <row r="4459" spans="1:6">
      <c r="A4459" s="885"/>
      <c r="E4459" s="806"/>
      <c r="F4459" s="884"/>
    </row>
    <row r="4460" spans="1:6">
      <c r="A4460" s="885"/>
      <c r="E4460" s="806"/>
      <c r="F4460" s="884"/>
    </row>
    <row r="4461" spans="1:6">
      <c r="A4461" s="885"/>
      <c r="E4461" s="806"/>
      <c r="F4461" s="884"/>
    </row>
    <row r="4462" spans="1:6">
      <c r="A4462" s="885"/>
      <c r="E4462" s="806"/>
      <c r="F4462" s="884"/>
    </row>
    <row r="4463" spans="1:6">
      <c r="A4463" s="885"/>
      <c r="E4463" s="806"/>
      <c r="F4463" s="884"/>
    </row>
    <row r="4464" spans="1:6">
      <c r="A4464" s="885"/>
      <c r="E4464" s="806"/>
      <c r="F4464" s="884"/>
    </row>
    <row r="4465" spans="1:6">
      <c r="A4465" s="885"/>
      <c r="E4465" s="806"/>
      <c r="F4465" s="884"/>
    </row>
    <row r="4466" spans="1:6">
      <c r="A4466" s="885"/>
      <c r="E4466" s="806"/>
      <c r="F4466" s="884"/>
    </row>
    <row r="4467" spans="1:6">
      <c r="A4467" s="885"/>
      <c r="E4467" s="806"/>
      <c r="F4467" s="884"/>
    </row>
    <row r="4468" spans="1:6">
      <c r="A4468" s="885"/>
      <c r="E4468" s="806"/>
      <c r="F4468" s="884"/>
    </row>
    <row r="4469" spans="1:6">
      <c r="A4469" s="885"/>
      <c r="E4469" s="806"/>
      <c r="F4469" s="884"/>
    </row>
    <row r="4470" spans="1:6">
      <c r="A4470" s="885"/>
      <c r="E4470" s="806"/>
      <c r="F4470" s="884"/>
    </row>
    <row r="4471" spans="1:6">
      <c r="A4471" s="885"/>
      <c r="E4471" s="806"/>
      <c r="F4471" s="884"/>
    </row>
    <row r="4472" spans="1:6">
      <c r="A4472" s="885"/>
      <c r="E4472" s="806"/>
      <c r="F4472" s="884"/>
    </row>
    <row r="4473" spans="1:6">
      <c r="A4473" s="885"/>
      <c r="E4473" s="806"/>
      <c r="F4473" s="884"/>
    </row>
    <row r="4474" spans="1:6">
      <c r="A4474" s="885"/>
      <c r="E4474" s="806"/>
      <c r="F4474" s="884"/>
    </row>
    <row r="4475" spans="1:6">
      <c r="A4475" s="885"/>
      <c r="E4475" s="806"/>
      <c r="F4475" s="884"/>
    </row>
    <row r="4476" spans="1:6">
      <c r="A4476" s="885"/>
      <c r="E4476" s="806"/>
      <c r="F4476" s="884"/>
    </row>
    <row r="4477" spans="1:6">
      <c r="A4477" s="885"/>
      <c r="E4477" s="806"/>
      <c r="F4477" s="884"/>
    </row>
    <row r="4478" spans="1:6">
      <c r="A4478" s="885"/>
      <c r="E4478" s="806"/>
      <c r="F4478" s="884"/>
    </row>
    <row r="4479" spans="1:6">
      <c r="A4479" s="885"/>
      <c r="E4479" s="806"/>
      <c r="F4479" s="884"/>
    </row>
    <row r="4480" spans="1:6">
      <c r="A4480" s="885"/>
      <c r="E4480" s="806"/>
      <c r="F4480" s="884"/>
    </row>
    <row r="4481" spans="1:6">
      <c r="A4481" s="885"/>
      <c r="E4481" s="806"/>
      <c r="F4481" s="884"/>
    </row>
    <row r="4482" spans="1:6">
      <c r="A4482" s="885"/>
      <c r="E4482" s="806"/>
      <c r="F4482" s="884"/>
    </row>
    <row r="4483" spans="1:6">
      <c r="A4483" s="885"/>
      <c r="E4483" s="806"/>
      <c r="F4483" s="884"/>
    </row>
    <row r="4484" spans="1:6">
      <c r="A4484" s="885"/>
      <c r="E4484" s="806"/>
      <c r="F4484" s="884"/>
    </row>
    <row r="4485" spans="1:6">
      <c r="A4485" s="885"/>
      <c r="E4485" s="806"/>
      <c r="F4485" s="884"/>
    </row>
    <row r="4486" spans="1:6">
      <c r="A4486" s="885"/>
      <c r="E4486" s="806"/>
      <c r="F4486" s="884"/>
    </row>
    <row r="4487" spans="1:6">
      <c r="A4487" s="885"/>
      <c r="E4487" s="806"/>
      <c r="F4487" s="884"/>
    </row>
    <row r="4488" spans="1:6">
      <c r="A4488" s="885"/>
      <c r="E4488" s="806"/>
      <c r="F4488" s="884"/>
    </row>
    <row r="4489" spans="1:6">
      <c r="A4489" s="885"/>
      <c r="E4489" s="806"/>
      <c r="F4489" s="884"/>
    </row>
    <row r="4490" spans="1:6">
      <c r="A4490" s="885"/>
      <c r="E4490" s="806"/>
      <c r="F4490" s="884"/>
    </row>
    <row r="4491" spans="1:6">
      <c r="A4491" s="885"/>
      <c r="E4491" s="806"/>
      <c r="F4491" s="884"/>
    </row>
    <row r="4492" spans="1:6">
      <c r="A4492" s="885"/>
      <c r="E4492" s="806"/>
      <c r="F4492" s="884"/>
    </row>
    <row r="4493" spans="1:6">
      <c r="A4493" s="885"/>
      <c r="E4493" s="806"/>
      <c r="F4493" s="884"/>
    </row>
    <row r="4494" spans="1:6">
      <c r="A4494" s="885"/>
      <c r="E4494" s="806"/>
      <c r="F4494" s="884"/>
    </row>
    <row r="4495" spans="1:6">
      <c r="A4495" s="885"/>
      <c r="E4495" s="806"/>
      <c r="F4495" s="884"/>
    </row>
    <row r="4496" spans="1:6">
      <c r="A4496" s="885"/>
      <c r="E4496" s="806"/>
      <c r="F4496" s="884"/>
    </row>
    <row r="4497" spans="1:6">
      <c r="A4497" s="885"/>
      <c r="E4497" s="806"/>
      <c r="F4497" s="884"/>
    </row>
    <row r="4498" spans="1:6">
      <c r="A4498" s="885"/>
      <c r="E4498" s="806"/>
      <c r="F4498" s="884"/>
    </row>
    <row r="4499" spans="1:6">
      <c r="A4499" s="885"/>
      <c r="E4499" s="806"/>
      <c r="F4499" s="884"/>
    </row>
    <row r="4500" spans="1:6">
      <c r="A4500" s="885"/>
      <c r="E4500" s="806"/>
      <c r="F4500" s="884"/>
    </row>
    <row r="4501" spans="1:6">
      <c r="A4501" s="885"/>
      <c r="E4501" s="806"/>
      <c r="F4501" s="884"/>
    </row>
    <row r="4502" spans="1:6">
      <c r="A4502" s="885"/>
      <c r="E4502" s="806"/>
      <c r="F4502" s="884"/>
    </row>
    <row r="4503" spans="1:6">
      <c r="A4503" s="885"/>
      <c r="E4503" s="806"/>
      <c r="F4503" s="884"/>
    </row>
    <row r="4504" spans="1:6">
      <c r="A4504" s="885"/>
      <c r="E4504" s="806"/>
      <c r="F4504" s="884"/>
    </row>
    <row r="4505" spans="1:6">
      <c r="A4505" s="885"/>
      <c r="E4505" s="806"/>
      <c r="F4505" s="884"/>
    </row>
    <row r="4506" spans="1:6">
      <c r="A4506" s="885"/>
      <c r="E4506" s="806"/>
      <c r="F4506" s="884"/>
    </row>
    <row r="4507" spans="1:6">
      <c r="A4507" s="885"/>
      <c r="E4507" s="806"/>
      <c r="F4507" s="884"/>
    </row>
    <row r="4508" spans="1:6">
      <c r="A4508" s="885"/>
      <c r="E4508" s="806"/>
      <c r="F4508" s="884"/>
    </row>
    <row r="4509" spans="1:6">
      <c r="A4509" s="885"/>
      <c r="E4509" s="806"/>
      <c r="F4509" s="884"/>
    </row>
    <row r="4510" spans="1:6">
      <c r="A4510" s="885"/>
      <c r="E4510" s="806"/>
      <c r="F4510" s="884"/>
    </row>
    <row r="4511" spans="1:6">
      <c r="A4511" s="885"/>
      <c r="E4511" s="806"/>
      <c r="F4511" s="884"/>
    </row>
    <row r="4512" spans="1:6">
      <c r="A4512" s="885"/>
      <c r="E4512" s="806"/>
      <c r="F4512" s="884"/>
    </row>
    <row r="4513" spans="1:6">
      <c r="A4513" s="885"/>
      <c r="E4513" s="806"/>
      <c r="F4513" s="884"/>
    </row>
    <row r="4514" spans="1:6">
      <c r="A4514" s="885"/>
      <c r="E4514" s="806"/>
      <c r="F4514" s="884"/>
    </row>
    <row r="4515" spans="1:6">
      <c r="A4515" s="885"/>
      <c r="E4515" s="806"/>
      <c r="F4515" s="884"/>
    </row>
    <row r="4516" spans="1:6">
      <c r="A4516" s="885"/>
      <c r="E4516" s="806"/>
      <c r="F4516" s="884"/>
    </row>
    <row r="4517" spans="1:6">
      <c r="A4517" s="885"/>
      <c r="E4517" s="806"/>
      <c r="F4517" s="884"/>
    </row>
    <row r="4518" spans="1:6">
      <c r="A4518" s="885"/>
      <c r="E4518" s="806"/>
      <c r="F4518" s="884"/>
    </row>
    <row r="4519" spans="1:6">
      <c r="A4519" s="885"/>
      <c r="E4519" s="806"/>
      <c r="F4519" s="884"/>
    </row>
    <row r="4520" spans="1:6">
      <c r="A4520" s="885"/>
      <c r="E4520" s="806"/>
      <c r="F4520" s="884"/>
    </row>
    <row r="4521" spans="1:6">
      <c r="A4521" s="885"/>
      <c r="E4521" s="806"/>
      <c r="F4521" s="884"/>
    </row>
    <row r="4522" spans="1:6">
      <c r="A4522" s="885"/>
      <c r="E4522" s="806"/>
      <c r="F4522" s="884"/>
    </row>
    <row r="4523" spans="1:6">
      <c r="A4523" s="885"/>
      <c r="E4523" s="806"/>
      <c r="F4523" s="884"/>
    </row>
    <row r="4524" spans="1:6">
      <c r="A4524" s="885"/>
      <c r="E4524" s="806"/>
      <c r="F4524" s="884"/>
    </row>
    <row r="4525" spans="1:6">
      <c r="A4525" s="885"/>
      <c r="E4525" s="806"/>
      <c r="F4525" s="884"/>
    </row>
    <row r="4526" spans="1:6">
      <c r="A4526" s="885"/>
      <c r="E4526" s="806"/>
      <c r="F4526" s="884"/>
    </row>
    <row r="4527" spans="1:6">
      <c r="A4527" s="885"/>
      <c r="E4527" s="806"/>
      <c r="F4527" s="884"/>
    </row>
    <row r="4528" spans="1:6">
      <c r="A4528" s="885"/>
      <c r="E4528" s="806"/>
      <c r="F4528" s="884"/>
    </row>
    <row r="4529" spans="1:6">
      <c r="A4529" s="885"/>
      <c r="E4529" s="806"/>
      <c r="F4529" s="884"/>
    </row>
    <row r="4530" spans="1:6">
      <c r="A4530" s="885"/>
      <c r="E4530" s="806"/>
      <c r="F4530" s="884"/>
    </row>
    <row r="4531" spans="1:6">
      <c r="A4531" s="885"/>
      <c r="E4531" s="806"/>
      <c r="F4531" s="884"/>
    </row>
    <row r="4532" spans="1:6">
      <c r="A4532" s="885"/>
      <c r="E4532" s="806"/>
      <c r="F4532" s="884"/>
    </row>
    <row r="4533" spans="1:6">
      <c r="A4533" s="885"/>
      <c r="E4533" s="806"/>
      <c r="F4533" s="884"/>
    </row>
    <row r="4534" spans="1:6">
      <c r="A4534" s="885"/>
      <c r="E4534" s="806"/>
      <c r="F4534" s="884"/>
    </row>
    <row r="4535" spans="1:6">
      <c r="A4535" s="885"/>
      <c r="E4535" s="806"/>
      <c r="F4535" s="884"/>
    </row>
    <row r="4536" spans="1:6">
      <c r="A4536" s="885"/>
      <c r="E4536" s="806"/>
      <c r="F4536" s="884"/>
    </row>
    <row r="4537" spans="1:6">
      <c r="A4537" s="885"/>
      <c r="E4537" s="806"/>
      <c r="F4537" s="884"/>
    </row>
    <row r="4538" spans="1:6">
      <c r="A4538" s="885"/>
      <c r="E4538" s="806"/>
      <c r="F4538" s="884"/>
    </row>
    <row r="4539" spans="1:6">
      <c r="A4539" s="885"/>
      <c r="E4539" s="806"/>
      <c r="F4539" s="884"/>
    </row>
    <row r="4540" spans="1:6">
      <c r="A4540" s="885"/>
      <c r="E4540" s="806"/>
      <c r="F4540" s="884"/>
    </row>
    <row r="4541" spans="1:6">
      <c r="A4541" s="885"/>
      <c r="E4541" s="806"/>
      <c r="F4541" s="884"/>
    </row>
    <row r="4542" spans="1:6">
      <c r="A4542" s="885"/>
      <c r="E4542" s="806"/>
      <c r="F4542" s="884"/>
    </row>
    <row r="4543" spans="1:6">
      <c r="A4543" s="885"/>
      <c r="E4543" s="806"/>
      <c r="F4543" s="884"/>
    </row>
    <row r="4544" spans="1:6">
      <c r="A4544" s="885"/>
      <c r="E4544" s="806"/>
      <c r="F4544" s="884"/>
    </row>
    <row r="4545" spans="1:6">
      <c r="A4545" s="885"/>
      <c r="E4545" s="806"/>
      <c r="F4545" s="884"/>
    </row>
    <row r="4546" spans="1:6">
      <c r="A4546" s="885"/>
      <c r="E4546" s="806"/>
      <c r="F4546" s="884"/>
    </row>
    <row r="4547" spans="1:6">
      <c r="A4547" s="885"/>
      <c r="E4547" s="806"/>
      <c r="F4547" s="884"/>
    </row>
    <row r="4548" spans="1:6">
      <c r="A4548" s="885"/>
      <c r="E4548" s="806"/>
      <c r="F4548" s="884"/>
    </row>
    <row r="4549" spans="1:6">
      <c r="A4549" s="885"/>
      <c r="E4549" s="806"/>
      <c r="F4549" s="884"/>
    </row>
    <row r="4550" spans="1:6">
      <c r="A4550" s="885"/>
      <c r="E4550" s="806"/>
      <c r="F4550" s="884"/>
    </row>
    <row r="4551" spans="1:6">
      <c r="A4551" s="885"/>
      <c r="E4551" s="806"/>
      <c r="F4551" s="884"/>
    </row>
    <row r="4552" spans="1:6">
      <c r="A4552" s="885"/>
      <c r="E4552" s="806"/>
      <c r="F4552" s="884"/>
    </row>
    <row r="4553" spans="1:6">
      <c r="A4553" s="885"/>
      <c r="E4553" s="806"/>
      <c r="F4553" s="884"/>
    </row>
    <row r="4554" spans="1:6">
      <c r="A4554" s="885"/>
      <c r="E4554" s="806"/>
      <c r="F4554" s="884"/>
    </row>
    <row r="4555" spans="1:6">
      <c r="A4555" s="885"/>
      <c r="E4555" s="806"/>
      <c r="F4555" s="884"/>
    </row>
    <row r="4556" spans="1:6">
      <c r="A4556" s="885"/>
      <c r="E4556" s="806"/>
      <c r="F4556" s="884"/>
    </row>
    <row r="4557" spans="1:6">
      <c r="A4557" s="885"/>
      <c r="E4557" s="806"/>
      <c r="F4557" s="884"/>
    </row>
    <row r="4558" spans="1:6">
      <c r="A4558" s="885"/>
      <c r="E4558" s="806"/>
      <c r="F4558" s="884"/>
    </row>
    <row r="4559" spans="1:6">
      <c r="A4559" s="885"/>
      <c r="E4559" s="806"/>
      <c r="F4559" s="884"/>
    </row>
    <row r="4560" spans="1:6">
      <c r="A4560" s="885"/>
      <c r="E4560" s="806"/>
      <c r="F4560" s="884"/>
    </row>
    <row r="4561" spans="1:6">
      <c r="A4561" s="885"/>
      <c r="E4561" s="806"/>
      <c r="F4561" s="884"/>
    </row>
    <row r="4562" spans="1:6">
      <c r="A4562" s="885"/>
      <c r="E4562" s="806"/>
      <c r="F4562" s="884"/>
    </row>
    <row r="4563" spans="1:6">
      <c r="A4563" s="885"/>
      <c r="E4563" s="806"/>
      <c r="F4563" s="884"/>
    </row>
    <row r="4564" spans="1:6">
      <c r="A4564" s="885"/>
      <c r="E4564" s="806"/>
      <c r="F4564" s="884"/>
    </row>
    <row r="4565" spans="1:6">
      <c r="A4565" s="885"/>
      <c r="E4565" s="806"/>
      <c r="F4565" s="884"/>
    </row>
    <row r="4566" spans="1:6">
      <c r="A4566" s="885"/>
      <c r="E4566" s="806"/>
      <c r="F4566" s="884"/>
    </row>
    <row r="4567" spans="1:6">
      <c r="A4567" s="885"/>
      <c r="E4567" s="806"/>
      <c r="F4567" s="884"/>
    </row>
    <row r="4568" spans="1:6">
      <c r="A4568" s="885"/>
      <c r="E4568" s="806"/>
      <c r="F4568" s="884"/>
    </row>
    <row r="4569" spans="1:6">
      <c r="A4569" s="885"/>
      <c r="E4569" s="806"/>
      <c r="F4569" s="884"/>
    </row>
    <row r="4570" spans="1:6">
      <c r="A4570" s="885"/>
      <c r="E4570" s="806"/>
      <c r="F4570" s="884"/>
    </row>
    <row r="4571" spans="1:6">
      <c r="A4571" s="885"/>
      <c r="E4571" s="806"/>
      <c r="F4571" s="884"/>
    </row>
    <row r="4572" spans="1:6">
      <c r="A4572" s="885"/>
      <c r="E4572" s="806"/>
      <c r="F4572" s="884"/>
    </row>
    <row r="4573" spans="1:6">
      <c r="A4573" s="885"/>
      <c r="E4573" s="806"/>
      <c r="F4573" s="884"/>
    </row>
    <row r="4574" spans="1:6">
      <c r="A4574" s="885"/>
      <c r="E4574" s="806"/>
      <c r="F4574" s="884"/>
    </row>
    <row r="4575" spans="1:6">
      <c r="A4575" s="885"/>
      <c r="E4575" s="806"/>
      <c r="F4575" s="884"/>
    </row>
    <row r="4576" spans="1:6">
      <c r="A4576" s="885"/>
      <c r="E4576" s="806"/>
      <c r="F4576" s="884"/>
    </row>
    <row r="4577" spans="1:6">
      <c r="A4577" s="885"/>
      <c r="E4577" s="806"/>
      <c r="F4577" s="884"/>
    </row>
    <row r="4578" spans="1:6">
      <c r="A4578" s="885"/>
      <c r="E4578" s="806"/>
      <c r="F4578" s="884"/>
    </row>
    <row r="4579" spans="1:6">
      <c r="A4579" s="885"/>
      <c r="E4579" s="806"/>
      <c r="F4579" s="884"/>
    </row>
    <row r="4580" spans="1:6">
      <c r="A4580" s="885"/>
      <c r="E4580" s="806"/>
      <c r="F4580" s="884"/>
    </row>
    <row r="4581" spans="1:6">
      <c r="A4581" s="885"/>
      <c r="E4581" s="806"/>
      <c r="F4581" s="884"/>
    </row>
    <row r="4582" spans="1:6">
      <c r="A4582" s="885"/>
      <c r="E4582" s="806"/>
      <c r="F4582" s="884"/>
    </row>
    <row r="4583" spans="1:6">
      <c r="A4583" s="885"/>
      <c r="E4583" s="806"/>
      <c r="F4583" s="884"/>
    </row>
    <row r="4584" spans="1:6">
      <c r="A4584" s="885"/>
      <c r="E4584" s="806"/>
      <c r="F4584" s="884"/>
    </row>
    <row r="4585" spans="1:6">
      <c r="A4585" s="885"/>
      <c r="E4585" s="806"/>
      <c r="F4585" s="884"/>
    </row>
    <row r="4586" spans="1:6">
      <c r="A4586" s="885"/>
      <c r="E4586" s="806"/>
      <c r="F4586" s="884"/>
    </row>
    <row r="4587" spans="1:6">
      <c r="A4587" s="885"/>
      <c r="E4587" s="806"/>
      <c r="F4587" s="884"/>
    </row>
    <row r="4588" spans="1:6">
      <c r="A4588" s="885"/>
      <c r="E4588" s="806"/>
      <c r="F4588" s="884"/>
    </row>
    <row r="4589" spans="1:6">
      <c r="A4589" s="885"/>
      <c r="E4589" s="806"/>
      <c r="F4589" s="884"/>
    </row>
    <row r="4590" spans="1:6">
      <c r="A4590" s="885"/>
      <c r="E4590" s="806"/>
      <c r="F4590" s="884"/>
    </row>
    <row r="4591" spans="1:6">
      <c r="A4591" s="885"/>
      <c r="E4591" s="806"/>
      <c r="F4591" s="884"/>
    </row>
    <row r="4592" spans="1:6">
      <c r="A4592" s="885"/>
      <c r="E4592" s="806"/>
      <c r="F4592" s="884"/>
    </row>
    <row r="4593" spans="1:6">
      <c r="A4593" s="885"/>
      <c r="E4593" s="806"/>
      <c r="F4593" s="884"/>
    </row>
    <row r="4594" spans="1:6">
      <c r="A4594" s="885"/>
      <c r="E4594" s="806"/>
      <c r="F4594" s="884"/>
    </row>
    <row r="4595" spans="1:6">
      <c r="A4595" s="885"/>
      <c r="E4595" s="806"/>
      <c r="F4595" s="884"/>
    </row>
    <row r="4596" spans="1:6">
      <c r="A4596" s="885"/>
      <c r="E4596" s="806"/>
      <c r="F4596" s="884"/>
    </row>
    <row r="4597" spans="1:6">
      <c r="A4597" s="885"/>
      <c r="E4597" s="806"/>
      <c r="F4597" s="884"/>
    </row>
    <row r="4598" spans="1:6">
      <c r="A4598" s="885"/>
      <c r="E4598" s="806"/>
      <c r="F4598" s="884"/>
    </row>
    <row r="4599" spans="1:6">
      <c r="A4599" s="885"/>
      <c r="E4599" s="806"/>
      <c r="F4599" s="884"/>
    </row>
    <row r="4600" spans="1:6">
      <c r="A4600" s="885"/>
      <c r="E4600" s="806"/>
      <c r="F4600" s="884"/>
    </row>
    <row r="4601" spans="1:6">
      <c r="A4601" s="885"/>
      <c r="E4601" s="806"/>
      <c r="F4601" s="884"/>
    </row>
    <row r="4602" spans="1:6">
      <c r="A4602" s="885"/>
      <c r="E4602" s="806"/>
      <c r="F4602" s="884"/>
    </row>
    <row r="4603" spans="1:6">
      <c r="A4603" s="885"/>
      <c r="E4603" s="806"/>
      <c r="F4603" s="884"/>
    </row>
    <row r="4604" spans="1:6">
      <c r="A4604" s="885"/>
      <c r="E4604" s="806"/>
      <c r="F4604" s="884"/>
    </row>
    <row r="4605" spans="1:6">
      <c r="A4605" s="885"/>
      <c r="E4605" s="806"/>
      <c r="F4605" s="884"/>
    </row>
    <row r="4606" spans="1:6">
      <c r="A4606" s="885"/>
      <c r="E4606" s="806"/>
      <c r="F4606" s="884"/>
    </row>
    <row r="4607" spans="1:6">
      <c r="A4607" s="885"/>
      <c r="E4607" s="806"/>
      <c r="F4607" s="884"/>
    </row>
    <row r="4608" spans="1:6">
      <c r="A4608" s="885"/>
      <c r="E4608" s="806"/>
      <c r="F4608" s="884"/>
    </row>
    <row r="4609" spans="1:6">
      <c r="A4609" s="885"/>
      <c r="E4609" s="806"/>
      <c r="F4609" s="884"/>
    </row>
    <row r="4610" spans="1:6">
      <c r="A4610" s="885"/>
      <c r="E4610" s="806"/>
      <c r="F4610" s="884"/>
    </row>
    <row r="4611" spans="1:6">
      <c r="A4611" s="885"/>
      <c r="E4611" s="806"/>
      <c r="F4611" s="884"/>
    </row>
    <row r="4612" spans="1:6">
      <c r="A4612" s="885"/>
      <c r="E4612" s="806"/>
      <c r="F4612" s="884"/>
    </row>
    <row r="4613" spans="1:6">
      <c r="A4613" s="885"/>
      <c r="E4613" s="806"/>
      <c r="F4613" s="884"/>
    </row>
    <row r="4614" spans="1:6">
      <c r="A4614" s="885"/>
      <c r="E4614" s="806"/>
      <c r="F4614" s="884"/>
    </row>
    <row r="4615" spans="1:6">
      <c r="A4615" s="885"/>
      <c r="E4615" s="806"/>
      <c r="F4615" s="884"/>
    </row>
    <row r="4616" spans="1:6">
      <c r="A4616" s="885"/>
      <c r="E4616" s="806"/>
      <c r="F4616" s="884"/>
    </row>
    <row r="4617" spans="1:6">
      <c r="A4617" s="885"/>
      <c r="E4617" s="806"/>
      <c r="F4617" s="884"/>
    </row>
    <row r="4618" spans="1:6">
      <c r="A4618" s="885"/>
      <c r="E4618" s="806"/>
      <c r="F4618" s="884"/>
    </row>
    <row r="4619" spans="1:6">
      <c r="A4619" s="885"/>
      <c r="E4619" s="806"/>
      <c r="F4619" s="884"/>
    </row>
    <row r="4620" spans="1:6">
      <c r="A4620" s="885"/>
      <c r="E4620" s="806"/>
      <c r="F4620" s="884"/>
    </row>
    <row r="4621" spans="1:6">
      <c r="A4621" s="885"/>
      <c r="E4621" s="806"/>
      <c r="F4621" s="884"/>
    </row>
    <row r="4622" spans="1:6">
      <c r="A4622" s="885"/>
      <c r="E4622" s="806"/>
      <c r="F4622" s="884"/>
    </row>
    <row r="4623" spans="1:6">
      <c r="A4623" s="885"/>
      <c r="E4623" s="806"/>
      <c r="F4623" s="884"/>
    </row>
    <row r="4624" spans="1:6">
      <c r="A4624" s="885"/>
      <c r="E4624" s="806"/>
      <c r="F4624" s="884"/>
    </row>
    <row r="4625" spans="1:6">
      <c r="A4625" s="885"/>
      <c r="E4625" s="806"/>
      <c r="F4625" s="884"/>
    </row>
    <row r="4626" spans="1:6">
      <c r="A4626" s="885"/>
      <c r="E4626" s="806"/>
      <c r="F4626" s="884"/>
    </row>
    <row r="4627" spans="1:6">
      <c r="A4627" s="885"/>
      <c r="E4627" s="806"/>
      <c r="F4627" s="884"/>
    </row>
    <row r="4628" spans="1:6">
      <c r="A4628" s="885"/>
      <c r="E4628" s="806"/>
      <c r="F4628" s="884"/>
    </row>
    <row r="4629" spans="1:6">
      <c r="A4629" s="885"/>
      <c r="E4629" s="806"/>
      <c r="F4629" s="884"/>
    </row>
    <row r="4630" spans="1:6">
      <c r="A4630" s="885"/>
      <c r="E4630" s="806"/>
      <c r="F4630" s="884"/>
    </row>
    <row r="4631" spans="1:6">
      <c r="A4631" s="885"/>
      <c r="E4631" s="806"/>
      <c r="F4631" s="884"/>
    </row>
    <row r="4632" spans="1:6">
      <c r="A4632" s="885"/>
      <c r="E4632" s="806"/>
      <c r="F4632" s="884"/>
    </row>
    <row r="4633" spans="1:6">
      <c r="A4633" s="885"/>
      <c r="E4633" s="806"/>
      <c r="F4633" s="884"/>
    </row>
    <row r="4634" spans="1:6">
      <c r="A4634" s="885"/>
      <c r="E4634" s="806"/>
      <c r="F4634" s="884"/>
    </row>
    <row r="4635" spans="1:6">
      <c r="A4635" s="885"/>
      <c r="E4635" s="806"/>
      <c r="F4635" s="884"/>
    </row>
    <row r="4636" spans="1:6">
      <c r="A4636" s="885"/>
      <c r="E4636" s="806"/>
      <c r="F4636" s="884"/>
    </row>
    <row r="4637" spans="1:6">
      <c r="A4637" s="885"/>
      <c r="E4637" s="806"/>
      <c r="F4637" s="884"/>
    </row>
    <row r="4638" spans="1:6">
      <c r="A4638" s="885"/>
      <c r="E4638" s="806"/>
      <c r="F4638" s="884"/>
    </row>
    <row r="4639" spans="1:6">
      <c r="A4639" s="885"/>
      <c r="E4639" s="806"/>
      <c r="F4639" s="884"/>
    </row>
    <row r="4640" spans="1:6">
      <c r="A4640" s="885"/>
      <c r="E4640" s="806"/>
      <c r="F4640" s="884"/>
    </row>
    <row r="4641" spans="1:6">
      <c r="A4641" s="885"/>
      <c r="E4641" s="806"/>
      <c r="F4641" s="884"/>
    </row>
    <row r="4642" spans="1:6">
      <c r="A4642" s="885"/>
      <c r="E4642" s="806"/>
      <c r="F4642" s="884"/>
    </row>
    <row r="4643" spans="1:6">
      <c r="A4643" s="885"/>
      <c r="E4643" s="806"/>
      <c r="F4643" s="884"/>
    </row>
    <row r="4644" spans="1:6">
      <c r="A4644" s="885"/>
      <c r="E4644" s="806"/>
      <c r="F4644" s="884"/>
    </row>
    <row r="4645" spans="1:6">
      <c r="A4645" s="885"/>
      <c r="E4645" s="806"/>
      <c r="F4645" s="884"/>
    </row>
    <row r="4646" spans="1:6">
      <c r="A4646" s="885"/>
      <c r="E4646" s="806"/>
      <c r="F4646" s="884"/>
    </row>
    <row r="4647" spans="1:6">
      <c r="A4647" s="885"/>
      <c r="E4647" s="806"/>
      <c r="F4647" s="884"/>
    </row>
    <row r="4648" spans="1:6">
      <c r="A4648" s="885"/>
      <c r="E4648" s="806"/>
      <c r="F4648" s="884"/>
    </row>
    <row r="4649" spans="1:6">
      <c r="A4649" s="885"/>
      <c r="E4649" s="806"/>
      <c r="F4649" s="884"/>
    </row>
    <row r="4650" spans="1:6">
      <c r="A4650" s="885"/>
      <c r="E4650" s="806"/>
      <c r="F4650" s="884"/>
    </row>
    <row r="4651" spans="1:6">
      <c r="A4651" s="885"/>
      <c r="E4651" s="806"/>
      <c r="F4651" s="884"/>
    </row>
    <row r="4652" spans="1:6">
      <c r="A4652" s="885"/>
      <c r="E4652" s="806"/>
      <c r="F4652" s="884"/>
    </row>
    <row r="4653" spans="1:6">
      <c r="A4653" s="885"/>
      <c r="E4653" s="806"/>
      <c r="F4653" s="884"/>
    </row>
    <row r="4654" spans="1:6">
      <c r="A4654" s="885"/>
      <c r="E4654" s="806"/>
      <c r="F4654" s="884"/>
    </row>
    <row r="4655" spans="1:6">
      <c r="A4655" s="885"/>
      <c r="E4655" s="806"/>
      <c r="F4655" s="884"/>
    </row>
    <row r="4656" spans="1:6">
      <c r="A4656" s="885"/>
      <c r="E4656" s="806"/>
      <c r="F4656" s="884"/>
    </row>
    <row r="4657" spans="1:6">
      <c r="A4657" s="885"/>
      <c r="E4657" s="806"/>
      <c r="F4657" s="884"/>
    </row>
    <row r="4658" spans="1:6">
      <c r="A4658" s="885"/>
      <c r="E4658" s="806"/>
      <c r="F4658" s="884"/>
    </row>
    <row r="4659" spans="1:6">
      <c r="A4659" s="885"/>
      <c r="E4659" s="806"/>
      <c r="F4659" s="884"/>
    </row>
    <row r="4660" spans="1:6">
      <c r="A4660" s="885"/>
      <c r="E4660" s="806"/>
      <c r="F4660" s="884"/>
    </row>
    <row r="4661" spans="1:6">
      <c r="A4661" s="885"/>
      <c r="E4661" s="806"/>
      <c r="F4661" s="884"/>
    </row>
    <row r="4662" spans="1:6">
      <c r="A4662" s="885"/>
      <c r="E4662" s="806"/>
      <c r="F4662" s="884"/>
    </row>
    <row r="4663" spans="1:6">
      <c r="A4663" s="885"/>
      <c r="E4663" s="806"/>
      <c r="F4663" s="884"/>
    </row>
    <row r="4664" spans="1:6">
      <c r="A4664" s="885"/>
      <c r="E4664" s="806"/>
      <c r="F4664" s="884"/>
    </row>
    <row r="4665" spans="1:6">
      <c r="A4665" s="885"/>
      <c r="E4665" s="806"/>
      <c r="F4665" s="884"/>
    </row>
    <row r="4666" spans="1:6">
      <c r="A4666" s="885"/>
      <c r="E4666" s="806"/>
      <c r="F4666" s="884"/>
    </row>
    <row r="4667" spans="1:6">
      <c r="A4667" s="885"/>
      <c r="E4667" s="806"/>
      <c r="F4667" s="884"/>
    </row>
    <row r="4668" spans="1:6">
      <c r="A4668" s="885"/>
      <c r="E4668" s="806"/>
      <c r="F4668" s="884"/>
    </row>
    <row r="4669" spans="1:6">
      <c r="A4669" s="885"/>
      <c r="E4669" s="806"/>
      <c r="F4669" s="884"/>
    </row>
    <row r="4670" spans="1:6">
      <c r="A4670" s="885"/>
      <c r="E4670" s="806"/>
      <c r="F4670" s="884"/>
    </row>
    <row r="4671" spans="1:6">
      <c r="A4671" s="885"/>
      <c r="E4671" s="806"/>
      <c r="F4671" s="884"/>
    </row>
    <row r="4672" spans="1:6">
      <c r="A4672" s="885"/>
      <c r="E4672" s="806"/>
      <c r="F4672" s="884"/>
    </row>
    <row r="4673" spans="1:6">
      <c r="A4673" s="885"/>
      <c r="E4673" s="806"/>
      <c r="F4673" s="884"/>
    </row>
    <row r="4674" spans="1:6">
      <c r="A4674" s="885"/>
      <c r="E4674" s="806"/>
      <c r="F4674" s="884"/>
    </row>
    <row r="4675" spans="1:6">
      <c r="A4675" s="885"/>
      <c r="E4675" s="806"/>
      <c r="F4675" s="884"/>
    </row>
    <row r="4676" spans="1:6">
      <c r="A4676" s="885"/>
      <c r="E4676" s="806"/>
      <c r="F4676" s="884"/>
    </row>
    <row r="4677" spans="1:6">
      <c r="A4677" s="885"/>
      <c r="E4677" s="806"/>
      <c r="F4677" s="884"/>
    </row>
    <row r="4678" spans="1:6">
      <c r="A4678" s="885"/>
      <c r="E4678" s="806"/>
      <c r="F4678" s="884"/>
    </row>
    <row r="4679" spans="1:6">
      <c r="A4679" s="885"/>
      <c r="E4679" s="806"/>
      <c r="F4679" s="884"/>
    </row>
    <row r="4680" spans="1:6">
      <c r="A4680" s="885"/>
      <c r="E4680" s="806"/>
      <c r="F4680" s="884"/>
    </row>
    <row r="4681" spans="1:6">
      <c r="A4681" s="885"/>
      <c r="E4681" s="806"/>
      <c r="F4681" s="884"/>
    </row>
    <row r="4682" spans="1:6">
      <c r="A4682" s="885"/>
      <c r="E4682" s="806"/>
      <c r="F4682" s="884"/>
    </row>
    <row r="4683" spans="1:6">
      <c r="A4683" s="885"/>
      <c r="E4683" s="806"/>
      <c r="F4683" s="884"/>
    </row>
    <row r="4684" spans="1:6">
      <c r="A4684" s="885"/>
      <c r="E4684" s="806"/>
      <c r="F4684" s="884"/>
    </row>
    <row r="4685" spans="1:6">
      <c r="A4685" s="885"/>
      <c r="E4685" s="806"/>
      <c r="F4685" s="884"/>
    </row>
    <row r="4686" spans="1:6">
      <c r="A4686" s="885"/>
      <c r="E4686" s="806"/>
      <c r="F4686" s="884"/>
    </row>
    <row r="4687" spans="1:6">
      <c r="A4687" s="885"/>
      <c r="E4687" s="806"/>
      <c r="F4687" s="884"/>
    </row>
    <row r="4688" spans="1:6">
      <c r="A4688" s="885"/>
      <c r="E4688" s="806"/>
      <c r="F4688" s="884"/>
    </row>
    <row r="4689" spans="1:6">
      <c r="A4689" s="885"/>
      <c r="E4689" s="806"/>
      <c r="F4689" s="884"/>
    </row>
    <row r="4690" spans="1:6">
      <c r="A4690" s="885"/>
      <c r="E4690" s="806"/>
      <c r="F4690" s="884"/>
    </row>
    <row r="4691" spans="1:6">
      <c r="A4691" s="885"/>
      <c r="E4691" s="806"/>
      <c r="F4691" s="884"/>
    </row>
    <row r="4692" spans="1:6">
      <c r="A4692" s="885"/>
      <c r="E4692" s="806"/>
      <c r="F4692" s="884"/>
    </row>
    <row r="4693" spans="1:6">
      <c r="A4693" s="885"/>
      <c r="E4693" s="806"/>
      <c r="F4693" s="884"/>
    </row>
    <row r="4694" spans="1:6">
      <c r="A4694" s="885"/>
      <c r="E4694" s="806"/>
      <c r="F4694" s="884"/>
    </row>
    <row r="4695" spans="1:6">
      <c r="A4695" s="885"/>
      <c r="E4695" s="806"/>
      <c r="F4695" s="884"/>
    </row>
    <row r="4696" spans="1:6">
      <c r="A4696" s="885"/>
      <c r="E4696" s="806"/>
      <c r="F4696" s="884"/>
    </row>
    <row r="4697" spans="1:6">
      <c r="A4697" s="885"/>
      <c r="E4697" s="806"/>
      <c r="F4697" s="884"/>
    </row>
    <row r="4698" spans="1:6">
      <c r="A4698" s="885"/>
      <c r="E4698" s="806"/>
      <c r="F4698" s="884"/>
    </row>
    <row r="4699" spans="1:6">
      <c r="A4699" s="885"/>
      <c r="E4699" s="806"/>
      <c r="F4699" s="884"/>
    </row>
    <row r="4700" spans="1:6">
      <c r="A4700" s="885"/>
      <c r="E4700" s="806"/>
      <c r="F4700" s="884"/>
    </row>
    <row r="4701" spans="1:6">
      <c r="A4701" s="885"/>
      <c r="E4701" s="806"/>
      <c r="F4701" s="884"/>
    </row>
    <row r="4702" spans="1:6">
      <c r="A4702" s="885"/>
      <c r="E4702" s="806"/>
      <c r="F4702" s="884"/>
    </row>
    <row r="4703" spans="1:6">
      <c r="A4703" s="885"/>
      <c r="E4703" s="806"/>
      <c r="F4703" s="884"/>
    </row>
    <row r="4704" spans="1:6">
      <c r="A4704" s="885"/>
      <c r="E4704" s="806"/>
      <c r="F4704" s="884"/>
    </row>
    <row r="4705" spans="1:6">
      <c r="A4705" s="885"/>
      <c r="E4705" s="806"/>
      <c r="F4705" s="884"/>
    </row>
    <row r="4706" spans="1:6">
      <c r="A4706" s="885"/>
      <c r="E4706" s="806"/>
      <c r="F4706" s="884"/>
    </row>
    <row r="4707" spans="1:6">
      <c r="A4707" s="885"/>
      <c r="E4707" s="806"/>
      <c r="F4707" s="884"/>
    </row>
    <row r="4708" spans="1:6">
      <c r="A4708" s="885"/>
      <c r="E4708" s="806"/>
      <c r="F4708" s="884"/>
    </row>
    <row r="4709" spans="1:6">
      <c r="A4709" s="885"/>
      <c r="E4709" s="806"/>
      <c r="F4709" s="884"/>
    </row>
    <row r="4710" spans="1:6">
      <c r="A4710" s="885"/>
      <c r="E4710" s="806"/>
      <c r="F4710" s="884"/>
    </row>
    <row r="4711" spans="1:6">
      <c r="A4711" s="885"/>
      <c r="E4711" s="806"/>
      <c r="F4711" s="884"/>
    </row>
    <row r="4712" spans="1:6">
      <c r="A4712" s="885"/>
      <c r="E4712" s="806"/>
      <c r="F4712" s="884"/>
    </row>
    <row r="4713" spans="1:6">
      <c r="A4713" s="885"/>
      <c r="E4713" s="806"/>
      <c r="F4713" s="884"/>
    </row>
    <row r="4714" spans="1:6">
      <c r="A4714" s="885"/>
      <c r="E4714" s="806"/>
      <c r="F4714" s="884"/>
    </row>
    <row r="4715" spans="1:6">
      <c r="A4715" s="885"/>
      <c r="E4715" s="806"/>
      <c r="F4715" s="884"/>
    </row>
    <row r="4716" spans="1:6">
      <c r="A4716" s="885"/>
      <c r="E4716" s="806"/>
      <c r="F4716" s="884"/>
    </row>
    <row r="4717" spans="1:6">
      <c r="A4717" s="885"/>
      <c r="E4717" s="806"/>
      <c r="F4717" s="884"/>
    </row>
    <row r="4718" spans="1:6">
      <c r="A4718" s="885"/>
      <c r="E4718" s="806"/>
      <c r="F4718" s="884"/>
    </row>
    <row r="4719" spans="1:6">
      <c r="A4719" s="885"/>
      <c r="E4719" s="806"/>
      <c r="F4719" s="884"/>
    </row>
    <row r="4720" spans="1:6">
      <c r="A4720" s="885"/>
      <c r="E4720" s="806"/>
      <c r="F4720" s="884"/>
    </row>
    <row r="4721" spans="1:6">
      <c r="A4721" s="885"/>
      <c r="E4721" s="806"/>
      <c r="F4721" s="884"/>
    </row>
    <row r="4722" spans="1:6">
      <c r="A4722" s="885"/>
      <c r="E4722" s="806"/>
      <c r="F4722" s="884"/>
    </row>
    <row r="4723" spans="1:6">
      <c r="A4723" s="885"/>
      <c r="E4723" s="806"/>
      <c r="F4723" s="884"/>
    </row>
    <row r="4724" spans="1:6">
      <c r="A4724" s="885"/>
      <c r="E4724" s="806"/>
      <c r="F4724" s="884"/>
    </row>
    <row r="4725" spans="1:6">
      <c r="A4725" s="885"/>
      <c r="E4725" s="806"/>
      <c r="F4725" s="884"/>
    </row>
    <row r="4726" spans="1:6">
      <c r="A4726" s="885"/>
      <c r="E4726" s="806"/>
      <c r="F4726" s="884"/>
    </row>
    <row r="4727" spans="1:6">
      <c r="A4727" s="885"/>
      <c r="E4727" s="806"/>
      <c r="F4727" s="884"/>
    </row>
    <row r="4728" spans="1:6">
      <c r="A4728" s="885"/>
      <c r="E4728" s="806"/>
      <c r="F4728" s="884"/>
    </row>
    <row r="4729" spans="1:6">
      <c r="A4729" s="885"/>
      <c r="E4729" s="806"/>
      <c r="F4729" s="884"/>
    </row>
    <row r="4730" spans="1:6">
      <c r="A4730" s="885"/>
      <c r="E4730" s="806"/>
      <c r="F4730" s="884"/>
    </row>
    <row r="4731" spans="1:6">
      <c r="A4731" s="885"/>
      <c r="E4731" s="806"/>
      <c r="F4731" s="884"/>
    </row>
    <row r="4732" spans="1:6">
      <c r="A4732" s="885"/>
      <c r="E4732" s="806"/>
      <c r="F4732" s="884"/>
    </row>
    <row r="4733" spans="1:6">
      <c r="A4733" s="885"/>
      <c r="E4733" s="806"/>
      <c r="F4733" s="884"/>
    </row>
    <row r="4734" spans="1:6">
      <c r="A4734" s="885"/>
      <c r="E4734" s="806"/>
      <c r="F4734" s="884"/>
    </row>
    <row r="4735" spans="1:6">
      <c r="A4735" s="885"/>
      <c r="E4735" s="806"/>
      <c r="F4735" s="884"/>
    </row>
    <row r="4736" spans="1:6">
      <c r="A4736" s="885"/>
      <c r="E4736" s="806"/>
      <c r="F4736" s="884"/>
    </row>
    <row r="4737" spans="1:6">
      <c r="A4737" s="885"/>
      <c r="E4737" s="806"/>
      <c r="F4737" s="884"/>
    </row>
    <row r="4738" spans="1:6">
      <c r="A4738" s="885"/>
      <c r="E4738" s="806"/>
      <c r="F4738" s="884"/>
    </row>
    <row r="4739" spans="1:6">
      <c r="A4739" s="885"/>
      <c r="E4739" s="806"/>
      <c r="F4739" s="884"/>
    </row>
    <row r="4740" spans="1:6">
      <c r="A4740" s="885"/>
      <c r="E4740" s="806"/>
      <c r="F4740" s="884"/>
    </row>
    <row r="4741" spans="1:6">
      <c r="A4741" s="885"/>
      <c r="E4741" s="806"/>
      <c r="F4741" s="884"/>
    </row>
    <row r="4742" spans="1:6">
      <c r="A4742" s="885"/>
      <c r="E4742" s="806"/>
      <c r="F4742" s="884"/>
    </row>
    <row r="4743" spans="1:6">
      <c r="A4743" s="885"/>
      <c r="E4743" s="806"/>
      <c r="F4743" s="884"/>
    </row>
    <row r="4744" spans="1:6">
      <c r="A4744" s="885"/>
      <c r="E4744" s="806"/>
      <c r="F4744" s="884"/>
    </row>
    <row r="4745" spans="1:6">
      <c r="A4745" s="885"/>
      <c r="E4745" s="806"/>
      <c r="F4745" s="884"/>
    </row>
    <row r="4746" spans="1:6">
      <c r="A4746" s="885"/>
      <c r="E4746" s="806"/>
      <c r="F4746" s="884"/>
    </row>
    <row r="4747" spans="1:6">
      <c r="A4747" s="885"/>
      <c r="E4747" s="806"/>
      <c r="F4747" s="884"/>
    </row>
    <row r="4748" spans="1:6">
      <c r="A4748" s="885"/>
      <c r="E4748" s="806"/>
      <c r="F4748" s="884"/>
    </row>
    <row r="4749" spans="1:6">
      <c r="A4749" s="885"/>
      <c r="E4749" s="806"/>
      <c r="F4749" s="884"/>
    </row>
    <row r="4750" spans="1:6">
      <c r="A4750" s="885"/>
      <c r="E4750" s="806"/>
      <c r="F4750" s="884"/>
    </row>
    <row r="4751" spans="1:6">
      <c r="A4751" s="885"/>
      <c r="E4751" s="806"/>
      <c r="F4751" s="884"/>
    </row>
    <row r="4752" spans="1:6">
      <c r="A4752" s="885"/>
      <c r="E4752" s="806"/>
      <c r="F4752" s="884"/>
    </row>
    <row r="4753" spans="1:6">
      <c r="A4753" s="885"/>
      <c r="E4753" s="806"/>
      <c r="F4753" s="884"/>
    </row>
    <row r="4754" spans="1:6">
      <c r="A4754" s="885"/>
      <c r="E4754" s="806"/>
      <c r="F4754" s="884"/>
    </row>
    <row r="4755" spans="1:6">
      <c r="A4755" s="885"/>
      <c r="E4755" s="806"/>
      <c r="F4755" s="884"/>
    </row>
    <row r="4756" spans="1:6">
      <c r="A4756" s="885"/>
      <c r="E4756" s="806"/>
      <c r="F4756" s="884"/>
    </row>
    <row r="4757" spans="1:6">
      <c r="A4757" s="885"/>
      <c r="E4757" s="806"/>
      <c r="F4757" s="884"/>
    </row>
    <row r="4758" spans="1:6">
      <c r="A4758" s="885"/>
      <c r="E4758" s="806"/>
      <c r="F4758" s="884"/>
    </row>
    <row r="4759" spans="1:6">
      <c r="A4759" s="885"/>
      <c r="E4759" s="806"/>
      <c r="F4759" s="884"/>
    </row>
    <row r="4760" spans="1:6">
      <c r="A4760" s="885"/>
      <c r="E4760" s="806"/>
      <c r="F4760" s="884"/>
    </row>
    <row r="4761" spans="1:6">
      <c r="A4761" s="885"/>
      <c r="E4761" s="806"/>
      <c r="F4761" s="884"/>
    </row>
    <row r="4762" spans="1:6">
      <c r="A4762" s="885"/>
      <c r="E4762" s="806"/>
      <c r="F4762" s="884"/>
    </row>
    <row r="4763" spans="1:6">
      <c r="A4763" s="885"/>
      <c r="E4763" s="806"/>
      <c r="F4763" s="884"/>
    </row>
    <row r="4764" spans="1:6">
      <c r="A4764" s="885"/>
      <c r="E4764" s="806"/>
      <c r="F4764" s="884"/>
    </row>
    <row r="4765" spans="1:6">
      <c r="A4765" s="885"/>
      <c r="E4765" s="806"/>
      <c r="F4765" s="884"/>
    </row>
    <row r="4766" spans="1:6">
      <c r="A4766" s="885"/>
      <c r="E4766" s="806"/>
      <c r="F4766" s="884"/>
    </row>
    <row r="4767" spans="1:6">
      <c r="A4767" s="885"/>
      <c r="E4767" s="806"/>
      <c r="F4767" s="884"/>
    </row>
    <row r="4768" spans="1:6">
      <c r="A4768" s="885"/>
      <c r="E4768" s="806"/>
      <c r="F4768" s="884"/>
    </row>
    <row r="4769" spans="1:6">
      <c r="A4769" s="885"/>
      <c r="E4769" s="806"/>
      <c r="F4769" s="884"/>
    </row>
    <row r="4770" spans="1:6">
      <c r="A4770" s="885"/>
      <c r="E4770" s="806"/>
      <c r="F4770" s="884"/>
    </row>
    <row r="4771" spans="1:6">
      <c r="A4771" s="885"/>
      <c r="E4771" s="806"/>
      <c r="F4771" s="884"/>
    </row>
    <row r="4772" spans="1:6">
      <c r="A4772" s="885"/>
      <c r="E4772" s="806"/>
      <c r="F4772" s="884"/>
    </row>
    <row r="4773" spans="1:6">
      <c r="A4773" s="885"/>
      <c r="E4773" s="806"/>
      <c r="F4773" s="884"/>
    </row>
    <row r="4774" spans="1:6">
      <c r="A4774" s="885"/>
      <c r="E4774" s="806"/>
      <c r="F4774" s="884"/>
    </row>
    <row r="4775" spans="1:6">
      <c r="A4775" s="885"/>
      <c r="E4775" s="806"/>
      <c r="F4775" s="884"/>
    </row>
    <row r="4776" spans="1:6">
      <c r="A4776" s="885"/>
      <c r="E4776" s="806"/>
      <c r="F4776" s="884"/>
    </row>
    <row r="4777" spans="1:6">
      <c r="A4777" s="885"/>
      <c r="E4777" s="806"/>
      <c r="F4777" s="884"/>
    </row>
    <row r="4778" spans="1:6">
      <c r="A4778" s="885"/>
      <c r="E4778" s="806"/>
      <c r="F4778" s="884"/>
    </row>
    <row r="4779" spans="1:6">
      <c r="A4779" s="885"/>
      <c r="E4779" s="806"/>
      <c r="F4779" s="884"/>
    </row>
    <row r="4780" spans="1:6">
      <c r="A4780" s="885"/>
      <c r="E4780" s="806"/>
      <c r="F4780" s="884"/>
    </row>
    <row r="4781" spans="1:6">
      <c r="A4781" s="885"/>
      <c r="E4781" s="806"/>
      <c r="F4781" s="884"/>
    </row>
    <row r="4782" spans="1:6">
      <c r="A4782" s="885"/>
      <c r="E4782" s="806"/>
      <c r="F4782" s="884"/>
    </row>
    <row r="4783" spans="1:6">
      <c r="A4783" s="885"/>
      <c r="E4783" s="806"/>
      <c r="F4783" s="884"/>
    </row>
    <row r="4784" spans="1:6">
      <c r="A4784" s="885"/>
      <c r="E4784" s="806"/>
      <c r="F4784" s="884"/>
    </row>
    <row r="4785" spans="1:6">
      <c r="A4785" s="885"/>
      <c r="E4785" s="806"/>
      <c r="F4785" s="884"/>
    </row>
    <row r="4786" spans="1:6">
      <c r="A4786" s="885"/>
      <c r="E4786" s="806"/>
      <c r="F4786" s="884"/>
    </row>
    <row r="4787" spans="1:6">
      <c r="A4787" s="885"/>
      <c r="E4787" s="806"/>
      <c r="F4787" s="884"/>
    </row>
    <row r="4788" spans="1:6">
      <c r="A4788" s="885"/>
      <c r="E4788" s="806"/>
      <c r="F4788" s="884"/>
    </row>
    <row r="4789" spans="1:6">
      <c r="A4789" s="885"/>
      <c r="E4789" s="806"/>
      <c r="F4789" s="884"/>
    </row>
    <row r="4790" spans="1:6">
      <c r="A4790" s="885"/>
      <c r="E4790" s="806"/>
      <c r="F4790" s="884"/>
    </row>
    <row r="4791" spans="1:6">
      <c r="A4791" s="885"/>
      <c r="E4791" s="806"/>
      <c r="F4791" s="884"/>
    </row>
    <row r="4792" spans="1:6">
      <c r="A4792" s="885"/>
      <c r="E4792" s="806"/>
      <c r="F4792" s="884"/>
    </row>
    <row r="4793" spans="1:6">
      <c r="A4793" s="885"/>
      <c r="E4793" s="806"/>
      <c r="F4793" s="884"/>
    </row>
    <row r="4794" spans="1:6">
      <c r="A4794" s="885"/>
      <c r="E4794" s="806"/>
      <c r="F4794" s="884"/>
    </row>
    <row r="4795" spans="1:6">
      <c r="A4795" s="885"/>
      <c r="E4795" s="806"/>
      <c r="F4795" s="884"/>
    </row>
    <row r="4796" spans="1:6">
      <c r="A4796" s="885"/>
      <c r="E4796" s="806"/>
      <c r="F4796" s="884"/>
    </row>
    <row r="4797" spans="1:6">
      <c r="A4797" s="885"/>
      <c r="E4797" s="806"/>
      <c r="F4797" s="884"/>
    </row>
    <row r="4798" spans="1:6">
      <c r="A4798" s="885"/>
      <c r="E4798" s="806"/>
      <c r="F4798" s="884"/>
    </row>
    <row r="4799" spans="1:6">
      <c r="A4799" s="885"/>
      <c r="E4799" s="806"/>
      <c r="F4799" s="884"/>
    </row>
    <row r="4800" spans="1:6">
      <c r="A4800" s="885"/>
      <c r="E4800" s="806"/>
      <c r="F4800" s="884"/>
    </row>
    <row r="4801" spans="1:6">
      <c r="A4801" s="885"/>
      <c r="E4801" s="806"/>
      <c r="F4801" s="884"/>
    </row>
    <row r="4802" spans="1:6">
      <c r="A4802" s="885"/>
      <c r="E4802" s="806"/>
      <c r="F4802" s="884"/>
    </row>
    <row r="4803" spans="1:6">
      <c r="A4803" s="885"/>
      <c r="E4803" s="806"/>
      <c r="F4803" s="884"/>
    </row>
    <row r="4804" spans="1:6">
      <c r="A4804" s="885"/>
      <c r="E4804" s="806"/>
      <c r="F4804" s="884"/>
    </row>
    <row r="4805" spans="1:6">
      <c r="A4805" s="885"/>
      <c r="E4805" s="806"/>
      <c r="F4805" s="884"/>
    </row>
    <row r="4806" spans="1:6">
      <c r="A4806" s="885"/>
      <c r="E4806" s="806"/>
      <c r="F4806" s="884"/>
    </row>
    <row r="4807" spans="1:6">
      <c r="A4807" s="885"/>
      <c r="E4807" s="806"/>
      <c r="F4807" s="884"/>
    </row>
    <row r="4808" spans="1:6">
      <c r="A4808" s="885"/>
      <c r="E4808" s="806"/>
      <c r="F4808" s="884"/>
    </row>
    <row r="4809" spans="1:6">
      <c r="A4809" s="885"/>
      <c r="E4809" s="806"/>
      <c r="F4809" s="884"/>
    </row>
    <row r="4810" spans="1:6">
      <c r="A4810" s="885"/>
      <c r="E4810" s="806"/>
      <c r="F4810" s="884"/>
    </row>
    <row r="4811" spans="1:6">
      <c r="A4811" s="885"/>
      <c r="E4811" s="806"/>
      <c r="F4811" s="884"/>
    </row>
    <row r="4812" spans="1:6">
      <c r="A4812" s="885"/>
      <c r="E4812" s="806"/>
      <c r="F4812" s="884"/>
    </row>
    <row r="4813" spans="1:6">
      <c r="A4813" s="885"/>
      <c r="E4813" s="806"/>
      <c r="F4813" s="884"/>
    </row>
    <row r="4814" spans="1:6">
      <c r="A4814" s="885"/>
      <c r="E4814" s="806"/>
      <c r="F4814" s="884"/>
    </row>
    <row r="4815" spans="1:6">
      <c r="A4815" s="885"/>
      <c r="E4815" s="806"/>
      <c r="F4815" s="884"/>
    </row>
    <row r="4816" spans="1:6">
      <c r="A4816" s="885"/>
      <c r="E4816" s="806"/>
      <c r="F4816" s="884"/>
    </row>
    <row r="4817" spans="1:6">
      <c r="A4817" s="885"/>
      <c r="E4817" s="806"/>
      <c r="F4817" s="884"/>
    </row>
    <row r="4818" spans="1:6">
      <c r="A4818" s="885"/>
      <c r="E4818" s="806"/>
      <c r="F4818" s="884"/>
    </row>
    <row r="4819" spans="1:6">
      <c r="A4819" s="885"/>
      <c r="E4819" s="806"/>
      <c r="F4819" s="884"/>
    </row>
    <row r="4820" spans="1:6">
      <c r="A4820" s="885"/>
      <c r="E4820" s="806"/>
      <c r="F4820" s="884"/>
    </row>
    <row r="4821" spans="1:6">
      <c r="A4821" s="885"/>
      <c r="E4821" s="806"/>
      <c r="F4821" s="884"/>
    </row>
    <row r="4822" spans="1:6">
      <c r="A4822" s="885"/>
      <c r="E4822" s="806"/>
      <c r="F4822" s="884"/>
    </row>
    <row r="4823" spans="1:6">
      <c r="A4823" s="885"/>
      <c r="E4823" s="806"/>
      <c r="F4823" s="884"/>
    </row>
    <row r="4824" spans="1:6">
      <c r="A4824" s="885"/>
      <c r="E4824" s="806"/>
      <c r="F4824" s="884"/>
    </row>
    <row r="4825" spans="1:6">
      <c r="A4825" s="885"/>
      <c r="E4825" s="806"/>
      <c r="F4825" s="884"/>
    </row>
    <row r="4826" spans="1:6">
      <c r="A4826" s="885"/>
      <c r="E4826" s="806"/>
      <c r="F4826" s="884"/>
    </row>
    <row r="4827" spans="1:6">
      <c r="A4827" s="885"/>
      <c r="E4827" s="806"/>
      <c r="F4827" s="884"/>
    </row>
    <row r="4828" spans="1:6">
      <c r="A4828" s="885"/>
      <c r="E4828" s="806"/>
      <c r="F4828" s="884"/>
    </row>
    <row r="4829" spans="1:6">
      <c r="A4829" s="885"/>
      <c r="E4829" s="806"/>
      <c r="F4829" s="884"/>
    </row>
    <row r="4830" spans="1:6">
      <c r="A4830" s="885"/>
      <c r="E4830" s="806"/>
      <c r="F4830" s="884"/>
    </row>
    <row r="4831" spans="1:6">
      <c r="A4831" s="885"/>
      <c r="E4831" s="806"/>
      <c r="F4831" s="884"/>
    </row>
    <row r="4832" spans="1:6">
      <c r="A4832" s="885"/>
      <c r="E4832" s="806"/>
      <c r="F4832" s="884"/>
    </row>
    <row r="4833" spans="1:6">
      <c r="A4833" s="885"/>
      <c r="E4833" s="806"/>
      <c r="F4833" s="884"/>
    </row>
    <row r="4834" spans="1:6">
      <c r="A4834" s="885"/>
      <c r="E4834" s="806"/>
      <c r="F4834" s="884"/>
    </row>
    <row r="4835" spans="1:6">
      <c r="A4835" s="885"/>
      <c r="E4835" s="806"/>
      <c r="F4835" s="884"/>
    </row>
    <row r="4836" spans="1:6">
      <c r="A4836" s="885"/>
      <c r="E4836" s="806"/>
      <c r="F4836" s="884"/>
    </row>
    <row r="4837" spans="1:6">
      <c r="A4837" s="885"/>
      <c r="E4837" s="806"/>
      <c r="F4837" s="884"/>
    </row>
    <row r="4838" spans="1:6">
      <c r="A4838" s="885"/>
      <c r="E4838" s="806"/>
      <c r="F4838" s="884"/>
    </row>
    <row r="4839" spans="1:6">
      <c r="A4839" s="885"/>
      <c r="E4839" s="806"/>
      <c r="F4839" s="884"/>
    </row>
    <row r="4840" spans="1:6">
      <c r="A4840" s="885"/>
      <c r="E4840" s="806"/>
      <c r="F4840" s="884"/>
    </row>
    <row r="4841" spans="1:6">
      <c r="A4841" s="885"/>
      <c r="E4841" s="806"/>
      <c r="F4841" s="884"/>
    </row>
    <row r="4842" spans="1:6">
      <c r="A4842" s="885"/>
      <c r="E4842" s="806"/>
      <c r="F4842" s="884"/>
    </row>
    <row r="4843" spans="1:6">
      <c r="A4843" s="885"/>
      <c r="E4843" s="806"/>
      <c r="F4843" s="884"/>
    </row>
    <row r="4844" spans="1:6">
      <c r="A4844" s="885"/>
      <c r="E4844" s="806"/>
      <c r="F4844" s="884"/>
    </row>
    <row r="4845" spans="1:6">
      <c r="A4845" s="885"/>
      <c r="E4845" s="806"/>
      <c r="F4845" s="884"/>
    </row>
    <row r="4846" spans="1:6">
      <c r="A4846" s="885"/>
      <c r="E4846" s="806"/>
      <c r="F4846" s="884"/>
    </row>
    <row r="4847" spans="1:6">
      <c r="A4847" s="885"/>
      <c r="E4847" s="806"/>
      <c r="F4847" s="884"/>
    </row>
    <row r="4848" spans="1:6">
      <c r="A4848" s="885"/>
      <c r="E4848" s="806"/>
      <c r="F4848" s="884"/>
    </row>
    <row r="4849" spans="1:6">
      <c r="A4849" s="885"/>
      <c r="E4849" s="806"/>
      <c r="F4849" s="884"/>
    </row>
    <row r="4850" spans="1:6">
      <c r="A4850" s="885"/>
      <c r="E4850" s="806"/>
      <c r="F4850" s="884"/>
    </row>
    <row r="4851" spans="1:6">
      <c r="A4851" s="885"/>
      <c r="E4851" s="806"/>
      <c r="F4851" s="884"/>
    </row>
    <row r="4852" spans="1:6">
      <c r="A4852" s="885"/>
      <c r="E4852" s="806"/>
      <c r="F4852" s="884"/>
    </row>
    <row r="4853" spans="1:6">
      <c r="A4853" s="885"/>
      <c r="E4853" s="806"/>
      <c r="F4853" s="884"/>
    </row>
    <row r="4854" spans="1:6">
      <c r="A4854" s="885"/>
      <c r="E4854" s="806"/>
      <c r="F4854" s="884"/>
    </row>
    <row r="4855" spans="1:6">
      <c r="A4855" s="885"/>
      <c r="E4855" s="806"/>
      <c r="F4855" s="884"/>
    </row>
    <row r="4856" spans="1:6">
      <c r="A4856" s="885"/>
      <c r="E4856" s="806"/>
      <c r="F4856" s="884"/>
    </row>
    <row r="4857" spans="1:6">
      <c r="A4857" s="885"/>
      <c r="E4857" s="806"/>
      <c r="F4857" s="884"/>
    </row>
    <row r="4858" spans="1:6">
      <c r="A4858" s="885"/>
      <c r="E4858" s="806"/>
      <c r="F4858" s="884"/>
    </row>
    <row r="4859" spans="1:6">
      <c r="A4859" s="885"/>
      <c r="E4859" s="806"/>
      <c r="F4859" s="884"/>
    </row>
    <row r="4860" spans="1:6">
      <c r="A4860" s="885"/>
      <c r="E4860" s="806"/>
      <c r="F4860" s="884"/>
    </row>
    <row r="4861" spans="1:6">
      <c r="A4861" s="885"/>
      <c r="E4861" s="806"/>
      <c r="F4861" s="884"/>
    </row>
    <row r="4862" spans="1:6">
      <c r="A4862" s="885"/>
      <c r="E4862" s="806"/>
      <c r="F4862" s="884"/>
    </row>
    <row r="4863" spans="1:6">
      <c r="A4863" s="885"/>
      <c r="E4863" s="806"/>
      <c r="F4863" s="884"/>
    </row>
    <row r="4864" spans="1:6">
      <c r="A4864" s="885"/>
      <c r="E4864" s="806"/>
      <c r="F4864" s="884"/>
    </row>
    <row r="4865" spans="1:6">
      <c r="A4865" s="885"/>
      <c r="E4865" s="806"/>
      <c r="F4865" s="884"/>
    </row>
    <row r="4866" spans="1:6">
      <c r="A4866" s="885"/>
      <c r="E4866" s="806"/>
      <c r="F4866" s="884"/>
    </row>
    <row r="4867" spans="1:6">
      <c r="A4867" s="885"/>
      <c r="E4867" s="806"/>
      <c r="F4867" s="884"/>
    </row>
    <row r="4868" spans="1:6">
      <c r="A4868" s="885"/>
      <c r="E4868" s="806"/>
      <c r="F4868" s="884"/>
    </row>
    <row r="4869" spans="1:6">
      <c r="A4869" s="885"/>
      <c r="E4869" s="806"/>
      <c r="F4869" s="884"/>
    </row>
    <row r="4870" spans="1:6">
      <c r="A4870" s="885"/>
      <c r="E4870" s="806"/>
      <c r="F4870" s="884"/>
    </row>
    <row r="4871" spans="1:6">
      <c r="A4871" s="885"/>
      <c r="E4871" s="806"/>
      <c r="F4871" s="884"/>
    </row>
    <row r="4872" spans="1:6">
      <c r="A4872" s="885"/>
      <c r="E4872" s="806"/>
      <c r="F4872" s="884"/>
    </row>
    <row r="4873" spans="1:6">
      <c r="A4873" s="885"/>
      <c r="E4873" s="806"/>
      <c r="F4873" s="884"/>
    </row>
    <row r="4874" spans="1:6">
      <c r="A4874" s="885"/>
      <c r="E4874" s="806"/>
      <c r="F4874" s="884"/>
    </row>
    <row r="4875" spans="1:6">
      <c r="A4875" s="885"/>
      <c r="E4875" s="806"/>
      <c r="F4875" s="884"/>
    </row>
    <row r="4876" spans="1:6">
      <c r="A4876" s="885"/>
      <c r="E4876" s="806"/>
      <c r="F4876" s="884"/>
    </row>
    <row r="4877" spans="1:6">
      <c r="A4877" s="885"/>
      <c r="E4877" s="806"/>
      <c r="F4877" s="884"/>
    </row>
    <row r="4878" spans="1:6">
      <c r="A4878" s="885"/>
      <c r="E4878" s="806"/>
      <c r="F4878" s="884"/>
    </row>
    <row r="4879" spans="1:6">
      <c r="A4879" s="885"/>
      <c r="E4879" s="806"/>
      <c r="F4879" s="884"/>
    </row>
    <row r="4880" spans="1:6">
      <c r="A4880" s="885"/>
      <c r="E4880" s="806"/>
      <c r="F4880" s="884"/>
    </row>
    <row r="4881" spans="1:6">
      <c r="A4881" s="885"/>
      <c r="E4881" s="806"/>
      <c r="F4881" s="884"/>
    </row>
    <row r="4882" spans="1:6">
      <c r="A4882" s="885"/>
      <c r="E4882" s="806"/>
      <c r="F4882" s="884"/>
    </row>
    <row r="4883" spans="1:6">
      <c r="A4883" s="885"/>
      <c r="E4883" s="806"/>
      <c r="F4883" s="884"/>
    </row>
    <row r="4884" spans="1:6">
      <c r="A4884" s="885"/>
      <c r="E4884" s="806"/>
      <c r="F4884" s="884"/>
    </row>
    <row r="4885" spans="1:6">
      <c r="A4885" s="885"/>
      <c r="E4885" s="806"/>
      <c r="F4885" s="884"/>
    </row>
    <row r="4886" spans="1:6">
      <c r="A4886" s="885"/>
      <c r="E4886" s="806"/>
      <c r="F4886" s="884"/>
    </row>
    <row r="4887" spans="1:6">
      <c r="A4887" s="885"/>
      <c r="E4887" s="806"/>
      <c r="F4887" s="884"/>
    </row>
    <row r="4888" spans="1:6">
      <c r="A4888" s="885"/>
      <c r="E4888" s="806"/>
      <c r="F4888" s="884"/>
    </row>
    <row r="4889" spans="1:6">
      <c r="A4889" s="885"/>
      <c r="E4889" s="806"/>
      <c r="F4889" s="884"/>
    </row>
    <row r="4890" spans="1:6">
      <c r="A4890" s="885"/>
      <c r="E4890" s="806"/>
      <c r="F4890" s="884"/>
    </row>
    <row r="4891" spans="1:6">
      <c r="A4891" s="885"/>
      <c r="E4891" s="806"/>
      <c r="F4891" s="884"/>
    </row>
    <row r="4892" spans="1:6">
      <c r="A4892" s="885"/>
      <c r="E4892" s="806"/>
      <c r="F4892" s="884"/>
    </row>
    <row r="4893" spans="1:6">
      <c r="A4893" s="885"/>
      <c r="E4893" s="806"/>
      <c r="F4893" s="884"/>
    </row>
    <row r="4894" spans="1:6">
      <c r="A4894" s="885"/>
      <c r="E4894" s="806"/>
      <c r="F4894" s="884"/>
    </row>
    <row r="4895" spans="1:6">
      <c r="A4895" s="885"/>
      <c r="E4895" s="806"/>
      <c r="F4895" s="884"/>
    </row>
    <row r="4896" spans="1:6">
      <c r="A4896" s="885"/>
      <c r="E4896" s="806"/>
      <c r="F4896" s="884"/>
    </row>
    <row r="4897" spans="1:6">
      <c r="A4897" s="885"/>
      <c r="E4897" s="806"/>
      <c r="F4897" s="884"/>
    </row>
    <row r="4898" spans="1:6">
      <c r="A4898" s="885"/>
      <c r="E4898" s="806"/>
      <c r="F4898" s="884"/>
    </row>
    <row r="4899" spans="1:6">
      <c r="A4899" s="885"/>
      <c r="E4899" s="806"/>
      <c r="F4899" s="884"/>
    </row>
    <row r="4900" spans="1:6">
      <c r="A4900" s="885"/>
      <c r="E4900" s="806"/>
      <c r="F4900" s="884"/>
    </row>
    <row r="4901" spans="1:6">
      <c r="A4901" s="885"/>
      <c r="E4901" s="806"/>
      <c r="F4901" s="884"/>
    </row>
    <row r="4902" spans="1:6">
      <c r="A4902" s="885"/>
      <c r="E4902" s="806"/>
      <c r="F4902" s="884"/>
    </row>
    <row r="4903" spans="1:6">
      <c r="A4903" s="885"/>
      <c r="E4903" s="806"/>
      <c r="F4903" s="884"/>
    </row>
    <row r="4904" spans="1:6">
      <c r="A4904" s="885"/>
      <c r="E4904" s="806"/>
      <c r="F4904" s="884"/>
    </row>
    <row r="4905" spans="1:6">
      <c r="A4905" s="885"/>
      <c r="E4905" s="806"/>
      <c r="F4905" s="884"/>
    </row>
    <row r="4906" spans="1:6">
      <c r="A4906" s="885"/>
      <c r="E4906" s="806"/>
      <c r="F4906" s="884"/>
    </row>
    <row r="4907" spans="1:6">
      <c r="A4907" s="885"/>
      <c r="E4907" s="806"/>
      <c r="F4907" s="884"/>
    </row>
    <row r="4908" spans="1:6">
      <c r="A4908" s="885"/>
      <c r="E4908" s="806"/>
      <c r="F4908" s="884"/>
    </row>
    <row r="4909" spans="1:6">
      <c r="A4909" s="885"/>
      <c r="E4909" s="806"/>
      <c r="F4909" s="884"/>
    </row>
    <row r="4910" spans="1:6">
      <c r="A4910" s="885"/>
      <c r="E4910" s="806"/>
      <c r="F4910" s="884"/>
    </row>
    <row r="4911" spans="1:6">
      <c r="A4911" s="885"/>
      <c r="E4911" s="806"/>
      <c r="F4911" s="884"/>
    </row>
    <row r="4912" spans="1:6">
      <c r="A4912" s="885"/>
      <c r="E4912" s="806"/>
      <c r="F4912" s="884"/>
    </row>
    <row r="4913" spans="1:6">
      <c r="A4913" s="885"/>
      <c r="E4913" s="806"/>
      <c r="F4913" s="884"/>
    </row>
    <row r="4914" spans="1:6">
      <c r="A4914" s="885"/>
      <c r="E4914" s="806"/>
      <c r="F4914" s="884"/>
    </row>
    <row r="4915" spans="1:6">
      <c r="A4915" s="885"/>
      <c r="E4915" s="806"/>
      <c r="F4915" s="884"/>
    </row>
    <row r="4916" spans="1:6">
      <c r="A4916" s="885"/>
      <c r="E4916" s="806"/>
      <c r="F4916" s="884"/>
    </row>
    <row r="4917" spans="1:6">
      <c r="A4917" s="885"/>
      <c r="E4917" s="806"/>
      <c r="F4917" s="884"/>
    </row>
    <row r="4918" spans="1:6">
      <c r="A4918" s="885"/>
      <c r="E4918" s="806"/>
      <c r="F4918" s="884"/>
    </row>
    <row r="4919" spans="1:6">
      <c r="A4919" s="885"/>
      <c r="E4919" s="806"/>
      <c r="F4919" s="884"/>
    </row>
    <row r="4920" spans="1:6">
      <c r="A4920" s="885"/>
      <c r="E4920" s="806"/>
      <c r="F4920" s="884"/>
    </row>
    <row r="4921" spans="1:6">
      <c r="A4921" s="885"/>
      <c r="E4921" s="806"/>
      <c r="F4921" s="884"/>
    </row>
    <row r="4922" spans="1:6">
      <c r="A4922" s="885"/>
      <c r="E4922" s="806"/>
      <c r="F4922" s="884"/>
    </row>
    <row r="4923" spans="1:6">
      <c r="A4923" s="885"/>
      <c r="E4923" s="806"/>
      <c r="F4923" s="884"/>
    </row>
    <row r="4924" spans="1:6">
      <c r="A4924" s="885"/>
      <c r="E4924" s="806"/>
      <c r="F4924" s="884"/>
    </row>
    <row r="4925" spans="1:6">
      <c r="A4925" s="885"/>
      <c r="E4925" s="806"/>
      <c r="F4925" s="884"/>
    </row>
    <row r="4926" spans="1:6">
      <c r="A4926" s="885"/>
      <c r="E4926" s="806"/>
      <c r="F4926" s="884"/>
    </row>
    <row r="4927" spans="1:6">
      <c r="A4927" s="885"/>
      <c r="E4927" s="806"/>
      <c r="F4927" s="884"/>
    </row>
    <row r="4928" spans="1:6">
      <c r="A4928" s="885"/>
      <c r="E4928" s="806"/>
      <c r="F4928" s="884"/>
    </row>
    <row r="4929" spans="1:6">
      <c r="A4929" s="885"/>
      <c r="E4929" s="806"/>
      <c r="F4929" s="884"/>
    </row>
    <row r="4930" spans="1:6">
      <c r="A4930" s="885"/>
      <c r="E4930" s="806"/>
      <c r="F4930" s="884"/>
    </row>
    <row r="4931" spans="1:6">
      <c r="A4931" s="885"/>
      <c r="E4931" s="806"/>
      <c r="F4931" s="884"/>
    </row>
    <row r="4932" spans="1:6">
      <c r="A4932" s="885"/>
      <c r="E4932" s="806"/>
      <c r="F4932" s="884"/>
    </row>
    <row r="4933" spans="1:6">
      <c r="A4933" s="885"/>
      <c r="E4933" s="806"/>
      <c r="F4933" s="884"/>
    </row>
    <row r="4934" spans="1:6">
      <c r="A4934" s="885"/>
      <c r="E4934" s="806"/>
      <c r="F4934" s="884"/>
    </row>
    <row r="4935" spans="1:6">
      <c r="A4935" s="885"/>
      <c r="E4935" s="806"/>
      <c r="F4935" s="884"/>
    </row>
    <row r="4936" spans="1:6">
      <c r="A4936" s="885"/>
      <c r="E4936" s="806"/>
      <c r="F4936" s="884"/>
    </row>
    <row r="4937" spans="1:6">
      <c r="A4937" s="885"/>
      <c r="E4937" s="806"/>
      <c r="F4937" s="884"/>
    </row>
    <row r="4938" spans="1:6">
      <c r="A4938" s="885"/>
      <c r="E4938" s="806"/>
      <c r="F4938" s="884"/>
    </row>
    <row r="4939" spans="1:6">
      <c r="A4939" s="885"/>
      <c r="E4939" s="806"/>
      <c r="F4939" s="884"/>
    </row>
    <row r="4940" spans="1:6">
      <c r="A4940" s="885"/>
      <c r="E4940" s="806"/>
      <c r="F4940" s="884"/>
    </row>
    <row r="4941" spans="1:6">
      <c r="A4941" s="885"/>
      <c r="E4941" s="806"/>
      <c r="F4941" s="884"/>
    </row>
    <row r="4942" spans="1:6">
      <c r="A4942" s="885"/>
      <c r="E4942" s="806"/>
      <c r="F4942" s="884"/>
    </row>
    <row r="4943" spans="1:6">
      <c r="A4943" s="885"/>
      <c r="E4943" s="806"/>
      <c r="F4943" s="884"/>
    </row>
    <row r="4944" spans="1:6">
      <c r="A4944" s="885"/>
      <c r="E4944" s="806"/>
      <c r="F4944" s="884"/>
    </row>
    <row r="4945" spans="1:6">
      <c r="A4945" s="885"/>
      <c r="E4945" s="806"/>
      <c r="F4945" s="884"/>
    </row>
    <row r="4946" spans="1:6">
      <c r="A4946" s="885"/>
      <c r="E4946" s="806"/>
      <c r="F4946" s="884"/>
    </row>
    <row r="4947" spans="1:6">
      <c r="A4947" s="885"/>
      <c r="E4947" s="806"/>
      <c r="F4947" s="884"/>
    </row>
    <row r="4948" spans="1:6">
      <c r="A4948" s="885"/>
      <c r="E4948" s="806"/>
      <c r="F4948" s="884"/>
    </row>
    <row r="4949" spans="1:6">
      <c r="A4949" s="885"/>
      <c r="E4949" s="806"/>
      <c r="F4949" s="884"/>
    </row>
    <row r="4950" spans="1:6">
      <c r="A4950" s="885"/>
      <c r="E4950" s="806"/>
      <c r="F4950" s="884"/>
    </row>
    <row r="4951" spans="1:6">
      <c r="A4951" s="885"/>
      <c r="E4951" s="806"/>
      <c r="F4951" s="884"/>
    </row>
    <row r="4952" spans="1:6">
      <c r="A4952" s="885"/>
      <c r="E4952" s="806"/>
      <c r="F4952" s="884"/>
    </row>
    <row r="4953" spans="1:6">
      <c r="A4953" s="885"/>
      <c r="E4953" s="806"/>
      <c r="F4953" s="884"/>
    </row>
    <row r="4954" spans="1:6">
      <c r="A4954" s="885"/>
      <c r="E4954" s="806"/>
      <c r="F4954" s="884"/>
    </row>
    <row r="4955" spans="1:6">
      <c r="A4955" s="885"/>
      <c r="E4955" s="806"/>
      <c r="F4955" s="884"/>
    </row>
    <row r="4956" spans="1:6">
      <c r="A4956" s="885"/>
      <c r="E4956" s="806"/>
      <c r="F4956" s="884"/>
    </row>
    <row r="4957" spans="1:6">
      <c r="A4957" s="885"/>
      <c r="E4957" s="806"/>
      <c r="F4957" s="884"/>
    </row>
    <row r="4958" spans="1:6">
      <c r="A4958" s="885"/>
      <c r="E4958" s="806"/>
      <c r="F4958" s="884"/>
    </row>
    <row r="4959" spans="1:6">
      <c r="A4959" s="885"/>
      <c r="E4959" s="806"/>
      <c r="F4959" s="884"/>
    </row>
    <row r="4960" spans="1:6">
      <c r="A4960" s="885"/>
      <c r="E4960" s="806"/>
      <c r="F4960" s="884"/>
    </row>
    <row r="4961" spans="1:6">
      <c r="A4961" s="885"/>
      <c r="E4961" s="806"/>
      <c r="F4961" s="884"/>
    </row>
    <row r="4962" spans="1:6">
      <c r="A4962" s="885"/>
      <c r="E4962" s="806"/>
      <c r="F4962" s="884"/>
    </row>
    <row r="4963" spans="1:6">
      <c r="A4963" s="885"/>
      <c r="E4963" s="806"/>
      <c r="F4963" s="884"/>
    </row>
    <row r="4964" spans="1:6">
      <c r="A4964" s="885"/>
      <c r="E4964" s="806"/>
      <c r="F4964" s="884"/>
    </row>
    <row r="4965" spans="1:6">
      <c r="A4965" s="885"/>
      <c r="E4965" s="806"/>
      <c r="F4965" s="884"/>
    </row>
    <row r="4966" spans="1:6">
      <c r="A4966" s="885"/>
      <c r="E4966" s="806"/>
      <c r="F4966" s="884"/>
    </row>
    <row r="4967" spans="1:6">
      <c r="A4967" s="885"/>
      <c r="E4967" s="806"/>
      <c r="F4967" s="884"/>
    </row>
    <row r="4968" spans="1:6">
      <c r="A4968" s="885"/>
      <c r="E4968" s="806"/>
      <c r="F4968" s="884"/>
    </row>
    <row r="4969" spans="1:6">
      <c r="A4969" s="885"/>
      <c r="E4969" s="806"/>
      <c r="F4969" s="884"/>
    </row>
    <row r="4970" spans="1:6">
      <c r="A4970" s="885"/>
      <c r="E4970" s="806"/>
      <c r="F4970" s="884"/>
    </row>
    <row r="4971" spans="1:6">
      <c r="A4971" s="885"/>
      <c r="E4971" s="806"/>
      <c r="F4971" s="884"/>
    </row>
    <row r="4972" spans="1:6">
      <c r="A4972" s="885"/>
      <c r="E4972" s="806"/>
      <c r="F4972" s="884"/>
    </row>
    <row r="4973" spans="1:6">
      <c r="A4973" s="885"/>
      <c r="E4973" s="806"/>
      <c r="F4973" s="884"/>
    </row>
    <row r="4974" spans="1:6">
      <c r="A4974" s="885"/>
      <c r="E4974" s="806"/>
      <c r="F4974" s="884"/>
    </row>
    <row r="4975" spans="1:6">
      <c r="A4975" s="885"/>
      <c r="E4975" s="806"/>
      <c r="F4975" s="884"/>
    </row>
    <row r="4976" spans="1:6">
      <c r="A4976" s="885"/>
      <c r="E4976" s="806"/>
      <c r="F4976" s="884"/>
    </row>
    <row r="4977" spans="1:6">
      <c r="A4977" s="885"/>
      <c r="E4977" s="806"/>
      <c r="F4977" s="884"/>
    </row>
    <row r="4978" spans="1:6">
      <c r="A4978" s="885"/>
      <c r="E4978" s="806"/>
      <c r="F4978" s="884"/>
    </row>
    <row r="4979" spans="1:6">
      <c r="A4979" s="885"/>
      <c r="E4979" s="806"/>
      <c r="F4979" s="884"/>
    </row>
    <row r="4980" spans="1:6">
      <c r="A4980" s="885"/>
      <c r="E4980" s="806"/>
      <c r="F4980" s="884"/>
    </row>
    <row r="4981" spans="1:6">
      <c r="A4981" s="885"/>
      <c r="E4981" s="806"/>
      <c r="F4981" s="884"/>
    </row>
    <row r="4982" spans="1:6">
      <c r="A4982" s="885"/>
      <c r="E4982" s="806"/>
      <c r="F4982" s="884"/>
    </row>
    <row r="4983" spans="1:6">
      <c r="A4983" s="885"/>
      <c r="E4983" s="806"/>
      <c r="F4983" s="884"/>
    </row>
    <row r="4984" spans="1:6">
      <c r="A4984" s="885"/>
      <c r="E4984" s="806"/>
      <c r="F4984" s="884"/>
    </row>
    <row r="4985" spans="1:6">
      <c r="A4985" s="885"/>
      <c r="E4985" s="806"/>
      <c r="F4985" s="884"/>
    </row>
    <row r="4986" spans="1:6">
      <c r="A4986" s="885"/>
      <c r="E4986" s="806"/>
      <c r="F4986" s="884"/>
    </row>
    <row r="4987" spans="1:6">
      <c r="A4987" s="885"/>
      <c r="E4987" s="806"/>
      <c r="F4987" s="884"/>
    </row>
    <row r="4988" spans="1:6">
      <c r="A4988" s="885"/>
      <c r="E4988" s="806"/>
      <c r="F4988" s="884"/>
    </row>
    <row r="4989" spans="1:6">
      <c r="A4989" s="885"/>
      <c r="E4989" s="806"/>
      <c r="F4989" s="884"/>
    </row>
    <row r="4990" spans="1:6">
      <c r="A4990" s="885"/>
      <c r="E4990" s="806"/>
      <c r="F4990" s="884"/>
    </row>
    <row r="4991" spans="1:6">
      <c r="A4991" s="885"/>
      <c r="E4991" s="806"/>
      <c r="F4991" s="884"/>
    </row>
    <row r="4992" spans="1:6">
      <c r="A4992" s="885"/>
      <c r="E4992" s="806"/>
      <c r="F4992" s="884"/>
    </row>
    <row r="4993" spans="1:6">
      <c r="A4993" s="885"/>
      <c r="E4993" s="806"/>
      <c r="F4993" s="884"/>
    </row>
    <row r="4994" spans="1:6">
      <c r="A4994" s="885"/>
      <c r="E4994" s="806"/>
      <c r="F4994" s="884"/>
    </row>
    <row r="4995" spans="1:6">
      <c r="A4995" s="885"/>
      <c r="E4995" s="806"/>
      <c r="F4995" s="884"/>
    </row>
    <row r="4996" spans="1:6">
      <c r="A4996" s="885"/>
      <c r="E4996" s="806"/>
      <c r="F4996" s="884"/>
    </row>
    <row r="4997" spans="1:6">
      <c r="A4997" s="885"/>
      <c r="E4997" s="806"/>
      <c r="F4997" s="884"/>
    </row>
    <row r="4998" spans="1:6">
      <c r="A4998" s="885"/>
      <c r="E4998" s="806"/>
      <c r="F4998" s="884"/>
    </row>
    <row r="4999" spans="1:6">
      <c r="A4999" s="885"/>
      <c r="E4999" s="806"/>
      <c r="F4999" s="884"/>
    </row>
    <row r="5000" spans="1:6">
      <c r="A5000" s="885"/>
      <c r="E5000" s="806"/>
      <c r="F5000" s="884"/>
    </row>
    <row r="5001" spans="1:6">
      <c r="A5001" s="885"/>
      <c r="E5001" s="806"/>
      <c r="F5001" s="884"/>
    </row>
    <row r="5002" spans="1:6">
      <c r="A5002" s="885"/>
      <c r="E5002" s="806"/>
      <c r="F5002" s="884"/>
    </row>
    <row r="5003" spans="1:6">
      <c r="A5003" s="885"/>
      <c r="E5003" s="806"/>
      <c r="F5003" s="884"/>
    </row>
    <row r="5004" spans="1:6">
      <c r="A5004" s="885"/>
      <c r="E5004" s="806"/>
      <c r="F5004" s="884"/>
    </row>
    <row r="5005" spans="1:6">
      <c r="A5005" s="885"/>
      <c r="E5005" s="806"/>
      <c r="F5005" s="884"/>
    </row>
    <row r="5006" spans="1:6">
      <c r="A5006" s="885"/>
      <c r="E5006" s="806"/>
      <c r="F5006" s="884"/>
    </row>
    <row r="5007" spans="1:6">
      <c r="A5007" s="885"/>
      <c r="E5007" s="806"/>
      <c r="F5007" s="884"/>
    </row>
    <row r="5008" spans="1:6">
      <c r="A5008" s="885"/>
      <c r="E5008" s="806"/>
      <c r="F5008" s="884"/>
    </row>
    <row r="5009" spans="1:6">
      <c r="A5009" s="885"/>
      <c r="E5009" s="806"/>
      <c r="F5009" s="884"/>
    </row>
    <row r="5010" spans="1:6">
      <c r="A5010" s="885"/>
      <c r="E5010" s="806"/>
      <c r="F5010" s="884"/>
    </row>
    <row r="5011" spans="1:6">
      <c r="A5011" s="885"/>
      <c r="E5011" s="806"/>
      <c r="F5011" s="884"/>
    </row>
    <row r="5012" spans="1:6">
      <c r="A5012" s="885"/>
      <c r="E5012" s="806"/>
      <c r="F5012" s="884"/>
    </row>
    <row r="5013" spans="1:6">
      <c r="A5013" s="885"/>
      <c r="E5013" s="806"/>
      <c r="F5013" s="884"/>
    </row>
    <row r="5014" spans="1:6">
      <c r="A5014" s="885"/>
      <c r="E5014" s="806"/>
      <c r="F5014" s="884"/>
    </row>
    <row r="5015" spans="1:6">
      <c r="A5015" s="885"/>
      <c r="E5015" s="806"/>
      <c r="F5015" s="884"/>
    </row>
    <row r="5016" spans="1:6">
      <c r="A5016" s="885"/>
      <c r="E5016" s="806"/>
      <c r="F5016" s="884"/>
    </row>
    <row r="5017" spans="1:6">
      <c r="A5017" s="885"/>
      <c r="E5017" s="806"/>
      <c r="F5017" s="884"/>
    </row>
    <row r="5018" spans="1:6">
      <c r="A5018" s="885"/>
      <c r="E5018" s="806"/>
      <c r="F5018" s="884"/>
    </row>
    <row r="5019" spans="1:6">
      <c r="A5019" s="885"/>
      <c r="E5019" s="806"/>
      <c r="F5019" s="884"/>
    </row>
    <row r="5020" spans="1:6">
      <c r="A5020" s="885"/>
      <c r="E5020" s="806"/>
      <c r="F5020" s="884"/>
    </row>
    <row r="5021" spans="1:6">
      <c r="A5021" s="885"/>
      <c r="E5021" s="806"/>
      <c r="F5021" s="884"/>
    </row>
    <row r="5022" spans="1:6">
      <c r="A5022" s="885"/>
      <c r="E5022" s="806"/>
      <c r="F5022" s="884"/>
    </row>
    <row r="5023" spans="1:6">
      <c r="A5023" s="885"/>
      <c r="E5023" s="806"/>
      <c r="F5023" s="884"/>
    </row>
    <row r="5024" spans="1:6">
      <c r="A5024" s="885"/>
      <c r="E5024" s="806"/>
      <c r="F5024" s="884"/>
    </row>
    <row r="5025" spans="1:6">
      <c r="A5025" s="885"/>
      <c r="E5025" s="806"/>
      <c r="F5025" s="884"/>
    </row>
    <row r="5026" spans="1:6">
      <c r="A5026" s="885"/>
      <c r="E5026" s="806"/>
      <c r="F5026" s="884"/>
    </row>
    <row r="5027" spans="1:6">
      <c r="A5027" s="885"/>
      <c r="E5027" s="806"/>
      <c r="F5027" s="884"/>
    </row>
    <row r="5028" spans="1:6">
      <c r="A5028" s="885"/>
      <c r="E5028" s="806"/>
      <c r="F5028" s="884"/>
    </row>
    <row r="5029" spans="1:6">
      <c r="A5029" s="885"/>
      <c r="E5029" s="806"/>
      <c r="F5029" s="884"/>
    </row>
    <row r="5030" spans="1:6">
      <c r="A5030" s="885"/>
      <c r="E5030" s="806"/>
      <c r="F5030" s="884"/>
    </row>
    <row r="5031" spans="1:6">
      <c r="A5031" s="885"/>
      <c r="E5031" s="806"/>
      <c r="F5031" s="884"/>
    </row>
    <row r="5032" spans="1:6">
      <c r="A5032" s="885"/>
      <c r="E5032" s="806"/>
      <c r="F5032" s="884"/>
    </row>
    <row r="5033" spans="1:6">
      <c r="A5033" s="885"/>
      <c r="E5033" s="806"/>
      <c r="F5033" s="884"/>
    </row>
    <row r="5034" spans="1:6">
      <c r="A5034" s="885"/>
      <c r="E5034" s="806"/>
      <c r="F5034" s="884"/>
    </row>
    <row r="5035" spans="1:6">
      <c r="A5035" s="885"/>
      <c r="E5035" s="806"/>
      <c r="F5035" s="884"/>
    </row>
    <row r="5036" spans="1:6">
      <c r="A5036" s="885"/>
      <c r="E5036" s="806"/>
      <c r="F5036" s="884"/>
    </row>
    <row r="5037" spans="1:6">
      <c r="A5037" s="885"/>
      <c r="E5037" s="806"/>
      <c r="F5037" s="884"/>
    </row>
    <row r="5038" spans="1:6">
      <c r="A5038" s="885"/>
      <c r="E5038" s="806"/>
      <c r="F5038" s="884"/>
    </row>
    <row r="5039" spans="1:6">
      <c r="A5039" s="885"/>
      <c r="E5039" s="806"/>
      <c r="F5039" s="884"/>
    </row>
    <row r="5040" spans="1:6">
      <c r="A5040" s="885"/>
      <c r="E5040" s="806"/>
      <c r="F5040" s="884"/>
    </row>
    <row r="5041" spans="1:6">
      <c r="A5041" s="885"/>
      <c r="E5041" s="806"/>
      <c r="F5041" s="884"/>
    </row>
    <row r="5042" spans="1:6">
      <c r="A5042" s="885"/>
      <c r="E5042" s="806"/>
      <c r="F5042" s="884"/>
    </row>
    <row r="5043" spans="1:6">
      <c r="A5043" s="885"/>
      <c r="E5043" s="806"/>
      <c r="F5043" s="884"/>
    </row>
    <row r="5044" spans="1:6">
      <c r="A5044" s="885"/>
      <c r="E5044" s="806"/>
      <c r="F5044" s="884"/>
    </row>
    <row r="5045" spans="1:6">
      <c r="A5045" s="885"/>
      <c r="E5045" s="806"/>
      <c r="F5045" s="884"/>
    </row>
    <row r="5046" spans="1:6">
      <c r="A5046" s="885"/>
      <c r="E5046" s="806"/>
      <c r="F5046" s="884"/>
    </row>
    <row r="5047" spans="1:6">
      <c r="A5047" s="885"/>
      <c r="E5047" s="806"/>
      <c r="F5047" s="884"/>
    </row>
    <row r="5048" spans="1:6">
      <c r="A5048" s="885"/>
      <c r="E5048" s="806"/>
      <c r="F5048" s="884"/>
    </row>
    <row r="5049" spans="1:6">
      <c r="A5049" s="885"/>
      <c r="E5049" s="806"/>
      <c r="F5049" s="884"/>
    </row>
    <row r="5050" spans="1:6">
      <c r="A5050" s="885"/>
      <c r="E5050" s="806"/>
      <c r="F5050" s="884"/>
    </row>
    <row r="5051" spans="1:6">
      <c r="A5051" s="885"/>
      <c r="E5051" s="806"/>
      <c r="F5051" s="884"/>
    </row>
    <row r="5052" spans="1:6">
      <c r="A5052" s="885"/>
      <c r="E5052" s="806"/>
      <c r="F5052" s="884"/>
    </row>
    <row r="5053" spans="1:6">
      <c r="A5053" s="885"/>
      <c r="E5053" s="806"/>
      <c r="F5053" s="884"/>
    </row>
    <row r="5054" spans="1:6">
      <c r="A5054" s="885"/>
      <c r="E5054" s="806"/>
      <c r="F5054" s="884"/>
    </row>
    <row r="5055" spans="1:6">
      <c r="A5055" s="885"/>
      <c r="E5055" s="806"/>
      <c r="F5055" s="884"/>
    </row>
    <row r="5056" spans="1:6">
      <c r="A5056" s="885"/>
      <c r="E5056" s="806"/>
      <c r="F5056" s="884"/>
    </row>
    <row r="5057" spans="1:6">
      <c r="A5057" s="885"/>
      <c r="E5057" s="806"/>
      <c r="F5057" s="884"/>
    </row>
    <row r="5058" spans="1:6">
      <c r="A5058" s="885"/>
      <c r="E5058" s="806"/>
      <c r="F5058" s="884"/>
    </row>
    <row r="5059" spans="1:6">
      <c r="A5059" s="885"/>
      <c r="E5059" s="806"/>
      <c r="F5059" s="884"/>
    </row>
    <row r="5060" spans="1:6">
      <c r="A5060" s="885"/>
      <c r="E5060" s="806"/>
      <c r="F5060" s="884"/>
    </row>
    <row r="5061" spans="1:6">
      <c r="A5061" s="885"/>
      <c r="E5061" s="806"/>
      <c r="F5061" s="884"/>
    </row>
    <row r="5062" spans="1:6">
      <c r="A5062" s="885"/>
      <c r="E5062" s="806"/>
      <c r="F5062" s="884"/>
    </row>
    <row r="5063" spans="1:6">
      <c r="A5063" s="885"/>
      <c r="E5063" s="806"/>
      <c r="F5063" s="884"/>
    </row>
    <row r="5064" spans="1:6">
      <c r="A5064" s="885"/>
      <c r="E5064" s="806"/>
      <c r="F5064" s="884"/>
    </row>
    <row r="5065" spans="1:6">
      <c r="A5065" s="885"/>
      <c r="E5065" s="806"/>
      <c r="F5065" s="884"/>
    </row>
    <row r="5066" spans="1:6">
      <c r="A5066" s="885"/>
      <c r="E5066" s="806"/>
      <c r="F5066" s="884"/>
    </row>
    <row r="5067" spans="1:6">
      <c r="A5067" s="885"/>
      <c r="E5067" s="806"/>
      <c r="F5067" s="884"/>
    </row>
    <row r="5068" spans="1:6">
      <c r="A5068" s="885"/>
      <c r="E5068" s="806"/>
      <c r="F5068" s="884"/>
    </row>
    <row r="5069" spans="1:6">
      <c r="A5069" s="885"/>
      <c r="E5069" s="806"/>
      <c r="F5069" s="884"/>
    </row>
    <row r="5070" spans="1:6">
      <c r="A5070" s="885"/>
      <c r="E5070" s="806"/>
      <c r="F5070" s="884"/>
    </row>
    <row r="5071" spans="1:6">
      <c r="A5071" s="885"/>
      <c r="E5071" s="806"/>
      <c r="F5071" s="884"/>
    </row>
    <row r="5072" spans="1:6">
      <c r="A5072" s="885"/>
      <c r="E5072" s="806"/>
      <c r="F5072" s="884"/>
    </row>
    <row r="5073" spans="1:6">
      <c r="A5073" s="885"/>
      <c r="E5073" s="806"/>
      <c r="F5073" s="884"/>
    </row>
    <row r="5074" spans="1:6">
      <c r="A5074" s="885"/>
      <c r="E5074" s="806"/>
      <c r="F5074" s="884"/>
    </row>
    <row r="5075" spans="1:6">
      <c r="A5075" s="885"/>
      <c r="E5075" s="806"/>
      <c r="F5075" s="884"/>
    </row>
    <row r="5076" spans="1:6">
      <c r="A5076" s="885"/>
      <c r="E5076" s="806"/>
      <c r="F5076" s="884"/>
    </row>
    <row r="5077" spans="1:6">
      <c r="A5077" s="885"/>
      <c r="E5077" s="806"/>
      <c r="F5077" s="884"/>
    </row>
    <row r="5078" spans="1:6">
      <c r="A5078" s="885"/>
      <c r="E5078" s="806"/>
      <c r="F5078" s="884"/>
    </row>
    <row r="5079" spans="1:6">
      <c r="A5079" s="885"/>
      <c r="E5079" s="806"/>
      <c r="F5079" s="884"/>
    </row>
    <row r="5080" spans="1:6">
      <c r="A5080" s="885"/>
      <c r="E5080" s="806"/>
      <c r="F5080" s="884"/>
    </row>
    <row r="5081" spans="1:6">
      <c r="A5081" s="885"/>
      <c r="E5081" s="806"/>
      <c r="F5081" s="884"/>
    </row>
    <row r="5082" spans="1:6">
      <c r="A5082" s="885"/>
      <c r="E5082" s="806"/>
      <c r="F5082" s="884"/>
    </row>
    <row r="5083" spans="1:6">
      <c r="A5083" s="885"/>
      <c r="E5083" s="806"/>
      <c r="F5083" s="884"/>
    </row>
    <row r="5084" spans="1:6">
      <c r="A5084" s="885"/>
      <c r="E5084" s="806"/>
      <c r="F5084" s="884"/>
    </row>
    <row r="5085" spans="1:6">
      <c r="A5085" s="885"/>
      <c r="E5085" s="806"/>
      <c r="F5085" s="884"/>
    </row>
    <row r="5086" spans="1:6">
      <c r="A5086" s="885"/>
      <c r="E5086" s="806"/>
      <c r="F5086" s="884"/>
    </row>
    <row r="5087" spans="1:6">
      <c r="A5087" s="885"/>
      <c r="E5087" s="806"/>
      <c r="F5087" s="884"/>
    </row>
    <row r="5088" spans="1:6">
      <c r="A5088" s="885"/>
      <c r="E5088" s="806"/>
      <c r="F5088" s="884"/>
    </row>
    <row r="5089" spans="1:6">
      <c r="A5089" s="885"/>
      <c r="E5089" s="806"/>
      <c r="F5089" s="884"/>
    </row>
    <row r="5090" spans="1:6">
      <c r="A5090" s="885"/>
      <c r="E5090" s="806"/>
      <c r="F5090" s="884"/>
    </row>
    <row r="5091" spans="1:6">
      <c r="A5091" s="885"/>
      <c r="E5091" s="806"/>
      <c r="F5091" s="884"/>
    </row>
    <row r="5092" spans="1:6">
      <c r="A5092" s="885"/>
      <c r="E5092" s="806"/>
      <c r="F5092" s="884"/>
    </row>
    <row r="5093" spans="1:6">
      <c r="A5093" s="885"/>
      <c r="E5093" s="806"/>
      <c r="F5093" s="884"/>
    </row>
    <row r="5094" spans="1:6">
      <c r="A5094" s="885"/>
      <c r="E5094" s="806"/>
      <c r="F5094" s="884"/>
    </row>
    <row r="5095" spans="1:6">
      <c r="A5095" s="885"/>
      <c r="E5095" s="806"/>
      <c r="F5095" s="884"/>
    </row>
    <row r="5096" spans="1:6">
      <c r="A5096" s="885"/>
      <c r="E5096" s="806"/>
      <c r="F5096" s="884"/>
    </row>
    <row r="5097" spans="1:6">
      <c r="A5097" s="885"/>
      <c r="E5097" s="806"/>
      <c r="F5097" s="884"/>
    </row>
    <row r="5098" spans="1:6">
      <c r="A5098" s="885"/>
      <c r="E5098" s="806"/>
      <c r="F5098" s="884"/>
    </row>
    <row r="5099" spans="1:6">
      <c r="A5099" s="885"/>
      <c r="E5099" s="806"/>
      <c r="F5099" s="884"/>
    </row>
    <row r="5100" spans="1:6">
      <c r="A5100" s="885"/>
      <c r="E5100" s="806"/>
      <c r="F5100" s="884"/>
    </row>
    <row r="5101" spans="1:6">
      <c r="A5101" s="885"/>
      <c r="E5101" s="806"/>
      <c r="F5101" s="884"/>
    </row>
    <row r="5102" spans="1:6">
      <c r="A5102" s="885"/>
      <c r="E5102" s="806"/>
      <c r="F5102" s="884"/>
    </row>
    <row r="5103" spans="1:6">
      <c r="A5103" s="885"/>
      <c r="E5103" s="806"/>
      <c r="F5103" s="884"/>
    </row>
    <row r="5104" spans="1:6">
      <c r="A5104" s="885"/>
      <c r="E5104" s="806"/>
      <c r="F5104" s="884"/>
    </row>
    <row r="5105" spans="1:6">
      <c r="A5105" s="885"/>
      <c r="E5105" s="806"/>
      <c r="F5105" s="884"/>
    </row>
    <row r="5106" spans="1:6">
      <c r="A5106" s="885"/>
      <c r="E5106" s="806"/>
      <c r="F5106" s="884"/>
    </row>
    <row r="5107" spans="1:6">
      <c r="A5107" s="885"/>
      <c r="E5107" s="806"/>
      <c r="F5107" s="884"/>
    </row>
    <row r="5108" spans="1:6">
      <c r="A5108" s="885"/>
      <c r="E5108" s="806"/>
      <c r="F5108" s="884"/>
    </row>
    <row r="5109" spans="1:6">
      <c r="A5109" s="885"/>
      <c r="E5109" s="806"/>
      <c r="F5109" s="884"/>
    </row>
    <row r="5110" spans="1:6">
      <c r="A5110" s="885"/>
      <c r="E5110" s="806"/>
      <c r="F5110" s="884"/>
    </row>
    <row r="5111" spans="1:6">
      <c r="A5111" s="885"/>
      <c r="E5111" s="806"/>
      <c r="F5111" s="884"/>
    </row>
    <row r="5112" spans="1:6">
      <c r="A5112" s="885"/>
      <c r="E5112" s="806"/>
      <c r="F5112" s="884"/>
    </row>
    <row r="5113" spans="1:6">
      <c r="A5113" s="885"/>
      <c r="E5113" s="806"/>
      <c r="F5113" s="884"/>
    </row>
    <row r="5114" spans="1:6">
      <c r="A5114" s="885"/>
      <c r="E5114" s="806"/>
      <c r="F5114" s="884"/>
    </row>
    <row r="5115" spans="1:6">
      <c r="A5115" s="885"/>
      <c r="E5115" s="806"/>
      <c r="F5115" s="884"/>
    </row>
    <row r="5116" spans="1:6">
      <c r="A5116" s="885"/>
      <c r="E5116" s="806"/>
      <c r="F5116" s="884"/>
    </row>
    <row r="5117" spans="1:6">
      <c r="A5117" s="885"/>
      <c r="E5117" s="806"/>
      <c r="F5117" s="884"/>
    </row>
    <row r="5118" spans="1:6">
      <c r="A5118" s="885"/>
      <c r="E5118" s="806"/>
      <c r="F5118" s="884"/>
    </row>
    <row r="5119" spans="1:6">
      <c r="A5119" s="885"/>
      <c r="E5119" s="806"/>
      <c r="F5119" s="884"/>
    </row>
    <row r="5120" spans="1:6">
      <c r="A5120" s="885"/>
      <c r="E5120" s="806"/>
      <c r="F5120" s="884"/>
    </row>
    <row r="5121" spans="1:6">
      <c r="A5121" s="885"/>
      <c r="E5121" s="806"/>
      <c r="F5121" s="884"/>
    </row>
    <row r="5122" spans="1:6">
      <c r="A5122" s="885"/>
      <c r="E5122" s="806"/>
      <c r="F5122" s="884"/>
    </row>
    <row r="5123" spans="1:6">
      <c r="A5123" s="885"/>
      <c r="E5123" s="806"/>
      <c r="F5123" s="884"/>
    </row>
    <row r="5124" spans="1:6">
      <c r="A5124" s="885"/>
      <c r="E5124" s="806"/>
      <c r="F5124" s="884"/>
    </row>
    <row r="5125" spans="1:6">
      <c r="A5125" s="885"/>
      <c r="E5125" s="806"/>
      <c r="F5125" s="884"/>
    </row>
    <row r="5126" spans="1:6">
      <c r="A5126" s="885"/>
      <c r="E5126" s="806"/>
      <c r="F5126" s="884"/>
    </row>
    <row r="5127" spans="1:6">
      <c r="A5127" s="885"/>
      <c r="E5127" s="806"/>
      <c r="F5127" s="884"/>
    </row>
    <row r="5128" spans="1:6">
      <c r="A5128" s="885"/>
      <c r="E5128" s="806"/>
      <c r="F5128" s="884"/>
    </row>
    <row r="5129" spans="1:6">
      <c r="A5129" s="885"/>
      <c r="E5129" s="806"/>
      <c r="F5129" s="884"/>
    </row>
    <row r="5130" spans="1:6">
      <c r="A5130" s="885"/>
      <c r="E5130" s="806"/>
      <c r="F5130" s="884"/>
    </row>
    <row r="5131" spans="1:6">
      <c r="A5131" s="885"/>
      <c r="E5131" s="806"/>
      <c r="F5131" s="884"/>
    </row>
    <row r="5132" spans="1:6">
      <c r="A5132" s="885"/>
      <c r="E5132" s="806"/>
      <c r="F5132" s="884"/>
    </row>
    <row r="5133" spans="1:6">
      <c r="A5133" s="885"/>
      <c r="E5133" s="806"/>
      <c r="F5133" s="884"/>
    </row>
    <row r="5134" spans="1:6">
      <c r="A5134" s="885"/>
      <c r="E5134" s="806"/>
      <c r="F5134" s="884"/>
    </row>
    <row r="5135" spans="1:6">
      <c r="A5135" s="885"/>
      <c r="E5135" s="806"/>
      <c r="F5135" s="884"/>
    </row>
    <row r="5136" spans="1:6">
      <c r="A5136" s="885"/>
      <c r="E5136" s="806"/>
      <c r="F5136" s="884"/>
    </row>
    <row r="5137" spans="1:6">
      <c r="A5137" s="885"/>
      <c r="E5137" s="806"/>
      <c r="F5137" s="884"/>
    </row>
    <row r="5138" spans="1:6">
      <c r="A5138" s="885"/>
      <c r="E5138" s="806"/>
      <c r="F5138" s="884"/>
    </row>
    <row r="5139" spans="1:6">
      <c r="A5139" s="885"/>
      <c r="E5139" s="806"/>
      <c r="F5139" s="884"/>
    </row>
    <row r="5140" spans="1:6">
      <c r="A5140" s="885"/>
      <c r="E5140" s="806"/>
      <c r="F5140" s="884"/>
    </row>
    <row r="5141" spans="1:6">
      <c r="A5141" s="885"/>
      <c r="E5141" s="806"/>
      <c r="F5141" s="884"/>
    </row>
    <row r="5142" spans="1:6">
      <c r="A5142" s="885"/>
      <c r="E5142" s="806"/>
      <c r="F5142" s="884"/>
    </row>
    <row r="5143" spans="1:6">
      <c r="A5143" s="885"/>
      <c r="E5143" s="806"/>
      <c r="F5143" s="884"/>
    </row>
    <row r="5144" spans="1:6">
      <c r="A5144" s="885"/>
      <c r="E5144" s="806"/>
      <c r="F5144" s="884"/>
    </row>
    <row r="5145" spans="1:6">
      <c r="A5145" s="885"/>
      <c r="E5145" s="806"/>
      <c r="F5145" s="884"/>
    </row>
    <row r="5146" spans="1:6">
      <c r="A5146" s="885"/>
      <c r="E5146" s="806"/>
      <c r="F5146" s="884"/>
    </row>
    <row r="5147" spans="1:6">
      <c r="A5147" s="885"/>
      <c r="E5147" s="806"/>
      <c r="F5147" s="884"/>
    </row>
    <row r="5148" spans="1:6">
      <c r="A5148" s="885"/>
      <c r="E5148" s="806"/>
      <c r="F5148" s="884"/>
    </row>
    <row r="5149" spans="1:6">
      <c r="A5149" s="885"/>
      <c r="E5149" s="806"/>
      <c r="F5149" s="884"/>
    </row>
    <row r="5150" spans="1:6">
      <c r="A5150" s="885"/>
      <c r="E5150" s="806"/>
      <c r="F5150" s="884"/>
    </row>
    <row r="5151" spans="1:6">
      <c r="A5151" s="885"/>
      <c r="E5151" s="806"/>
      <c r="F5151" s="884"/>
    </row>
    <row r="5152" spans="1:6">
      <c r="A5152" s="885"/>
      <c r="E5152" s="806"/>
      <c r="F5152" s="884"/>
    </row>
    <row r="5153" spans="1:6">
      <c r="A5153" s="885"/>
      <c r="E5153" s="806"/>
      <c r="F5153" s="884"/>
    </row>
    <row r="5154" spans="1:6">
      <c r="A5154" s="885"/>
      <c r="E5154" s="806"/>
      <c r="F5154" s="884"/>
    </row>
    <row r="5155" spans="1:6">
      <c r="A5155" s="885"/>
      <c r="E5155" s="806"/>
      <c r="F5155" s="884"/>
    </row>
    <row r="5156" spans="1:6">
      <c r="A5156" s="885"/>
      <c r="E5156" s="806"/>
      <c r="F5156" s="884"/>
    </row>
    <row r="5157" spans="1:6">
      <c r="A5157" s="885"/>
      <c r="E5157" s="806"/>
      <c r="F5157" s="884"/>
    </row>
    <row r="5158" spans="1:6">
      <c r="A5158" s="885"/>
      <c r="E5158" s="806"/>
      <c r="F5158" s="884"/>
    </row>
    <row r="5159" spans="1:6">
      <c r="A5159" s="885"/>
      <c r="E5159" s="806"/>
      <c r="F5159" s="884"/>
    </row>
    <row r="5160" spans="1:6">
      <c r="A5160" s="885"/>
      <c r="E5160" s="806"/>
      <c r="F5160" s="884"/>
    </row>
    <row r="5161" spans="1:6">
      <c r="A5161" s="885"/>
      <c r="E5161" s="806"/>
      <c r="F5161" s="884"/>
    </row>
    <row r="5162" spans="1:6">
      <c r="A5162" s="885"/>
      <c r="E5162" s="806"/>
      <c r="F5162" s="884"/>
    </row>
    <row r="5163" spans="1:6">
      <c r="A5163" s="885"/>
      <c r="E5163" s="806"/>
      <c r="F5163" s="884"/>
    </row>
    <row r="5164" spans="1:6">
      <c r="A5164" s="885"/>
      <c r="E5164" s="806"/>
      <c r="F5164" s="884"/>
    </row>
    <row r="5165" spans="1:6">
      <c r="A5165" s="885"/>
      <c r="E5165" s="806"/>
      <c r="F5165" s="884"/>
    </row>
    <row r="5166" spans="1:6">
      <c r="A5166" s="885"/>
      <c r="E5166" s="806"/>
      <c r="F5166" s="884"/>
    </row>
    <row r="5167" spans="1:6">
      <c r="A5167" s="885"/>
      <c r="E5167" s="806"/>
      <c r="F5167" s="884"/>
    </row>
    <row r="5168" spans="1:6">
      <c r="A5168" s="885"/>
      <c r="E5168" s="806"/>
      <c r="F5168" s="884"/>
    </row>
    <row r="5169" spans="1:6">
      <c r="A5169" s="885"/>
      <c r="E5169" s="806"/>
      <c r="F5169" s="884"/>
    </row>
    <row r="5170" spans="1:6">
      <c r="A5170" s="885"/>
      <c r="E5170" s="806"/>
      <c r="F5170" s="884"/>
    </row>
    <row r="5171" spans="1:6">
      <c r="A5171" s="885"/>
      <c r="E5171" s="806"/>
      <c r="F5171" s="884"/>
    </row>
    <row r="5172" spans="1:6">
      <c r="A5172" s="885"/>
      <c r="E5172" s="806"/>
      <c r="F5172" s="884"/>
    </row>
    <row r="5173" spans="1:6">
      <c r="A5173" s="885"/>
      <c r="E5173" s="806"/>
      <c r="F5173" s="884"/>
    </row>
    <row r="5174" spans="1:6">
      <c r="A5174" s="885"/>
      <c r="E5174" s="806"/>
      <c r="F5174" s="884"/>
    </row>
    <row r="5175" spans="1:6">
      <c r="A5175" s="885"/>
      <c r="E5175" s="806"/>
      <c r="F5175" s="884"/>
    </row>
    <row r="5176" spans="1:6">
      <c r="A5176" s="885"/>
      <c r="E5176" s="806"/>
      <c r="F5176" s="884"/>
    </row>
    <row r="5177" spans="1:6">
      <c r="A5177" s="885"/>
      <c r="E5177" s="806"/>
      <c r="F5177" s="884"/>
    </row>
    <row r="5178" spans="1:6">
      <c r="A5178" s="885"/>
      <c r="E5178" s="806"/>
      <c r="F5178" s="884"/>
    </row>
    <row r="5179" spans="1:6">
      <c r="A5179" s="885"/>
      <c r="E5179" s="806"/>
      <c r="F5179" s="884"/>
    </row>
    <row r="5180" spans="1:6">
      <c r="A5180" s="885"/>
      <c r="E5180" s="806"/>
      <c r="F5180" s="884"/>
    </row>
    <row r="5181" spans="1:6">
      <c r="A5181" s="885"/>
      <c r="E5181" s="806"/>
      <c r="F5181" s="884"/>
    </row>
    <row r="5182" spans="1:6">
      <c r="A5182" s="885"/>
      <c r="E5182" s="806"/>
      <c r="F5182" s="884"/>
    </row>
    <row r="5183" spans="1:6">
      <c r="A5183" s="885"/>
      <c r="E5183" s="806"/>
      <c r="F5183" s="884"/>
    </row>
    <row r="5184" spans="1:6">
      <c r="A5184" s="885"/>
      <c r="E5184" s="806"/>
      <c r="F5184" s="884"/>
    </row>
    <row r="5185" spans="1:6">
      <c r="A5185" s="885"/>
      <c r="E5185" s="806"/>
      <c r="F5185" s="884"/>
    </row>
    <row r="5186" spans="1:6">
      <c r="A5186" s="885"/>
      <c r="E5186" s="806"/>
      <c r="F5186" s="884"/>
    </row>
    <row r="5187" spans="1:6">
      <c r="A5187" s="885"/>
      <c r="E5187" s="806"/>
      <c r="F5187" s="884"/>
    </row>
    <row r="5188" spans="1:6">
      <c r="A5188" s="885"/>
      <c r="E5188" s="806"/>
      <c r="F5188" s="884"/>
    </row>
    <row r="5189" spans="1:6">
      <c r="A5189" s="885"/>
      <c r="E5189" s="806"/>
      <c r="F5189" s="884"/>
    </row>
    <row r="5190" spans="1:6">
      <c r="A5190" s="885"/>
      <c r="E5190" s="806"/>
      <c r="F5190" s="884"/>
    </row>
    <row r="5191" spans="1:6">
      <c r="A5191" s="885"/>
      <c r="E5191" s="806"/>
      <c r="F5191" s="884"/>
    </row>
    <row r="5192" spans="1:6">
      <c r="A5192" s="885"/>
      <c r="E5192" s="806"/>
      <c r="F5192" s="884"/>
    </row>
    <row r="5193" spans="1:6">
      <c r="A5193" s="885"/>
      <c r="E5193" s="806"/>
      <c r="F5193" s="884"/>
    </row>
    <row r="5194" spans="1:6">
      <c r="A5194" s="885"/>
      <c r="E5194" s="806"/>
      <c r="F5194" s="884"/>
    </row>
    <row r="5195" spans="1:6">
      <c r="A5195" s="885"/>
      <c r="E5195" s="806"/>
      <c r="F5195" s="884"/>
    </row>
    <row r="5196" spans="1:6">
      <c r="A5196" s="885"/>
      <c r="E5196" s="806"/>
      <c r="F5196" s="884"/>
    </row>
    <row r="5197" spans="1:6">
      <c r="A5197" s="885"/>
      <c r="E5197" s="806"/>
      <c r="F5197" s="884"/>
    </row>
    <row r="5198" spans="1:6">
      <c r="A5198" s="885"/>
      <c r="E5198" s="806"/>
      <c r="F5198" s="884"/>
    </row>
    <row r="5199" spans="1:6">
      <c r="A5199" s="885"/>
      <c r="E5199" s="806"/>
      <c r="F5199" s="884"/>
    </row>
    <row r="5200" spans="1:6">
      <c r="A5200" s="885"/>
      <c r="E5200" s="806"/>
      <c r="F5200" s="884"/>
    </row>
    <row r="5201" spans="1:6">
      <c r="A5201" s="885"/>
      <c r="E5201" s="806"/>
      <c r="F5201" s="884"/>
    </row>
    <row r="5202" spans="1:6">
      <c r="A5202" s="885"/>
      <c r="E5202" s="806"/>
      <c r="F5202" s="884"/>
    </row>
    <row r="5203" spans="1:6">
      <c r="A5203" s="885"/>
      <c r="E5203" s="806"/>
      <c r="F5203" s="884"/>
    </row>
    <row r="5204" spans="1:6">
      <c r="A5204" s="885"/>
      <c r="E5204" s="806"/>
      <c r="F5204" s="884"/>
    </row>
    <row r="5205" spans="1:6">
      <c r="A5205" s="885"/>
      <c r="E5205" s="806"/>
      <c r="F5205" s="884"/>
    </row>
    <row r="5206" spans="1:6">
      <c r="A5206" s="885"/>
      <c r="E5206" s="806"/>
      <c r="F5206" s="884"/>
    </row>
    <row r="5207" spans="1:6">
      <c r="A5207" s="885"/>
      <c r="E5207" s="806"/>
      <c r="F5207" s="884"/>
    </row>
    <row r="5208" spans="1:6">
      <c r="A5208" s="885"/>
      <c r="E5208" s="806"/>
      <c r="F5208" s="884"/>
    </row>
    <row r="5209" spans="1:6">
      <c r="A5209" s="885"/>
      <c r="E5209" s="806"/>
      <c r="F5209" s="884"/>
    </row>
    <row r="5210" spans="1:6">
      <c r="A5210" s="885"/>
      <c r="E5210" s="806"/>
      <c r="F5210" s="884"/>
    </row>
    <row r="5211" spans="1:6">
      <c r="A5211" s="885"/>
      <c r="E5211" s="806"/>
      <c r="F5211" s="884"/>
    </row>
    <row r="5212" spans="1:6">
      <c r="A5212" s="885"/>
      <c r="E5212" s="806"/>
      <c r="F5212" s="884"/>
    </row>
    <row r="5213" spans="1:6">
      <c r="A5213" s="885"/>
      <c r="E5213" s="806"/>
      <c r="F5213" s="884"/>
    </row>
    <row r="5214" spans="1:6">
      <c r="A5214" s="885"/>
      <c r="E5214" s="806"/>
      <c r="F5214" s="884"/>
    </row>
    <row r="5215" spans="1:6">
      <c r="A5215" s="885"/>
      <c r="E5215" s="806"/>
      <c r="F5215" s="884"/>
    </row>
    <row r="5216" spans="1:6">
      <c r="A5216" s="885"/>
      <c r="E5216" s="806"/>
      <c r="F5216" s="884"/>
    </row>
    <row r="5217" spans="1:6">
      <c r="A5217" s="885"/>
      <c r="E5217" s="806"/>
      <c r="F5217" s="884"/>
    </row>
    <row r="5218" spans="1:6">
      <c r="A5218" s="885"/>
      <c r="E5218" s="806"/>
      <c r="F5218" s="884"/>
    </row>
    <row r="5219" spans="1:6">
      <c r="A5219" s="885"/>
      <c r="E5219" s="806"/>
      <c r="F5219" s="884"/>
    </row>
    <row r="5220" spans="1:6">
      <c r="A5220" s="885"/>
      <c r="E5220" s="806"/>
      <c r="F5220" s="884"/>
    </row>
    <row r="5221" spans="1:6">
      <c r="A5221" s="885"/>
      <c r="E5221" s="806"/>
      <c r="F5221" s="884"/>
    </row>
    <row r="5222" spans="1:6">
      <c r="A5222" s="885"/>
      <c r="E5222" s="806"/>
      <c r="F5222" s="884"/>
    </row>
    <row r="5223" spans="1:6">
      <c r="A5223" s="885"/>
      <c r="E5223" s="806"/>
      <c r="F5223" s="884"/>
    </row>
    <row r="5224" spans="1:6">
      <c r="A5224" s="885"/>
      <c r="E5224" s="806"/>
      <c r="F5224" s="884"/>
    </row>
    <row r="5225" spans="1:6">
      <c r="A5225" s="885"/>
      <c r="E5225" s="806"/>
      <c r="F5225" s="884"/>
    </row>
    <row r="5226" spans="1:6">
      <c r="A5226" s="885"/>
      <c r="E5226" s="806"/>
      <c r="F5226" s="884"/>
    </row>
    <row r="5227" spans="1:6">
      <c r="A5227" s="885"/>
      <c r="E5227" s="806"/>
      <c r="F5227" s="884"/>
    </row>
    <row r="5228" spans="1:6">
      <c r="A5228" s="885"/>
      <c r="E5228" s="806"/>
      <c r="F5228" s="884"/>
    </row>
    <row r="5229" spans="1:6">
      <c r="A5229" s="885"/>
      <c r="E5229" s="806"/>
      <c r="F5229" s="884"/>
    </row>
    <row r="5230" spans="1:6">
      <c r="A5230" s="885"/>
      <c r="E5230" s="806"/>
      <c r="F5230" s="884"/>
    </row>
    <row r="5231" spans="1:6">
      <c r="A5231" s="885"/>
      <c r="E5231" s="806"/>
      <c r="F5231" s="884"/>
    </row>
    <row r="5232" spans="1:6">
      <c r="A5232" s="885"/>
      <c r="E5232" s="806"/>
      <c r="F5232" s="884"/>
    </row>
    <row r="5233" spans="1:6">
      <c r="A5233" s="885"/>
      <c r="E5233" s="806"/>
      <c r="F5233" s="884"/>
    </row>
    <row r="5234" spans="1:6">
      <c r="A5234" s="885"/>
      <c r="E5234" s="806"/>
      <c r="F5234" s="884"/>
    </row>
    <row r="5235" spans="1:6">
      <c r="A5235" s="885"/>
      <c r="E5235" s="806"/>
      <c r="F5235" s="884"/>
    </row>
    <row r="5236" spans="1:6">
      <c r="A5236" s="885"/>
      <c r="E5236" s="806"/>
      <c r="F5236" s="884"/>
    </row>
    <row r="5237" spans="1:6">
      <c r="A5237" s="885"/>
      <c r="E5237" s="806"/>
      <c r="F5237" s="884"/>
    </row>
    <row r="5238" spans="1:6">
      <c r="A5238" s="885"/>
      <c r="E5238" s="806"/>
      <c r="F5238" s="884"/>
    </row>
    <row r="5239" spans="1:6">
      <c r="A5239" s="885"/>
      <c r="E5239" s="806"/>
      <c r="F5239" s="884"/>
    </row>
    <row r="5240" spans="1:6">
      <c r="A5240" s="885"/>
      <c r="E5240" s="806"/>
      <c r="F5240" s="884"/>
    </row>
    <row r="5241" spans="1:6">
      <c r="A5241" s="885"/>
      <c r="E5241" s="806"/>
      <c r="F5241" s="884"/>
    </row>
    <row r="5242" spans="1:6">
      <c r="A5242" s="885"/>
      <c r="E5242" s="806"/>
      <c r="F5242" s="884"/>
    </row>
    <row r="5243" spans="1:6">
      <c r="A5243" s="885"/>
      <c r="E5243" s="806"/>
      <c r="F5243" s="884"/>
    </row>
    <row r="5244" spans="1:6">
      <c r="A5244" s="885"/>
      <c r="E5244" s="806"/>
      <c r="F5244" s="884"/>
    </row>
    <row r="5245" spans="1:6">
      <c r="A5245" s="885"/>
      <c r="E5245" s="806"/>
      <c r="F5245" s="884"/>
    </row>
    <row r="5246" spans="1:6">
      <c r="A5246" s="885"/>
      <c r="E5246" s="806"/>
      <c r="F5246" s="884"/>
    </row>
    <row r="5247" spans="1:6">
      <c r="A5247" s="885"/>
      <c r="E5247" s="806"/>
      <c r="F5247" s="884"/>
    </row>
    <row r="5248" spans="1:6">
      <c r="A5248" s="885"/>
      <c r="E5248" s="806"/>
      <c r="F5248" s="884"/>
    </row>
    <row r="5249" spans="1:6">
      <c r="A5249" s="885"/>
      <c r="E5249" s="806"/>
      <c r="F5249" s="884"/>
    </row>
    <row r="5250" spans="1:6">
      <c r="A5250" s="885"/>
      <c r="E5250" s="806"/>
      <c r="F5250" s="884"/>
    </row>
    <row r="5251" spans="1:6">
      <c r="A5251" s="885"/>
      <c r="E5251" s="806"/>
      <c r="F5251" s="884"/>
    </row>
    <row r="5252" spans="1:6">
      <c r="A5252" s="885"/>
      <c r="E5252" s="806"/>
      <c r="F5252" s="884"/>
    </row>
    <row r="5253" spans="1:6">
      <c r="A5253" s="885"/>
      <c r="E5253" s="806"/>
      <c r="F5253" s="884"/>
    </row>
    <row r="5254" spans="1:6">
      <c r="A5254" s="885"/>
      <c r="E5254" s="806"/>
      <c r="F5254" s="884"/>
    </row>
    <row r="5255" spans="1:6">
      <c r="A5255" s="885"/>
      <c r="E5255" s="806"/>
      <c r="F5255" s="884"/>
    </row>
    <row r="5256" spans="1:6">
      <c r="A5256" s="885"/>
      <c r="E5256" s="806"/>
      <c r="F5256" s="884"/>
    </row>
    <row r="5257" spans="1:6">
      <c r="A5257" s="885"/>
      <c r="E5257" s="806"/>
      <c r="F5257" s="884"/>
    </row>
    <row r="5258" spans="1:6">
      <c r="A5258" s="885"/>
      <c r="E5258" s="806"/>
      <c r="F5258" s="884"/>
    </row>
    <row r="5259" spans="1:6">
      <c r="A5259" s="885"/>
      <c r="E5259" s="806"/>
      <c r="F5259" s="884"/>
    </row>
    <row r="5260" spans="1:6">
      <c r="A5260" s="885"/>
      <c r="E5260" s="806"/>
      <c r="F5260" s="884"/>
    </row>
    <row r="5261" spans="1:6">
      <c r="A5261" s="885"/>
      <c r="E5261" s="806"/>
      <c r="F5261" s="884"/>
    </row>
    <row r="5262" spans="1:6">
      <c r="A5262" s="885"/>
      <c r="E5262" s="806"/>
      <c r="F5262" s="884"/>
    </row>
    <row r="5263" spans="1:6">
      <c r="A5263" s="885"/>
      <c r="E5263" s="806"/>
      <c r="F5263" s="884"/>
    </row>
    <row r="5264" spans="1:6">
      <c r="A5264" s="885"/>
      <c r="E5264" s="806"/>
      <c r="F5264" s="884"/>
    </row>
    <row r="5265" spans="1:6">
      <c r="A5265" s="885"/>
      <c r="E5265" s="806"/>
      <c r="F5265" s="884"/>
    </row>
    <row r="5266" spans="1:6">
      <c r="A5266" s="885"/>
      <c r="E5266" s="806"/>
      <c r="F5266" s="884"/>
    </row>
    <row r="5267" spans="1:6">
      <c r="A5267" s="885"/>
      <c r="E5267" s="806"/>
      <c r="F5267" s="884"/>
    </row>
    <row r="5268" spans="1:6">
      <c r="A5268" s="885"/>
      <c r="E5268" s="806"/>
      <c r="F5268" s="884"/>
    </row>
    <row r="5269" spans="1:6">
      <c r="A5269" s="885"/>
      <c r="E5269" s="806"/>
      <c r="F5269" s="884"/>
    </row>
    <row r="5270" spans="1:6">
      <c r="A5270" s="885"/>
      <c r="E5270" s="806"/>
      <c r="F5270" s="884"/>
    </row>
    <row r="5271" spans="1:6">
      <c r="A5271" s="885"/>
      <c r="E5271" s="806"/>
      <c r="F5271" s="884"/>
    </row>
    <row r="5272" spans="1:6">
      <c r="A5272" s="885"/>
      <c r="E5272" s="806"/>
      <c r="F5272" s="884"/>
    </row>
    <row r="5273" spans="1:6">
      <c r="A5273" s="885"/>
      <c r="E5273" s="806"/>
      <c r="F5273" s="884"/>
    </row>
    <row r="5274" spans="1:6">
      <c r="A5274" s="885"/>
      <c r="E5274" s="806"/>
      <c r="F5274" s="884"/>
    </row>
    <row r="5275" spans="1:6">
      <c r="A5275" s="885"/>
      <c r="E5275" s="806"/>
      <c r="F5275" s="884"/>
    </row>
    <row r="5276" spans="1:6">
      <c r="A5276" s="885"/>
      <c r="E5276" s="806"/>
      <c r="F5276" s="884"/>
    </row>
    <row r="5277" spans="1:6">
      <c r="A5277" s="885"/>
      <c r="E5277" s="806"/>
      <c r="F5277" s="884"/>
    </row>
    <row r="5278" spans="1:6">
      <c r="A5278" s="885"/>
      <c r="E5278" s="806"/>
      <c r="F5278" s="884"/>
    </row>
    <row r="5279" spans="1:6">
      <c r="A5279" s="885"/>
      <c r="E5279" s="806"/>
      <c r="F5279" s="884"/>
    </row>
    <row r="5280" spans="1:6">
      <c r="A5280" s="885"/>
      <c r="E5280" s="806"/>
      <c r="F5280" s="884"/>
    </row>
    <row r="5281" spans="1:6">
      <c r="A5281" s="885"/>
      <c r="E5281" s="806"/>
      <c r="F5281" s="884"/>
    </row>
    <row r="5282" spans="1:6">
      <c r="A5282" s="885"/>
      <c r="E5282" s="806"/>
      <c r="F5282" s="884"/>
    </row>
    <row r="5283" spans="1:6">
      <c r="A5283" s="885"/>
      <c r="E5283" s="806"/>
      <c r="F5283" s="884"/>
    </row>
    <row r="5284" spans="1:6">
      <c r="A5284" s="885"/>
      <c r="E5284" s="806"/>
      <c r="F5284" s="884"/>
    </row>
    <row r="5285" spans="1:6">
      <c r="A5285" s="885"/>
      <c r="E5285" s="806"/>
      <c r="F5285" s="884"/>
    </row>
    <row r="5286" spans="1:6">
      <c r="A5286" s="885"/>
      <c r="E5286" s="806"/>
      <c r="F5286" s="884"/>
    </row>
    <row r="5287" spans="1:6">
      <c r="A5287" s="885"/>
      <c r="E5287" s="806"/>
      <c r="F5287" s="884"/>
    </row>
    <row r="5288" spans="1:6">
      <c r="A5288" s="885"/>
      <c r="E5288" s="806"/>
      <c r="F5288" s="884"/>
    </row>
    <row r="5289" spans="1:6">
      <c r="A5289" s="885"/>
      <c r="E5289" s="806"/>
      <c r="F5289" s="884"/>
    </row>
    <row r="5290" spans="1:6">
      <c r="A5290" s="885"/>
      <c r="E5290" s="806"/>
      <c r="F5290" s="884"/>
    </row>
    <row r="5291" spans="1:6">
      <c r="A5291" s="885"/>
      <c r="E5291" s="806"/>
      <c r="F5291" s="884"/>
    </row>
    <row r="5292" spans="1:6">
      <c r="A5292" s="885"/>
      <c r="E5292" s="806"/>
      <c r="F5292" s="884"/>
    </row>
    <row r="5293" spans="1:6">
      <c r="A5293" s="885"/>
      <c r="E5293" s="806"/>
      <c r="F5293" s="884"/>
    </row>
    <row r="5294" spans="1:6">
      <c r="A5294" s="885"/>
      <c r="E5294" s="806"/>
      <c r="F5294" s="884"/>
    </row>
    <row r="5295" spans="1:6">
      <c r="A5295" s="885"/>
      <c r="E5295" s="806"/>
      <c r="F5295" s="884"/>
    </row>
    <row r="5296" spans="1:6">
      <c r="A5296" s="885"/>
      <c r="E5296" s="806"/>
      <c r="F5296" s="884"/>
    </row>
    <row r="5297" spans="1:6">
      <c r="A5297" s="885"/>
      <c r="E5297" s="806"/>
      <c r="F5297" s="884"/>
    </row>
    <row r="5298" spans="1:6">
      <c r="A5298" s="885"/>
      <c r="E5298" s="806"/>
      <c r="F5298" s="884"/>
    </row>
    <row r="5299" spans="1:6">
      <c r="A5299" s="885"/>
      <c r="E5299" s="806"/>
      <c r="F5299" s="884"/>
    </row>
    <row r="5300" spans="1:6">
      <c r="A5300" s="885"/>
      <c r="E5300" s="806"/>
      <c r="F5300" s="884"/>
    </row>
    <row r="5301" spans="1:6">
      <c r="A5301" s="885"/>
      <c r="E5301" s="806"/>
      <c r="F5301" s="884"/>
    </row>
    <row r="5302" spans="1:6">
      <c r="A5302" s="885"/>
      <c r="E5302" s="806"/>
      <c r="F5302" s="884"/>
    </row>
    <row r="5303" spans="1:6">
      <c r="A5303" s="885"/>
      <c r="E5303" s="806"/>
      <c r="F5303" s="884"/>
    </row>
    <row r="5304" spans="1:6">
      <c r="A5304" s="885"/>
      <c r="E5304" s="806"/>
      <c r="F5304" s="884"/>
    </row>
    <row r="5305" spans="1:6">
      <c r="A5305" s="885"/>
      <c r="E5305" s="806"/>
      <c r="F5305" s="884"/>
    </row>
    <row r="5306" spans="1:6">
      <c r="A5306" s="885"/>
      <c r="E5306" s="806"/>
      <c r="F5306" s="884"/>
    </row>
    <row r="5307" spans="1:6">
      <c r="A5307" s="885"/>
      <c r="E5307" s="806"/>
      <c r="F5307" s="884"/>
    </row>
    <row r="5308" spans="1:6">
      <c r="A5308" s="885"/>
      <c r="E5308" s="806"/>
      <c r="F5308" s="884"/>
    </row>
    <row r="5309" spans="1:6">
      <c r="A5309" s="885"/>
      <c r="E5309" s="806"/>
      <c r="F5309" s="884"/>
    </row>
    <row r="5310" spans="1:6">
      <c r="A5310" s="885"/>
      <c r="E5310" s="806"/>
      <c r="F5310" s="884"/>
    </row>
    <row r="5311" spans="1:6">
      <c r="A5311" s="885"/>
      <c r="E5311" s="806"/>
      <c r="F5311" s="884"/>
    </row>
    <row r="5312" spans="1:6">
      <c r="A5312" s="885"/>
      <c r="E5312" s="806"/>
      <c r="F5312" s="884"/>
    </row>
    <row r="5313" spans="1:6">
      <c r="A5313" s="885"/>
      <c r="E5313" s="806"/>
      <c r="F5313" s="884"/>
    </row>
    <row r="5314" spans="1:6">
      <c r="A5314" s="885"/>
      <c r="E5314" s="806"/>
      <c r="F5314" s="884"/>
    </row>
    <row r="5315" spans="1:6">
      <c r="A5315" s="885"/>
      <c r="E5315" s="806"/>
      <c r="F5315" s="884"/>
    </row>
    <row r="5316" spans="1:6">
      <c r="A5316" s="885"/>
      <c r="E5316" s="806"/>
      <c r="F5316" s="884"/>
    </row>
    <row r="5317" spans="1:6">
      <c r="A5317" s="885"/>
      <c r="E5317" s="806"/>
      <c r="F5317" s="884"/>
    </row>
    <row r="5318" spans="1:6">
      <c r="A5318" s="885"/>
      <c r="E5318" s="806"/>
      <c r="F5318" s="884"/>
    </row>
    <row r="5319" spans="1:6">
      <c r="A5319" s="885"/>
      <c r="E5319" s="806"/>
      <c r="F5319" s="884"/>
    </row>
    <row r="5320" spans="1:6">
      <c r="A5320" s="885"/>
      <c r="E5320" s="806"/>
      <c r="F5320" s="884"/>
    </row>
    <row r="5321" spans="1:6">
      <c r="A5321" s="885"/>
      <c r="E5321" s="806"/>
      <c r="F5321" s="884"/>
    </row>
    <row r="5322" spans="1:6">
      <c r="A5322" s="885"/>
      <c r="E5322" s="806"/>
      <c r="F5322" s="884"/>
    </row>
    <row r="5323" spans="1:6">
      <c r="A5323" s="885"/>
      <c r="E5323" s="806"/>
      <c r="F5323" s="884"/>
    </row>
    <row r="5324" spans="1:6">
      <c r="A5324" s="885"/>
      <c r="E5324" s="806"/>
      <c r="F5324" s="884"/>
    </row>
    <row r="5325" spans="1:6">
      <c r="A5325" s="885"/>
      <c r="E5325" s="806"/>
      <c r="F5325" s="884"/>
    </row>
    <row r="5326" spans="1:6">
      <c r="A5326" s="885"/>
      <c r="E5326" s="806"/>
      <c r="F5326" s="884"/>
    </row>
    <row r="5327" spans="1:6">
      <c r="A5327" s="885"/>
      <c r="E5327" s="806"/>
      <c r="F5327" s="884"/>
    </row>
    <row r="5328" spans="1:6">
      <c r="A5328" s="885"/>
      <c r="E5328" s="806"/>
      <c r="F5328" s="884"/>
    </row>
    <row r="5329" spans="1:6">
      <c r="A5329" s="885"/>
      <c r="E5329" s="806"/>
      <c r="F5329" s="884"/>
    </row>
    <row r="5330" spans="1:6">
      <c r="A5330" s="885"/>
      <c r="E5330" s="806"/>
      <c r="F5330" s="884"/>
    </row>
    <row r="5331" spans="1:6">
      <c r="A5331" s="885"/>
      <c r="E5331" s="806"/>
      <c r="F5331" s="884"/>
    </row>
    <row r="5332" spans="1:6">
      <c r="A5332" s="885"/>
      <c r="E5332" s="806"/>
      <c r="F5332" s="884"/>
    </row>
    <row r="5333" spans="1:6">
      <c r="A5333" s="885"/>
      <c r="E5333" s="806"/>
      <c r="F5333" s="884"/>
    </row>
    <row r="5334" spans="1:6">
      <c r="A5334" s="885"/>
      <c r="E5334" s="806"/>
      <c r="F5334" s="884"/>
    </row>
    <row r="5335" spans="1:6">
      <c r="A5335" s="885"/>
      <c r="E5335" s="806"/>
      <c r="F5335" s="884"/>
    </row>
    <row r="5336" spans="1:6">
      <c r="A5336" s="885"/>
      <c r="E5336" s="806"/>
      <c r="F5336" s="884"/>
    </row>
    <row r="5337" spans="1:6">
      <c r="A5337" s="885"/>
      <c r="E5337" s="806"/>
      <c r="F5337" s="884"/>
    </row>
    <row r="5338" spans="1:6">
      <c r="A5338" s="885"/>
      <c r="E5338" s="806"/>
      <c r="F5338" s="884"/>
    </row>
    <row r="5339" spans="1:6">
      <c r="A5339" s="885"/>
      <c r="E5339" s="806"/>
      <c r="F5339" s="884"/>
    </row>
    <row r="5340" spans="1:6">
      <c r="A5340" s="885"/>
      <c r="E5340" s="806"/>
      <c r="F5340" s="884"/>
    </row>
    <row r="5341" spans="1:6">
      <c r="A5341" s="885"/>
      <c r="E5341" s="806"/>
      <c r="F5341" s="884"/>
    </row>
    <row r="5342" spans="1:6">
      <c r="A5342" s="885"/>
      <c r="E5342" s="806"/>
      <c r="F5342" s="884"/>
    </row>
    <row r="5343" spans="1:6">
      <c r="A5343" s="885"/>
      <c r="E5343" s="806"/>
      <c r="F5343" s="884"/>
    </row>
    <row r="5344" spans="1:6">
      <c r="A5344" s="885"/>
      <c r="E5344" s="806"/>
      <c r="F5344" s="884"/>
    </row>
    <row r="5345" spans="1:6">
      <c r="A5345" s="885"/>
      <c r="E5345" s="806"/>
      <c r="F5345" s="884"/>
    </row>
    <row r="5346" spans="1:6">
      <c r="A5346" s="885"/>
      <c r="E5346" s="806"/>
      <c r="F5346" s="884"/>
    </row>
    <row r="5347" spans="1:6">
      <c r="A5347" s="885"/>
      <c r="E5347" s="806"/>
      <c r="F5347" s="884"/>
    </row>
    <row r="5348" spans="1:6">
      <c r="A5348" s="885"/>
      <c r="E5348" s="806"/>
      <c r="F5348" s="884"/>
    </row>
    <row r="5349" spans="1:6">
      <c r="A5349" s="885"/>
      <c r="E5349" s="806"/>
      <c r="F5349" s="884"/>
    </row>
    <row r="5350" spans="1:6">
      <c r="A5350" s="885"/>
      <c r="E5350" s="806"/>
      <c r="F5350" s="884"/>
    </row>
    <row r="5351" spans="1:6">
      <c r="A5351" s="885"/>
      <c r="E5351" s="806"/>
      <c r="F5351" s="884"/>
    </row>
    <row r="5352" spans="1:6">
      <c r="A5352" s="885"/>
      <c r="E5352" s="806"/>
      <c r="F5352" s="884"/>
    </row>
    <row r="5353" spans="1:6">
      <c r="A5353" s="885"/>
      <c r="E5353" s="806"/>
      <c r="F5353" s="884"/>
    </row>
    <row r="5354" spans="1:6">
      <c r="A5354" s="885"/>
      <c r="E5354" s="806"/>
      <c r="F5354" s="884"/>
    </row>
    <row r="5355" spans="1:6">
      <c r="A5355" s="885"/>
      <c r="E5355" s="806"/>
      <c r="F5355" s="884"/>
    </row>
    <row r="5356" spans="1:6">
      <c r="A5356" s="885"/>
      <c r="E5356" s="806"/>
      <c r="F5356" s="884"/>
    </row>
    <row r="5357" spans="1:6">
      <c r="A5357" s="885"/>
      <c r="E5357" s="806"/>
      <c r="F5357" s="884"/>
    </row>
    <row r="5358" spans="1:6">
      <c r="A5358" s="885"/>
      <c r="E5358" s="806"/>
      <c r="F5358" s="884"/>
    </row>
    <row r="5359" spans="1:6">
      <c r="A5359" s="885"/>
      <c r="E5359" s="806"/>
      <c r="F5359" s="884"/>
    </row>
    <row r="5360" spans="1:6">
      <c r="A5360" s="885"/>
      <c r="E5360" s="806"/>
      <c r="F5360" s="884"/>
    </row>
    <row r="5361" spans="1:6">
      <c r="A5361" s="885"/>
      <c r="E5361" s="806"/>
      <c r="F5361" s="884"/>
    </row>
    <row r="5362" spans="1:6">
      <c r="A5362" s="885"/>
      <c r="E5362" s="806"/>
      <c r="F5362" s="884"/>
    </row>
    <row r="5363" spans="1:6">
      <c r="A5363" s="885"/>
      <c r="E5363" s="806"/>
      <c r="F5363" s="884"/>
    </row>
    <row r="5364" spans="1:6">
      <c r="A5364" s="885"/>
      <c r="E5364" s="806"/>
      <c r="F5364" s="884"/>
    </row>
    <row r="5365" spans="1:6">
      <c r="A5365" s="885"/>
      <c r="E5365" s="806"/>
      <c r="F5365" s="884"/>
    </row>
    <row r="5366" spans="1:6">
      <c r="A5366" s="885"/>
      <c r="E5366" s="806"/>
      <c r="F5366" s="884"/>
    </row>
    <row r="5367" spans="1:6">
      <c r="A5367" s="885"/>
      <c r="E5367" s="806"/>
      <c r="F5367" s="884"/>
    </row>
    <row r="5368" spans="1:6">
      <c r="A5368" s="885"/>
      <c r="E5368" s="806"/>
      <c r="F5368" s="884"/>
    </row>
    <row r="5369" spans="1:6">
      <c r="A5369" s="885"/>
      <c r="E5369" s="806"/>
      <c r="F5369" s="884"/>
    </row>
    <row r="5370" spans="1:6">
      <c r="A5370" s="885"/>
      <c r="E5370" s="806"/>
      <c r="F5370" s="884"/>
    </row>
    <row r="5371" spans="1:6">
      <c r="A5371" s="885"/>
      <c r="E5371" s="806"/>
      <c r="F5371" s="884"/>
    </row>
    <row r="5372" spans="1:6">
      <c r="A5372" s="885"/>
      <c r="E5372" s="806"/>
      <c r="F5372" s="884"/>
    </row>
    <row r="5373" spans="1:6">
      <c r="A5373" s="885"/>
      <c r="E5373" s="806"/>
      <c r="F5373" s="884"/>
    </row>
    <row r="5374" spans="1:6">
      <c r="A5374" s="885"/>
      <c r="E5374" s="806"/>
      <c r="F5374" s="884"/>
    </row>
    <row r="5375" spans="1:6">
      <c r="A5375" s="885"/>
      <c r="E5375" s="806"/>
      <c r="F5375" s="884"/>
    </row>
    <row r="5376" spans="1:6">
      <c r="A5376" s="885"/>
      <c r="E5376" s="806"/>
      <c r="F5376" s="884"/>
    </row>
    <row r="5377" spans="1:6">
      <c r="A5377" s="885"/>
      <c r="E5377" s="806"/>
      <c r="F5377" s="884"/>
    </row>
    <row r="5378" spans="1:6">
      <c r="A5378" s="885"/>
      <c r="E5378" s="806"/>
      <c r="F5378" s="884"/>
    </row>
    <row r="5379" spans="1:6">
      <c r="A5379" s="885"/>
      <c r="E5379" s="806"/>
      <c r="F5379" s="884"/>
    </row>
    <row r="5380" spans="1:6">
      <c r="A5380" s="885"/>
      <c r="E5380" s="806"/>
      <c r="F5380" s="884"/>
    </row>
    <row r="5381" spans="1:6">
      <c r="A5381" s="885"/>
      <c r="E5381" s="806"/>
      <c r="F5381" s="884"/>
    </row>
    <row r="5382" spans="1:6">
      <c r="A5382" s="885"/>
      <c r="E5382" s="806"/>
      <c r="F5382" s="884"/>
    </row>
    <row r="5383" spans="1:6">
      <c r="A5383" s="885"/>
      <c r="E5383" s="806"/>
      <c r="F5383" s="884"/>
    </row>
    <row r="5384" spans="1:6">
      <c r="A5384" s="885"/>
      <c r="E5384" s="806"/>
      <c r="F5384" s="884"/>
    </row>
    <row r="5385" spans="1:6">
      <c r="A5385" s="885"/>
      <c r="E5385" s="806"/>
      <c r="F5385" s="884"/>
    </row>
    <row r="5386" spans="1:6">
      <c r="A5386" s="885"/>
      <c r="E5386" s="806"/>
      <c r="F5386" s="884"/>
    </row>
    <row r="5387" spans="1:6">
      <c r="A5387" s="885"/>
      <c r="E5387" s="806"/>
      <c r="F5387" s="884"/>
    </row>
    <row r="5388" spans="1:6">
      <c r="A5388" s="885"/>
      <c r="E5388" s="806"/>
      <c r="F5388" s="884"/>
    </row>
    <row r="5389" spans="1:6">
      <c r="A5389" s="885"/>
      <c r="E5389" s="806"/>
      <c r="F5389" s="884"/>
    </row>
    <row r="5390" spans="1:6">
      <c r="A5390" s="885"/>
      <c r="E5390" s="806"/>
      <c r="F5390" s="884"/>
    </row>
    <row r="5391" spans="1:6">
      <c r="A5391" s="885"/>
      <c r="E5391" s="806"/>
      <c r="F5391" s="884"/>
    </row>
    <row r="5392" spans="1:6">
      <c r="A5392" s="885"/>
      <c r="E5392" s="806"/>
      <c r="F5392" s="884"/>
    </row>
    <row r="5393" spans="1:6">
      <c r="A5393" s="885"/>
      <c r="E5393" s="806"/>
      <c r="F5393" s="884"/>
    </row>
    <row r="5394" spans="1:6">
      <c r="A5394" s="885"/>
      <c r="E5394" s="806"/>
      <c r="F5394" s="884"/>
    </row>
    <row r="5395" spans="1:6">
      <c r="A5395" s="885"/>
      <c r="E5395" s="806"/>
      <c r="F5395" s="884"/>
    </row>
    <row r="5396" spans="1:6">
      <c r="A5396" s="885"/>
      <c r="E5396" s="806"/>
      <c r="F5396" s="884"/>
    </row>
    <row r="5397" spans="1:6">
      <c r="A5397" s="885"/>
      <c r="E5397" s="806"/>
      <c r="F5397" s="884"/>
    </row>
    <row r="5398" spans="1:6">
      <c r="A5398" s="885"/>
      <c r="E5398" s="806"/>
      <c r="F5398" s="884"/>
    </row>
    <row r="5399" spans="1:6">
      <c r="A5399" s="885"/>
      <c r="E5399" s="806"/>
      <c r="F5399" s="884"/>
    </row>
    <row r="5400" spans="1:6">
      <c r="A5400" s="885"/>
      <c r="E5400" s="806"/>
      <c r="F5400" s="884"/>
    </row>
    <row r="5401" spans="1:6">
      <c r="A5401" s="885"/>
      <c r="E5401" s="806"/>
      <c r="F5401" s="884"/>
    </row>
    <row r="5402" spans="1:6">
      <c r="A5402" s="885"/>
      <c r="E5402" s="806"/>
      <c r="F5402" s="884"/>
    </row>
    <row r="5403" spans="1:6">
      <c r="A5403" s="885"/>
      <c r="E5403" s="806"/>
      <c r="F5403" s="884"/>
    </row>
    <row r="5404" spans="1:6">
      <c r="A5404" s="885"/>
      <c r="E5404" s="806"/>
      <c r="F5404" s="884"/>
    </row>
    <row r="5405" spans="1:6">
      <c r="A5405" s="885"/>
      <c r="E5405" s="806"/>
      <c r="F5405" s="884"/>
    </row>
    <row r="5406" spans="1:6">
      <c r="A5406" s="885"/>
      <c r="E5406" s="806"/>
      <c r="F5406" s="884"/>
    </row>
    <row r="5407" spans="1:6">
      <c r="A5407" s="885"/>
      <c r="E5407" s="806"/>
      <c r="F5407" s="884"/>
    </row>
    <row r="5408" spans="1:6">
      <c r="A5408" s="885"/>
      <c r="E5408" s="806"/>
      <c r="F5408" s="884"/>
    </row>
    <row r="5409" spans="1:6">
      <c r="A5409" s="885"/>
      <c r="E5409" s="806"/>
      <c r="F5409" s="884"/>
    </row>
    <row r="5410" spans="1:6">
      <c r="A5410" s="885"/>
      <c r="E5410" s="806"/>
      <c r="F5410" s="884"/>
    </row>
    <row r="5411" spans="1:6">
      <c r="A5411" s="885"/>
      <c r="E5411" s="806"/>
      <c r="F5411" s="884"/>
    </row>
    <row r="5412" spans="1:6">
      <c r="A5412" s="885"/>
      <c r="E5412" s="806"/>
      <c r="F5412" s="884"/>
    </row>
    <row r="5413" spans="1:6">
      <c r="A5413" s="885"/>
      <c r="E5413" s="806"/>
      <c r="F5413" s="884"/>
    </row>
    <row r="5414" spans="1:6">
      <c r="A5414" s="885"/>
      <c r="E5414" s="806"/>
      <c r="F5414" s="884"/>
    </row>
    <row r="5415" spans="1:6">
      <c r="A5415" s="885"/>
      <c r="E5415" s="806"/>
      <c r="F5415" s="884"/>
    </row>
    <row r="5416" spans="1:6">
      <c r="A5416" s="885"/>
      <c r="E5416" s="806"/>
      <c r="F5416" s="884"/>
    </row>
    <row r="5417" spans="1:6">
      <c r="A5417" s="885"/>
      <c r="E5417" s="806"/>
      <c r="F5417" s="884"/>
    </row>
    <row r="5418" spans="1:6">
      <c r="A5418" s="885"/>
      <c r="E5418" s="806"/>
      <c r="F5418" s="884"/>
    </row>
    <row r="5419" spans="1:6">
      <c r="A5419" s="885"/>
      <c r="E5419" s="806"/>
      <c r="F5419" s="884"/>
    </row>
    <row r="5420" spans="1:6">
      <c r="A5420" s="885"/>
      <c r="E5420" s="806"/>
      <c r="F5420" s="884"/>
    </row>
    <row r="5421" spans="1:6">
      <c r="A5421" s="885"/>
      <c r="E5421" s="806"/>
      <c r="F5421" s="884"/>
    </row>
    <row r="5422" spans="1:6">
      <c r="A5422" s="885"/>
      <c r="E5422" s="806"/>
      <c r="F5422" s="884"/>
    </row>
    <row r="5423" spans="1:6">
      <c r="A5423" s="885"/>
      <c r="E5423" s="806"/>
      <c r="F5423" s="884"/>
    </row>
    <row r="5424" spans="1:6">
      <c r="A5424" s="885"/>
      <c r="E5424" s="806"/>
      <c r="F5424" s="884"/>
    </row>
    <row r="5425" spans="1:6">
      <c r="A5425" s="885"/>
      <c r="E5425" s="806"/>
      <c r="F5425" s="884"/>
    </row>
    <row r="5426" spans="1:6">
      <c r="A5426" s="885"/>
      <c r="E5426" s="806"/>
      <c r="F5426" s="884"/>
    </row>
    <row r="5427" spans="1:6">
      <c r="A5427" s="885"/>
      <c r="E5427" s="806"/>
      <c r="F5427" s="884"/>
    </row>
    <row r="5428" spans="1:6">
      <c r="A5428" s="885"/>
      <c r="E5428" s="806"/>
      <c r="F5428" s="884"/>
    </row>
    <row r="5429" spans="1:6">
      <c r="A5429" s="885"/>
      <c r="E5429" s="806"/>
      <c r="F5429" s="884"/>
    </row>
    <row r="5430" spans="1:6">
      <c r="A5430" s="885"/>
      <c r="E5430" s="806"/>
      <c r="F5430" s="884"/>
    </row>
    <row r="5431" spans="1:6">
      <c r="A5431" s="885"/>
      <c r="E5431" s="806"/>
      <c r="F5431" s="884"/>
    </row>
    <row r="5432" spans="1:6">
      <c r="A5432" s="885"/>
      <c r="E5432" s="806"/>
      <c r="F5432" s="884"/>
    </row>
    <row r="5433" spans="1:6">
      <c r="A5433" s="885"/>
      <c r="E5433" s="806"/>
      <c r="F5433" s="884"/>
    </row>
    <row r="5434" spans="1:6">
      <c r="A5434" s="885"/>
      <c r="E5434" s="806"/>
      <c r="F5434" s="884"/>
    </row>
    <row r="5435" spans="1:6">
      <c r="A5435" s="885"/>
      <c r="E5435" s="806"/>
      <c r="F5435" s="884"/>
    </row>
    <row r="5436" spans="1:6">
      <c r="A5436" s="885"/>
      <c r="E5436" s="806"/>
      <c r="F5436" s="884"/>
    </row>
    <row r="5437" spans="1:6">
      <c r="A5437" s="885"/>
      <c r="E5437" s="806"/>
      <c r="F5437" s="884"/>
    </row>
    <row r="5438" spans="1:6">
      <c r="A5438" s="885"/>
      <c r="E5438" s="806"/>
      <c r="F5438" s="884"/>
    </row>
    <row r="5439" spans="1:6">
      <c r="A5439" s="885"/>
      <c r="E5439" s="806"/>
      <c r="F5439" s="884"/>
    </row>
    <row r="5440" spans="1:6">
      <c r="A5440" s="885"/>
      <c r="E5440" s="806"/>
      <c r="F5440" s="884"/>
    </row>
    <row r="5441" spans="1:6">
      <c r="A5441" s="885"/>
      <c r="E5441" s="806"/>
      <c r="F5441" s="884"/>
    </row>
    <row r="5442" spans="1:6">
      <c r="A5442" s="885"/>
      <c r="E5442" s="806"/>
      <c r="F5442" s="884"/>
    </row>
    <row r="5443" spans="1:6">
      <c r="A5443" s="885"/>
      <c r="E5443" s="806"/>
      <c r="F5443" s="884"/>
    </row>
    <row r="5444" spans="1:6">
      <c r="A5444" s="885"/>
      <c r="E5444" s="806"/>
      <c r="F5444" s="884"/>
    </row>
    <row r="5445" spans="1:6">
      <c r="A5445" s="885"/>
      <c r="E5445" s="806"/>
      <c r="F5445" s="884"/>
    </row>
    <row r="5446" spans="1:6">
      <c r="A5446" s="885"/>
      <c r="E5446" s="806"/>
      <c r="F5446" s="884"/>
    </row>
    <row r="5447" spans="1:6">
      <c r="A5447" s="885"/>
      <c r="E5447" s="806"/>
      <c r="F5447" s="884"/>
    </row>
    <row r="5448" spans="1:6">
      <c r="A5448" s="885"/>
      <c r="E5448" s="806"/>
      <c r="F5448" s="884"/>
    </row>
    <row r="5449" spans="1:6">
      <c r="A5449" s="885"/>
      <c r="E5449" s="806"/>
      <c r="F5449" s="884"/>
    </row>
    <row r="5450" spans="1:6">
      <c r="A5450" s="885"/>
      <c r="E5450" s="806"/>
      <c r="F5450" s="884"/>
    </row>
    <row r="5451" spans="1:6">
      <c r="A5451" s="885"/>
      <c r="E5451" s="806"/>
      <c r="F5451" s="884"/>
    </row>
    <row r="5452" spans="1:6">
      <c r="A5452" s="885"/>
      <c r="E5452" s="806"/>
      <c r="F5452" s="884"/>
    </row>
    <row r="5453" spans="1:6">
      <c r="A5453" s="885"/>
      <c r="E5453" s="806"/>
      <c r="F5453" s="884"/>
    </row>
    <row r="5454" spans="1:6">
      <c r="A5454" s="885"/>
      <c r="E5454" s="806"/>
      <c r="F5454" s="884"/>
    </row>
    <row r="5455" spans="1:6">
      <c r="A5455" s="885"/>
      <c r="E5455" s="806"/>
      <c r="F5455" s="884"/>
    </row>
    <row r="5456" spans="1:6">
      <c r="A5456" s="885"/>
      <c r="E5456" s="806"/>
      <c r="F5456" s="884"/>
    </row>
    <row r="5457" spans="1:6">
      <c r="A5457" s="885"/>
      <c r="E5457" s="806"/>
      <c r="F5457" s="884"/>
    </row>
    <row r="5458" spans="1:6">
      <c r="A5458" s="885"/>
      <c r="E5458" s="806"/>
      <c r="F5458" s="884"/>
    </row>
    <row r="5459" spans="1:6">
      <c r="A5459" s="885"/>
      <c r="E5459" s="806"/>
      <c r="F5459" s="884"/>
    </row>
    <row r="5460" spans="1:6">
      <c r="A5460" s="885"/>
      <c r="E5460" s="806"/>
      <c r="F5460" s="884"/>
    </row>
    <row r="5461" spans="1:6">
      <c r="A5461" s="885"/>
      <c r="E5461" s="806"/>
      <c r="F5461" s="884"/>
    </row>
    <row r="5462" spans="1:6">
      <c r="A5462" s="885"/>
      <c r="E5462" s="806"/>
      <c r="F5462" s="884"/>
    </row>
    <row r="5463" spans="1:6">
      <c r="A5463" s="885"/>
      <c r="E5463" s="806"/>
      <c r="F5463" s="884"/>
    </row>
    <row r="5464" spans="1:6">
      <c r="A5464" s="885"/>
      <c r="E5464" s="806"/>
      <c r="F5464" s="884"/>
    </row>
    <row r="5465" spans="1:6">
      <c r="A5465" s="885"/>
      <c r="E5465" s="806"/>
      <c r="F5465" s="884"/>
    </row>
    <row r="5466" spans="1:6">
      <c r="A5466" s="885"/>
      <c r="E5466" s="806"/>
      <c r="F5466" s="884"/>
    </row>
    <row r="5467" spans="1:6">
      <c r="A5467" s="885"/>
      <c r="E5467" s="806"/>
      <c r="F5467" s="884"/>
    </row>
    <row r="5468" spans="1:6">
      <c r="A5468" s="885"/>
      <c r="E5468" s="806"/>
      <c r="F5468" s="884"/>
    </row>
    <row r="5469" spans="1:6">
      <c r="A5469" s="885"/>
      <c r="E5469" s="806"/>
      <c r="F5469" s="884"/>
    </row>
    <row r="5470" spans="1:6">
      <c r="A5470" s="885"/>
      <c r="E5470" s="806"/>
      <c r="F5470" s="884"/>
    </row>
    <row r="5471" spans="1:6">
      <c r="A5471" s="885"/>
      <c r="E5471" s="806"/>
      <c r="F5471" s="884"/>
    </row>
    <row r="5472" spans="1:6">
      <c r="A5472" s="885"/>
      <c r="E5472" s="806"/>
      <c r="F5472" s="884"/>
    </row>
    <row r="5473" spans="1:6">
      <c r="A5473" s="885"/>
      <c r="E5473" s="806"/>
      <c r="F5473" s="884"/>
    </row>
    <row r="5474" spans="1:6">
      <c r="A5474" s="885"/>
      <c r="E5474" s="806"/>
      <c r="F5474" s="884"/>
    </row>
    <row r="5475" spans="1:6">
      <c r="A5475" s="885"/>
      <c r="E5475" s="806"/>
      <c r="F5475" s="884"/>
    </row>
    <row r="5476" spans="1:6">
      <c r="A5476" s="885"/>
      <c r="E5476" s="806"/>
      <c r="F5476" s="884"/>
    </row>
    <row r="5477" spans="1:6">
      <c r="A5477" s="885"/>
      <c r="E5477" s="806"/>
      <c r="F5477" s="884"/>
    </row>
    <row r="5478" spans="1:6">
      <c r="A5478" s="885"/>
      <c r="E5478" s="806"/>
      <c r="F5478" s="884"/>
    </row>
    <row r="5479" spans="1:6">
      <c r="A5479" s="885"/>
      <c r="E5479" s="806"/>
      <c r="F5479" s="884"/>
    </row>
    <row r="5480" spans="1:6">
      <c r="A5480" s="885"/>
      <c r="E5480" s="806"/>
      <c r="F5480" s="884"/>
    </row>
    <row r="5481" spans="1:6">
      <c r="A5481" s="885"/>
      <c r="E5481" s="806"/>
      <c r="F5481" s="884"/>
    </row>
    <row r="5482" spans="1:6">
      <c r="A5482" s="885"/>
      <c r="E5482" s="806"/>
      <c r="F5482" s="884"/>
    </row>
    <row r="5483" spans="1:6">
      <c r="A5483" s="885"/>
      <c r="E5483" s="806"/>
      <c r="F5483" s="884"/>
    </row>
    <row r="5484" spans="1:6">
      <c r="A5484" s="885"/>
      <c r="E5484" s="806"/>
      <c r="F5484" s="884"/>
    </row>
    <row r="5485" spans="1:6">
      <c r="A5485" s="885"/>
      <c r="E5485" s="806"/>
      <c r="F5485" s="884"/>
    </row>
    <row r="5486" spans="1:6">
      <c r="A5486" s="885"/>
      <c r="E5486" s="806"/>
      <c r="F5486" s="884"/>
    </row>
    <row r="5487" spans="1:6">
      <c r="A5487" s="885"/>
      <c r="E5487" s="806"/>
      <c r="F5487" s="884"/>
    </row>
    <row r="5488" spans="1:6">
      <c r="A5488" s="885"/>
      <c r="E5488" s="806"/>
      <c r="F5488" s="884"/>
    </row>
    <row r="5489" spans="1:6">
      <c r="A5489" s="885"/>
      <c r="E5489" s="806"/>
      <c r="F5489" s="884"/>
    </row>
    <row r="5490" spans="1:6">
      <c r="A5490" s="885"/>
      <c r="E5490" s="806"/>
      <c r="F5490" s="884"/>
    </row>
    <row r="5491" spans="1:6">
      <c r="A5491" s="885"/>
      <c r="E5491" s="806"/>
      <c r="F5491" s="884"/>
    </row>
    <row r="5492" spans="1:6">
      <c r="A5492" s="885"/>
      <c r="E5492" s="806"/>
      <c r="F5492" s="884"/>
    </row>
    <row r="5493" spans="1:6">
      <c r="A5493" s="885"/>
      <c r="E5493" s="806"/>
      <c r="F5493" s="884"/>
    </row>
    <row r="5494" spans="1:6">
      <c r="A5494" s="885"/>
      <c r="E5494" s="806"/>
      <c r="F5494" s="884"/>
    </row>
    <row r="5495" spans="1:6">
      <c r="A5495" s="885"/>
      <c r="E5495" s="806"/>
      <c r="F5495" s="884"/>
    </row>
    <row r="5496" spans="1:6">
      <c r="A5496" s="885"/>
      <c r="E5496" s="806"/>
      <c r="F5496" s="884"/>
    </row>
    <row r="5497" spans="1:6">
      <c r="A5497" s="885"/>
      <c r="E5497" s="806"/>
      <c r="F5497" s="884"/>
    </row>
    <row r="5498" spans="1:6">
      <c r="A5498" s="885"/>
      <c r="E5498" s="806"/>
      <c r="F5498" s="884"/>
    </row>
    <row r="5499" spans="1:6">
      <c r="A5499" s="885"/>
      <c r="E5499" s="806"/>
      <c r="F5499" s="884"/>
    </row>
    <row r="5500" spans="1:6">
      <c r="A5500" s="885"/>
      <c r="E5500" s="806"/>
      <c r="F5500" s="884"/>
    </row>
    <row r="5501" spans="1:6">
      <c r="A5501" s="885"/>
      <c r="E5501" s="806"/>
      <c r="F5501" s="884"/>
    </row>
    <row r="5502" spans="1:6">
      <c r="A5502" s="885"/>
      <c r="E5502" s="806"/>
      <c r="F5502" s="884"/>
    </row>
    <row r="5503" spans="1:6">
      <c r="A5503" s="885"/>
      <c r="E5503" s="806"/>
      <c r="F5503" s="884"/>
    </row>
    <row r="5504" spans="1:6">
      <c r="A5504" s="885"/>
      <c r="E5504" s="806"/>
      <c r="F5504" s="884"/>
    </row>
    <row r="5505" spans="1:6">
      <c r="A5505" s="885"/>
      <c r="E5505" s="806"/>
      <c r="F5505" s="884"/>
    </row>
    <row r="5506" spans="1:6">
      <c r="A5506" s="885"/>
      <c r="E5506" s="806"/>
      <c r="F5506" s="884"/>
    </row>
    <row r="5507" spans="1:6">
      <c r="A5507" s="885"/>
      <c r="E5507" s="806"/>
      <c r="F5507" s="884"/>
    </row>
    <row r="5508" spans="1:6">
      <c r="A5508" s="885"/>
      <c r="E5508" s="806"/>
      <c r="F5508" s="884"/>
    </row>
    <row r="5509" spans="1:6">
      <c r="A5509" s="885"/>
      <c r="E5509" s="806"/>
      <c r="F5509" s="884"/>
    </row>
    <row r="5510" spans="1:6">
      <c r="A5510" s="885"/>
      <c r="E5510" s="806"/>
      <c r="F5510" s="884"/>
    </row>
    <row r="5511" spans="1:6">
      <c r="A5511" s="885"/>
      <c r="E5511" s="806"/>
      <c r="F5511" s="884"/>
    </row>
    <row r="5512" spans="1:6">
      <c r="A5512" s="885"/>
      <c r="E5512" s="806"/>
      <c r="F5512" s="884"/>
    </row>
    <row r="5513" spans="1:6">
      <c r="A5513" s="885"/>
      <c r="E5513" s="806"/>
      <c r="F5513" s="884"/>
    </row>
    <row r="5514" spans="1:6">
      <c r="A5514" s="885"/>
      <c r="E5514" s="806"/>
      <c r="F5514" s="884"/>
    </row>
    <row r="5515" spans="1:6">
      <c r="A5515" s="885"/>
      <c r="E5515" s="806"/>
      <c r="F5515" s="884"/>
    </row>
    <row r="5516" spans="1:6">
      <c r="A5516" s="885"/>
      <c r="E5516" s="806"/>
      <c r="F5516" s="884"/>
    </row>
    <row r="5517" spans="1:6">
      <c r="A5517" s="885"/>
      <c r="E5517" s="806"/>
      <c r="F5517" s="884"/>
    </row>
    <row r="5518" spans="1:6">
      <c r="A5518" s="885"/>
      <c r="E5518" s="806"/>
      <c r="F5518" s="884"/>
    </row>
    <row r="5519" spans="1:6">
      <c r="A5519" s="885"/>
      <c r="E5519" s="806"/>
      <c r="F5519" s="884"/>
    </row>
    <row r="5520" spans="1:6">
      <c r="A5520" s="885"/>
      <c r="E5520" s="806"/>
      <c r="F5520" s="884"/>
    </row>
    <row r="5521" spans="1:6">
      <c r="A5521" s="885"/>
      <c r="E5521" s="806"/>
      <c r="F5521" s="884"/>
    </row>
    <row r="5522" spans="1:6">
      <c r="A5522" s="885"/>
      <c r="E5522" s="806"/>
      <c r="F5522" s="884"/>
    </row>
    <row r="5523" spans="1:6">
      <c r="A5523" s="885"/>
      <c r="E5523" s="806"/>
      <c r="F5523" s="884"/>
    </row>
    <row r="5524" spans="1:6">
      <c r="A5524" s="885"/>
      <c r="E5524" s="806"/>
      <c r="F5524" s="884"/>
    </row>
    <row r="5525" spans="1:6">
      <c r="A5525" s="885"/>
      <c r="E5525" s="806"/>
      <c r="F5525" s="884"/>
    </row>
    <row r="5526" spans="1:6">
      <c r="A5526" s="885"/>
      <c r="E5526" s="806"/>
      <c r="F5526" s="884"/>
    </row>
    <row r="5527" spans="1:6">
      <c r="A5527" s="885"/>
      <c r="E5527" s="806"/>
      <c r="F5527" s="884"/>
    </row>
    <row r="5528" spans="1:6">
      <c r="A5528" s="885"/>
      <c r="E5528" s="806"/>
      <c r="F5528" s="884"/>
    </row>
    <row r="5529" spans="1:6">
      <c r="A5529" s="885"/>
      <c r="E5529" s="806"/>
      <c r="F5529" s="884"/>
    </row>
    <row r="5530" spans="1:6">
      <c r="A5530" s="885"/>
      <c r="E5530" s="806"/>
      <c r="F5530" s="884"/>
    </row>
    <row r="5531" spans="1:6">
      <c r="A5531" s="885"/>
      <c r="E5531" s="806"/>
      <c r="F5531" s="884"/>
    </row>
    <row r="5532" spans="1:6">
      <c r="A5532" s="885"/>
      <c r="E5532" s="806"/>
      <c r="F5532" s="884"/>
    </row>
    <row r="5533" spans="1:6">
      <c r="A5533" s="885"/>
      <c r="E5533" s="806"/>
      <c r="F5533" s="884"/>
    </row>
    <row r="5534" spans="1:6">
      <c r="A5534" s="885"/>
      <c r="E5534" s="806"/>
      <c r="F5534" s="884"/>
    </row>
    <row r="5535" spans="1:6">
      <c r="A5535" s="885"/>
      <c r="E5535" s="806"/>
      <c r="F5535" s="884"/>
    </row>
    <row r="5536" spans="1:6">
      <c r="A5536" s="885"/>
      <c r="E5536" s="806"/>
      <c r="F5536" s="884"/>
    </row>
    <row r="5537" spans="1:6">
      <c r="A5537" s="885"/>
      <c r="E5537" s="806"/>
      <c r="F5537" s="884"/>
    </row>
    <row r="5538" spans="1:6">
      <c r="A5538" s="885"/>
      <c r="E5538" s="806"/>
      <c r="F5538" s="884"/>
    </row>
    <row r="5539" spans="1:6">
      <c r="A5539" s="885"/>
      <c r="E5539" s="806"/>
      <c r="F5539" s="884"/>
    </row>
    <row r="5540" spans="1:6">
      <c r="A5540" s="885"/>
      <c r="E5540" s="806"/>
      <c r="F5540" s="884"/>
    </row>
    <row r="5541" spans="1:6">
      <c r="A5541" s="885"/>
      <c r="E5541" s="806"/>
      <c r="F5541" s="884"/>
    </row>
    <row r="5542" spans="1:6">
      <c r="A5542" s="885"/>
      <c r="E5542" s="806"/>
      <c r="F5542" s="884"/>
    </row>
    <row r="5543" spans="1:6">
      <c r="A5543" s="885"/>
      <c r="E5543" s="806"/>
      <c r="F5543" s="884"/>
    </row>
    <row r="5544" spans="1:6">
      <c r="A5544" s="885"/>
      <c r="E5544" s="806"/>
      <c r="F5544" s="884"/>
    </row>
    <row r="5545" spans="1:6">
      <c r="A5545" s="885"/>
      <c r="E5545" s="806"/>
      <c r="F5545" s="884"/>
    </row>
    <row r="5546" spans="1:6">
      <c r="A5546" s="885"/>
      <c r="E5546" s="806"/>
      <c r="F5546" s="884"/>
    </row>
    <row r="5547" spans="1:6">
      <c r="A5547" s="885"/>
      <c r="E5547" s="806"/>
      <c r="F5547" s="884"/>
    </row>
    <row r="5548" spans="1:6">
      <c r="A5548" s="885"/>
      <c r="E5548" s="806"/>
      <c r="F5548" s="884"/>
    </row>
    <row r="5549" spans="1:6">
      <c r="A5549" s="885"/>
      <c r="E5549" s="806"/>
      <c r="F5549" s="884"/>
    </row>
    <row r="5550" spans="1:6">
      <c r="A5550" s="885"/>
      <c r="E5550" s="806"/>
      <c r="F5550" s="884"/>
    </row>
    <row r="5551" spans="1:6">
      <c r="A5551" s="885"/>
      <c r="E5551" s="806"/>
      <c r="F5551" s="884"/>
    </row>
    <row r="5552" spans="1:6">
      <c r="A5552" s="885"/>
      <c r="E5552" s="806"/>
      <c r="F5552" s="884"/>
    </row>
    <row r="5553" spans="1:6">
      <c r="A5553" s="885"/>
      <c r="E5553" s="806"/>
      <c r="F5553" s="884"/>
    </row>
    <row r="5554" spans="1:6">
      <c r="A5554" s="885"/>
      <c r="E5554" s="806"/>
      <c r="F5554" s="884"/>
    </row>
    <row r="5555" spans="1:6">
      <c r="A5555" s="885"/>
      <c r="E5555" s="806"/>
      <c r="F5555" s="884"/>
    </row>
    <row r="5556" spans="1:6">
      <c r="A5556" s="885"/>
      <c r="E5556" s="806"/>
      <c r="F5556" s="884"/>
    </row>
    <row r="5557" spans="1:6">
      <c r="A5557" s="885"/>
      <c r="E5557" s="806"/>
      <c r="F5557" s="884"/>
    </row>
    <row r="5558" spans="1:6">
      <c r="A5558" s="885"/>
      <c r="E5558" s="806"/>
      <c r="F5558" s="884"/>
    </row>
    <row r="5559" spans="1:6">
      <c r="A5559" s="885"/>
      <c r="E5559" s="806"/>
      <c r="F5559" s="884"/>
    </row>
    <row r="5560" spans="1:6">
      <c r="A5560" s="885"/>
      <c r="E5560" s="806"/>
      <c r="F5560" s="884"/>
    </row>
    <row r="5561" spans="1:6">
      <c r="A5561" s="885"/>
      <c r="E5561" s="806"/>
      <c r="F5561" s="884"/>
    </row>
    <row r="5562" spans="1:6">
      <c r="A5562" s="885"/>
      <c r="E5562" s="806"/>
      <c r="F5562" s="884"/>
    </row>
    <row r="5563" spans="1:6">
      <c r="A5563" s="885"/>
      <c r="E5563" s="806"/>
      <c r="F5563" s="884"/>
    </row>
    <row r="5564" spans="1:6">
      <c r="A5564" s="885"/>
      <c r="E5564" s="806"/>
      <c r="F5564" s="884"/>
    </row>
    <row r="5565" spans="1:6">
      <c r="A5565" s="885"/>
      <c r="E5565" s="806"/>
      <c r="F5565" s="884"/>
    </row>
    <row r="5566" spans="1:6">
      <c r="A5566" s="885"/>
      <c r="E5566" s="806"/>
      <c r="F5566" s="884"/>
    </row>
    <row r="5567" spans="1:6">
      <c r="A5567" s="885"/>
      <c r="E5567" s="806"/>
      <c r="F5567" s="884"/>
    </row>
    <row r="5568" spans="1:6">
      <c r="A5568" s="885"/>
      <c r="E5568" s="806"/>
      <c r="F5568" s="884"/>
    </row>
    <row r="5569" spans="1:6">
      <c r="A5569" s="885"/>
      <c r="E5569" s="806"/>
      <c r="F5569" s="884"/>
    </row>
    <row r="5570" spans="1:6">
      <c r="A5570" s="885"/>
      <c r="E5570" s="806"/>
      <c r="F5570" s="884"/>
    </row>
    <row r="5571" spans="1:6">
      <c r="A5571" s="885"/>
      <c r="E5571" s="806"/>
      <c r="F5571" s="884"/>
    </row>
    <row r="5572" spans="1:6">
      <c r="A5572" s="885"/>
      <c r="E5572" s="806"/>
      <c r="F5572" s="884"/>
    </row>
    <row r="5573" spans="1:6">
      <c r="A5573" s="885"/>
      <c r="E5573" s="806"/>
      <c r="F5573" s="884"/>
    </row>
    <row r="5574" spans="1:6">
      <c r="A5574" s="885"/>
      <c r="E5574" s="806"/>
      <c r="F5574" s="884"/>
    </row>
    <row r="5575" spans="1:6">
      <c r="A5575" s="885"/>
      <c r="E5575" s="806"/>
      <c r="F5575" s="884"/>
    </row>
    <row r="5576" spans="1:6">
      <c r="A5576" s="885"/>
      <c r="E5576" s="806"/>
      <c r="F5576" s="884"/>
    </row>
    <row r="5577" spans="1:6">
      <c r="A5577" s="885"/>
      <c r="E5577" s="806"/>
      <c r="F5577" s="884"/>
    </row>
    <row r="5578" spans="1:6">
      <c r="A5578" s="885"/>
      <c r="E5578" s="806"/>
      <c r="F5578" s="884"/>
    </row>
    <row r="5579" spans="1:6">
      <c r="A5579" s="885"/>
      <c r="E5579" s="806"/>
      <c r="F5579" s="884"/>
    </row>
    <row r="5580" spans="1:6">
      <c r="A5580" s="885"/>
      <c r="E5580" s="806"/>
      <c r="F5580" s="884"/>
    </row>
    <row r="5581" spans="1:6">
      <c r="A5581" s="885"/>
      <c r="E5581" s="806"/>
      <c r="F5581" s="884"/>
    </row>
    <row r="5582" spans="1:6">
      <c r="A5582" s="885"/>
      <c r="E5582" s="806"/>
      <c r="F5582" s="884"/>
    </row>
    <row r="5583" spans="1:6">
      <c r="A5583" s="885"/>
      <c r="E5583" s="806"/>
      <c r="F5583" s="884"/>
    </row>
    <row r="5584" spans="1:6">
      <c r="A5584" s="885"/>
      <c r="E5584" s="806"/>
      <c r="F5584" s="884"/>
    </row>
    <row r="5585" spans="1:6">
      <c r="A5585" s="885"/>
      <c r="E5585" s="806"/>
      <c r="F5585" s="884"/>
    </row>
    <row r="5586" spans="1:6">
      <c r="A5586" s="885"/>
      <c r="E5586" s="806"/>
      <c r="F5586" s="884"/>
    </row>
    <row r="5587" spans="1:6">
      <c r="A5587" s="885"/>
      <c r="E5587" s="806"/>
      <c r="F5587" s="884"/>
    </row>
    <row r="5588" spans="1:6">
      <c r="A5588" s="885"/>
      <c r="E5588" s="806"/>
      <c r="F5588" s="884"/>
    </row>
    <row r="5589" spans="1:6">
      <c r="A5589" s="885"/>
      <c r="E5589" s="806"/>
      <c r="F5589" s="884"/>
    </row>
    <row r="5590" spans="1:6">
      <c r="A5590" s="885"/>
      <c r="E5590" s="806"/>
      <c r="F5590" s="884"/>
    </row>
    <row r="5591" spans="1:6">
      <c r="A5591" s="885"/>
      <c r="E5591" s="806"/>
      <c r="F5591" s="884"/>
    </row>
    <row r="5592" spans="1:6">
      <c r="A5592" s="885"/>
      <c r="E5592" s="806"/>
      <c r="F5592" s="884"/>
    </row>
    <row r="5593" spans="1:6">
      <c r="A5593" s="885"/>
      <c r="E5593" s="806"/>
      <c r="F5593" s="884"/>
    </row>
    <row r="5594" spans="1:6">
      <c r="A5594" s="885"/>
      <c r="E5594" s="806"/>
      <c r="F5594" s="884"/>
    </row>
    <row r="5595" spans="1:6">
      <c r="A5595" s="885"/>
      <c r="E5595" s="806"/>
      <c r="F5595" s="884"/>
    </row>
    <row r="5596" spans="1:6">
      <c r="A5596" s="885"/>
      <c r="E5596" s="806"/>
      <c r="F5596" s="884"/>
    </row>
    <row r="5597" spans="1:6">
      <c r="A5597" s="885"/>
      <c r="E5597" s="806"/>
      <c r="F5597" s="884"/>
    </row>
    <row r="5598" spans="1:6">
      <c r="A5598" s="885"/>
      <c r="E5598" s="806"/>
      <c r="F5598" s="884"/>
    </row>
    <row r="5599" spans="1:6">
      <c r="A5599" s="885"/>
      <c r="E5599" s="806"/>
      <c r="F5599" s="884"/>
    </row>
    <row r="5600" spans="1:6">
      <c r="A5600" s="885"/>
      <c r="E5600" s="806"/>
      <c r="F5600" s="884"/>
    </row>
    <row r="5601" spans="1:6">
      <c r="A5601" s="885"/>
      <c r="E5601" s="806"/>
      <c r="F5601" s="884"/>
    </row>
    <row r="5602" spans="1:6">
      <c r="A5602" s="885"/>
      <c r="E5602" s="806"/>
      <c r="F5602" s="884"/>
    </row>
    <row r="5603" spans="1:6">
      <c r="A5603" s="885"/>
      <c r="E5603" s="806"/>
      <c r="F5603" s="884"/>
    </row>
    <row r="5604" spans="1:6">
      <c r="A5604" s="885"/>
      <c r="E5604" s="806"/>
      <c r="F5604" s="884"/>
    </row>
    <row r="5605" spans="1:6">
      <c r="A5605" s="885"/>
      <c r="E5605" s="806"/>
      <c r="F5605" s="884"/>
    </row>
    <row r="5606" spans="1:6">
      <c r="A5606" s="885"/>
      <c r="E5606" s="806"/>
      <c r="F5606" s="884"/>
    </row>
    <row r="5607" spans="1:6">
      <c r="A5607" s="885"/>
      <c r="E5607" s="806"/>
      <c r="F5607" s="884"/>
    </row>
    <row r="5608" spans="1:6">
      <c r="A5608" s="885"/>
      <c r="E5608" s="806"/>
      <c r="F5608" s="884"/>
    </row>
    <row r="5609" spans="1:6">
      <c r="A5609" s="885"/>
      <c r="E5609" s="806"/>
      <c r="F5609" s="884"/>
    </row>
    <row r="5610" spans="1:6">
      <c r="A5610" s="885"/>
      <c r="E5610" s="806"/>
      <c r="F5610" s="884"/>
    </row>
    <row r="5611" spans="1:6">
      <c r="A5611" s="885"/>
      <c r="E5611" s="806"/>
      <c r="F5611" s="884"/>
    </row>
    <row r="5612" spans="1:6">
      <c r="A5612" s="885"/>
      <c r="E5612" s="806"/>
      <c r="F5612" s="884"/>
    </row>
    <row r="5613" spans="1:6">
      <c r="A5613" s="885"/>
      <c r="E5613" s="806"/>
      <c r="F5613" s="884"/>
    </row>
    <row r="5614" spans="1:6">
      <c r="A5614" s="885"/>
      <c r="E5614" s="806"/>
      <c r="F5614" s="884"/>
    </row>
    <row r="5615" spans="1:6">
      <c r="A5615" s="885"/>
      <c r="E5615" s="806"/>
      <c r="F5615" s="884"/>
    </row>
    <row r="5616" spans="1:6">
      <c r="A5616" s="885"/>
      <c r="E5616" s="806"/>
      <c r="F5616" s="884"/>
    </row>
    <row r="5617" spans="1:6">
      <c r="A5617" s="885"/>
      <c r="E5617" s="806"/>
      <c r="F5617" s="884"/>
    </row>
    <row r="5618" spans="1:6">
      <c r="A5618" s="885"/>
      <c r="E5618" s="806"/>
      <c r="F5618" s="884"/>
    </row>
    <row r="5619" spans="1:6">
      <c r="A5619" s="885"/>
      <c r="E5619" s="806"/>
      <c r="F5619" s="884"/>
    </row>
    <row r="5620" spans="1:6">
      <c r="A5620" s="885"/>
      <c r="E5620" s="806"/>
      <c r="F5620" s="884"/>
    </row>
    <row r="5621" spans="1:6">
      <c r="A5621" s="885"/>
      <c r="E5621" s="806"/>
      <c r="F5621" s="884"/>
    </row>
    <row r="5622" spans="1:6">
      <c r="A5622" s="885"/>
      <c r="E5622" s="806"/>
      <c r="F5622" s="884"/>
    </row>
    <row r="5623" spans="1:6">
      <c r="A5623" s="885"/>
      <c r="E5623" s="806"/>
      <c r="F5623" s="884"/>
    </row>
    <row r="5624" spans="1:6">
      <c r="A5624" s="885"/>
      <c r="E5624" s="806"/>
      <c r="F5624" s="884"/>
    </row>
    <row r="5625" spans="1:6">
      <c r="A5625" s="885"/>
      <c r="E5625" s="806"/>
      <c r="F5625" s="884"/>
    </row>
    <row r="5626" spans="1:6">
      <c r="A5626" s="885"/>
      <c r="E5626" s="806"/>
      <c r="F5626" s="884"/>
    </row>
    <row r="5627" spans="1:6">
      <c r="A5627" s="885"/>
      <c r="E5627" s="806"/>
      <c r="F5627" s="884"/>
    </row>
    <row r="5628" spans="1:6">
      <c r="A5628" s="885"/>
      <c r="E5628" s="806"/>
      <c r="F5628" s="884"/>
    </row>
    <row r="5629" spans="1:6">
      <c r="A5629" s="885"/>
      <c r="E5629" s="806"/>
      <c r="F5629" s="884"/>
    </row>
    <row r="5630" spans="1:6">
      <c r="A5630" s="885"/>
      <c r="E5630" s="806"/>
      <c r="F5630" s="884"/>
    </row>
    <row r="5631" spans="1:6">
      <c r="A5631" s="885"/>
      <c r="E5631" s="806"/>
      <c r="F5631" s="884"/>
    </row>
    <row r="5632" spans="1:6">
      <c r="A5632" s="885"/>
      <c r="E5632" s="806"/>
      <c r="F5632" s="884"/>
    </row>
    <row r="5633" spans="1:6">
      <c r="A5633" s="885"/>
      <c r="E5633" s="806"/>
      <c r="F5633" s="884"/>
    </row>
    <row r="5634" spans="1:6">
      <c r="A5634" s="885"/>
      <c r="E5634" s="806"/>
      <c r="F5634" s="884"/>
    </row>
    <row r="5635" spans="1:6">
      <c r="A5635" s="885"/>
      <c r="E5635" s="806"/>
      <c r="F5635" s="884"/>
    </row>
    <row r="5636" spans="1:6">
      <c r="A5636" s="885"/>
      <c r="E5636" s="806"/>
      <c r="F5636" s="884"/>
    </row>
    <row r="5637" spans="1:6">
      <c r="A5637" s="885"/>
      <c r="E5637" s="806"/>
      <c r="F5637" s="884"/>
    </row>
    <row r="5638" spans="1:6">
      <c r="A5638" s="885"/>
      <c r="E5638" s="806"/>
      <c r="F5638" s="884"/>
    </row>
    <row r="5639" spans="1:6">
      <c r="A5639" s="885"/>
      <c r="E5639" s="806"/>
      <c r="F5639" s="884"/>
    </row>
    <row r="5640" spans="1:6">
      <c r="A5640" s="885"/>
      <c r="E5640" s="806"/>
      <c r="F5640" s="884"/>
    </row>
    <row r="5641" spans="1:6">
      <c r="A5641" s="885"/>
      <c r="E5641" s="806"/>
      <c r="F5641" s="884"/>
    </row>
    <row r="5642" spans="1:6">
      <c r="A5642" s="885"/>
      <c r="E5642" s="806"/>
      <c r="F5642" s="884"/>
    </row>
    <row r="5643" spans="1:6">
      <c r="A5643" s="885"/>
      <c r="E5643" s="806"/>
      <c r="F5643" s="884"/>
    </row>
    <row r="5644" spans="1:6">
      <c r="A5644" s="885"/>
      <c r="E5644" s="806"/>
      <c r="F5644" s="884"/>
    </row>
    <row r="5645" spans="1:6">
      <c r="A5645" s="885"/>
      <c r="E5645" s="806"/>
      <c r="F5645" s="884"/>
    </row>
    <row r="5646" spans="1:6">
      <c r="A5646" s="885"/>
      <c r="E5646" s="806"/>
      <c r="F5646" s="884"/>
    </row>
    <row r="5647" spans="1:6">
      <c r="A5647" s="885"/>
      <c r="E5647" s="806"/>
      <c r="F5647" s="884"/>
    </row>
    <row r="5648" spans="1:6">
      <c r="A5648" s="885"/>
      <c r="E5648" s="806"/>
      <c r="F5648" s="884"/>
    </row>
    <row r="5649" spans="1:6">
      <c r="A5649" s="885"/>
      <c r="E5649" s="806"/>
      <c r="F5649" s="884"/>
    </row>
    <row r="5650" spans="1:6">
      <c r="A5650" s="885"/>
      <c r="E5650" s="806"/>
      <c r="F5650" s="884"/>
    </row>
    <row r="5651" spans="1:6">
      <c r="A5651" s="885"/>
      <c r="E5651" s="806"/>
      <c r="F5651" s="884"/>
    </row>
    <row r="5652" spans="1:6">
      <c r="A5652" s="885"/>
      <c r="E5652" s="806"/>
      <c r="F5652" s="884"/>
    </row>
    <row r="5653" spans="1:6">
      <c r="A5653" s="885"/>
      <c r="E5653" s="806"/>
      <c r="F5653" s="884"/>
    </row>
    <row r="5654" spans="1:6">
      <c r="A5654" s="885"/>
      <c r="E5654" s="806"/>
      <c r="F5654" s="884"/>
    </row>
    <row r="5655" spans="1:6">
      <c r="A5655" s="885"/>
      <c r="E5655" s="806"/>
      <c r="F5655" s="884"/>
    </row>
    <row r="5656" spans="1:6">
      <c r="A5656" s="885"/>
      <c r="E5656" s="806"/>
      <c r="F5656" s="884"/>
    </row>
    <row r="5657" spans="1:6">
      <c r="A5657" s="885"/>
      <c r="E5657" s="806"/>
      <c r="F5657" s="884"/>
    </row>
    <row r="5658" spans="1:6">
      <c r="A5658" s="885"/>
      <c r="E5658" s="806"/>
      <c r="F5658" s="884"/>
    </row>
    <row r="5659" spans="1:6">
      <c r="A5659" s="885"/>
      <c r="E5659" s="806"/>
      <c r="F5659" s="884"/>
    </row>
    <row r="5660" spans="1:6">
      <c r="A5660" s="885"/>
      <c r="E5660" s="806"/>
      <c r="F5660" s="884"/>
    </row>
    <row r="5661" spans="1:6">
      <c r="A5661" s="885"/>
      <c r="E5661" s="806"/>
      <c r="F5661" s="884"/>
    </row>
    <row r="5662" spans="1:6">
      <c r="A5662" s="885"/>
      <c r="E5662" s="806"/>
      <c r="F5662" s="884"/>
    </row>
    <row r="5663" spans="1:6">
      <c r="A5663" s="885"/>
      <c r="E5663" s="806"/>
      <c r="F5663" s="884"/>
    </row>
    <row r="5664" spans="1:6">
      <c r="A5664" s="885"/>
      <c r="E5664" s="806"/>
      <c r="F5664" s="884"/>
    </row>
    <row r="5665" spans="1:6">
      <c r="A5665" s="885"/>
      <c r="E5665" s="806"/>
      <c r="F5665" s="884"/>
    </row>
    <row r="5666" spans="1:6">
      <c r="A5666" s="885"/>
      <c r="E5666" s="806"/>
      <c r="F5666" s="884"/>
    </row>
    <row r="5667" spans="1:6">
      <c r="A5667" s="885"/>
      <c r="E5667" s="806"/>
      <c r="F5667" s="884"/>
    </row>
    <row r="5668" spans="1:6">
      <c r="A5668" s="885"/>
      <c r="E5668" s="806"/>
      <c r="F5668" s="884"/>
    </row>
    <row r="5669" spans="1:6">
      <c r="A5669" s="885"/>
      <c r="E5669" s="806"/>
      <c r="F5669" s="884"/>
    </row>
    <row r="5670" spans="1:6">
      <c r="A5670" s="885"/>
      <c r="E5670" s="806"/>
      <c r="F5670" s="884"/>
    </row>
    <row r="5671" spans="1:6">
      <c r="A5671" s="885"/>
      <c r="E5671" s="806"/>
      <c r="F5671" s="884"/>
    </row>
    <row r="5672" spans="1:6">
      <c r="A5672" s="885"/>
      <c r="E5672" s="806"/>
      <c r="F5672" s="884"/>
    </row>
    <row r="5673" spans="1:6">
      <c r="A5673" s="885"/>
      <c r="E5673" s="806"/>
      <c r="F5673" s="884"/>
    </row>
    <row r="5674" spans="1:6">
      <c r="A5674" s="885"/>
      <c r="E5674" s="806"/>
      <c r="F5674" s="884"/>
    </row>
    <row r="5675" spans="1:6">
      <c r="A5675" s="885"/>
      <c r="E5675" s="806"/>
      <c r="F5675" s="884"/>
    </row>
    <row r="5676" spans="1:6">
      <c r="A5676" s="885"/>
      <c r="E5676" s="806"/>
      <c r="F5676" s="884"/>
    </row>
    <row r="5677" spans="1:6">
      <c r="A5677" s="885"/>
      <c r="E5677" s="806"/>
      <c r="F5677" s="884"/>
    </row>
    <row r="5678" spans="1:6">
      <c r="A5678" s="885"/>
      <c r="E5678" s="806"/>
      <c r="F5678" s="884"/>
    </row>
    <row r="5679" spans="1:6">
      <c r="A5679" s="885"/>
      <c r="E5679" s="806"/>
      <c r="F5679" s="884"/>
    </row>
    <row r="5680" spans="1:6">
      <c r="A5680" s="885"/>
      <c r="E5680" s="806"/>
      <c r="F5680" s="884"/>
    </row>
    <row r="5681" spans="1:6">
      <c r="A5681" s="885"/>
      <c r="E5681" s="806"/>
      <c r="F5681" s="884"/>
    </row>
    <row r="5682" spans="1:6">
      <c r="A5682" s="885"/>
      <c r="E5682" s="806"/>
      <c r="F5682" s="884"/>
    </row>
    <row r="5683" spans="1:6">
      <c r="A5683" s="885"/>
      <c r="E5683" s="806"/>
      <c r="F5683" s="884"/>
    </row>
    <row r="5684" spans="1:6">
      <c r="A5684" s="885"/>
      <c r="E5684" s="806"/>
      <c r="F5684" s="884"/>
    </row>
    <row r="5685" spans="1:6">
      <c r="A5685" s="885"/>
      <c r="E5685" s="806"/>
      <c r="F5685" s="884"/>
    </row>
    <row r="5686" spans="1:6">
      <c r="A5686" s="885"/>
      <c r="E5686" s="806"/>
      <c r="F5686" s="884"/>
    </row>
    <row r="5687" spans="1:6">
      <c r="A5687" s="885"/>
      <c r="E5687" s="806"/>
      <c r="F5687" s="884"/>
    </row>
    <row r="5688" spans="1:6">
      <c r="A5688" s="885"/>
      <c r="E5688" s="806"/>
      <c r="F5688" s="884"/>
    </row>
    <row r="5689" spans="1:6">
      <c r="A5689" s="885"/>
      <c r="E5689" s="806"/>
      <c r="F5689" s="884"/>
    </row>
    <row r="5690" spans="1:6">
      <c r="A5690" s="885"/>
      <c r="E5690" s="806"/>
      <c r="F5690" s="884"/>
    </row>
    <row r="5691" spans="1:6">
      <c r="A5691" s="885"/>
      <c r="E5691" s="806"/>
      <c r="F5691" s="884"/>
    </row>
    <row r="5692" spans="1:6">
      <c r="A5692" s="885"/>
      <c r="E5692" s="806"/>
      <c r="F5692" s="884"/>
    </row>
    <row r="5693" spans="1:6">
      <c r="A5693" s="885"/>
      <c r="E5693" s="806"/>
      <c r="F5693" s="884"/>
    </row>
    <row r="5694" spans="1:6">
      <c r="A5694" s="885"/>
      <c r="E5694" s="806"/>
      <c r="F5694" s="884"/>
    </row>
    <row r="5695" spans="1:6">
      <c r="A5695" s="885"/>
      <c r="E5695" s="806"/>
      <c r="F5695" s="884"/>
    </row>
    <row r="5696" spans="1:6">
      <c r="A5696" s="885"/>
      <c r="E5696" s="806"/>
      <c r="F5696" s="884"/>
    </row>
    <row r="5697" spans="1:6">
      <c r="A5697" s="885"/>
      <c r="E5697" s="806"/>
      <c r="F5697" s="884"/>
    </row>
    <row r="5698" spans="1:6">
      <c r="A5698" s="885"/>
      <c r="E5698" s="806"/>
      <c r="F5698" s="884"/>
    </row>
    <row r="5699" spans="1:6">
      <c r="A5699" s="885"/>
      <c r="E5699" s="806"/>
      <c r="F5699" s="884"/>
    </row>
    <row r="5700" spans="1:6">
      <c r="A5700" s="885"/>
      <c r="E5700" s="806"/>
      <c r="F5700" s="884"/>
    </row>
    <row r="5701" spans="1:6">
      <c r="A5701" s="885"/>
      <c r="E5701" s="806"/>
      <c r="F5701" s="884"/>
    </row>
    <row r="5702" spans="1:6">
      <c r="A5702" s="885"/>
      <c r="E5702" s="806"/>
      <c r="F5702" s="884"/>
    </row>
    <row r="5703" spans="1:6">
      <c r="A5703" s="885"/>
      <c r="E5703" s="806"/>
      <c r="F5703" s="884"/>
    </row>
    <row r="5704" spans="1:6">
      <c r="A5704" s="885"/>
      <c r="E5704" s="806"/>
      <c r="F5704" s="884"/>
    </row>
    <row r="5705" spans="1:6">
      <c r="A5705" s="885"/>
      <c r="E5705" s="806"/>
      <c r="F5705" s="884"/>
    </row>
    <row r="5706" spans="1:6">
      <c r="A5706" s="885"/>
      <c r="E5706" s="806"/>
      <c r="F5706" s="884"/>
    </row>
    <row r="5707" spans="1:6">
      <c r="A5707" s="885"/>
      <c r="E5707" s="806"/>
      <c r="F5707" s="884"/>
    </row>
    <row r="5708" spans="1:6">
      <c r="A5708" s="885"/>
      <c r="E5708" s="806"/>
      <c r="F5708" s="884"/>
    </row>
    <row r="5709" spans="1:6">
      <c r="A5709" s="885"/>
      <c r="E5709" s="806"/>
      <c r="F5709" s="884"/>
    </row>
    <row r="5710" spans="1:6">
      <c r="A5710" s="885"/>
      <c r="E5710" s="806"/>
      <c r="F5710" s="884"/>
    </row>
    <row r="5711" spans="1:6">
      <c r="A5711" s="885"/>
      <c r="E5711" s="806"/>
      <c r="F5711" s="884"/>
    </row>
    <row r="5712" spans="1:6">
      <c r="A5712" s="885"/>
      <c r="E5712" s="806"/>
      <c r="F5712" s="884"/>
    </row>
    <row r="5713" spans="1:6">
      <c r="A5713" s="885"/>
      <c r="E5713" s="806"/>
      <c r="F5713" s="884"/>
    </row>
    <row r="5714" spans="1:6">
      <c r="A5714" s="885"/>
      <c r="E5714" s="806"/>
      <c r="F5714" s="884"/>
    </row>
    <row r="5715" spans="1:6">
      <c r="A5715" s="885"/>
      <c r="E5715" s="806"/>
      <c r="F5715" s="884"/>
    </row>
    <row r="5716" spans="1:6">
      <c r="A5716" s="885"/>
      <c r="E5716" s="806"/>
      <c r="F5716" s="884"/>
    </row>
    <row r="5717" spans="1:6">
      <c r="A5717" s="885"/>
      <c r="E5717" s="806"/>
      <c r="F5717" s="884"/>
    </row>
    <row r="5718" spans="1:6">
      <c r="A5718" s="885"/>
      <c r="E5718" s="806"/>
      <c r="F5718" s="884"/>
    </row>
    <row r="5719" spans="1:6">
      <c r="A5719" s="885"/>
      <c r="E5719" s="806"/>
      <c r="F5719" s="884"/>
    </row>
    <row r="5720" spans="1:6">
      <c r="A5720" s="885"/>
      <c r="E5720" s="806"/>
      <c r="F5720" s="884"/>
    </row>
    <row r="5721" spans="1:6">
      <c r="A5721" s="885"/>
      <c r="E5721" s="806"/>
      <c r="F5721" s="884"/>
    </row>
    <row r="5722" spans="1:6">
      <c r="A5722" s="885"/>
      <c r="E5722" s="806"/>
      <c r="F5722" s="884"/>
    </row>
    <row r="5723" spans="1:6">
      <c r="A5723" s="885"/>
      <c r="E5723" s="806"/>
      <c r="F5723" s="884"/>
    </row>
    <row r="5724" spans="1:6">
      <c r="A5724" s="885"/>
      <c r="E5724" s="806"/>
      <c r="F5724" s="884"/>
    </row>
    <row r="5725" spans="1:6">
      <c r="A5725" s="885"/>
      <c r="E5725" s="806"/>
      <c r="F5725" s="884"/>
    </row>
    <row r="5726" spans="1:6">
      <c r="A5726" s="885"/>
      <c r="E5726" s="806"/>
      <c r="F5726" s="884"/>
    </row>
    <row r="5727" spans="1:6">
      <c r="A5727" s="885"/>
      <c r="E5727" s="806"/>
      <c r="F5727" s="884"/>
    </row>
    <row r="5728" spans="1:6">
      <c r="A5728" s="885"/>
      <c r="E5728" s="806"/>
      <c r="F5728" s="884"/>
    </row>
    <row r="5729" spans="1:6">
      <c r="A5729" s="885"/>
      <c r="E5729" s="806"/>
      <c r="F5729" s="884"/>
    </row>
    <row r="5730" spans="1:6">
      <c r="A5730" s="885"/>
      <c r="E5730" s="806"/>
      <c r="F5730" s="884"/>
    </row>
    <row r="5731" spans="1:6">
      <c r="A5731" s="885"/>
      <c r="E5731" s="806"/>
      <c r="F5731" s="884"/>
    </row>
    <row r="5732" spans="1:6">
      <c r="A5732" s="885"/>
      <c r="E5732" s="806"/>
      <c r="F5732" s="884"/>
    </row>
    <row r="5733" spans="1:6">
      <c r="A5733" s="885"/>
      <c r="E5733" s="806"/>
      <c r="F5733" s="884"/>
    </row>
    <row r="5734" spans="1:6">
      <c r="A5734" s="885"/>
      <c r="E5734" s="806"/>
      <c r="F5734" s="884"/>
    </row>
    <row r="5735" spans="1:6">
      <c r="A5735" s="885"/>
      <c r="E5735" s="806"/>
      <c r="F5735" s="884"/>
    </row>
    <row r="5736" spans="1:6">
      <c r="A5736" s="885"/>
      <c r="E5736" s="806"/>
      <c r="F5736" s="884"/>
    </row>
    <row r="5737" spans="1:6">
      <c r="A5737" s="885"/>
      <c r="E5737" s="806"/>
      <c r="F5737" s="884"/>
    </row>
    <row r="5738" spans="1:6">
      <c r="A5738" s="885"/>
      <c r="E5738" s="806"/>
      <c r="F5738" s="884"/>
    </row>
    <row r="5739" spans="1:6">
      <c r="A5739" s="885"/>
      <c r="E5739" s="806"/>
      <c r="F5739" s="884"/>
    </row>
    <row r="5740" spans="1:6">
      <c r="A5740" s="885"/>
      <c r="E5740" s="806"/>
      <c r="F5740" s="884"/>
    </row>
    <row r="5741" spans="1:6">
      <c r="A5741" s="885"/>
      <c r="E5741" s="806"/>
      <c r="F5741" s="884"/>
    </row>
    <row r="5742" spans="1:6">
      <c r="A5742" s="885"/>
      <c r="E5742" s="806"/>
      <c r="F5742" s="884"/>
    </row>
    <row r="5743" spans="1:6">
      <c r="A5743" s="885"/>
      <c r="E5743" s="806"/>
      <c r="F5743" s="884"/>
    </row>
    <row r="5744" spans="1:6">
      <c r="A5744" s="885"/>
      <c r="E5744" s="806"/>
      <c r="F5744" s="884"/>
    </row>
    <row r="5745" spans="1:6">
      <c r="A5745" s="885"/>
      <c r="E5745" s="806"/>
      <c r="F5745" s="884"/>
    </row>
    <row r="5746" spans="1:6">
      <c r="A5746" s="885"/>
      <c r="E5746" s="806"/>
      <c r="F5746" s="884"/>
    </row>
    <row r="5747" spans="1:6">
      <c r="A5747" s="885"/>
      <c r="E5747" s="806"/>
      <c r="F5747" s="884"/>
    </row>
    <row r="5748" spans="1:6">
      <c r="A5748" s="885"/>
      <c r="E5748" s="806"/>
      <c r="F5748" s="884"/>
    </row>
    <row r="5749" spans="1:6">
      <c r="A5749" s="885"/>
      <c r="E5749" s="806"/>
      <c r="F5749" s="884"/>
    </row>
    <row r="5750" spans="1:6">
      <c r="A5750" s="885"/>
      <c r="E5750" s="806"/>
      <c r="F5750" s="884"/>
    </row>
    <row r="5751" spans="1:6">
      <c r="A5751" s="885"/>
      <c r="E5751" s="806"/>
      <c r="F5751" s="884"/>
    </row>
    <row r="5752" spans="1:6">
      <c r="A5752" s="885"/>
      <c r="E5752" s="806"/>
      <c r="F5752" s="884"/>
    </row>
    <row r="5753" spans="1:6">
      <c r="A5753" s="885"/>
      <c r="E5753" s="806"/>
      <c r="F5753" s="884"/>
    </row>
    <row r="5754" spans="1:6">
      <c r="A5754" s="885"/>
      <c r="E5754" s="806"/>
      <c r="F5754" s="884"/>
    </row>
    <row r="5755" spans="1:6">
      <c r="A5755" s="885"/>
      <c r="E5755" s="806"/>
      <c r="F5755" s="884"/>
    </row>
    <row r="5756" spans="1:6">
      <c r="A5756" s="885"/>
      <c r="E5756" s="806"/>
      <c r="F5756" s="884"/>
    </row>
    <row r="5757" spans="1:6">
      <c r="A5757" s="885"/>
      <c r="E5757" s="806"/>
      <c r="F5757" s="884"/>
    </row>
    <row r="5758" spans="1:6">
      <c r="A5758" s="885"/>
      <c r="E5758" s="806"/>
      <c r="F5758" s="884"/>
    </row>
    <row r="5759" spans="1:6">
      <c r="A5759" s="885"/>
      <c r="E5759" s="806"/>
      <c r="F5759" s="884"/>
    </row>
    <row r="5760" spans="1:6">
      <c r="A5760" s="885"/>
      <c r="E5760" s="806"/>
      <c r="F5760" s="884"/>
    </row>
    <row r="5761" spans="1:6">
      <c r="A5761" s="885"/>
      <c r="E5761" s="806"/>
      <c r="F5761" s="884"/>
    </row>
    <row r="5762" spans="1:6">
      <c r="A5762" s="885"/>
      <c r="E5762" s="806"/>
      <c r="F5762" s="884"/>
    </row>
    <row r="5763" spans="1:6">
      <c r="A5763" s="885"/>
      <c r="E5763" s="806"/>
      <c r="F5763" s="884"/>
    </row>
    <row r="5764" spans="1:6">
      <c r="A5764" s="885"/>
      <c r="E5764" s="806"/>
      <c r="F5764" s="884"/>
    </row>
    <row r="5765" spans="1:6">
      <c r="A5765" s="885"/>
      <c r="E5765" s="806"/>
      <c r="F5765" s="884"/>
    </row>
    <row r="5766" spans="1:6">
      <c r="A5766" s="885"/>
      <c r="E5766" s="806"/>
      <c r="F5766" s="884"/>
    </row>
    <row r="5767" spans="1:6">
      <c r="A5767" s="885"/>
      <c r="E5767" s="806"/>
      <c r="F5767" s="884"/>
    </row>
    <row r="5768" spans="1:6">
      <c r="A5768" s="885"/>
      <c r="E5768" s="806"/>
      <c r="F5768" s="884"/>
    </row>
    <row r="5769" spans="1:6">
      <c r="A5769" s="885"/>
      <c r="E5769" s="806"/>
      <c r="F5769" s="884"/>
    </row>
    <row r="5770" spans="1:6">
      <c r="A5770" s="885"/>
      <c r="E5770" s="806"/>
      <c r="F5770" s="884"/>
    </row>
    <row r="5771" spans="1:6">
      <c r="A5771" s="885"/>
      <c r="E5771" s="806"/>
      <c r="F5771" s="884"/>
    </row>
    <row r="5772" spans="1:6">
      <c r="A5772" s="885"/>
      <c r="E5772" s="806"/>
      <c r="F5772" s="884"/>
    </row>
    <row r="5773" spans="1:6">
      <c r="A5773" s="885"/>
      <c r="E5773" s="806"/>
      <c r="F5773" s="884"/>
    </row>
    <row r="5774" spans="1:6">
      <c r="A5774" s="885"/>
      <c r="E5774" s="806"/>
      <c r="F5774" s="884"/>
    </row>
    <row r="5775" spans="1:6">
      <c r="A5775" s="885"/>
      <c r="E5775" s="806"/>
      <c r="F5775" s="884"/>
    </row>
    <row r="5776" spans="1:6">
      <c r="A5776" s="885"/>
      <c r="E5776" s="806"/>
      <c r="F5776" s="884"/>
    </row>
    <row r="5777" spans="1:6">
      <c r="A5777" s="885"/>
      <c r="E5777" s="806"/>
      <c r="F5777" s="884"/>
    </row>
    <row r="5778" spans="1:6">
      <c r="A5778" s="885"/>
      <c r="E5778" s="806"/>
      <c r="F5778" s="884"/>
    </row>
    <row r="5779" spans="1:6">
      <c r="A5779" s="885"/>
      <c r="E5779" s="806"/>
      <c r="F5779" s="884"/>
    </row>
    <row r="5780" spans="1:6">
      <c r="A5780" s="885"/>
      <c r="E5780" s="806"/>
      <c r="F5780" s="884"/>
    </row>
    <row r="5781" spans="1:6">
      <c r="A5781" s="885"/>
      <c r="E5781" s="806"/>
      <c r="F5781" s="884"/>
    </row>
    <row r="5782" spans="1:6">
      <c r="A5782" s="885"/>
      <c r="E5782" s="806"/>
      <c r="F5782" s="884"/>
    </row>
    <row r="5783" spans="1:6">
      <c r="A5783" s="885"/>
      <c r="E5783" s="806"/>
      <c r="F5783" s="884"/>
    </row>
    <row r="5784" spans="1:6">
      <c r="A5784" s="885"/>
      <c r="E5784" s="806"/>
      <c r="F5784" s="884"/>
    </row>
    <row r="5785" spans="1:6">
      <c r="A5785" s="885"/>
      <c r="E5785" s="806"/>
      <c r="F5785" s="884"/>
    </row>
    <row r="5786" spans="1:6">
      <c r="A5786" s="885"/>
      <c r="E5786" s="806"/>
      <c r="F5786" s="884"/>
    </row>
    <row r="5787" spans="1:6">
      <c r="A5787" s="885"/>
      <c r="E5787" s="806"/>
      <c r="F5787" s="884"/>
    </row>
    <row r="5788" spans="1:6">
      <c r="A5788" s="885"/>
      <c r="E5788" s="806"/>
      <c r="F5788" s="884"/>
    </row>
    <row r="5789" spans="1:6">
      <c r="A5789" s="885"/>
      <c r="E5789" s="806"/>
      <c r="F5789" s="884"/>
    </row>
    <row r="5790" spans="1:6">
      <c r="A5790" s="885"/>
      <c r="E5790" s="806"/>
      <c r="F5790" s="884"/>
    </row>
    <row r="5791" spans="1:6">
      <c r="A5791" s="885"/>
      <c r="E5791" s="806"/>
      <c r="F5791" s="884"/>
    </row>
    <row r="5792" spans="1:6">
      <c r="A5792" s="885"/>
      <c r="E5792" s="806"/>
      <c r="F5792" s="884"/>
    </row>
    <row r="5793" spans="1:6">
      <c r="A5793" s="885"/>
      <c r="E5793" s="806"/>
      <c r="F5793" s="884"/>
    </row>
    <row r="5794" spans="1:6">
      <c r="A5794" s="885"/>
      <c r="E5794" s="806"/>
      <c r="F5794" s="884"/>
    </row>
    <row r="5795" spans="1:6">
      <c r="A5795" s="885"/>
      <c r="E5795" s="806"/>
      <c r="F5795" s="884"/>
    </row>
    <row r="5796" spans="1:6">
      <c r="A5796" s="885"/>
      <c r="E5796" s="806"/>
      <c r="F5796" s="884"/>
    </row>
    <row r="5797" spans="1:6">
      <c r="A5797" s="885"/>
      <c r="E5797" s="806"/>
      <c r="F5797" s="884"/>
    </row>
    <row r="5798" spans="1:6">
      <c r="A5798" s="885"/>
      <c r="E5798" s="806"/>
      <c r="F5798" s="884"/>
    </row>
    <row r="5799" spans="1:6">
      <c r="A5799" s="885"/>
      <c r="E5799" s="806"/>
      <c r="F5799" s="884"/>
    </row>
    <row r="5800" spans="1:6">
      <c r="A5800" s="885"/>
      <c r="E5800" s="806"/>
      <c r="F5800" s="884"/>
    </row>
    <row r="5801" spans="1:6">
      <c r="A5801" s="885"/>
      <c r="E5801" s="806"/>
      <c r="F5801" s="884"/>
    </row>
    <row r="5802" spans="1:6">
      <c r="A5802" s="885"/>
      <c r="E5802" s="806"/>
      <c r="F5802" s="884"/>
    </row>
    <row r="5803" spans="1:6">
      <c r="A5803" s="885"/>
      <c r="E5803" s="806"/>
      <c r="F5803" s="884"/>
    </row>
    <row r="5804" spans="1:6">
      <c r="A5804" s="885"/>
      <c r="E5804" s="806"/>
      <c r="F5804" s="884"/>
    </row>
    <row r="5805" spans="1:6">
      <c r="A5805" s="885"/>
      <c r="E5805" s="806"/>
      <c r="F5805" s="884"/>
    </row>
    <row r="5806" spans="1:6">
      <c r="A5806" s="885"/>
      <c r="E5806" s="806"/>
      <c r="F5806" s="884"/>
    </row>
    <row r="5807" spans="1:6">
      <c r="A5807" s="885"/>
      <c r="E5807" s="806"/>
      <c r="F5807" s="884"/>
    </row>
    <row r="5808" spans="1:6">
      <c r="A5808" s="885"/>
      <c r="E5808" s="806"/>
      <c r="F5808" s="884"/>
    </row>
    <row r="5809" spans="1:6">
      <c r="A5809" s="885"/>
      <c r="E5809" s="806"/>
      <c r="F5809" s="884"/>
    </row>
    <row r="5810" spans="1:6">
      <c r="A5810" s="885"/>
      <c r="E5810" s="806"/>
      <c r="F5810" s="884"/>
    </row>
    <row r="5811" spans="1:6">
      <c r="A5811" s="885"/>
      <c r="E5811" s="806"/>
      <c r="F5811" s="884"/>
    </row>
    <row r="5812" spans="1:6">
      <c r="A5812" s="885"/>
      <c r="E5812" s="806"/>
      <c r="F5812" s="884"/>
    </row>
    <row r="5813" spans="1:6">
      <c r="A5813" s="885"/>
      <c r="E5813" s="806"/>
      <c r="F5813" s="884"/>
    </row>
    <row r="5814" spans="1:6">
      <c r="A5814" s="885"/>
      <c r="E5814" s="806"/>
      <c r="F5814" s="884"/>
    </row>
    <row r="5815" spans="1:6">
      <c r="A5815" s="885"/>
      <c r="E5815" s="806"/>
      <c r="F5815" s="884"/>
    </row>
    <row r="5816" spans="1:6">
      <c r="A5816" s="885"/>
      <c r="E5816" s="806"/>
      <c r="F5816" s="884"/>
    </row>
    <row r="5817" spans="1:6">
      <c r="A5817" s="885"/>
      <c r="E5817" s="806"/>
      <c r="F5817" s="884"/>
    </row>
    <row r="5818" spans="1:6">
      <c r="A5818" s="885"/>
      <c r="E5818" s="806"/>
      <c r="F5818" s="884"/>
    </row>
    <row r="5819" spans="1:6">
      <c r="A5819" s="885"/>
      <c r="E5819" s="806"/>
      <c r="F5819" s="884"/>
    </row>
    <row r="5820" spans="1:6">
      <c r="A5820" s="885"/>
      <c r="E5820" s="806"/>
      <c r="F5820" s="884"/>
    </row>
    <row r="5821" spans="1:6">
      <c r="A5821" s="885"/>
      <c r="E5821" s="806"/>
      <c r="F5821" s="884"/>
    </row>
    <row r="5822" spans="1:6">
      <c r="A5822" s="885"/>
      <c r="E5822" s="806"/>
      <c r="F5822" s="884"/>
    </row>
    <row r="5823" spans="1:6">
      <c r="A5823" s="885"/>
      <c r="E5823" s="806"/>
      <c r="F5823" s="884"/>
    </row>
    <row r="5824" spans="1:6">
      <c r="A5824" s="885"/>
      <c r="E5824" s="806"/>
      <c r="F5824" s="884"/>
    </row>
    <row r="5825" spans="1:6">
      <c r="A5825" s="885"/>
      <c r="E5825" s="806"/>
      <c r="F5825" s="884"/>
    </row>
    <row r="5826" spans="1:6">
      <c r="A5826" s="885"/>
      <c r="E5826" s="806"/>
      <c r="F5826" s="884"/>
    </row>
    <row r="5827" spans="1:6">
      <c r="A5827" s="885"/>
      <c r="E5827" s="806"/>
      <c r="F5827" s="884"/>
    </row>
    <row r="5828" spans="1:6">
      <c r="A5828" s="885"/>
      <c r="E5828" s="806"/>
      <c r="F5828" s="884"/>
    </row>
    <row r="5829" spans="1:6">
      <c r="A5829" s="885"/>
      <c r="E5829" s="806"/>
      <c r="F5829" s="884"/>
    </row>
    <row r="5830" spans="1:6">
      <c r="A5830" s="885"/>
      <c r="E5830" s="806"/>
      <c r="F5830" s="884"/>
    </row>
    <row r="5831" spans="1:6">
      <c r="A5831" s="885"/>
      <c r="E5831" s="806"/>
      <c r="F5831" s="884"/>
    </row>
    <row r="5832" spans="1:6">
      <c r="A5832" s="885"/>
      <c r="E5832" s="806"/>
      <c r="F5832" s="884"/>
    </row>
    <row r="5833" spans="1:6">
      <c r="A5833" s="885"/>
      <c r="E5833" s="806"/>
      <c r="F5833" s="884"/>
    </row>
    <row r="5834" spans="1:6">
      <c r="A5834" s="885"/>
      <c r="E5834" s="806"/>
      <c r="F5834" s="884"/>
    </row>
    <row r="5835" spans="1:6">
      <c r="A5835" s="885"/>
      <c r="E5835" s="806"/>
      <c r="F5835" s="884"/>
    </row>
    <row r="5836" spans="1:6">
      <c r="A5836" s="885"/>
      <c r="E5836" s="806"/>
      <c r="F5836" s="884"/>
    </row>
    <row r="5837" spans="1:6">
      <c r="A5837" s="885"/>
      <c r="E5837" s="806"/>
      <c r="F5837" s="884"/>
    </row>
    <row r="5838" spans="1:6">
      <c r="A5838" s="885"/>
      <c r="E5838" s="806"/>
      <c r="F5838" s="884"/>
    </row>
    <row r="5839" spans="1:6">
      <c r="A5839" s="885"/>
      <c r="E5839" s="806"/>
      <c r="F5839" s="884"/>
    </row>
    <row r="5840" spans="1:6">
      <c r="A5840" s="885"/>
      <c r="E5840" s="806"/>
      <c r="F5840" s="884"/>
    </row>
    <row r="5841" spans="1:6">
      <c r="A5841" s="885"/>
      <c r="E5841" s="806"/>
      <c r="F5841" s="884"/>
    </row>
    <row r="5842" spans="1:6">
      <c r="A5842" s="885"/>
      <c r="E5842" s="806"/>
      <c r="F5842" s="884"/>
    </row>
    <row r="5843" spans="1:6">
      <c r="A5843" s="885"/>
      <c r="E5843" s="806"/>
      <c r="F5843" s="884"/>
    </row>
    <row r="5844" spans="1:6">
      <c r="A5844" s="885"/>
      <c r="E5844" s="806"/>
      <c r="F5844" s="884"/>
    </row>
    <row r="5845" spans="1:6">
      <c r="A5845" s="885"/>
      <c r="E5845" s="806"/>
      <c r="F5845" s="884"/>
    </row>
    <row r="5846" spans="1:6">
      <c r="A5846" s="885"/>
      <c r="E5846" s="806"/>
      <c r="F5846" s="884"/>
    </row>
    <row r="5847" spans="1:6">
      <c r="A5847" s="885"/>
      <c r="E5847" s="806"/>
      <c r="F5847" s="884"/>
    </row>
    <row r="5848" spans="1:6">
      <c r="A5848" s="885"/>
      <c r="E5848" s="806"/>
      <c r="F5848" s="884"/>
    </row>
    <row r="5849" spans="1:6">
      <c r="A5849" s="885"/>
      <c r="E5849" s="806"/>
      <c r="F5849" s="884"/>
    </row>
    <row r="5850" spans="1:6">
      <c r="A5850" s="885"/>
      <c r="E5850" s="806"/>
      <c r="F5850" s="884"/>
    </row>
    <row r="5851" spans="1:6">
      <c r="A5851" s="885"/>
      <c r="E5851" s="806"/>
      <c r="F5851" s="884"/>
    </row>
    <row r="5852" spans="1:6">
      <c r="A5852" s="885"/>
      <c r="E5852" s="806"/>
      <c r="F5852" s="884"/>
    </row>
    <row r="5853" spans="1:6">
      <c r="A5853" s="885"/>
      <c r="E5853" s="806"/>
      <c r="F5853" s="884"/>
    </row>
    <row r="5854" spans="1:6">
      <c r="A5854" s="885"/>
      <c r="E5854" s="806"/>
      <c r="F5854" s="884"/>
    </row>
    <row r="5855" spans="1:6">
      <c r="A5855" s="885"/>
      <c r="E5855" s="806"/>
      <c r="F5855" s="884"/>
    </row>
    <row r="5856" spans="1:6">
      <c r="A5856" s="885"/>
      <c r="E5856" s="806"/>
      <c r="F5856" s="884"/>
    </row>
    <row r="5857" spans="1:6">
      <c r="A5857" s="885"/>
      <c r="E5857" s="806"/>
      <c r="F5857" s="884"/>
    </row>
    <row r="5858" spans="1:6">
      <c r="A5858" s="885"/>
      <c r="E5858" s="806"/>
      <c r="F5858" s="884"/>
    </row>
    <row r="5859" spans="1:6">
      <c r="A5859" s="885"/>
      <c r="E5859" s="806"/>
      <c r="F5859" s="884"/>
    </row>
    <row r="5860" spans="1:6">
      <c r="A5860" s="885"/>
      <c r="E5860" s="806"/>
      <c r="F5860" s="884"/>
    </row>
    <row r="5861" spans="1:6">
      <c r="A5861" s="885"/>
      <c r="E5861" s="806"/>
      <c r="F5861" s="884"/>
    </row>
    <row r="5862" spans="1:6">
      <c r="A5862" s="885"/>
      <c r="E5862" s="806"/>
      <c r="F5862" s="884"/>
    </row>
    <row r="5863" spans="1:6">
      <c r="A5863" s="885"/>
      <c r="E5863" s="806"/>
      <c r="F5863" s="884"/>
    </row>
    <row r="5864" spans="1:6">
      <c r="A5864" s="885"/>
      <c r="E5864" s="806"/>
      <c r="F5864" s="884"/>
    </row>
    <row r="5865" spans="1:6">
      <c r="A5865" s="885"/>
      <c r="E5865" s="806"/>
      <c r="F5865" s="884"/>
    </row>
    <row r="5866" spans="1:6">
      <c r="A5866" s="885"/>
      <c r="E5866" s="806"/>
      <c r="F5866" s="884"/>
    </row>
    <row r="5867" spans="1:6">
      <c r="A5867" s="885"/>
      <c r="E5867" s="806"/>
      <c r="F5867" s="884"/>
    </row>
    <row r="5868" spans="1:6">
      <c r="A5868" s="885"/>
      <c r="E5868" s="806"/>
      <c r="F5868" s="884"/>
    </row>
    <row r="5869" spans="1:6">
      <c r="A5869" s="885"/>
      <c r="E5869" s="806"/>
      <c r="F5869" s="884"/>
    </row>
    <row r="5870" spans="1:6">
      <c r="A5870" s="885"/>
      <c r="E5870" s="806"/>
      <c r="F5870" s="884"/>
    </row>
    <row r="5871" spans="1:6">
      <c r="A5871" s="885"/>
      <c r="E5871" s="806"/>
      <c r="F5871" s="884"/>
    </row>
    <row r="5872" spans="1:6">
      <c r="A5872" s="885"/>
      <c r="E5872" s="806"/>
      <c r="F5872" s="884"/>
    </row>
    <row r="5873" spans="1:6">
      <c r="A5873" s="885"/>
      <c r="E5873" s="806"/>
      <c r="F5873" s="884"/>
    </row>
    <row r="5874" spans="1:6">
      <c r="A5874" s="885"/>
      <c r="E5874" s="806"/>
      <c r="F5874" s="884"/>
    </row>
    <row r="5875" spans="1:6">
      <c r="A5875" s="885"/>
      <c r="E5875" s="806"/>
      <c r="F5875" s="884"/>
    </row>
    <row r="5876" spans="1:6">
      <c r="A5876" s="885"/>
      <c r="E5876" s="806"/>
      <c r="F5876" s="884"/>
    </row>
    <row r="5877" spans="1:6">
      <c r="A5877" s="885"/>
      <c r="E5877" s="806"/>
      <c r="F5877" s="884"/>
    </row>
    <row r="5878" spans="1:6">
      <c r="A5878" s="885"/>
      <c r="E5878" s="806"/>
      <c r="F5878" s="884"/>
    </row>
    <row r="5879" spans="1:6">
      <c r="A5879" s="885"/>
      <c r="E5879" s="806"/>
      <c r="F5879" s="884"/>
    </row>
    <row r="5880" spans="1:6">
      <c r="A5880" s="885"/>
      <c r="E5880" s="806"/>
      <c r="F5880" s="884"/>
    </row>
    <row r="5881" spans="1:6">
      <c r="A5881" s="885"/>
      <c r="E5881" s="806"/>
      <c r="F5881" s="884"/>
    </row>
    <row r="5882" spans="1:6">
      <c r="A5882" s="885"/>
      <c r="E5882" s="806"/>
      <c r="F5882" s="884"/>
    </row>
    <row r="5883" spans="1:6">
      <c r="A5883" s="885"/>
      <c r="E5883" s="806"/>
      <c r="F5883" s="884"/>
    </row>
    <row r="5884" spans="1:6">
      <c r="A5884" s="885"/>
      <c r="E5884" s="806"/>
      <c r="F5884" s="884"/>
    </row>
    <row r="5885" spans="1:6">
      <c r="A5885" s="885"/>
      <c r="E5885" s="806"/>
      <c r="F5885" s="884"/>
    </row>
    <row r="5886" spans="1:6">
      <c r="A5886" s="885"/>
      <c r="E5886" s="806"/>
      <c r="F5886" s="884"/>
    </row>
    <row r="5887" spans="1:6">
      <c r="A5887" s="885"/>
      <c r="E5887" s="806"/>
      <c r="F5887" s="884"/>
    </row>
    <row r="5888" spans="1:6">
      <c r="A5888" s="885"/>
      <c r="E5888" s="806"/>
      <c r="F5888" s="884"/>
    </row>
    <row r="5889" spans="1:6">
      <c r="A5889" s="885"/>
      <c r="E5889" s="806"/>
      <c r="F5889" s="884"/>
    </row>
    <row r="5890" spans="1:6">
      <c r="A5890" s="885"/>
      <c r="E5890" s="806"/>
      <c r="F5890" s="884"/>
    </row>
    <row r="5891" spans="1:6">
      <c r="A5891" s="885"/>
      <c r="E5891" s="806"/>
      <c r="F5891" s="884"/>
    </row>
    <row r="5892" spans="1:6">
      <c r="A5892" s="885"/>
      <c r="E5892" s="806"/>
      <c r="F5892" s="884"/>
    </row>
    <row r="5893" spans="1:6">
      <c r="A5893" s="885"/>
      <c r="E5893" s="806"/>
      <c r="F5893" s="884"/>
    </row>
    <row r="5894" spans="1:6">
      <c r="A5894" s="885"/>
      <c r="E5894" s="806"/>
      <c r="F5894" s="884"/>
    </row>
    <row r="5895" spans="1:6">
      <c r="A5895" s="885"/>
      <c r="E5895" s="806"/>
      <c r="F5895" s="884"/>
    </row>
    <row r="5896" spans="1:6">
      <c r="A5896" s="885"/>
      <c r="E5896" s="806"/>
      <c r="F5896" s="884"/>
    </row>
    <row r="5897" spans="1:6">
      <c r="A5897" s="885"/>
      <c r="E5897" s="806"/>
      <c r="F5897" s="884"/>
    </row>
    <row r="5898" spans="1:6">
      <c r="A5898" s="885"/>
      <c r="E5898" s="806"/>
      <c r="F5898" s="884"/>
    </row>
    <row r="5899" spans="1:6">
      <c r="A5899" s="885"/>
      <c r="E5899" s="806"/>
      <c r="F5899" s="884"/>
    </row>
    <row r="5900" spans="1:6">
      <c r="A5900" s="885"/>
      <c r="E5900" s="806"/>
      <c r="F5900" s="884"/>
    </row>
    <row r="5901" spans="1:6">
      <c r="A5901" s="885"/>
      <c r="E5901" s="806"/>
      <c r="F5901" s="884"/>
    </row>
    <row r="5902" spans="1:6">
      <c r="A5902" s="885"/>
      <c r="E5902" s="806"/>
      <c r="F5902" s="884"/>
    </row>
    <row r="5903" spans="1:6">
      <c r="A5903" s="885"/>
      <c r="E5903" s="806"/>
      <c r="F5903" s="884"/>
    </row>
    <row r="5904" spans="1:6">
      <c r="A5904" s="885"/>
      <c r="E5904" s="806"/>
      <c r="F5904" s="884"/>
    </row>
    <row r="5905" spans="1:6">
      <c r="A5905" s="885"/>
      <c r="E5905" s="806"/>
      <c r="F5905" s="884"/>
    </row>
    <row r="5906" spans="1:6">
      <c r="A5906" s="885"/>
      <c r="E5906" s="806"/>
      <c r="F5906" s="884"/>
    </row>
    <row r="5907" spans="1:6">
      <c r="A5907" s="885"/>
      <c r="E5907" s="806"/>
      <c r="F5907" s="884"/>
    </row>
    <row r="5908" spans="1:6">
      <c r="A5908" s="885"/>
      <c r="E5908" s="806"/>
      <c r="F5908" s="884"/>
    </row>
    <row r="5909" spans="1:6">
      <c r="A5909" s="885"/>
      <c r="E5909" s="806"/>
      <c r="F5909" s="884"/>
    </row>
    <row r="5910" spans="1:6">
      <c r="A5910" s="885"/>
      <c r="E5910" s="806"/>
      <c r="F5910" s="884"/>
    </row>
    <row r="5911" spans="1:6">
      <c r="A5911" s="885"/>
      <c r="E5911" s="806"/>
      <c r="F5911" s="884"/>
    </row>
    <row r="5912" spans="1:6">
      <c r="A5912" s="885"/>
      <c r="E5912" s="806"/>
      <c r="F5912" s="884"/>
    </row>
    <row r="5913" spans="1:6">
      <c r="A5913" s="885"/>
      <c r="E5913" s="806"/>
      <c r="F5913" s="884"/>
    </row>
    <row r="5914" spans="1:6">
      <c r="A5914" s="885"/>
      <c r="E5914" s="806"/>
      <c r="F5914" s="884"/>
    </row>
    <row r="5915" spans="1:6">
      <c r="A5915" s="885"/>
      <c r="E5915" s="806"/>
      <c r="F5915" s="884"/>
    </row>
    <row r="5916" spans="1:6">
      <c r="A5916" s="885"/>
      <c r="E5916" s="806"/>
      <c r="F5916" s="884"/>
    </row>
    <row r="5917" spans="1:6">
      <c r="A5917" s="885"/>
      <c r="E5917" s="806"/>
      <c r="F5917" s="884"/>
    </row>
    <row r="5918" spans="1:6">
      <c r="A5918" s="885"/>
      <c r="E5918" s="806"/>
      <c r="F5918" s="884"/>
    </row>
    <row r="5919" spans="1:6">
      <c r="A5919" s="885"/>
      <c r="E5919" s="806"/>
      <c r="F5919" s="884"/>
    </row>
    <row r="5920" spans="1:6">
      <c r="A5920" s="885"/>
      <c r="E5920" s="806"/>
      <c r="F5920" s="884"/>
    </row>
    <row r="5921" spans="1:6">
      <c r="A5921" s="885"/>
      <c r="E5921" s="806"/>
      <c r="F5921" s="884"/>
    </row>
    <row r="5922" spans="1:6">
      <c r="A5922" s="885"/>
      <c r="E5922" s="806"/>
      <c r="F5922" s="884"/>
    </row>
    <row r="5923" spans="1:6">
      <c r="A5923" s="885"/>
      <c r="E5923" s="806"/>
      <c r="F5923" s="884"/>
    </row>
    <row r="5924" spans="1:6">
      <c r="A5924" s="885"/>
      <c r="E5924" s="806"/>
      <c r="F5924" s="884"/>
    </row>
    <row r="5925" spans="1:6">
      <c r="A5925" s="885"/>
      <c r="E5925" s="806"/>
      <c r="F5925" s="884"/>
    </row>
    <row r="5926" spans="1:6">
      <c r="A5926" s="885"/>
      <c r="E5926" s="806"/>
      <c r="F5926" s="884"/>
    </row>
    <row r="5927" spans="1:6">
      <c r="A5927" s="885"/>
      <c r="E5927" s="806"/>
      <c r="F5927" s="884"/>
    </row>
    <row r="5928" spans="1:6">
      <c r="A5928" s="885"/>
      <c r="E5928" s="806"/>
      <c r="F5928" s="884"/>
    </row>
    <row r="5929" spans="1:6">
      <c r="A5929" s="885"/>
      <c r="E5929" s="806"/>
      <c r="F5929" s="884"/>
    </row>
    <row r="5930" spans="1:6">
      <c r="A5930" s="885"/>
      <c r="E5930" s="806"/>
      <c r="F5930" s="884"/>
    </row>
    <row r="5931" spans="1:6">
      <c r="A5931" s="885"/>
      <c r="E5931" s="806"/>
      <c r="F5931" s="884"/>
    </row>
    <row r="5932" spans="1:6">
      <c r="A5932" s="885"/>
      <c r="E5932" s="806"/>
      <c r="F5932" s="884"/>
    </row>
    <row r="5933" spans="1:6">
      <c r="A5933" s="885"/>
      <c r="E5933" s="806"/>
      <c r="F5933" s="884"/>
    </row>
    <row r="5934" spans="1:6">
      <c r="A5934" s="885"/>
      <c r="E5934" s="806"/>
      <c r="F5934" s="884"/>
    </row>
    <row r="5935" spans="1:6">
      <c r="A5935" s="885"/>
      <c r="E5935" s="806"/>
      <c r="F5935" s="884"/>
    </row>
    <row r="5936" spans="1:6">
      <c r="A5936" s="885"/>
      <c r="E5936" s="806"/>
      <c r="F5936" s="884"/>
    </row>
    <row r="5937" spans="1:6">
      <c r="A5937" s="885"/>
      <c r="E5937" s="806"/>
      <c r="F5937" s="884"/>
    </row>
    <row r="5938" spans="1:6">
      <c r="A5938" s="885"/>
      <c r="E5938" s="806"/>
      <c r="F5938" s="884"/>
    </row>
    <row r="5939" spans="1:6">
      <c r="A5939" s="885"/>
      <c r="E5939" s="806"/>
      <c r="F5939" s="884"/>
    </row>
    <row r="5940" spans="1:6">
      <c r="A5940" s="885"/>
      <c r="E5940" s="806"/>
      <c r="F5940" s="884"/>
    </row>
    <row r="5941" spans="1:6">
      <c r="A5941" s="885"/>
      <c r="E5941" s="806"/>
      <c r="F5941" s="884"/>
    </row>
    <row r="5942" spans="1:6">
      <c r="A5942" s="885"/>
      <c r="E5942" s="806"/>
      <c r="F5942" s="884"/>
    </row>
    <row r="5943" spans="1:6">
      <c r="A5943" s="885"/>
      <c r="E5943" s="806"/>
      <c r="F5943" s="884"/>
    </row>
    <row r="5944" spans="1:6">
      <c r="A5944" s="885"/>
      <c r="E5944" s="806"/>
      <c r="F5944" s="884"/>
    </row>
    <row r="5945" spans="1:6">
      <c r="A5945" s="885"/>
      <c r="E5945" s="806"/>
      <c r="F5945" s="884"/>
    </row>
    <row r="5946" spans="1:6">
      <c r="A5946" s="885"/>
      <c r="E5946" s="806"/>
      <c r="F5946" s="884"/>
    </row>
    <row r="5947" spans="1:6">
      <c r="A5947" s="885"/>
      <c r="E5947" s="806"/>
      <c r="F5947" s="884"/>
    </row>
    <row r="5948" spans="1:6">
      <c r="A5948" s="885"/>
      <c r="E5948" s="806"/>
      <c r="F5948" s="884"/>
    </row>
    <row r="5949" spans="1:6">
      <c r="A5949" s="885"/>
      <c r="E5949" s="806"/>
      <c r="F5949" s="884"/>
    </row>
    <row r="5950" spans="1:6">
      <c r="A5950" s="885"/>
      <c r="E5950" s="806"/>
      <c r="F5950" s="884"/>
    </row>
    <row r="5951" spans="1:6">
      <c r="A5951" s="885"/>
      <c r="E5951" s="806"/>
      <c r="F5951" s="884"/>
    </row>
    <row r="5952" spans="1:6">
      <c r="A5952" s="885"/>
      <c r="E5952" s="806"/>
      <c r="F5952" s="884"/>
    </row>
    <row r="5953" spans="1:6">
      <c r="A5953" s="885"/>
      <c r="E5953" s="806"/>
      <c r="F5953" s="884"/>
    </row>
    <row r="5954" spans="1:6">
      <c r="A5954" s="885"/>
      <c r="E5954" s="806"/>
      <c r="F5954" s="884"/>
    </row>
    <row r="5955" spans="1:6">
      <c r="A5955" s="885"/>
      <c r="E5955" s="806"/>
      <c r="F5955" s="884"/>
    </row>
    <row r="5956" spans="1:6">
      <c r="A5956" s="885"/>
      <c r="E5956" s="806"/>
      <c r="F5956" s="884"/>
    </row>
    <row r="5957" spans="1:6">
      <c r="A5957" s="885"/>
      <c r="E5957" s="806"/>
      <c r="F5957" s="884"/>
    </row>
    <row r="5958" spans="1:6">
      <c r="A5958" s="885"/>
      <c r="E5958" s="806"/>
      <c r="F5958" s="884"/>
    </row>
    <row r="5959" spans="1:6">
      <c r="A5959" s="885"/>
      <c r="E5959" s="806"/>
      <c r="F5959" s="884"/>
    </row>
    <row r="5960" spans="1:6">
      <c r="A5960" s="885"/>
      <c r="E5960" s="806"/>
      <c r="F5960" s="884"/>
    </row>
    <row r="5961" spans="1:6">
      <c r="A5961" s="885"/>
      <c r="E5961" s="806"/>
      <c r="F5961" s="884"/>
    </row>
    <row r="5962" spans="1:6">
      <c r="A5962" s="885"/>
      <c r="E5962" s="806"/>
      <c r="F5962" s="884"/>
    </row>
    <row r="5963" spans="1:6">
      <c r="A5963" s="885"/>
      <c r="E5963" s="806"/>
      <c r="F5963" s="884"/>
    </row>
    <row r="5964" spans="1:6">
      <c r="A5964" s="885"/>
      <c r="E5964" s="806"/>
      <c r="F5964" s="884"/>
    </row>
    <row r="5965" spans="1:6">
      <c r="A5965" s="885"/>
      <c r="E5965" s="806"/>
      <c r="F5965" s="884"/>
    </row>
    <row r="5966" spans="1:6">
      <c r="A5966" s="885"/>
      <c r="E5966" s="806"/>
      <c r="F5966" s="884"/>
    </row>
    <row r="5967" spans="1:6">
      <c r="A5967" s="885"/>
      <c r="E5967" s="806"/>
      <c r="F5967" s="884"/>
    </row>
    <row r="5968" spans="1:6">
      <c r="A5968" s="885"/>
      <c r="E5968" s="806"/>
      <c r="F5968" s="884"/>
    </row>
    <row r="5969" spans="1:6">
      <c r="A5969" s="885"/>
      <c r="E5969" s="806"/>
      <c r="F5969" s="884"/>
    </row>
    <row r="5970" spans="1:6">
      <c r="A5970" s="885"/>
      <c r="E5970" s="806"/>
      <c r="F5970" s="884"/>
    </row>
    <row r="5971" spans="1:6">
      <c r="A5971" s="885"/>
      <c r="E5971" s="806"/>
      <c r="F5971" s="884"/>
    </row>
    <row r="5972" spans="1:6">
      <c r="A5972" s="885"/>
      <c r="E5972" s="806"/>
      <c r="F5972" s="884"/>
    </row>
    <row r="5973" spans="1:6">
      <c r="A5973" s="885"/>
      <c r="E5973" s="806"/>
      <c r="F5973" s="884"/>
    </row>
    <row r="5974" spans="1:6">
      <c r="A5974" s="885"/>
      <c r="E5974" s="806"/>
      <c r="F5974" s="884"/>
    </row>
    <row r="5975" spans="1:6">
      <c r="A5975" s="885"/>
      <c r="E5975" s="806"/>
      <c r="F5975" s="884"/>
    </row>
    <row r="5976" spans="1:6">
      <c r="A5976" s="885"/>
      <c r="E5976" s="806"/>
      <c r="F5976" s="884"/>
    </row>
    <row r="5977" spans="1:6">
      <c r="A5977" s="885"/>
      <c r="E5977" s="806"/>
      <c r="F5977" s="884"/>
    </row>
    <row r="5978" spans="1:6">
      <c r="A5978" s="885"/>
      <c r="E5978" s="806"/>
      <c r="F5978" s="884"/>
    </row>
    <row r="5979" spans="1:6">
      <c r="A5979" s="885"/>
      <c r="E5979" s="806"/>
      <c r="F5979" s="884"/>
    </row>
    <row r="5980" spans="1:6">
      <c r="A5980" s="885"/>
      <c r="E5980" s="806"/>
      <c r="F5980" s="884"/>
    </row>
    <row r="5981" spans="1:6">
      <c r="A5981" s="885"/>
      <c r="E5981" s="806"/>
      <c r="F5981" s="884"/>
    </row>
    <row r="5982" spans="1:6">
      <c r="A5982" s="885"/>
      <c r="E5982" s="806"/>
      <c r="F5982" s="884"/>
    </row>
    <row r="5983" spans="1:6">
      <c r="A5983" s="885"/>
      <c r="E5983" s="806"/>
      <c r="F5983" s="884"/>
    </row>
    <row r="5984" spans="1:6">
      <c r="A5984" s="885"/>
      <c r="E5984" s="806"/>
      <c r="F5984" s="884"/>
    </row>
    <row r="5985" spans="1:6">
      <c r="A5985" s="885"/>
      <c r="E5985" s="806"/>
      <c r="F5985" s="884"/>
    </row>
    <row r="5986" spans="1:6">
      <c r="A5986" s="885"/>
      <c r="E5986" s="806"/>
      <c r="F5986" s="884"/>
    </row>
    <row r="5987" spans="1:6">
      <c r="A5987" s="885"/>
      <c r="E5987" s="806"/>
      <c r="F5987" s="884"/>
    </row>
    <row r="5988" spans="1:6">
      <c r="A5988" s="885"/>
      <c r="E5988" s="806"/>
      <c r="F5988" s="884"/>
    </row>
    <row r="5989" spans="1:6">
      <c r="A5989" s="885"/>
      <c r="E5989" s="806"/>
      <c r="F5989" s="884"/>
    </row>
    <row r="5990" spans="1:6">
      <c r="A5990" s="885"/>
      <c r="E5990" s="806"/>
      <c r="F5990" s="884"/>
    </row>
    <row r="5991" spans="1:6">
      <c r="A5991" s="885"/>
      <c r="E5991" s="806"/>
      <c r="F5991" s="884"/>
    </row>
    <row r="5992" spans="1:6">
      <c r="A5992" s="885"/>
      <c r="E5992" s="806"/>
      <c r="F5992" s="884"/>
    </row>
    <row r="5993" spans="1:6">
      <c r="A5993" s="885"/>
      <c r="E5993" s="806"/>
      <c r="F5993" s="884"/>
    </row>
    <row r="5994" spans="1:6">
      <c r="A5994" s="885"/>
      <c r="E5994" s="806"/>
      <c r="F5994" s="884"/>
    </row>
    <row r="5995" spans="1:6">
      <c r="A5995" s="885"/>
      <c r="E5995" s="806"/>
      <c r="F5995" s="884"/>
    </row>
    <row r="5996" spans="1:6">
      <c r="A5996" s="885"/>
      <c r="E5996" s="806"/>
      <c r="F5996" s="884"/>
    </row>
    <row r="5997" spans="1:6">
      <c r="A5997" s="885"/>
      <c r="E5997" s="806"/>
      <c r="F5997" s="884"/>
    </row>
    <row r="5998" spans="1:6">
      <c r="A5998" s="885"/>
      <c r="E5998" s="806"/>
      <c r="F5998" s="884"/>
    </row>
    <row r="5999" spans="1:6">
      <c r="A5999" s="885"/>
      <c r="E5999" s="806"/>
      <c r="F5999" s="884"/>
    </row>
    <row r="6000" spans="1:6">
      <c r="A6000" s="885"/>
      <c r="E6000" s="806"/>
      <c r="F6000" s="884"/>
    </row>
    <row r="6001" spans="1:6">
      <c r="A6001" s="885"/>
      <c r="E6001" s="806"/>
      <c r="F6001" s="884"/>
    </row>
    <row r="6002" spans="1:6">
      <c r="A6002" s="885"/>
      <c r="E6002" s="806"/>
      <c r="F6002" s="884"/>
    </row>
    <row r="6003" spans="1:6">
      <c r="A6003" s="885"/>
      <c r="E6003" s="806"/>
      <c r="F6003" s="884"/>
    </row>
    <row r="6004" spans="1:6">
      <c r="A6004" s="885"/>
      <c r="E6004" s="806"/>
      <c r="F6004" s="884"/>
    </row>
    <row r="6005" spans="1:6">
      <c r="A6005" s="885"/>
      <c r="E6005" s="806"/>
      <c r="F6005" s="884"/>
    </row>
    <row r="6006" spans="1:6">
      <c r="A6006" s="885"/>
      <c r="E6006" s="806"/>
      <c r="F6006" s="884"/>
    </row>
    <row r="6007" spans="1:6">
      <c r="A6007" s="885"/>
      <c r="E6007" s="806"/>
      <c r="F6007" s="884"/>
    </row>
    <row r="6008" spans="1:6">
      <c r="A6008" s="885"/>
      <c r="E6008" s="806"/>
      <c r="F6008" s="884"/>
    </row>
    <row r="6009" spans="1:6">
      <c r="A6009" s="885"/>
      <c r="E6009" s="806"/>
      <c r="F6009" s="884"/>
    </row>
    <row r="6010" spans="1:6">
      <c r="A6010" s="885"/>
      <c r="E6010" s="806"/>
      <c r="F6010" s="884"/>
    </row>
    <row r="6011" spans="1:6">
      <c r="A6011" s="885"/>
      <c r="E6011" s="806"/>
      <c r="F6011" s="884"/>
    </row>
    <row r="6012" spans="1:6">
      <c r="A6012" s="885"/>
      <c r="E6012" s="806"/>
      <c r="F6012" s="884"/>
    </row>
    <row r="6013" spans="1:6">
      <c r="A6013" s="885"/>
      <c r="E6013" s="806"/>
      <c r="F6013" s="884"/>
    </row>
    <row r="6014" spans="1:6">
      <c r="A6014" s="885"/>
      <c r="E6014" s="806"/>
      <c r="F6014" s="884"/>
    </row>
    <row r="6015" spans="1:6">
      <c r="A6015" s="885"/>
      <c r="E6015" s="806"/>
      <c r="F6015" s="884"/>
    </row>
    <row r="6016" spans="1:6">
      <c r="A6016" s="885"/>
      <c r="E6016" s="806"/>
      <c r="F6016" s="884"/>
    </row>
    <row r="6017" spans="1:6">
      <c r="A6017" s="885"/>
      <c r="E6017" s="806"/>
      <c r="F6017" s="884"/>
    </row>
    <row r="6018" spans="1:6">
      <c r="A6018" s="885"/>
      <c r="E6018" s="806"/>
      <c r="F6018" s="884"/>
    </row>
    <row r="6019" spans="1:6">
      <c r="A6019" s="885"/>
      <c r="E6019" s="806"/>
      <c r="F6019" s="884"/>
    </row>
    <row r="6020" spans="1:6">
      <c r="A6020" s="885"/>
      <c r="E6020" s="806"/>
      <c r="F6020" s="884"/>
    </row>
    <row r="6021" spans="1:6">
      <c r="A6021" s="885"/>
      <c r="E6021" s="806"/>
      <c r="F6021" s="884"/>
    </row>
    <row r="6022" spans="1:6">
      <c r="A6022" s="885"/>
      <c r="E6022" s="806"/>
      <c r="F6022" s="884"/>
    </row>
    <row r="6023" spans="1:6">
      <c r="A6023" s="885"/>
      <c r="E6023" s="806"/>
      <c r="F6023" s="884"/>
    </row>
    <row r="6024" spans="1:6">
      <c r="A6024" s="885"/>
      <c r="E6024" s="806"/>
      <c r="F6024" s="884"/>
    </row>
    <row r="6025" spans="1:6">
      <c r="A6025" s="885"/>
      <c r="E6025" s="806"/>
      <c r="F6025" s="884"/>
    </row>
    <row r="6026" spans="1:6">
      <c r="A6026" s="885"/>
      <c r="E6026" s="806"/>
      <c r="F6026" s="884"/>
    </row>
    <row r="6027" spans="1:6">
      <c r="A6027" s="885"/>
      <c r="E6027" s="806"/>
      <c r="F6027" s="884"/>
    </row>
    <row r="6028" spans="1:6">
      <c r="A6028" s="885"/>
      <c r="E6028" s="806"/>
      <c r="F6028" s="884"/>
    </row>
    <row r="6029" spans="1:6">
      <c r="A6029" s="885"/>
      <c r="E6029" s="806"/>
      <c r="F6029" s="884"/>
    </row>
    <row r="6030" spans="1:6">
      <c r="A6030" s="885"/>
      <c r="E6030" s="806"/>
      <c r="F6030" s="884"/>
    </row>
    <row r="6031" spans="1:6">
      <c r="A6031" s="885"/>
      <c r="E6031" s="806"/>
      <c r="F6031" s="884"/>
    </row>
    <row r="6032" spans="1:6">
      <c r="A6032" s="885"/>
      <c r="E6032" s="806"/>
      <c r="F6032" s="884"/>
    </row>
    <row r="6033" spans="1:6">
      <c r="A6033" s="885"/>
      <c r="E6033" s="806"/>
      <c r="F6033" s="884"/>
    </row>
    <row r="6034" spans="1:6">
      <c r="A6034" s="885"/>
      <c r="E6034" s="806"/>
      <c r="F6034" s="884"/>
    </row>
    <row r="6035" spans="1:6">
      <c r="A6035" s="885"/>
      <c r="E6035" s="806"/>
      <c r="F6035" s="884"/>
    </row>
    <row r="6036" spans="1:6">
      <c r="A6036" s="885"/>
      <c r="E6036" s="806"/>
      <c r="F6036" s="884"/>
    </row>
    <row r="6037" spans="1:6">
      <c r="A6037" s="885"/>
      <c r="E6037" s="806"/>
      <c r="F6037" s="884"/>
    </row>
    <row r="6038" spans="1:6">
      <c r="A6038" s="885"/>
      <c r="E6038" s="806"/>
      <c r="F6038" s="884"/>
    </row>
    <row r="6039" spans="1:6">
      <c r="A6039" s="885"/>
      <c r="E6039" s="806"/>
      <c r="F6039" s="884"/>
    </row>
    <row r="6040" spans="1:6">
      <c r="A6040" s="885"/>
      <c r="E6040" s="806"/>
      <c r="F6040" s="884"/>
    </row>
    <row r="6041" spans="1:6">
      <c r="A6041" s="885"/>
      <c r="E6041" s="806"/>
      <c r="F6041" s="884"/>
    </row>
    <row r="6042" spans="1:6">
      <c r="A6042" s="885"/>
      <c r="E6042" s="806"/>
      <c r="F6042" s="884"/>
    </row>
    <row r="6043" spans="1:6">
      <c r="A6043" s="885"/>
      <c r="E6043" s="806"/>
      <c r="F6043" s="884"/>
    </row>
    <row r="6044" spans="1:6">
      <c r="A6044" s="885"/>
      <c r="E6044" s="806"/>
      <c r="F6044" s="884"/>
    </row>
    <row r="6045" spans="1:6">
      <c r="A6045" s="885"/>
      <c r="E6045" s="806"/>
      <c r="F6045" s="884"/>
    </row>
    <row r="6046" spans="1:6">
      <c r="A6046" s="885"/>
      <c r="E6046" s="806"/>
      <c r="F6046" s="884"/>
    </row>
    <row r="6047" spans="1:6">
      <c r="A6047" s="885"/>
      <c r="E6047" s="806"/>
      <c r="F6047" s="884"/>
    </row>
    <row r="6048" spans="1:6">
      <c r="A6048" s="885"/>
      <c r="E6048" s="806"/>
      <c r="F6048" s="884"/>
    </row>
    <row r="6049" spans="1:6">
      <c r="A6049" s="885"/>
      <c r="E6049" s="806"/>
      <c r="F6049" s="884"/>
    </row>
    <row r="6050" spans="1:6">
      <c r="A6050" s="885"/>
      <c r="E6050" s="806"/>
      <c r="F6050" s="884"/>
    </row>
    <row r="6051" spans="1:6">
      <c r="A6051" s="885"/>
      <c r="E6051" s="806"/>
      <c r="F6051" s="884"/>
    </row>
    <row r="6052" spans="1:6">
      <c r="A6052" s="885"/>
      <c r="E6052" s="806"/>
      <c r="F6052" s="884"/>
    </row>
    <row r="6053" spans="1:6">
      <c r="A6053" s="885"/>
      <c r="E6053" s="806"/>
      <c r="F6053" s="884"/>
    </row>
    <row r="6054" spans="1:6">
      <c r="A6054" s="885"/>
      <c r="E6054" s="806"/>
      <c r="F6054" s="884"/>
    </row>
    <row r="6055" spans="1:6">
      <c r="A6055" s="885"/>
      <c r="E6055" s="806"/>
      <c r="F6055" s="884"/>
    </row>
    <row r="6056" spans="1:6">
      <c r="A6056" s="885"/>
      <c r="E6056" s="806"/>
      <c r="F6056" s="884"/>
    </row>
    <row r="6057" spans="1:6">
      <c r="A6057" s="885"/>
      <c r="E6057" s="806"/>
      <c r="F6057" s="884"/>
    </row>
    <row r="6058" spans="1:6">
      <c r="A6058" s="885"/>
      <c r="E6058" s="806"/>
      <c r="F6058" s="884"/>
    </row>
    <row r="6059" spans="1:6">
      <c r="A6059" s="885"/>
      <c r="E6059" s="806"/>
      <c r="F6059" s="884"/>
    </row>
    <row r="6060" spans="1:6">
      <c r="A6060" s="885"/>
      <c r="E6060" s="806"/>
      <c r="F6060" s="884"/>
    </row>
    <row r="6061" spans="1:6">
      <c r="A6061" s="885"/>
      <c r="E6061" s="806"/>
      <c r="F6061" s="884"/>
    </row>
    <row r="6062" spans="1:6">
      <c r="A6062" s="885"/>
      <c r="E6062" s="806"/>
      <c r="F6062" s="884"/>
    </row>
    <row r="6063" spans="1:6">
      <c r="A6063" s="885"/>
      <c r="E6063" s="806"/>
      <c r="F6063" s="884"/>
    </row>
    <row r="6064" spans="1:6">
      <c r="A6064" s="885"/>
      <c r="E6064" s="806"/>
      <c r="F6064" s="884"/>
    </row>
    <row r="6065" spans="1:6">
      <c r="A6065" s="885"/>
      <c r="E6065" s="806"/>
      <c r="F6065" s="884"/>
    </row>
    <row r="6066" spans="1:6">
      <c r="A6066" s="885"/>
      <c r="E6066" s="806"/>
      <c r="F6066" s="884"/>
    </row>
    <row r="6067" spans="1:6">
      <c r="A6067" s="885"/>
      <c r="E6067" s="806"/>
      <c r="F6067" s="884"/>
    </row>
    <row r="6068" spans="1:6">
      <c r="A6068" s="885"/>
      <c r="E6068" s="806"/>
      <c r="F6068" s="884"/>
    </row>
    <row r="6069" spans="1:6">
      <c r="A6069" s="885"/>
      <c r="E6069" s="806"/>
      <c r="F6069" s="884"/>
    </row>
    <row r="6070" spans="1:6">
      <c r="A6070" s="885"/>
      <c r="E6070" s="806"/>
      <c r="F6070" s="884"/>
    </row>
    <row r="6071" spans="1:6">
      <c r="A6071" s="885"/>
      <c r="E6071" s="806"/>
      <c r="F6071" s="884"/>
    </row>
    <row r="6072" spans="1:6">
      <c r="A6072" s="885"/>
      <c r="E6072" s="806"/>
      <c r="F6072" s="884"/>
    </row>
    <row r="6073" spans="1:6">
      <c r="A6073" s="885"/>
      <c r="E6073" s="806"/>
      <c r="F6073" s="884"/>
    </row>
    <row r="6074" spans="1:6">
      <c r="A6074" s="885"/>
      <c r="E6074" s="806"/>
      <c r="F6074" s="884"/>
    </row>
    <row r="6075" spans="1:6">
      <c r="A6075" s="885"/>
      <c r="E6075" s="806"/>
      <c r="F6075" s="884"/>
    </row>
    <row r="6076" spans="1:6">
      <c r="A6076" s="885"/>
      <c r="E6076" s="806"/>
      <c r="F6076" s="884"/>
    </row>
    <row r="6077" spans="1:6">
      <c r="A6077" s="885"/>
      <c r="E6077" s="806"/>
      <c r="F6077" s="884"/>
    </row>
    <row r="6078" spans="1:6">
      <c r="A6078" s="885"/>
      <c r="E6078" s="806"/>
      <c r="F6078" s="884"/>
    </row>
    <row r="6079" spans="1:6">
      <c r="A6079" s="885"/>
      <c r="E6079" s="806"/>
      <c r="F6079" s="884"/>
    </row>
    <row r="6080" spans="1:6">
      <c r="A6080" s="885"/>
      <c r="E6080" s="806"/>
      <c r="F6080" s="884"/>
    </row>
    <row r="6081" spans="1:6">
      <c r="A6081" s="885"/>
      <c r="E6081" s="806"/>
      <c r="F6081" s="884"/>
    </row>
    <row r="6082" spans="1:6">
      <c r="A6082" s="885"/>
      <c r="E6082" s="806"/>
      <c r="F6082" s="884"/>
    </row>
    <row r="6083" spans="1:6">
      <c r="A6083" s="885"/>
      <c r="E6083" s="806"/>
      <c r="F6083" s="884"/>
    </row>
    <row r="6084" spans="1:6">
      <c r="A6084" s="885"/>
      <c r="E6084" s="806"/>
      <c r="F6084" s="884"/>
    </row>
    <row r="6085" spans="1:6">
      <c r="A6085" s="885"/>
      <c r="E6085" s="806"/>
      <c r="F6085" s="884"/>
    </row>
    <row r="6086" spans="1:6">
      <c r="A6086" s="885"/>
      <c r="E6086" s="806"/>
      <c r="F6086" s="884"/>
    </row>
    <row r="6087" spans="1:6">
      <c r="A6087" s="885"/>
      <c r="E6087" s="806"/>
      <c r="F6087" s="884"/>
    </row>
    <row r="6088" spans="1:6">
      <c r="A6088" s="885"/>
      <c r="E6088" s="806"/>
      <c r="F6088" s="884"/>
    </row>
    <row r="6089" spans="1:6">
      <c r="A6089" s="885"/>
      <c r="E6089" s="806"/>
      <c r="F6089" s="884"/>
    </row>
    <row r="6090" spans="1:6">
      <c r="A6090" s="885"/>
      <c r="E6090" s="806"/>
      <c r="F6090" s="884"/>
    </row>
    <row r="6091" spans="1:6">
      <c r="A6091" s="885"/>
      <c r="E6091" s="806"/>
      <c r="F6091" s="884"/>
    </row>
    <row r="6092" spans="1:6">
      <c r="A6092" s="885"/>
      <c r="E6092" s="806"/>
      <c r="F6092" s="884"/>
    </row>
    <row r="6093" spans="1:6">
      <c r="A6093" s="885"/>
      <c r="E6093" s="806"/>
      <c r="F6093" s="884"/>
    </row>
    <row r="6094" spans="1:6">
      <c r="A6094" s="885"/>
      <c r="E6094" s="806"/>
      <c r="F6094" s="884"/>
    </row>
    <row r="6095" spans="1:6">
      <c r="A6095" s="885"/>
      <c r="E6095" s="806"/>
      <c r="F6095" s="884"/>
    </row>
    <row r="6096" spans="1:6">
      <c r="A6096" s="885"/>
      <c r="E6096" s="806"/>
      <c r="F6096" s="884"/>
    </row>
    <row r="6097" spans="1:6">
      <c r="A6097" s="885"/>
      <c r="E6097" s="806"/>
      <c r="F6097" s="884"/>
    </row>
    <row r="6098" spans="1:6">
      <c r="A6098" s="885"/>
      <c r="E6098" s="806"/>
      <c r="F6098" s="884"/>
    </row>
    <row r="6099" spans="1:6">
      <c r="A6099" s="885"/>
      <c r="E6099" s="806"/>
      <c r="F6099" s="884"/>
    </row>
    <row r="6100" spans="1:6">
      <c r="A6100" s="885"/>
      <c r="E6100" s="806"/>
      <c r="F6100" s="884"/>
    </row>
    <row r="6101" spans="1:6">
      <c r="A6101" s="885"/>
      <c r="E6101" s="806"/>
      <c r="F6101" s="884"/>
    </row>
    <row r="6102" spans="1:6">
      <c r="A6102" s="885"/>
      <c r="E6102" s="806"/>
      <c r="F6102" s="884"/>
    </row>
    <row r="6103" spans="1:6">
      <c r="A6103" s="885"/>
      <c r="E6103" s="806"/>
      <c r="F6103" s="884"/>
    </row>
    <row r="6104" spans="1:6">
      <c r="A6104" s="885"/>
      <c r="E6104" s="806"/>
      <c r="F6104" s="884"/>
    </row>
    <row r="6105" spans="1:6">
      <c r="A6105" s="885"/>
      <c r="E6105" s="806"/>
      <c r="F6105" s="884"/>
    </row>
    <row r="6106" spans="1:6">
      <c r="A6106" s="885"/>
      <c r="E6106" s="806"/>
      <c r="F6106" s="884"/>
    </row>
    <row r="6107" spans="1:6">
      <c r="A6107" s="885"/>
      <c r="E6107" s="806"/>
      <c r="F6107" s="884"/>
    </row>
    <row r="6108" spans="1:6">
      <c r="A6108" s="885"/>
      <c r="E6108" s="806"/>
      <c r="F6108" s="884"/>
    </row>
    <row r="6109" spans="1:6">
      <c r="A6109" s="885"/>
      <c r="E6109" s="806"/>
      <c r="F6109" s="884"/>
    </row>
    <row r="6110" spans="1:6">
      <c r="A6110" s="885"/>
      <c r="E6110" s="806"/>
      <c r="F6110" s="884"/>
    </row>
    <row r="6111" spans="1:6">
      <c r="A6111" s="885"/>
      <c r="E6111" s="806"/>
      <c r="F6111" s="884"/>
    </row>
    <row r="6112" spans="1:6">
      <c r="A6112" s="885"/>
      <c r="E6112" s="806"/>
      <c r="F6112" s="884"/>
    </row>
    <row r="6113" spans="1:6">
      <c r="A6113" s="885"/>
      <c r="E6113" s="806"/>
      <c r="F6113" s="884"/>
    </row>
    <row r="6114" spans="1:6">
      <c r="A6114" s="885"/>
      <c r="E6114" s="806"/>
      <c r="F6114" s="884"/>
    </row>
    <row r="6115" spans="1:6">
      <c r="A6115" s="885"/>
      <c r="E6115" s="806"/>
      <c r="F6115" s="884"/>
    </row>
    <row r="6116" spans="1:6">
      <c r="A6116" s="885"/>
      <c r="E6116" s="806"/>
      <c r="F6116" s="884"/>
    </row>
    <row r="6117" spans="1:6">
      <c r="A6117" s="885"/>
      <c r="E6117" s="806"/>
      <c r="F6117" s="884"/>
    </row>
    <row r="6118" spans="1:6">
      <c r="A6118" s="885"/>
      <c r="E6118" s="806"/>
      <c r="F6118" s="884"/>
    </row>
    <row r="6119" spans="1:6">
      <c r="A6119" s="885"/>
      <c r="E6119" s="806"/>
      <c r="F6119" s="884"/>
    </row>
    <row r="6120" spans="1:6">
      <c r="A6120" s="885"/>
      <c r="E6120" s="806"/>
      <c r="F6120" s="884"/>
    </row>
    <row r="6121" spans="1:6">
      <c r="A6121" s="885"/>
      <c r="E6121" s="806"/>
      <c r="F6121" s="884"/>
    </row>
    <row r="6122" spans="1:6">
      <c r="A6122" s="885"/>
      <c r="E6122" s="806"/>
      <c r="F6122" s="884"/>
    </row>
    <row r="6123" spans="1:6">
      <c r="A6123" s="885"/>
      <c r="E6123" s="806"/>
      <c r="F6123" s="884"/>
    </row>
    <row r="6124" spans="1:6">
      <c r="A6124" s="885"/>
      <c r="E6124" s="806"/>
      <c r="F6124" s="884"/>
    </row>
    <row r="6125" spans="1:6">
      <c r="A6125" s="885"/>
      <c r="E6125" s="806"/>
      <c r="F6125" s="884"/>
    </row>
    <row r="6126" spans="1:6">
      <c r="A6126" s="885"/>
      <c r="E6126" s="806"/>
      <c r="F6126" s="884"/>
    </row>
    <row r="6127" spans="1:6">
      <c r="A6127" s="885"/>
      <c r="E6127" s="806"/>
      <c r="F6127" s="884"/>
    </row>
    <row r="6128" spans="1:6">
      <c r="A6128" s="885"/>
      <c r="E6128" s="806"/>
      <c r="F6128" s="884"/>
    </row>
    <row r="6129" spans="1:6">
      <c r="A6129" s="885"/>
      <c r="E6129" s="806"/>
      <c r="F6129" s="884"/>
    </row>
    <row r="6130" spans="1:6">
      <c r="A6130" s="885"/>
      <c r="E6130" s="806"/>
      <c r="F6130" s="884"/>
    </row>
    <row r="6131" spans="1:6">
      <c r="A6131" s="885"/>
      <c r="E6131" s="806"/>
      <c r="F6131" s="884"/>
    </row>
    <row r="6132" spans="1:6">
      <c r="A6132" s="885"/>
      <c r="E6132" s="806"/>
      <c r="F6132" s="884"/>
    </row>
    <row r="6133" spans="1:6">
      <c r="A6133" s="885"/>
      <c r="E6133" s="806"/>
      <c r="F6133" s="884"/>
    </row>
    <row r="6134" spans="1:6">
      <c r="A6134" s="885"/>
      <c r="E6134" s="806"/>
      <c r="F6134" s="884"/>
    </row>
    <row r="6135" spans="1:6">
      <c r="A6135" s="885"/>
      <c r="E6135" s="806"/>
      <c r="F6135" s="884"/>
    </row>
    <row r="6136" spans="1:6">
      <c r="A6136" s="885"/>
      <c r="E6136" s="806"/>
      <c r="F6136" s="884"/>
    </row>
    <row r="6137" spans="1:6">
      <c r="A6137" s="885"/>
      <c r="E6137" s="806"/>
      <c r="F6137" s="884"/>
    </row>
    <row r="6138" spans="1:6">
      <c r="A6138" s="885"/>
      <c r="E6138" s="806"/>
      <c r="F6138" s="884"/>
    </row>
    <row r="6139" spans="1:6">
      <c r="A6139" s="885"/>
      <c r="E6139" s="806"/>
      <c r="F6139" s="884"/>
    </row>
    <row r="6140" spans="1:6">
      <c r="A6140" s="885"/>
      <c r="E6140" s="806"/>
      <c r="F6140" s="884"/>
    </row>
    <row r="6141" spans="1:6">
      <c r="A6141" s="885"/>
      <c r="E6141" s="806"/>
      <c r="F6141" s="884"/>
    </row>
    <row r="6142" spans="1:6">
      <c r="A6142" s="885"/>
      <c r="E6142" s="806"/>
      <c r="F6142" s="884"/>
    </row>
    <row r="6143" spans="1:6">
      <c r="A6143" s="885"/>
      <c r="E6143" s="806"/>
      <c r="F6143" s="884"/>
    </row>
    <row r="6144" spans="1:6">
      <c r="A6144" s="885"/>
      <c r="E6144" s="806"/>
      <c r="F6144" s="884"/>
    </row>
    <row r="6145" spans="1:6">
      <c r="A6145" s="885"/>
      <c r="E6145" s="806"/>
      <c r="F6145" s="884"/>
    </row>
    <row r="6146" spans="1:6">
      <c r="A6146" s="885"/>
      <c r="E6146" s="806"/>
      <c r="F6146" s="884"/>
    </row>
    <row r="6147" spans="1:6">
      <c r="A6147" s="885"/>
      <c r="E6147" s="806"/>
      <c r="F6147" s="884"/>
    </row>
    <row r="6148" spans="1:6">
      <c r="A6148" s="885"/>
      <c r="E6148" s="806"/>
      <c r="F6148" s="884"/>
    </row>
    <row r="6149" spans="1:6">
      <c r="A6149" s="885"/>
      <c r="E6149" s="806"/>
      <c r="F6149" s="884"/>
    </row>
    <row r="6150" spans="1:6">
      <c r="A6150" s="885"/>
      <c r="E6150" s="806"/>
      <c r="F6150" s="884"/>
    </row>
    <row r="6151" spans="1:6">
      <c r="A6151" s="885"/>
      <c r="E6151" s="806"/>
      <c r="F6151" s="884"/>
    </row>
    <row r="6152" spans="1:6">
      <c r="A6152" s="885"/>
      <c r="E6152" s="806"/>
      <c r="F6152" s="884"/>
    </row>
    <row r="6153" spans="1:6">
      <c r="A6153" s="885"/>
      <c r="E6153" s="806"/>
      <c r="F6153" s="884"/>
    </row>
    <row r="6154" spans="1:6">
      <c r="A6154" s="885"/>
      <c r="E6154" s="806"/>
      <c r="F6154" s="884"/>
    </row>
    <row r="6155" spans="1:6">
      <c r="A6155" s="885"/>
      <c r="E6155" s="806"/>
      <c r="F6155" s="884"/>
    </row>
    <row r="6156" spans="1:6">
      <c r="A6156" s="885"/>
      <c r="E6156" s="806"/>
      <c r="F6156" s="884"/>
    </row>
    <row r="6157" spans="1:6">
      <c r="A6157" s="885"/>
      <c r="E6157" s="806"/>
      <c r="F6157" s="884"/>
    </row>
    <row r="6158" spans="1:6">
      <c r="A6158" s="885"/>
      <c r="E6158" s="806"/>
      <c r="F6158" s="884"/>
    </row>
    <row r="6159" spans="1:6">
      <c r="A6159" s="885"/>
      <c r="E6159" s="806"/>
      <c r="F6159" s="884"/>
    </row>
    <row r="6160" spans="1:6">
      <c r="A6160" s="885"/>
      <c r="E6160" s="806"/>
      <c r="F6160" s="884"/>
    </row>
    <row r="6161" spans="1:6">
      <c r="A6161" s="885"/>
      <c r="E6161" s="806"/>
      <c r="F6161" s="884"/>
    </row>
    <row r="6162" spans="1:6">
      <c r="A6162" s="885"/>
      <c r="E6162" s="806"/>
      <c r="F6162" s="884"/>
    </row>
    <row r="6163" spans="1:6">
      <c r="A6163" s="885"/>
      <c r="E6163" s="806"/>
      <c r="F6163" s="884"/>
    </row>
    <row r="6164" spans="1:6">
      <c r="A6164" s="885"/>
      <c r="E6164" s="806"/>
      <c r="F6164" s="884"/>
    </row>
    <row r="6165" spans="1:6">
      <c r="A6165" s="885"/>
      <c r="E6165" s="806"/>
      <c r="F6165" s="884"/>
    </row>
    <row r="6166" spans="1:6">
      <c r="A6166" s="885"/>
      <c r="E6166" s="806"/>
      <c r="F6166" s="884"/>
    </row>
    <row r="6167" spans="1:6">
      <c r="A6167" s="885"/>
      <c r="E6167" s="806"/>
      <c r="F6167" s="884"/>
    </row>
    <row r="6168" spans="1:6">
      <c r="A6168" s="885"/>
      <c r="E6168" s="806"/>
      <c r="F6168" s="884"/>
    </row>
    <row r="6169" spans="1:6">
      <c r="A6169" s="885"/>
      <c r="E6169" s="806"/>
      <c r="F6169" s="884"/>
    </row>
    <row r="6170" spans="1:6">
      <c r="A6170" s="885"/>
      <c r="E6170" s="806"/>
      <c r="F6170" s="884"/>
    </row>
    <row r="6171" spans="1:6">
      <c r="A6171" s="885"/>
      <c r="E6171" s="806"/>
      <c r="F6171" s="884"/>
    </row>
    <row r="6172" spans="1:6">
      <c r="A6172" s="885"/>
      <c r="E6172" s="806"/>
      <c r="F6172" s="884"/>
    </row>
    <row r="6173" spans="1:6">
      <c r="A6173" s="885"/>
      <c r="E6173" s="806"/>
      <c r="F6173" s="884"/>
    </row>
    <row r="6174" spans="1:6">
      <c r="A6174" s="885"/>
      <c r="E6174" s="806"/>
      <c r="F6174" s="884"/>
    </row>
    <row r="6175" spans="1:6">
      <c r="A6175" s="885"/>
      <c r="E6175" s="806"/>
      <c r="F6175" s="884"/>
    </row>
    <row r="6176" spans="1:6">
      <c r="A6176" s="885"/>
      <c r="E6176" s="806"/>
      <c r="F6176" s="884"/>
    </row>
    <row r="6177" spans="1:6">
      <c r="A6177" s="885"/>
      <c r="E6177" s="806"/>
      <c r="F6177" s="884"/>
    </row>
    <row r="6178" spans="1:6">
      <c r="A6178" s="885"/>
      <c r="E6178" s="806"/>
      <c r="F6178" s="884"/>
    </row>
    <row r="6179" spans="1:6">
      <c r="A6179" s="885"/>
      <c r="E6179" s="806"/>
      <c r="F6179" s="884"/>
    </row>
    <row r="6180" spans="1:6">
      <c r="A6180" s="885"/>
      <c r="E6180" s="806"/>
      <c r="F6180" s="884"/>
    </row>
    <row r="6181" spans="1:6">
      <c r="A6181" s="885"/>
      <c r="E6181" s="806"/>
      <c r="F6181" s="884"/>
    </row>
    <row r="6182" spans="1:6">
      <c r="A6182" s="885"/>
      <c r="E6182" s="806"/>
      <c r="F6182" s="884"/>
    </row>
    <row r="6183" spans="1:6">
      <c r="A6183" s="885"/>
      <c r="E6183" s="806"/>
      <c r="F6183" s="884"/>
    </row>
    <row r="6184" spans="1:6">
      <c r="A6184" s="885"/>
      <c r="E6184" s="806"/>
      <c r="F6184" s="884"/>
    </row>
    <row r="6185" spans="1:6">
      <c r="A6185" s="885"/>
      <c r="E6185" s="806"/>
      <c r="F6185" s="884"/>
    </row>
    <row r="6186" spans="1:6">
      <c r="A6186" s="885"/>
      <c r="E6186" s="806"/>
      <c r="F6186" s="884"/>
    </row>
    <row r="6187" spans="1:6">
      <c r="A6187" s="885"/>
      <c r="E6187" s="806"/>
      <c r="F6187" s="884"/>
    </row>
    <row r="6188" spans="1:6">
      <c r="A6188" s="885"/>
      <c r="E6188" s="806"/>
      <c r="F6188" s="884"/>
    </row>
    <row r="6189" spans="1:6">
      <c r="A6189" s="885"/>
      <c r="E6189" s="806"/>
      <c r="F6189" s="884"/>
    </row>
    <row r="6190" spans="1:6">
      <c r="A6190" s="885"/>
      <c r="E6190" s="806"/>
      <c r="F6190" s="884"/>
    </row>
    <row r="6191" spans="1:6">
      <c r="A6191" s="885"/>
      <c r="E6191" s="806"/>
      <c r="F6191" s="884"/>
    </row>
    <row r="6192" spans="1:6">
      <c r="A6192" s="885"/>
      <c r="E6192" s="806"/>
      <c r="F6192" s="884"/>
    </row>
    <row r="6193" spans="1:6">
      <c r="A6193" s="885"/>
      <c r="E6193" s="806"/>
      <c r="F6193" s="884"/>
    </row>
    <row r="6194" spans="1:6">
      <c r="A6194" s="885"/>
      <c r="E6194" s="806"/>
      <c r="F6194" s="884"/>
    </row>
    <row r="6195" spans="1:6">
      <c r="A6195" s="885"/>
      <c r="E6195" s="806"/>
      <c r="F6195" s="884"/>
    </row>
    <row r="6196" spans="1:6">
      <c r="A6196" s="885"/>
      <c r="E6196" s="806"/>
      <c r="F6196" s="884"/>
    </row>
    <row r="6197" spans="1:6">
      <c r="A6197" s="885"/>
      <c r="E6197" s="806"/>
      <c r="F6197" s="884"/>
    </row>
    <row r="6198" spans="1:6">
      <c r="A6198" s="885"/>
      <c r="E6198" s="806"/>
      <c r="F6198" s="884"/>
    </row>
    <row r="6199" spans="1:6">
      <c r="A6199" s="885"/>
      <c r="E6199" s="806"/>
      <c r="F6199" s="884"/>
    </row>
    <row r="6200" spans="1:6">
      <c r="A6200" s="885"/>
      <c r="E6200" s="806"/>
      <c r="F6200" s="884"/>
    </row>
    <row r="6201" spans="1:6">
      <c r="A6201" s="885"/>
      <c r="E6201" s="806"/>
      <c r="F6201" s="884"/>
    </row>
    <row r="6202" spans="1:6">
      <c r="A6202" s="885"/>
      <c r="E6202" s="806"/>
      <c r="F6202" s="884"/>
    </row>
    <row r="6203" spans="1:6">
      <c r="A6203" s="885"/>
      <c r="E6203" s="806"/>
      <c r="F6203" s="884"/>
    </row>
    <row r="6204" spans="1:6">
      <c r="A6204" s="885"/>
      <c r="E6204" s="806"/>
      <c r="F6204" s="884"/>
    </row>
    <row r="6205" spans="1:6">
      <c r="A6205" s="885"/>
      <c r="E6205" s="806"/>
      <c r="F6205" s="884"/>
    </row>
    <row r="6206" spans="1:6">
      <c r="A6206" s="885"/>
      <c r="E6206" s="806"/>
      <c r="F6206" s="884"/>
    </row>
    <row r="6207" spans="1:6">
      <c r="A6207" s="885"/>
      <c r="E6207" s="806"/>
      <c r="F6207" s="884"/>
    </row>
    <row r="6208" spans="1:6">
      <c r="A6208" s="885"/>
      <c r="E6208" s="806"/>
      <c r="F6208" s="884"/>
    </row>
    <row r="6209" spans="1:6">
      <c r="A6209" s="885"/>
      <c r="E6209" s="806"/>
      <c r="F6209" s="884"/>
    </row>
    <row r="6210" spans="1:6">
      <c r="A6210" s="885"/>
      <c r="E6210" s="806"/>
      <c r="F6210" s="884"/>
    </row>
    <row r="6211" spans="1:6">
      <c r="A6211" s="885"/>
      <c r="E6211" s="806"/>
      <c r="F6211" s="884"/>
    </row>
    <row r="6212" spans="1:6">
      <c r="A6212" s="885"/>
      <c r="E6212" s="806"/>
      <c r="F6212" s="884"/>
    </row>
    <row r="6213" spans="1:6">
      <c r="A6213" s="885"/>
      <c r="E6213" s="806"/>
      <c r="F6213" s="884"/>
    </row>
    <row r="6214" spans="1:6">
      <c r="A6214" s="885"/>
      <c r="E6214" s="806"/>
      <c r="F6214" s="884"/>
    </row>
    <row r="6215" spans="1:6">
      <c r="A6215" s="885"/>
      <c r="E6215" s="806"/>
      <c r="F6215" s="884"/>
    </row>
    <row r="6216" spans="1:6">
      <c r="A6216" s="885"/>
      <c r="E6216" s="806"/>
      <c r="F6216" s="884"/>
    </row>
    <row r="6217" spans="1:6">
      <c r="A6217" s="885"/>
      <c r="E6217" s="806"/>
      <c r="F6217" s="884"/>
    </row>
    <row r="6218" spans="1:6">
      <c r="A6218" s="885"/>
      <c r="E6218" s="806"/>
      <c r="F6218" s="884"/>
    </row>
    <row r="6219" spans="1:6">
      <c r="A6219" s="885"/>
      <c r="E6219" s="806"/>
      <c r="F6219" s="884"/>
    </row>
    <row r="6220" spans="1:6">
      <c r="A6220" s="885"/>
      <c r="E6220" s="806"/>
      <c r="F6220" s="884"/>
    </row>
    <row r="6221" spans="1:6">
      <c r="A6221" s="885"/>
      <c r="E6221" s="806"/>
      <c r="F6221" s="884"/>
    </row>
    <row r="6222" spans="1:6">
      <c r="A6222" s="885"/>
      <c r="E6222" s="806"/>
      <c r="F6222" s="884"/>
    </row>
    <row r="6223" spans="1:6">
      <c r="A6223" s="885"/>
      <c r="E6223" s="806"/>
      <c r="F6223" s="884"/>
    </row>
    <row r="6224" spans="1:6">
      <c r="A6224" s="885"/>
      <c r="E6224" s="806"/>
      <c r="F6224" s="884"/>
    </row>
    <row r="6225" spans="1:6">
      <c r="A6225" s="885"/>
      <c r="E6225" s="806"/>
      <c r="F6225" s="884"/>
    </row>
    <row r="6226" spans="1:6">
      <c r="A6226" s="885"/>
      <c r="E6226" s="806"/>
      <c r="F6226" s="884"/>
    </row>
    <row r="6227" spans="1:6">
      <c r="A6227" s="885"/>
      <c r="E6227" s="806"/>
      <c r="F6227" s="884"/>
    </row>
    <row r="6228" spans="1:6">
      <c r="A6228" s="885"/>
      <c r="E6228" s="806"/>
      <c r="F6228" s="884"/>
    </row>
    <row r="6229" spans="1:6">
      <c r="A6229" s="885"/>
      <c r="E6229" s="806"/>
      <c r="F6229" s="884"/>
    </row>
    <row r="6230" spans="1:6">
      <c r="A6230" s="885"/>
      <c r="E6230" s="806"/>
      <c r="F6230" s="884"/>
    </row>
    <row r="6231" spans="1:6">
      <c r="A6231" s="885"/>
      <c r="E6231" s="806"/>
      <c r="F6231" s="884"/>
    </row>
    <row r="6232" spans="1:6">
      <c r="A6232" s="885"/>
      <c r="E6232" s="806"/>
      <c r="F6232" s="884"/>
    </row>
    <row r="6233" spans="1:6">
      <c r="A6233" s="885"/>
      <c r="E6233" s="806"/>
      <c r="F6233" s="884"/>
    </row>
    <row r="6234" spans="1:6">
      <c r="A6234" s="885"/>
      <c r="E6234" s="806"/>
      <c r="F6234" s="884"/>
    </row>
    <row r="6235" spans="1:6">
      <c r="A6235" s="885"/>
      <c r="E6235" s="806"/>
      <c r="F6235" s="884"/>
    </row>
    <row r="6236" spans="1:6">
      <c r="A6236" s="885"/>
      <c r="E6236" s="806"/>
      <c r="F6236" s="884"/>
    </row>
    <row r="6237" spans="1:6">
      <c r="A6237" s="885"/>
      <c r="E6237" s="806"/>
      <c r="F6237" s="884"/>
    </row>
    <row r="6238" spans="1:6">
      <c r="A6238" s="885"/>
      <c r="E6238" s="806"/>
      <c r="F6238" s="884"/>
    </row>
    <row r="6239" spans="1:6">
      <c r="A6239" s="885"/>
      <c r="E6239" s="806"/>
      <c r="F6239" s="884"/>
    </row>
    <row r="6240" spans="1:6">
      <c r="A6240" s="885"/>
      <c r="E6240" s="806"/>
      <c r="F6240" s="884"/>
    </row>
    <row r="6241" spans="1:6">
      <c r="A6241" s="885"/>
      <c r="E6241" s="806"/>
      <c r="F6241" s="884"/>
    </row>
    <row r="6242" spans="1:6">
      <c r="A6242" s="885"/>
      <c r="E6242" s="806"/>
      <c r="F6242" s="884"/>
    </row>
    <row r="6243" spans="1:6">
      <c r="A6243" s="885"/>
      <c r="E6243" s="806"/>
      <c r="F6243" s="884"/>
    </row>
    <row r="6244" spans="1:6">
      <c r="A6244" s="885"/>
      <c r="E6244" s="806"/>
      <c r="F6244" s="884"/>
    </row>
    <row r="6245" spans="1:6">
      <c r="A6245" s="885"/>
      <c r="E6245" s="806"/>
      <c r="F6245" s="884"/>
    </row>
    <row r="6246" spans="1:6">
      <c r="A6246" s="885"/>
      <c r="E6246" s="806"/>
      <c r="F6246" s="884"/>
    </row>
    <row r="6247" spans="1:6">
      <c r="A6247" s="885"/>
      <c r="E6247" s="806"/>
      <c r="F6247" s="884"/>
    </row>
    <row r="6248" spans="1:6">
      <c r="A6248" s="885"/>
      <c r="E6248" s="806"/>
      <c r="F6248" s="884"/>
    </row>
    <row r="6249" spans="1:6">
      <c r="A6249" s="885"/>
      <c r="E6249" s="806"/>
      <c r="F6249" s="884"/>
    </row>
    <row r="6250" spans="1:6">
      <c r="A6250" s="885"/>
      <c r="E6250" s="806"/>
      <c r="F6250" s="884"/>
    </row>
    <row r="6251" spans="1:6">
      <c r="A6251" s="885"/>
      <c r="E6251" s="806"/>
      <c r="F6251" s="884"/>
    </row>
    <row r="6252" spans="1:6">
      <c r="A6252" s="885"/>
      <c r="E6252" s="806"/>
      <c r="F6252" s="884"/>
    </row>
    <row r="6253" spans="1:6">
      <c r="A6253" s="885"/>
      <c r="E6253" s="806"/>
      <c r="F6253" s="884"/>
    </row>
    <row r="6254" spans="1:6">
      <c r="A6254" s="885"/>
      <c r="E6254" s="806"/>
      <c r="F6254" s="884"/>
    </row>
    <row r="6255" spans="1:6">
      <c r="A6255" s="885"/>
      <c r="E6255" s="806"/>
      <c r="F6255" s="884"/>
    </row>
    <row r="6256" spans="1:6">
      <c r="A6256" s="885"/>
      <c r="E6256" s="806"/>
      <c r="F6256" s="884"/>
    </row>
    <row r="6257" spans="1:6">
      <c r="A6257" s="885"/>
      <c r="E6257" s="806"/>
      <c r="F6257" s="884"/>
    </row>
    <row r="6258" spans="1:6">
      <c r="A6258" s="885"/>
      <c r="E6258" s="806"/>
      <c r="F6258" s="884"/>
    </row>
    <row r="6259" spans="1:6">
      <c r="A6259" s="885"/>
      <c r="E6259" s="806"/>
      <c r="F6259" s="884"/>
    </row>
    <row r="6260" spans="1:6">
      <c r="A6260" s="885"/>
      <c r="E6260" s="806"/>
      <c r="F6260" s="884"/>
    </row>
    <row r="6261" spans="1:6">
      <c r="A6261" s="885"/>
      <c r="E6261" s="806"/>
      <c r="F6261" s="884"/>
    </row>
    <row r="6262" spans="1:6">
      <c r="A6262" s="885"/>
      <c r="E6262" s="806"/>
      <c r="F6262" s="884"/>
    </row>
    <row r="6263" spans="1:6">
      <c r="A6263" s="885"/>
      <c r="E6263" s="806"/>
      <c r="F6263" s="884"/>
    </row>
    <row r="6264" spans="1:6">
      <c r="A6264" s="885"/>
      <c r="E6264" s="806"/>
      <c r="F6264" s="884"/>
    </row>
    <row r="6265" spans="1:6">
      <c r="A6265" s="885"/>
      <c r="E6265" s="806"/>
      <c r="F6265" s="884"/>
    </row>
    <row r="6266" spans="1:6">
      <c r="A6266" s="885"/>
      <c r="E6266" s="806"/>
      <c r="F6266" s="884"/>
    </row>
    <row r="6267" spans="1:6">
      <c r="A6267" s="885"/>
      <c r="E6267" s="806"/>
      <c r="F6267" s="884"/>
    </row>
    <row r="6268" spans="1:6">
      <c r="A6268" s="885"/>
      <c r="E6268" s="806"/>
      <c r="F6268" s="884"/>
    </row>
    <row r="6269" spans="1:6">
      <c r="A6269" s="885"/>
      <c r="E6269" s="806"/>
      <c r="F6269" s="884"/>
    </row>
    <row r="6270" spans="1:6">
      <c r="A6270" s="885"/>
      <c r="E6270" s="806"/>
      <c r="F6270" s="884"/>
    </row>
    <row r="6271" spans="1:6">
      <c r="A6271" s="885"/>
      <c r="E6271" s="806"/>
      <c r="F6271" s="884"/>
    </row>
    <row r="6272" spans="1:6">
      <c r="A6272" s="885"/>
      <c r="E6272" s="806"/>
      <c r="F6272" s="884"/>
    </row>
    <row r="6273" spans="1:6">
      <c r="A6273" s="885"/>
      <c r="E6273" s="806"/>
      <c r="F6273" s="884"/>
    </row>
    <row r="6274" spans="1:6">
      <c r="A6274" s="885"/>
      <c r="E6274" s="806"/>
      <c r="F6274" s="884"/>
    </row>
    <row r="6275" spans="1:6">
      <c r="A6275" s="885"/>
      <c r="E6275" s="806"/>
      <c r="F6275" s="884"/>
    </row>
    <row r="6276" spans="1:6">
      <c r="A6276" s="885"/>
      <c r="E6276" s="806"/>
      <c r="F6276" s="884"/>
    </row>
    <row r="6277" spans="1:6">
      <c r="A6277" s="885"/>
      <c r="E6277" s="806"/>
      <c r="F6277" s="884"/>
    </row>
    <row r="6278" spans="1:6">
      <c r="A6278" s="885"/>
      <c r="E6278" s="806"/>
      <c r="F6278" s="884"/>
    </row>
    <row r="6279" spans="1:6">
      <c r="A6279" s="885"/>
      <c r="E6279" s="806"/>
      <c r="F6279" s="884"/>
    </row>
    <row r="6280" spans="1:6">
      <c r="A6280" s="885"/>
      <c r="E6280" s="806"/>
      <c r="F6280" s="884"/>
    </row>
    <row r="6281" spans="1:6">
      <c r="A6281" s="885"/>
      <c r="E6281" s="806"/>
      <c r="F6281" s="884"/>
    </row>
    <row r="6282" spans="1:6">
      <c r="A6282" s="885"/>
      <c r="E6282" s="806"/>
      <c r="F6282" s="884"/>
    </row>
    <row r="6283" spans="1:6">
      <c r="A6283" s="885"/>
      <c r="E6283" s="806"/>
      <c r="F6283" s="884"/>
    </row>
    <row r="6284" spans="1:6">
      <c r="A6284" s="885"/>
      <c r="E6284" s="806"/>
      <c r="F6284" s="884"/>
    </row>
    <row r="6285" spans="1:6">
      <c r="A6285" s="885"/>
      <c r="E6285" s="806"/>
      <c r="F6285" s="884"/>
    </row>
    <row r="6286" spans="1:6">
      <c r="A6286" s="885"/>
      <c r="E6286" s="806"/>
      <c r="F6286" s="884"/>
    </row>
    <row r="6287" spans="1:6">
      <c r="A6287" s="885"/>
      <c r="E6287" s="806"/>
      <c r="F6287" s="884"/>
    </row>
    <row r="6288" spans="1:6">
      <c r="A6288" s="885"/>
      <c r="E6288" s="806"/>
      <c r="F6288" s="884"/>
    </row>
    <row r="6289" spans="1:6">
      <c r="A6289" s="885"/>
      <c r="E6289" s="806"/>
      <c r="F6289" s="884"/>
    </row>
    <row r="6290" spans="1:6">
      <c r="A6290" s="885"/>
      <c r="E6290" s="806"/>
      <c r="F6290" s="884"/>
    </row>
    <row r="6291" spans="1:6">
      <c r="A6291" s="885"/>
      <c r="E6291" s="806"/>
      <c r="F6291" s="884"/>
    </row>
    <row r="6292" spans="1:6">
      <c r="A6292" s="885"/>
      <c r="E6292" s="806"/>
      <c r="F6292" s="884"/>
    </row>
    <row r="6293" spans="1:6">
      <c r="A6293" s="885"/>
      <c r="E6293" s="806"/>
      <c r="F6293" s="884"/>
    </row>
    <row r="6294" spans="1:6">
      <c r="A6294" s="885"/>
      <c r="E6294" s="806"/>
      <c r="F6294" s="884"/>
    </row>
    <row r="6295" spans="1:6">
      <c r="A6295" s="885"/>
      <c r="E6295" s="806"/>
      <c r="F6295" s="884"/>
    </row>
    <row r="6296" spans="1:6">
      <c r="A6296" s="885"/>
      <c r="E6296" s="806"/>
      <c r="F6296" s="884"/>
    </row>
    <row r="6297" spans="1:6">
      <c r="A6297" s="885"/>
      <c r="E6297" s="806"/>
      <c r="F6297" s="884"/>
    </row>
    <row r="6298" spans="1:6">
      <c r="A6298" s="885"/>
      <c r="E6298" s="806"/>
      <c r="F6298" s="884"/>
    </row>
    <row r="6299" spans="1:6">
      <c r="A6299" s="885"/>
      <c r="E6299" s="806"/>
      <c r="F6299" s="884"/>
    </row>
    <row r="6300" spans="1:6">
      <c r="A6300" s="885"/>
      <c r="E6300" s="806"/>
      <c r="F6300" s="884"/>
    </row>
    <row r="6301" spans="1:6">
      <c r="A6301" s="885"/>
      <c r="E6301" s="806"/>
      <c r="F6301" s="884"/>
    </row>
    <row r="6302" spans="1:6">
      <c r="A6302" s="885"/>
      <c r="E6302" s="806"/>
      <c r="F6302" s="884"/>
    </row>
    <row r="6303" spans="1:6">
      <c r="A6303" s="885"/>
      <c r="E6303" s="806"/>
      <c r="F6303" s="884"/>
    </row>
    <row r="6304" spans="1:6">
      <c r="A6304" s="885"/>
      <c r="E6304" s="806"/>
      <c r="F6304" s="884"/>
    </row>
    <row r="6305" spans="1:6">
      <c r="A6305" s="885"/>
      <c r="E6305" s="806"/>
      <c r="F6305" s="884"/>
    </row>
    <row r="6306" spans="1:6">
      <c r="A6306" s="885"/>
      <c r="E6306" s="806"/>
      <c r="F6306" s="884"/>
    </row>
    <row r="6307" spans="1:6">
      <c r="A6307" s="885"/>
      <c r="E6307" s="806"/>
      <c r="F6307" s="884"/>
    </row>
    <row r="6308" spans="1:6">
      <c r="A6308" s="885"/>
      <c r="E6308" s="806"/>
      <c r="F6308" s="884"/>
    </row>
    <row r="6309" spans="1:6">
      <c r="A6309" s="885"/>
      <c r="E6309" s="806"/>
      <c r="F6309" s="884"/>
    </row>
    <row r="6310" spans="1:6">
      <c r="A6310" s="885"/>
      <c r="E6310" s="806"/>
      <c r="F6310" s="884"/>
    </row>
    <row r="6311" spans="1:6">
      <c r="A6311" s="885"/>
      <c r="E6311" s="806"/>
      <c r="F6311" s="884"/>
    </row>
    <row r="6312" spans="1:6">
      <c r="A6312" s="885"/>
      <c r="E6312" s="806"/>
      <c r="F6312" s="884"/>
    </row>
    <row r="6313" spans="1:6">
      <c r="A6313" s="885"/>
      <c r="E6313" s="806"/>
      <c r="F6313" s="884"/>
    </row>
    <row r="6314" spans="1:6">
      <c r="A6314" s="885"/>
      <c r="E6314" s="806"/>
      <c r="F6314" s="884"/>
    </row>
    <row r="6315" spans="1:6">
      <c r="A6315" s="885"/>
      <c r="E6315" s="806"/>
      <c r="F6315" s="884"/>
    </row>
    <row r="6316" spans="1:6">
      <c r="A6316" s="885"/>
      <c r="E6316" s="806"/>
      <c r="F6316" s="884"/>
    </row>
    <row r="6317" spans="1:6">
      <c r="A6317" s="885"/>
      <c r="E6317" s="806"/>
      <c r="F6317" s="884"/>
    </row>
    <row r="6318" spans="1:6">
      <c r="A6318" s="885"/>
      <c r="E6318" s="806"/>
      <c r="F6318" s="884"/>
    </row>
    <row r="6319" spans="1:6">
      <c r="A6319" s="885"/>
      <c r="E6319" s="806"/>
      <c r="F6319" s="884"/>
    </row>
    <row r="6320" spans="1:6">
      <c r="A6320" s="885"/>
      <c r="E6320" s="806"/>
      <c r="F6320" s="884"/>
    </row>
    <row r="6321" spans="1:6">
      <c r="A6321" s="885"/>
      <c r="E6321" s="806"/>
      <c r="F6321" s="884"/>
    </row>
    <row r="6322" spans="1:6">
      <c r="A6322" s="885"/>
      <c r="E6322" s="806"/>
      <c r="F6322" s="884"/>
    </row>
    <row r="6323" spans="1:6">
      <c r="A6323" s="885"/>
      <c r="E6323" s="806"/>
      <c r="F6323" s="884"/>
    </row>
    <row r="6324" spans="1:6">
      <c r="A6324" s="885"/>
      <c r="E6324" s="806"/>
      <c r="F6324" s="884"/>
    </row>
    <row r="6325" spans="1:6">
      <c r="A6325" s="885"/>
      <c r="E6325" s="806"/>
      <c r="F6325" s="884"/>
    </row>
    <row r="6326" spans="1:6">
      <c r="A6326" s="885"/>
      <c r="E6326" s="806"/>
      <c r="F6326" s="884"/>
    </row>
    <row r="6327" spans="1:6">
      <c r="A6327" s="885"/>
      <c r="E6327" s="806"/>
      <c r="F6327" s="884"/>
    </row>
    <row r="6328" spans="1:6">
      <c r="A6328" s="885"/>
      <c r="E6328" s="806"/>
      <c r="F6328" s="884"/>
    </row>
    <row r="6329" spans="1:6">
      <c r="A6329" s="885"/>
      <c r="E6329" s="806"/>
      <c r="F6329" s="884"/>
    </row>
    <row r="6330" spans="1:6">
      <c r="A6330" s="885"/>
      <c r="E6330" s="806"/>
      <c r="F6330" s="884"/>
    </row>
    <row r="6331" spans="1:6">
      <c r="A6331" s="885"/>
      <c r="E6331" s="806"/>
      <c r="F6331" s="884"/>
    </row>
    <row r="6332" spans="1:6">
      <c r="A6332" s="885"/>
      <c r="E6332" s="806"/>
      <c r="F6332" s="884"/>
    </row>
    <row r="6333" spans="1:6">
      <c r="A6333" s="885"/>
      <c r="E6333" s="806"/>
      <c r="F6333" s="884"/>
    </row>
    <row r="6334" spans="1:6">
      <c r="A6334" s="885"/>
      <c r="E6334" s="806"/>
      <c r="F6334" s="884"/>
    </row>
    <row r="6335" spans="1:6">
      <c r="A6335" s="885"/>
      <c r="E6335" s="806"/>
      <c r="F6335" s="884"/>
    </row>
    <row r="6336" spans="1:6">
      <c r="A6336" s="885"/>
      <c r="E6336" s="806"/>
      <c r="F6336" s="884"/>
    </row>
    <row r="6337" spans="1:6">
      <c r="A6337" s="885"/>
      <c r="E6337" s="806"/>
      <c r="F6337" s="884"/>
    </row>
    <row r="6338" spans="1:6">
      <c r="A6338" s="885"/>
      <c r="E6338" s="806"/>
      <c r="F6338" s="884"/>
    </row>
    <row r="6339" spans="1:6">
      <c r="A6339" s="885"/>
      <c r="E6339" s="806"/>
      <c r="F6339" s="884"/>
    </row>
    <row r="6340" spans="1:6">
      <c r="A6340" s="885"/>
      <c r="E6340" s="806"/>
      <c r="F6340" s="884"/>
    </row>
    <row r="6341" spans="1:6">
      <c r="A6341" s="885"/>
      <c r="E6341" s="806"/>
      <c r="F6341" s="884"/>
    </row>
    <row r="6342" spans="1:6">
      <c r="A6342" s="885"/>
      <c r="E6342" s="806"/>
      <c r="F6342" s="884"/>
    </row>
    <row r="6343" spans="1:6">
      <c r="A6343" s="885"/>
      <c r="E6343" s="806"/>
      <c r="F6343" s="884"/>
    </row>
    <row r="6344" spans="1:6">
      <c r="A6344" s="885"/>
      <c r="E6344" s="806"/>
      <c r="F6344" s="884"/>
    </row>
    <row r="6345" spans="1:6">
      <c r="A6345" s="885"/>
      <c r="E6345" s="806"/>
      <c r="F6345" s="884"/>
    </row>
    <row r="6346" spans="1:6">
      <c r="A6346" s="885"/>
      <c r="E6346" s="806"/>
      <c r="F6346" s="884"/>
    </row>
    <row r="6347" spans="1:6">
      <c r="A6347" s="885"/>
      <c r="E6347" s="806"/>
      <c r="F6347" s="884"/>
    </row>
    <row r="6348" spans="1:6">
      <c r="A6348" s="885"/>
      <c r="E6348" s="806"/>
      <c r="F6348" s="884"/>
    </row>
    <row r="6349" spans="1:6">
      <c r="A6349" s="885"/>
      <c r="E6349" s="806"/>
      <c r="F6349" s="884"/>
    </row>
    <row r="6350" spans="1:6">
      <c r="A6350" s="885"/>
      <c r="E6350" s="806"/>
      <c r="F6350" s="884"/>
    </row>
    <row r="6351" spans="1:6">
      <c r="A6351" s="885"/>
      <c r="E6351" s="806"/>
      <c r="F6351" s="884"/>
    </row>
    <row r="6352" spans="1:6">
      <c r="A6352" s="885"/>
      <c r="E6352" s="806"/>
      <c r="F6352" s="884"/>
    </row>
    <row r="6353" spans="1:6">
      <c r="A6353" s="885"/>
      <c r="E6353" s="806"/>
      <c r="F6353" s="884"/>
    </row>
    <row r="6354" spans="1:6">
      <c r="A6354" s="885"/>
      <c r="E6354" s="806"/>
      <c r="F6354" s="884"/>
    </row>
    <row r="6355" spans="1:6">
      <c r="A6355" s="885"/>
      <c r="E6355" s="806"/>
      <c r="F6355" s="884"/>
    </row>
    <row r="6356" spans="1:6">
      <c r="A6356" s="885"/>
      <c r="E6356" s="806"/>
      <c r="F6356" s="884"/>
    </row>
    <row r="6357" spans="1:6">
      <c r="A6357" s="885"/>
      <c r="E6357" s="806"/>
      <c r="F6357" s="884"/>
    </row>
    <row r="6358" spans="1:6">
      <c r="A6358" s="885"/>
      <c r="E6358" s="806"/>
      <c r="F6358" s="884"/>
    </row>
    <row r="6359" spans="1:6">
      <c r="A6359" s="885"/>
      <c r="E6359" s="806"/>
      <c r="F6359" s="884"/>
    </row>
    <row r="6360" spans="1:6">
      <c r="A6360" s="885"/>
      <c r="E6360" s="806"/>
      <c r="F6360" s="884"/>
    </row>
    <row r="6361" spans="1:6">
      <c r="A6361" s="885"/>
      <c r="E6361" s="806"/>
      <c r="F6361" s="884"/>
    </row>
    <row r="6362" spans="1:6">
      <c r="A6362" s="885"/>
      <c r="E6362" s="806"/>
      <c r="F6362" s="884"/>
    </row>
    <row r="6363" spans="1:6">
      <c r="A6363" s="885"/>
      <c r="E6363" s="806"/>
      <c r="F6363" s="884"/>
    </row>
    <row r="6364" spans="1:6">
      <c r="A6364" s="885"/>
      <c r="E6364" s="806"/>
      <c r="F6364" s="884"/>
    </row>
    <row r="6365" spans="1:6">
      <c r="A6365" s="885"/>
      <c r="E6365" s="806"/>
      <c r="F6365" s="884"/>
    </row>
    <row r="6366" spans="1:6">
      <c r="A6366" s="885"/>
      <c r="E6366" s="806"/>
      <c r="F6366" s="884"/>
    </row>
    <row r="6367" spans="1:6">
      <c r="A6367" s="885"/>
      <c r="E6367" s="806"/>
      <c r="F6367" s="884"/>
    </row>
    <row r="6368" spans="1:6">
      <c r="A6368" s="885"/>
      <c r="E6368" s="806"/>
      <c r="F6368" s="884"/>
    </row>
    <row r="6369" spans="1:6">
      <c r="A6369" s="885"/>
      <c r="E6369" s="806"/>
      <c r="F6369" s="884"/>
    </row>
    <row r="6370" spans="1:6">
      <c r="A6370" s="885"/>
      <c r="E6370" s="806"/>
      <c r="F6370" s="884"/>
    </row>
    <row r="6371" spans="1:6">
      <c r="A6371" s="885"/>
      <c r="E6371" s="806"/>
      <c r="F6371" s="884"/>
    </row>
    <row r="6372" spans="1:6">
      <c r="A6372" s="885"/>
      <c r="E6372" s="806"/>
      <c r="F6372" s="884"/>
    </row>
    <row r="6373" spans="1:6">
      <c r="A6373" s="885"/>
      <c r="E6373" s="806"/>
      <c r="F6373" s="884"/>
    </row>
    <row r="6374" spans="1:6">
      <c r="A6374" s="885"/>
      <c r="E6374" s="806"/>
      <c r="F6374" s="884"/>
    </row>
    <row r="6375" spans="1:6">
      <c r="A6375" s="885"/>
      <c r="E6375" s="806"/>
      <c r="F6375" s="884"/>
    </row>
    <row r="6376" spans="1:6">
      <c r="A6376" s="885"/>
      <c r="E6376" s="806"/>
      <c r="F6376" s="884"/>
    </row>
    <row r="6377" spans="1:6">
      <c r="A6377" s="885"/>
      <c r="E6377" s="806"/>
      <c r="F6377" s="884"/>
    </row>
    <row r="6378" spans="1:6">
      <c r="A6378" s="885"/>
      <c r="E6378" s="806"/>
      <c r="F6378" s="884"/>
    </row>
    <row r="6379" spans="1:6">
      <c r="A6379" s="885"/>
      <c r="E6379" s="806"/>
      <c r="F6379" s="884"/>
    </row>
    <row r="6380" spans="1:6">
      <c r="A6380" s="885"/>
      <c r="E6380" s="806"/>
      <c r="F6380" s="884"/>
    </row>
    <row r="6381" spans="1:6">
      <c r="A6381" s="885"/>
      <c r="E6381" s="806"/>
      <c r="F6381" s="884"/>
    </row>
    <row r="6382" spans="1:6">
      <c r="A6382" s="885"/>
      <c r="E6382" s="806"/>
      <c r="F6382" s="884"/>
    </row>
    <row r="6383" spans="1:6">
      <c r="A6383" s="885"/>
      <c r="E6383" s="806"/>
      <c r="F6383" s="884"/>
    </row>
    <row r="6384" spans="1:6">
      <c r="A6384" s="885"/>
      <c r="E6384" s="806"/>
      <c r="F6384" s="884"/>
    </row>
    <row r="6385" spans="1:6">
      <c r="A6385" s="885"/>
      <c r="E6385" s="806"/>
      <c r="F6385" s="884"/>
    </row>
    <row r="6386" spans="1:6">
      <c r="A6386" s="885"/>
      <c r="E6386" s="806"/>
      <c r="F6386" s="884"/>
    </row>
    <row r="6387" spans="1:6">
      <c r="A6387" s="885"/>
      <c r="E6387" s="806"/>
      <c r="F6387" s="884"/>
    </row>
    <row r="6388" spans="1:6">
      <c r="A6388" s="885"/>
      <c r="E6388" s="806"/>
      <c r="F6388" s="884"/>
    </row>
    <row r="6389" spans="1:6">
      <c r="A6389" s="885"/>
      <c r="E6389" s="806"/>
      <c r="F6389" s="884"/>
    </row>
    <row r="6390" spans="1:6">
      <c r="A6390" s="885"/>
      <c r="E6390" s="806"/>
      <c r="F6390" s="884"/>
    </row>
    <row r="6391" spans="1:6">
      <c r="A6391" s="885"/>
      <c r="E6391" s="806"/>
      <c r="F6391" s="884"/>
    </row>
    <row r="6392" spans="1:6">
      <c r="A6392" s="885"/>
      <c r="E6392" s="806"/>
      <c r="F6392" s="884"/>
    </row>
    <row r="6393" spans="1:6">
      <c r="A6393" s="885"/>
      <c r="E6393" s="806"/>
      <c r="F6393" s="884"/>
    </row>
    <row r="6394" spans="1:6">
      <c r="A6394" s="885"/>
      <c r="E6394" s="806"/>
      <c r="F6394" s="884"/>
    </row>
    <row r="6395" spans="1:6">
      <c r="A6395" s="885"/>
      <c r="E6395" s="806"/>
      <c r="F6395" s="884"/>
    </row>
    <row r="6396" spans="1:6">
      <c r="A6396" s="885"/>
      <c r="E6396" s="806"/>
      <c r="F6396" s="884"/>
    </row>
    <row r="6397" spans="1:6">
      <c r="A6397" s="885"/>
      <c r="E6397" s="806"/>
      <c r="F6397" s="884"/>
    </row>
    <row r="6398" spans="1:6">
      <c r="A6398" s="885"/>
      <c r="E6398" s="806"/>
      <c r="F6398" s="884"/>
    </row>
    <row r="6399" spans="1:6">
      <c r="A6399" s="885"/>
      <c r="E6399" s="806"/>
      <c r="F6399" s="884"/>
    </row>
    <row r="6400" spans="1:6">
      <c r="A6400" s="885"/>
      <c r="E6400" s="806"/>
      <c r="F6400" s="884"/>
    </row>
    <row r="6401" spans="1:6">
      <c r="A6401" s="885"/>
      <c r="E6401" s="806"/>
      <c r="F6401" s="884"/>
    </row>
    <row r="6402" spans="1:6">
      <c r="A6402" s="885"/>
      <c r="E6402" s="806"/>
      <c r="F6402" s="884"/>
    </row>
    <row r="6403" spans="1:6">
      <c r="A6403" s="885"/>
      <c r="E6403" s="806"/>
      <c r="F6403" s="884"/>
    </row>
    <row r="6404" spans="1:6">
      <c r="A6404" s="885"/>
      <c r="E6404" s="806"/>
      <c r="F6404" s="884"/>
    </row>
    <row r="6405" spans="1:6">
      <c r="A6405" s="885"/>
      <c r="E6405" s="806"/>
      <c r="F6405" s="884"/>
    </row>
    <row r="6406" spans="1:6">
      <c r="A6406" s="885"/>
      <c r="E6406" s="806"/>
      <c r="F6406" s="884"/>
    </row>
    <row r="6407" spans="1:6">
      <c r="A6407" s="885"/>
      <c r="E6407" s="806"/>
      <c r="F6407" s="884"/>
    </row>
    <row r="6408" spans="1:6">
      <c r="A6408" s="885"/>
      <c r="E6408" s="806"/>
      <c r="F6408" s="884"/>
    </row>
    <row r="6409" spans="1:6">
      <c r="A6409" s="885"/>
      <c r="E6409" s="806"/>
      <c r="F6409" s="884"/>
    </row>
    <row r="6410" spans="1:6">
      <c r="A6410" s="885"/>
      <c r="E6410" s="806"/>
      <c r="F6410" s="884"/>
    </row>
    <row r="6411" spans="1:6">
      <c r="A6411" s="885"/>
      <c r="E6411" s="806"/>
      <c r="F6411" s="884"/>
    </row>
    <row r="6412" spans="1:6">
      <c r="A6412" s="885"/>
      <c r="E6412" s="806"/>
      <c r="F6412" s="884"/>
    </row>
    <row r="6413" spans="1:6">
      <c r="A6413" s="885"/>
      <c r="E6413" s="806"/>
      <c r="F6413" s="884"/>
    </row>
    <row r="6414" spans="1:6">
      <c r="A6414" s="885"/>
      <c r="E6414" s="806"/>
      <c r="F6414" s="884"/>
    </row>
    <row r="6415" spans="1:6">
      <c r="A6415" s="885"/>
      <c r="E6415" s="806"/>
      <c r="F6415" s="884"/>
    </row>
    <row r="6416" spans="1:6">
      <c r="A6416" s="885"/>
      <c r="E6416" s="806"/>
      <c r="F6416" s="884"/>
    </row>
    <row r="6417" spans="1:6">
      <c r="A6417" s="885"/>
      <c r="E6417" s="806"/>
      <c r="F6417" s="884"/>
    </row>
    <row r="6418" spans="1:6">
      <c r="A6418" s="885"/>
      <c r="E6418" s="806"/>
      <c r="F6418" s="884"/>
    </row>
    <row r="6419" spans="1:6">
      <c r="A6419" s="885"/>
      <c r="E6419" s="806"/>
      <c r="F6419" s="884"/>
    </row>
    <row r="6420" spans="1:6">
      <c r="A6420" s="885"/>
      <c r="E6420" s="806"/>
      <c r="F6420" s="884"/>
    </row>
    <row r="6421" spans="1:6">
      <c r="A6421" s="885"/>
      <c r="E6421" s="806"/>
      <c r="F6421" s="884"/>
    </row>
    <row r="6422" spans="1:6">
      <c r="A6422" s="885"/>
      <c r="E6422" s="806"/>
      <c r="F6422" s="884"/>
    </row>
    <row r="6423" spans="1:6">
      <c r="A6423" s="885"/>
      <c r="E6423" s="806"/>
      <c r="F6423" s="884"/>
    </row>
    <row r="6424" spans="1:6">
      <c r="A6424" s="885"/>
      <c r="E6424" s="806"/>
      <c r="F6424" s="884"/>
    </row>
    <row r="6425" spans="1:6">
      <c r="A6425" s="885"/>
      <c r="E6425" s="806"/>
      <c r="F6425" s="884"/>
    </row>
    <row r="6426" spans="1:6">
      <c r="A6426" s="885"/>
      <c r="E6426" s="806"/>
      <c r="F6426" s="884"/>
    </row>
    <row r="6427" spans="1:6">
      <c r="A6427" s="885"/>
      <c r="E6427" s="806"/>
      <c r="F6427" s="884"/>
    </row>
    <row r="6428" spans="1:6">
      <c r="A6428" s="885"/>
      <c r="E6428" s="806"/>
      <c r="F6428" s="884"/>
    </row>
    <row r="6429" spans="1:6">
      <c r="A6429" s="885"/>
      <c r="E6429" s="806"/>
      <c r="F6429" s="884"/>
    </row>
    <row r="6430" spans="1:6">
      <c r="A6430" s="885"/>
      <c r="E6430" s="806"/>
      <c r="F6430" s="884"/>
    </row>
    <row r="6431" spans="1:6">
      <c r="A6431" s="885"/>
      <c r="E6431" s="806"/>
      <c r="F6431" s="884"/>
    </row>
    <row r="6432" spans="1:6">
      <c r="A6432" s="885"/>
      <c r="E6432" s="806"/>
      <c r="F6432" s="884"/>
    </row>
    <row r="6433" spans="1:6">
      <c r="A6433" s="885"/>
      <c r="E6433" s="806"/>
      <c r="F6433" s="884"/>
    </row>
    <row r="6434" spans="1:6">
      <c r="A6434" s="885"/>
      <c r="E6434" s="806"/>
      <c r="F6434" s="884"/>
    </row>
    <row r="6435" spans="1:6">
      <c r="A6435" s="885"/>
      <c r="E6435" s="806"/>
      <c r="F6435" s="884"/>
    </row>
    <row r="6436" spans="1:6">
      <c r="A6436" s="885"/>
      <c r="E6436" s="806"/>
      <c r="F6436" s="884"/>
    </row>
    <row r="6437" spans="1:6">
      <c r="A6437" s="885"/>
      <c r="E6437" s="806"/>
      <c r="F6437" s="884"/>
    </row>
    <row r="6438" spans="1:6">
      <c r="A6438" s="885"/>
      <c r="E6438" s="806"/>
      <c r="F6438" s="884"/>
    </row>
    <row r="6439" spans="1:6">
      <c r="A6439" s="885"/>
      <c r="E6439" s="806"/>
      <c r="F6439" s="884"/>
    </row>
    <row r="6440" spans="1:6">
      <c r="A6440" s="885"/>
      <c r="E6440" s="806"/>
      <c r="F6440" s="884"/>
    </row>
    <row r="6441" spans="1:6">
      <c r="A6441" s="885"/>
      <c r="E6441" s="806"/>
      <c r="F6441" s="884"/>
    </row>
    <row r="6442" spans="1:6">
      <c r="A6442" s="885"/>
      <c r="E6442" s="806"/>
      <c r="F6442" s="884"/>
    </row>
    <row r="6443" spans="1:6">
      <c r="A6443" s="885"/>
      <c r="E6443" s="806"/>
      <c r="F6443" s="884"/>
    </row>
    <row r="6444" spans="1:6">
      <c r="A6444" s="885"/>
      <c r="E6444" s="806"/>
      <c r="F6444" s="884"/>
    </row>
    <row r="6445" spans="1:6">
      <c r="A6445" s="885"/>
      <c r="E6445" s="806"/>
      <c r="F6445" s="884"/>
    </row>
    <row r="6446" spans="1:6">
      <c r="A6446" s="885"/>
      <c r="E6446" s="806"/>
      <c r="F6446" s="884"/>
    </row>
    <row r="6447" spans="1:6">
      <c r="A6447" s="885"/>
      <c r="E6447" s="806"/>
      <c r="F6447" s="884"/>
    </row>
    <row r="6448" spans="1:6">
      <c r="A6448" s="885"/>
      <c r="E6448" s="806"/>
      <c r="F6448" s="884"/>
    </row>
    <row r="6449" spans="1:6">
      <c r="A6449" s="885"/>
      <c r="E6449" s="806"/>
      <c r="F6449" s="884"/>
    </row>
    <row r="6450" spans="1:6">
      <c r="A6450" s="885"/>
      <c r="E6450" s="806"/>
      <c r="F6450" s="884"/>
    </row>
    <row r="6451" spans="1:6">
      <c r="A6451" s="885"/>
      <c r="E6451" s="806"/>
      <c r="F6451" s="884"/>
    </row>
    <row r="6452" spans="1:6">
      <c r="A6452" s="885"/>
      <c r="E6452" s="806"/>
      <c r="F6452" s="884"/>
    </row>
    <row r="6453" spans="1:6">
      <c r="A6453" s="885"/>
      <c r="E6453" s="806"/>
      <c r="F6453" s="884"/>
    </row>
    <row r="6454" spans="1:6">
      <c r="A6454" s="885"/>
      <c r="E6454" s="806"/>
      <c r="F6454" s="884"/>
    </row>
    <row r="6455" spans="1:6">
      <c r="A6455" s="885"/>
      <c r="E6455" s="806"/>
      <c r="F6455" s="884"/>
    </row>
    <row r="6456" spans="1:6">
      <c r="A6456" s="885"/>
      <c r="E6456" s="806"/>
      <c r="F6456" s="884"/>
    </row>
    <row r="6457" spans="1:6">
      <c r="A6457" s="885"/>
      <c r="E6457" s="806"/>
      <c r="F6457" s="884"/>
    </row>
    <row r="6458" spans="1:6">
      <c r="A6458" s="885"/>
      <c r="E6458" s="806"/>
      <c r="F6458" s="884"/>
    </row>
    <row r="6459" spans="1:6">
      <c r="A6459" s="885"/>
      <c r="E6459" s="806"/>
      <c r="F6459" s="884"/>
    </row>
    <row r="6460" spans="1:6">
      <c r="A6460" s="885"/>
      <c r="E6460" s="806"/>
      <c r="F6460" s="884"/>
    </row>
    <row r="6461" spans="1:6">
      <c r="A6461" s="885"/>
      <c r="E6461" s="806"/>
      <c r="F6461" s="884"/>
    </row>
    <row r="6462" spans="1:6">
      <c r="A6462" s="885"/>
      <c r="E6462" s="806"/>
      <c r="F6462" s="884"/>
    </row>
    <row r="6463" spans="1:6">
      <c r="A6463" s="885"/>
      <c r="E6463" s="806"/>
      <c r="F6463" s="884"/>
    </row>
    <row r="6464" spans="1:6">
      <c r="A6464" s="885"/>
      <c r="E6464" s="806"/>
      <c r="F6464" s="884"/>
    </row>
    <row r="6465" spans="1:6">
      <c r="A6465" s="885"/>
      <c r="E6465" s="806"/>
      <c r="F6465" s="884"/>
    </row>
    <row r="6466" spans="1:6">
      <c r="A6466" s="885"/>
      <c r="E6466" s="806"/>
      <c r="F6466" s="884"/>
    </row>
    <row r="6467" spans="1:6">
      <c r="A6467" s="885"/>
      <c r="E6467" s="806"/>
      <c r="F6467" s="884"/>
    </row>
    <row r="6468" spans="1:6">
      <c r="A6468" s="885"/>
      <c r="E6468" s="806"/>
      <c r="F6468" s="884"/>
    </row>
    <row r="6469" spans="1:6">
      <c r="A6469" s="885"/>
      <c r="E6469" s="806"/>
      <c r="F6469" s="884"/>
    </row>
    <row r="6470" spans="1:6">
      <c r="A6470" s="885"/>
      <c r="E6470" s="806"/>
      <c r="F6470" s="884"/>
    </row>
    <row r="6471" spans="1:6">
      <c r="A6471" s="885"/>
      <c r="E6471" s="806"/>
      <c r="F6471" s="884"/>
    </row>
    <row r="6472" spans="1:6">
      <c r="A6472" s="885"/>
      <c r="E6472" s="806"/>
      <c r="F6472" s="884"/>
    </row>
    <row r="6473" spans="1:6">
      <c r="A6473" s="885"/>
      <c r="E6473" s="806"/>
      <c r="F6473" s="884"/>
    </row>
    <row r="6474" spans="1:6">
      <c r="A6474" s="885"/>
      <c r="E6474" s="806"/>
      <c r="F6474" s="884"/>
    </row>
    <row r="6475" spans="1:6">
      <c r="A6475" s="885"/>
      <c r="E6475" s="806"/>
      <c r="F6475" s="884"/>
    </row>
    <row r="6476" spans="1:6">
      <c r="A6476" s="885"/>
      <c r="E6476" s="806"/>
      <c r="F6476" s="884"/>
    </row>
    <row r="6477" spans="1:6">
      <c r="A6477" s="885"/>
      <c r="E6477" s="806"/>
      <c r="F6477" s="884"/>
    </row>
    <row r="6478" spans="1:6">
      <c r="A6478" s="885"/>
      <c r="E6478" s="806"/>
      <c r="F6478" s="884"/>
    </row>
    <row r="6479" spans="1:6">
      <c r="A6479" s="885"/>
      <c r="E6479" s="806"/>
      <c r="F6479" s="884"/>
    </row>
    <row r="6480" spans="1:6">
      <c r="A6480" s="885"/>
      <c r="E6480" s="806"/>
      <c r="F6480" s="884"/>
    </row>
    <row r="6481" spans="1:6">
      <c r="A6481" s="885"/>
      <c r="E6481" s="806"/>
      <c r="F6481" s="884"/>
    </row>
    <row r="6482" spans="1:6">
      <c r="A6482" s="885"/>
      <c r="E6482" s="806"/>
      <c r="F6482" s="884"/>
    </row>
    <row r="6483" spans="1:6">
      <c r="A6483" s="885"/>
      <c r="E6483" s="806"/>
      <c r="F6483" s="884"/>
    </row>
    <row r="6484" spans="1:6">
      <c r="A6484" s="885"/>
      <c r="E6484" s="806"/>
      <c r="F6484" s="884"/>
    </row>
    <row r="6485" spans="1:6">
      <c r="A6485" s="885"/>
      <c r="E6485" s="806"/>
      <c r="F6485" s="884"/>
    </row>
    <row r="6486" spans="1:6">
      <c r="A6486" s="885"/>
      <c r="E6486" s="806"/>
      <c r="F6486" s="884"/>
    </row>
    <row r="6487" spans="1:6">
      <c r="A6487" s="885"/>
      <c r="E6487" s="806"/>
      <c r="F6487" s="884"/>
    </row>
    <row r="6488" spans="1:6">
      <c r="A6488" s="885"/>
      <c r="E6488" s="806"/>
      <c r="F6488" s="884"/>
    </row>
    <row r="6489" spans="1:6">
      <c r="A6489" s="885"/>
      <c r="E6489" s="806"/>
      <c r="F6489" s="884"/>
    </row>
    <row r="6490" spans="1:6">
      <c r="A6490" s="885"/>
      <c r="E6490" s="806"/>
      <c r="F6490" s="884"/>
    </row>
    <row r="6491" spans="1:6">
      <c r="A6491" s="885"/>
      <c r="E6491" s="806"/>
      <c r="F6491" s="884"/>
    </row>
    <row r="6492" spans="1:6">
      <c r="A6492" s="885"/>
      <c r="E6492" s="806"/>
      <c r="F6492" s="884"/>
    </row>
    <row r="6493" spans="1:6">
      <c r="A6493" s="885"/>
      <c r="E6493" s="806"/>
      <c r="F6493" s="884"/>
    </row>
    <row r="6494" spans="1:6">
      <c r="A6494" s="885"/>
      <c r="E6494" s="806"/>
      <c r="F6494" s="884"/>
    </row>
    <row r="6495" spans="1:6">
      <c r="A6495" s="885"/>
      <c r="E6495" s="806"/>
      <c r="F6495" s="884"/>
    </row>
    <row r="6496" spans="1:6">
      <c r="A6496" s="885"/>
      <c r="E6496" s="806"/>
      <c r="F6496" s="884"/>
    </row>
    <row r="6497" spans="1:6">
      <c r="A6497" s="885"/>
      <c r="E6497" s="806"/>
      <c r="F6497" s="884"/>
    </row>
    <row r="6498" spans="1:6">
      <c r="A6498" s="885"/>
      <c r="E6498" s="806"/>
      <c r="F6498" s="884"/>
    </row>
    <row r="6499" spans="1:6">
      <c r="A6499" s="885"/>
      <c r="E6499" s="806"/>
      <c r="F6499" s="884"/>
    </row>
    <row r="6500" spans="1:6">
      <c r="A6500" s="885"/>
      <c r="E6500" s="806"/>
      <c r="F6500" s="884"/>
    </row>
    <row r="6501" spans="1:6">
      <c r="A6501" s="885"/>
      <c r="E6501" s="806"/>
      <c r="F6501" s="884"/>
    </row>
    <row r="6502" spans="1:6">
      <c r="A6502" s="885"/>
      <c r="E6502" s="806"/>
      <c r="F6502" s="884"/>
    </row>
    <row r="6503" spans="1:6">
      <c r="A6503" s="885"/>
      <c r="E6503" s="806"/>
      <c r="F6503" s="884"/>
    </row>
    <row r="6504" spans="1:6">
      <c r="A6504" s="885"/>
      <c r="E6504" s="806"/>
      <c r="F6504" s="884"/>
    </row>
    <row r="6505" spans="1:6">
      <c r="A6505" s="885"/>
      <c r="E6505" s="806"/>
      <c r="F6505" s="884"/>
    </row>
    <row r="6506" spans="1:6">
      <c r="A6506" s="885"/>
      <c r="E6506" s="806"/>
      <c r="F6506" s="884"/>
    </row>
    <row r="6507" spans="1:6">
      <c r="A6507" s="885"/>
      <c r="E6507" s="806"/>
      <c r="F6507" s="884"/>
    </row>
    <row r="6508" spans="1:6">
      <c r="A6508" s="885"/>
      <c r="E6508" s="806"/>
      <c r="F6508" s="884"/>
    </row>
    <row r="6509" spans="1:6">
      <c r="A6509" s="885"/>
      <c r="E6509" s="806"/>
      <c r="F6509" s="884"/>
    </row>
    <row r="6510" spans="1:6">
      <c r="A6510" s="885"/>
      <c r="E6510" s="806"/>
      <c r="F6510" s="884"/>
    </row>
    <row r="6511" spans="1:6">
      <c r="A6511" s="885"/>
      <c r="E6511" s="806"/>
      <c r="F6511" s="884"/>
    </row>
    <row r="6512" spans="1:6">
      <c r="A6512" s="885"/>
      <c r="E6512" s="806"/>
      <c r="F6512" s="884"/>
    </row>
    <row r="6513" spans="1:6">
      <c r="A6513" s="885"/>
      <c r="E6513" s="806"/>
      <c r="F6513" s="884"/>
    </row>
    <row r="6514" spans="1:6">
      <c r="A6514" s="885"/>
      <c r="E6514" s="806"/>
      <c r="F6514" s="884"/>
    </row>
    <row r="6515" spans="1:6">
      <c r="A6515" s="885"/>
      <c r="E6515" s="806"/>
      <c r="F6515" s="884"/>
    </row>
    <row r="6516" spans="1:6">
      <c r="A6516" s="885"/>
      <c r="E6516" s="806"/>
      <c r="F6516" s="884"/>
    </row>
    <row r="6517" spans="1:6">
      <c r="A6517" s="885"/>
      <c r="E6517" s="806"/>
      <c r="F6517" s="884"/>
    </row>
    <row r="6518" spans="1:6">
      <c r="A6518" s="885"/>
      <c r="E6518" s="806"/>
      <c r="F6518" s="884"/>
    </row>
    <row r="6519" spans="1:6">
      <c r="A6519" s="885"/>
      <c r="E6519" s="806"/>
      <c r="F6519" s="884"/>
    </row>
    <row r="6520" spans="1:6">
      <c r="A6520" s="885"/>
      <c r="E6520" s="806"/>
      <c r="F6520" s="884"/>
    </row>
    <row r="6521" spans="1:6">
      <c r="A6521" s="885"/>
      <c r="E6521" s="806"/>
      <c r="F6521" s="884"/>
    </row>
    <row r="6522" spans="1:6">
      <c r="A6522" s="885"/>
      <c r="E6522" s="806"/>
      <c r="F6522" s="884"/>
    </row>
    <row r="6523" spans="1:6">
      <c r="A6523" s="885"/>
      <c r="E6523" s="806"/>
      <c r="F6523" s="884"/>
    </row>
    <row r="6524" spans="1:6">
      <c r="A6524" s="885"/>
      <c r="E6524" s="806"/>
      <c r="F6524" s="884"/>
    </row>
    <row r="6525" spans="1:6">
      <c r="A6525" s="885"/>
      <c r="E6525" s="806"/>
      <c r="F6525" s="884"/>
    </row>
    <row r="6526" spans="1:6">
      <c r="A6526" s="885"/>
      <c r="E6526" s="806"/>
      <c r="F6526" s="884"/>
    </row>
    <row r="6527" spans="1:6">
      <c r="A6527" s="885"/>
      <c r="E6527" s="806"/>
      <c r="F6527" s="884"/>
    </row>
    <row r="6528" spans="1:6">
      <c r="A6528" s="885"/>
      <c r="E6528" s="806"/>
      <c r="F6528" s="884"/>
    </row>
    <row r="6529" spans="1:6">
      <c r="A6529" s="885"/>
      <c r="E6529" s="806"/>
      <c r="F6529" s="884"/>
    </row>
    <row r="6530" spans="1:6">
      <c r="A6530" s="885"/>
      <c r="E6530" s="806"/>
      <c r="F6530" s="884"/>
    </row>
    <row r="6531" spans="1:6">
      <c r="A6531" s="885"/>
      <c r="E6531" s="806"/>
      <c r="F6531" s="884"/>
    </row>
    <row r="6532" spans="1:6">
      <c r="A6532" s="885"/>
      <c r="E6532" s="806"/>
      <c r="F6532" s="884"/>
    </row>
    <row r="6533" spans="1:6">
      <c r="A6533" s="885"/>
      <c r="E6533" s="806"/>
      <c r="F6533" s="884"/>
    </row>
    <row r="6534" spans="1:6">
      <c r="A6534" s="885"/>
      <c r="E6534" s="806"/>
      <c r="F6534" s="884"/>
    </row>
    <row r="6535" spans="1:6">
      <c r="A6535" s="885"/>
      <c r="E6535" s="806"/>
      <c r="F6535" s="884"/>
    </row>
    <row r="6536" spans="1:6">
      <c r="A6536" s="885"/>
      <c r="E6536" s="806"/>
      <c r="F6536" s="884"/>
    </row>
    <row r="6537" spans="1:6">
      <c r="A6537" s="885"/>
      <c r="E6537" s="806"/>
      <c r="F6537" s="884"/>
    </row>
    <row r="6538" spans="1:6">
      <c r="A6538" s="885"/>
      <c r="E6538" s="806"/>
      <c r="F6538" s="884"/>
    </row>
    <row r="6539" spans="1:6">
      <c r="A6539" s="885"/>
      <c r="E6539" s="806"/>
      <c r="F6539" s="884"/>
    </row>
    <row r="6540" spans="1:6">
      <c r="A6540" s="885"/>
      <c r="E6540" s="806"/>
      <c r="F6540" s="884"/>
    </row>
    <row r="6541" spans="1:6">
      <c r="A6541" s="885"/>
      <c r="E6541" s="806"/>
      <c r="F6541" s="884"/>
    </row>
    <row r="6542" spans="1:6">
      <c r="A6542" s="885"/>
      <c r="E6542" s="806"/>
      <c r="F6542" s="884"/>
    </row>
    <row r="6543" spans="1:6">
      <c r="A6543" s="885"/>
      <c r="E6543" s="806"/>
      <c r="F6543" s="884"/>
    </row>
    <row r="6544" spans="1:6">
      <c r="A6544" s="885"/>
      <c r="E6544" s="806"/>
      <c r="F6544" s="884"/>
    </row>
    <row r="6545" spans="1:6">
      <c r="A6545" s="885"/>
      <c r="E6545" s="806"/>
      <c r="F6545" s="884"/>
    </row>
    <row r="6546" spans="1:6">
      <c r="A6546" s="885"/>
      <c r="E6546" s="806"/>
      <c r="F6546" s="884"/>
    </row>
    <row r="6547" spans="1:6">
      <c r="A6547" s="885"/>
      <c r="E6547" s="806"/>
      <c r="F6547" s="884"/>
    </row>
    <row r="6548" spans="1:6">
      <c r="A6548" s="885"/>
      <c r="E6548" s="806"/>
      <c r="F6548" s="884"/>
    </row>
    <row r="6549" spans="1:6">
      <c r="A6549" s="885"/>
      <c r="E6549" s="806"/>
      <c r="F6549" s="884"/>
    </row>
    <row r="6550" spans="1:6">
      <c r="A6550" s="885"/>
      <c r="E6550" s="806"/>
      <c r="F6550" s="884"/>
    </row>
    <row r="6551" spans="1:6">
      <c r="A6551" s="885"/>
      <c r="E6551" s="806"/>
      <c r="F6551" s="884"/>
    </row>
    <row r="6552" spans="1:6">
      <c r="A6552" s="885"/>
      <c r="E6552" s="806"/>
      <c r="F6552" s="884"/>
    </row>
    <row r="6553" spans="1:6">
      <c r="A6553" s="885"/>
      <c r="E6553" s="806"/>
      <c r="F6553" s="884"/>
    </row>
    <row r="6554" spans="1:6">
      <c r="A6554" s="885"/>
      <c r="E6554" s="806"/>
      <c r="F6554" s="884"/>
    </row>
    <row r="6555" spans="1:6">
      <c r="A6555" s="885"/>
      <c r="E6555" s="806"/>
      <c r="F6555" s="884"/>
    </row>
    <row r="6556" spans="1:6">
      <c r="A6556" s="885"/>
      <c r="E6556" s="806"/>
      <c r="F6556" s="884"/>
    </row>
    <row r="6557" spans="1:6">
      <c r="A6557" s="885"/>
      <c r="E6557" s="806"/>
      <c r="F6557" s="884"/>
    </row>
    <row r="6558" spans="1:6">
      <c r="A6558" s="885"/>
      <c r="E6558" s="806"/>
      <c r="F6558" s="884"/>
    </row>
    <row r="6559" spans="1:6">
      <c r="A6559" s="885"/>
      <c r="E6559" s="806"/>
      <c r="F6559" s="884"/>
    </row>
    <row r="6560" spans="1:6">
      <c r="A6560" s="885"/>
      <c r="E6560" s="806"/>
      <c r="F6560" s="884"/>
    </row>
    <row r="6561" spans="1:6">
      <c r="A6561" s="885"/>
      <c r="E6561" s="806"/>
      <c r="F6561" s="884"/>
    </row>
    <row r="6562" spans="1:6">
      <c r="A6562" s="885"/>
      <c r="E6562" s="806"/>
      <c r="F6562" s="884"/>
    </row>
    <row r="6563" spans="1:6">
      <c r="A6563" s="885"/>
      <c r="E6563" s="806"/>
      <c r="F6563" s="884"/>
    </row>
    <row r="6564" spans="1:6">
      <c r="A6564" s="885"/>
      <c r="E6564" s="806"/>
      <c r="F6564" s="884"/>
    </row>
    <row r="6565" spans="1:6">
      <c r="A6565" s="885"/>
      <c r="E6565" s="806"/>
      <c r="F6565" s="884"/>
    </row>
    <row r="6566" spans="1:6">
      <c r="A6566" s="885"/>
      <c r="E6566" s="806"/>
      <c r="F6566" s="884"/>
    </row>
    <row r="6567" spans="1:6">
      <c r="A6567" s="885"/>
      <c r="E6567" s="806"/>
      <c r="F6567" s="884"/>
    </row>
    <row r="6568" spans="1:6">
      <c r="A6568" s="885"/>
      <c r="E6568" s="806"/>
      <c r="F6568" s="884"/>
    </row>
    <row r="6569" spans="1:6">
      <c r="A6569" s="885"/>
      <c r="E6569" s="806"/>
      <c r="F6569" s="884"/>
    </row>
    <row r="6570" spans="1:6">
      <c r="A6570" s="885"/>
      <c r="E6570" s="806"/>
      <c r="F6570" s="884"/>
    </row>
    <row r="6571" spans="1:6">
      <c r="A6571" s="885"/>
      <c r="E6571" s="806"/>
      <c r="F6571" s="884"/>
    </row>
    <row r="6572" spans="1:6">
      <c r="A6572" s="885"/>
      <c r="E6572" s="806"/>
      <c r="F6572" s="884"/>
    </row>
    <row r="6573" spans="1:6">
      <c r="A6573" s="885"/>
      <c r="E6573" s="806"/>
      <c r="F6573" s="884"/>
    </row>
    <row r="6574" spans="1:6">
      <c r="A6574" s="885"/>
      <c r="E6574" s="806"/>
      <c r="F6574" s="884"/>
    </row>
    <row r="6575" spans="1:6">
      <c r="A6575" s="885"/>
      <c r="E6575" s="806"/>
      <c r="F6575" s="884"/>
    </row>
    <row r="6576" spans="1:6">
      <c r="A6576" s="885"/>
      <c r="E6576" s="806"/>
      <c r="F6576" s="884"/>
    </row>
    <row r="6577" spans="1:6">
      <c r="A6577" s="885"/>
      <c r="E6577" s="806"/>
      <c r="F6577" s="884"/>
    </row>
    <row r="6578" spans="1:6">
      <c r="A6578" s="885"/>
      <c r="E6578" s="806"/>
      <c r="F6578" s="884"/>
    </row>
    <row r="6579" spans="1:6">
      <c r="A6579" s="885"/>
      <c r="E6579" s="806"/>
      <c r="F6579" s="884"/>
    </row>
    <row r="6580" spans="1:6">
      <c r="A6580" s="885"/>
      <c r="E6580" s="806"/>
      <c r="F6580" s="884"/>
    </row>
    <row r="6581" spans="1:6">
      <c r="A6581" s="885"/>
      <c r="E6581" s="806"/>
      <c r="F6581" s="884"/>
    </row>
    <row r="6582" spans="1:6">
      <c r="A6582" s="885"/>
      <c r="E6582" s="806"/>
      <c r="F6582" s="884"/>
    </row>
    <row r="6583" spans="1:6">
      <c r="A6583" s="885"/>
      <c r="E6583" s="806"/>
      <c r="F6583" s="884"/>
    </row>
    <row r="6584" spans="1:6">
      <c r="A6584" s="885"/>
      <c r="E6584" s="806"/>
      <c r="F6584" s="884"/>
    </row>
    <row r="6585" spans="1:6">
      <c r="A6585" s="885"/>
      <c r="E6585" s="806"/>
      <c r="F6585" s="884"/>
    </row>
    <row r="6586" spans="1:6">
      <c r="A6586" s="885"/>
      <c r="E6586" s="806"/>
      <c r="F6586" s="884"/>
    </row>
    <row r="6587" spans="1:6">
      <c r="A6587" s="885"/>
      <c r="E6587" s="806"/>
      <c r="F6587" s="884"/>
    </row>
    <row r="6588" spans="1:6">
      <c r="A6588" s="885"/>
      <c r="E6588" s="806"/>
      <c r="F6588" s="884"/>
    </row>
    <row r="6589" spans="1:6">
      <c r="A6589" s="885"/>
      <c r="E6589" s="806"/>
      <c r="F6589" s="884"/>
    </row>
    <row r="6590" spans="1:6">
      <c r="A6590" s="885"/>
      <c r="E6590" s="806"/>
      <c r="F6590" s="884"/>
    </row>
    <row r="6591" spans="1:6">
      <c r="A6591" s="885"/>
      <c r="E6591" s="806"/>
      <c r="F6591" s="884"/>
    </row>
    <row r="6592" spans="1:6">
      <c r="A6592" s="885"/>
      <c r="E6592" s="806"/>
      <c r="F6592" s="884"/>
    </row>
    <row r="6593" spans="1:6">
      <c r="A6593" s="885"/>
      <c r="E6593" s="806"/>
      <c r="F6593" s="884"/>
    </row>
    <row r="6594" spans="1:6">
      <c r="A6594" s="885"/>
      <c r="E6594" s="806"/>
      <c r="F6594" s="884"/>
    </row>
    <row r="6595" spans="1:6">
      <c r="A6595" s="885"/>
      <c r="E6595" s="806"/>
      <c r="F6595" s="884"/>
    </row>
    <row r="6596" spans="1:6">
      <c r="A6596" s="885"/>
      <c r="E6596" s="806"/>
      <c r="F6596" s="884"/>
    </row>
    <row r="6597" spans="1:6">
      <c r="A6597" s="885"/>
      <c r="E6597" s="806"/>
      <c r="F6597" s="884"/>
    </row>
    <row r="6598" spans="1:6">
      <c r="A6598" s="885"/>
      <c r="E6598" s="806"/>
      <c r="F6598" s="884"/>
    </row>
    <row r="6599" spans="1:6">
      <c r="A6599" s="885"/>
      <c r="E6599" s="806"/>
      <c r="F6599" s="884"/>
    </row>
    <row r="6600" spans="1:6">
      <c r="A6600" s="885"/>
      <c r="E6600" s="806"/>
      <c r="F6600" s="884"/>
    </row>
    <row r="6601" spans="1:6">
      <c r="A6601" s="885"/>
      <c r="E6601" s="806"/>
      <c r="F6601" s="884"/>
    </row>
    <row r="6602" spans="1:6">
      <c r="A6602" s="885"/>
      <c r="E6602" s="806"/>
      <c r="F6602" s="884"/>
    </row>
    <row r="6603" spans="1:6">
      <c r="A6603" s="885"/>
      <c r="E6603" s="806"/>
      <c r="F6603" s="884"/>
    </row>
    <row r="6604" spans="1:6">
      <c r="A6604" s="885"/>
      <c r="E6604" s="806"/>
      <c r="F6604" s="884"/>
    </row>
    <row r="6605" spans="1:6">
      <c r="A6605" s="885"/>
      <c r="E6605" s="806"/>
      <c r="F6605" s="884"/>
    </row>
    <row r="6606" spans="1:6">
      <c r="A6606" s="885"/>
      <c r="E6606" s="806"/>
      <c r="F6606" s="884"/>
    </row>
    <row r="6607" spans="1:6">
      <c r="A6607" s="885"/>
      <c r="E6607" s="806"/>
      <c r="F6607" s="884"/>
    </row>
    <row r="6608" spans="1:6">
      <c r="A6608" s="885"/>
      <c r="E6608" s="806"/>
      <c r="F6608" s="884"/>
    </row>
    <row r="6609" spans="1:6">
      <c r="A6609" s="885"/>
      <c r="E6609" s="806"/>
      <c r="F6609" s="884"/>
    </row>
    <row r="6610" spans="1:6">
      <c r="A6610" s="885"/>
      <c r="E6610" s="806"/>
      <c r="F6610" s="884"/>
    </row>
    <row r="6611" spans="1:6">
      <c r="A6611" s="885"/>
      <c r="E6611" s="806"/>
      <c r="F6611" s="884"/>
    </row>
    <row r="6612" spans="1:6">
      <c r="A6612" s="885"/>
      <c r="E6612" s="806"/>
      <c r="F6612" s="884"/>
    </row>
    <row r="6613" spans="1:6">
      <c r="A6613" s="885"/>
      <c r="E6613" s="806"/>
      <c r="F6613" s="884"/>
    </row>
    <row r="6614" spans="1:6">
      <c r="A6614" s="885"/>
      <c r="E6614" s="806"/>
      <c r="F6614" s="884"/>
    </row>
    <row r="6615" spans="1:6">
      <c r="A6615" s="885"/>
      <c r="E6615" s="806"/>
      <c r="F6615" s="884"/>
    </row>
    <row r="6616" spans="1:6">
      <c r="A6616" s="885"/>
      <c r="E6616" s="806"/>
      <c r="F6616" s="884"/>
    </row>
    <row r="6617" spans="1:6">
      <c r="A6617" s="885"/>
      <c r="E6617" s="806"/>
      <c r="F6617" s="884"/>
    </row>
    <row r="6618" spans="1:6">
      <c r="A6618" s="885"/>
      <c r="E6618" s="806"/>
      <c r="F6618" s="884"/>
    </row>
    <row r="6619" spans="1:6">
      <c r="A6619" s="885"/>
      <c r="E6619" s="806"/>
      <c r="F6619" s="884"/>
    </row>
    <row r="6620" spans="1:6">
      <c r="A6620" s="885"/>
      <c r="E6620" s="806"/>
      <c r="F6620" s="884"/>
    </row>
    <row r="6621" spans="1:6">
      <c r="A6621" s="885"/>
      <c r="E6621" s="806"/>
      <c r="F6621" s="884"/>
    </row>
    <row r="6622" spans="1:6">
      <c r="A6622" s="885"/>
      <c r="E6622" s="806"/>
      <c r="F6622" s="884"/>
    </row>
    <row r="6623" spans="1:6">
      <c r="A6623" s="885"/>
      <c r="E6623" s="806"/>
      <c r="F6623" s="884"/>
    </row>
    <row r="6624" spans="1:6">
      <c r="A6624" s="885"/>
      <c r="E6624" s="806"/>
      <c r="F6624" s="884"/>
    </row>
    <row r="6625" spans="1:6">
      <c r="A6625" s="885"/>
      <c r="E6625" s="806"/>
      <c r="F6625" s="884"/>
    </row>
    <row r="6626" spans="1:6">
      <c r="A6626" s="885"/>
      <c r="E6626" s="806"/>
      <c r="F6626" s="884"/>
    </row>
    <row r="6627" spans="1:6">
      <c r="A6627" s="885"/>
      <c r="E6627" s="806"/>
      <c r="F6627" s="884"/>
    </row>
    <row r="6628" spans="1:6">
      <c r="A6628" s="885"/>
      <c r="E6628" s="806"/>
      <c r="F6628" s="884"/>
    </row>
    <row r="6629" spans="1:6">
      <c r="A6629" s="885"/>
      <c r="E6629" s="806"/>
      <c r="F6629" s="884"/>
    </row>
    <row r="6630" spans="1:6">
      <c r="A6630" s="885"/>
      <c r="E6630" s="806"/>
      <c r="F6630" s="884"/>
    </row>
    <row r="6631" spans="1:6">
      <c r="A6631" s="885"/>
      <c r="E6631" s="806"/>
      <c r="F6631" s="884"/>
    </row>
    <row r="6632" spans="1:6">
      <c r="A6632" s="885"/>
      <c r="E6632" s="806"/>
      <c r="F6632" s="884"/>
    </row>
    <row r="6633" spans="1:6">
      <c r="A6633" s="885"/>
      <c r="E6633" s="806"/>
      <c r="F6633" s="884"/>
    </row>
    <row r="6634" spans="1:6">
      <c r="A6634" s="885"/>
      <c r="E6634" s="806"/>
      <c r="F6634" s="884"/>
    </row>
    <row r="6635" spans="1:6">
      <c r="A6635" s="885"/>
      <c r="E6635" s="806"/>
      <c r="F6635" s="884"/>
    </row>
    <row r="6636" spans="1:6">
      <c r="A6636" s="885"/>
      <c r="E6636" s="806"/>
      <c r="F6636" s="884"/>
    </row>
    <row r="6637" spans="1:6">
      <c r="A6637" s="885"/>
      <c r="E6637" s="806"/>
      <c r="F6637" s="884"/>
    </row>
    <row r="6638" spans="1:6">
      <c r="A6638" s="885"/>
      <c r="E6638" s="806"/>
      <c r="F6638" s="884"/>
    </row>
    <row r="6639" spans="1:6">
      <c r="A6639" s="885"/>
      <c r="E6639" s="806"/>
      <c r="F6639" s="884"/>
    </row>
    <row r="6640" spans="1:6">
      <c r="A6640" s="885"/>
      <c r="E6640" s="806"/>
      <c r="F6640" s="884"/>
    </row>
    <row r="6641" spans="1:6">
      <c r="A6641" s="885"/>
      <c r="E6641" s="806"/>
      <c r="F6641" s="884"/>
    </row>
    <row r="6642" spans="1:6">
      <c r="A6642" s="885"/>
      <c r="E6642" s="806"/>
      <c r="F6642" s="884"/>
    </row>
    <row r="6643" spans="1:6">
      <c r="A6643" s="885"/>
      <c r="E6643" s="806"/>
      <c r="F6643" s="884"/>
    </row>
    <row r="6644" spans="1:6">
      <c r="A6644" s="885"/>
      <c r="E6644" s="806"/>
      <c r="F6644" s="884"/>
    </row>
    <row r="6645" spans="1:6">
      <c r="A6645" s="885"/>
      <c r="E6645" s="806"/>
      <c r="F6645" s="884"/>
    </row>
    <row r="6646" spans="1:6">
      <c r="A6646" s="885"/>
      <c r="E6646" s="806"/>
      <c r="F6646" s="884"/>
    </row>
    <row r="6647" spans="1:6">
      <c r="A6647" s="885"/>
      <c r="E6647" s="806"/>
      <c r="F6647" s="884"/>
    </row>
    <row r="6648" spans="1:6">
      <c r="A6648" s="885"/>
      <c r="E6648" s="806"/>
      <c r="F6648" s="884"/>
    </row>
    <row r="6649" spans="1:6">
      <c r="A6649" s="885"/>
      <c r="E6649" s="806"/>
      <c r="F6649" s="884"/>
    </row>
    <row r="6650" spans="1:6">
      <c r="A6650" s="885"/>
      <c r="E6650" s="806"/>
      <c r="F6650" s="884"/>
    </row>
    <row r="6651" spans="1:6">
      <c r="A6651" s="885"/>
      <c r="E6651" s="806"/>
      <c r="F6651" s="884"/>
    </row>
    <row r="6652" spans="1:6">
      <c r="A6652" s="885"/>
      <c r="E6652" s="806"/>
      <c r="F6652" s="884"/>
    </row>
    <row r="6653" spans="1:6">
      <c r="A6653" s="885"/>
      <c r="E6653" s="806"/>
      <c r="F6653" s="884"/>
    </row>
    <row r="6654" spans="1:6">
      <c r="A6654" s="885"/>
      <c r="E6654" s="806"/>
      <c r="F6654" s="884"/>
    </row>
    <row r="6655" spans="1:6">
      <c r="A6655" s="885"/>
      <c r="E6655" s="806"/>
      <c r="F6655" s="884"/>
    </row>
    <row r="6656" spans="1:6">
      <c r="A6656" s="885"/>
      <c r="E6656" s="806"/>
      <c r="F6656" s="884"/>
    </row>
    <row r="6657" spans="1:6">
      <c r="A6657" s="885"/>
      <c r="E6657" s="806"/>
      <c r="F6657" s="884"/>
    </row>
    <row r="6658" spans="1:6">
      <c r="A6658" s="885"/>
      <c r="E6658" s="806"/>
      <c r="F6658" s="884"/>
    </row>
    <row r="6659" spans="1:6">
      <c r="A6659" s="885"/>
      <c r="E6659" s="806"/>
      <c r="F6659" s="884"/>
    </row>
    <row r="6660" spans="1:6">
      <c r="A6660" s="885"/>
      <c r="E6660" s="806"/>
      <c r="F6660" s="884"/>
    </row>
    <row r="6661" spans="1:6">
      <c r="A6661" s="885"/>
      <c r="E6661" s="806"/>
      <c r="F6661" s="884"/>
    </row>
    <row r="6662" spans="1:6">
      <c r="A6662" s="885"/>
      <c r="E6662" s="806"/>
      <c r="F6662" s="884"/>
    </row>
    <row r="6663" spans="1:6">
      <c r="A6663" s="885"/>
      <c r="E6663" s="806"/>
      <c r="F6663" s="884"/>
    </row>
    <row r="6664" spans="1:6">
      <c r="A6664" s="885"/>
      <c r="E6664" s="806"/>
      <c r="F6664" s="884"/>
    </row>
    <row r="6665" spans="1:6">
      <c r="A6665" s="885"/>
      <c r="E6665" s="806"/>
      <c r="F6665" s="884"/>
    </row>
    <row r="6666" spans="1:6">
      <c r="A6666" s="885"/>
      <c r="E6666" s="806"/>
      <c r="F6666" s="884"/>
    </row>
    <row r="6667" spans="1:6">
      <c r="A6667" s="885"/>
      <c r="E6667" s="806"/>
      <c r="F6667" s="884"/>
    </row>
    <row r="6668" spans="1:6">
      <c r="A6668" s="885"/>
      <c r="E6668" s="806"/>
      <c r="F6668" s="884"/>
    </row>
    <row r="6669" spans="1:6">
      <c r="A6669" s="885"/>
      <c r="E6669" s="806"/>
      <c r="F6669" s="884"/>
    </row>
    <row r="6670" spans="1:6">
      <c r="A6670" s="885"/>
      <c r="E6670" s="806"/>
      <c r="F6670" s="884"/>
    </row>
    <row r="6671" spans="1:6">
      <c r="A6671" s="885"/>
      <c r="E6671" s="806"/>
      <c r="F6671" s="884"/>
    </row>
    <row r="6672" spans="1:6">
      <c r="A6672" s="885"/>
      <c r="E6672" s="806"/>
      <c r="F6672" s="884"/>
    </row>
    <row r="6673" spans="1:6">
      <c r="A6673" s="885"/>
      <c r="E6673" s="806"/>
      <c r="F6673" s="884"/>
    </row>
    <row r="6674" spans="1:6">
      <c r="A6674" s="885"/>
      <c r="E6674" s="806"/>
      <c r="F6674" s="884"/>
    </row>
    <row r="6675" spans="1:6">
      <c r="A6675" s="885"/>
      <c r="E6675" s="806"/>
      <c r="F6675" s="884"/>
    </row>
    <row r="6676" spans="1:6">
      <c r="A6676" s="885"/>
      <c r="E6676" s="806"/>
      <c r="F6676" s="884"/>
    </row>
    <row r="6677" spans="1:6">
      <c r="A6677" s="885"/>
      <c r="E6677" s="806"/>
      <c r="F6677" s="884"/>
    </row>
    <row r="6678" spans="1:6">
      <c r="A6678" s="885"/>
      <c r="E6678" s="806"/>
      <c r="F6678" s="884"/>
    </row>
    <row r="6679" spans="1:6">
      <c r="A6679" s="885"/>
      <c r="E6679" s="806"/>
      <c r="F6679" s="884"/>
    </row>
    <row r="6680" spans="1:6">
      <c r="A6680" s="885"/>
      <c r="E6680" s="806"/>
      <c r="F6680" s="884"/>
    </row>
    <row r="6681" spans="1:6">
      <c r="A6681" s="885"/>
      <c r="E6681" s="806"/>
      <c r="F6681" s="884"/>
    </row>
    <row r="6682" spans="1:6">
      <c r="A6682" s="885"/>
      <c r="E6682" s="806"/>
      <c r="F6682" s="884"/>
    </row>
    <row r="6683" spans="1:6">
      <c r="A6683" s="885"/>
      <c r="E6683" s="806"/>
      <c r="F6683" s="884"/>
    </row>
    <row r="6684" spans="1:6">
      <c r="A6684" s="885"/>
      <c r="E6684" s="806"/>
      <c r="F6684" s="884"/>
    </row>
    <row r="6685" spans="1:6">
      <c r="A6685" s="885"/>
      <c r="E6685" s="806"/>
      <c r="F6685" s="884"/>
    </row>
    <row r="6686" spans="1:6">
      <c r="A6686" s="885"/>
      <c r="E6686" s="806"/>
      <c r="F6686" s="884"/>
    </row>
    <row r="6687" spans="1:6">
      <c r="A6687" s="885"/>
      <c r="E6687" s="806"/>
      <c r="F6687" s="884"/>
    </row>
    <row r="6688" spans="1:6">
      <c r="A6688" s="885"/>
      <c r="E6688" s="806"/>
      <c r="F6688" s="884"/>
    </row>
    <row r="6689" spans="1:6">
      <c r="A6689" s="885"/>
      <c r="E6689" s="806"/>
      <c r="F6689" s="884"/>
    </row>
    <row r="6690" spans="1:6">
      <c r="A6690" s="885"/>
      <c r="E6690" s="806"/>
      <c r="F6690" s="884"/>
    </row>
    <row r="6691" spans="1:6">
      <c r="A6691" s="885"/>
      <c r="E6691" s="806"/>
      <c r="F6691" s="884"/>
    </row>
    <row r="6692" spans="1:6">
      <c r="A6692" s="885"/>
      <c r="E6692" s="806"/>
      <c r="F6692" s="884"/>
    </row>
    <row r="6693" spans="1:6">
      <c r="A6693" s="885"/>
      <c r="E6693" s="806"/>
      <c r="F6693" s="884"/>
    </row>
    <row r="6694" spans="1:6">
      <c r="A6694" s="885"/>
      <c r="E6694" s="806"/>
      <c r="F6694" s="884"/>
    </row>
    <row r="6695" spans="1:6">
      <c r="A6695" s="885"/>
      <c r="E6695" s="806"/>
      <c r="F6695" s="884"/>
    </row>
    <row r="6696" spans="1:6">
      <c r="A6696" s="885"/>
      <c r="E6696" s="806"/>
      <c r="F6696" s="884"/>
    </row>
    <row r="6697" spans="1:6">
      <c r="A6697" s="885"/>
      <c r="E6697" s="806"/>
      <c r="F6697" s="884"/>
    </row>
    <row r="6698" spans="1:6">
      <c r="A6698" s="885"/>
      <c r="E6698" s="806"/>
      <c r="F6698" s="884"/>
    </row>
    <row r="6699" spans="1:6">
      <c r="A6699" s="885"/>
      <c r="E6699" s="806"/>
      <c r="F6699" s="884"/>
    </row>
    <row r="6700" spans="1:6">
      <c r="A6700" s="885"/>
      <c r="E6700" s="806"/>
      <c r="F6700" s="884"/>
    </row>
    <row r="6701" spans="1:6">
      <c r="A6701" s="885"/>
      <c r="E6701" s="806"/>
      <c r="F6701" s="884"/>
    </row>
    <row r="6702" spans="1:6">
      <c r="A6702" s="885"/>
      <c r="E6702" s="806"/>
      <c r="F6702" s="884"/>
    </row>
    <row r="6703" spans="1:6">
      <c r="A6703" s="885"/>
      <c r="E6703" s="806"/>
      <c r="F6703" s="884"/>
    </row>
    <row r="6704" spans="1:6">
      <c r="A6704" s="885"/>
      <c r="E6704" s="806"/>
      <c r="F6704" s="884"/>
    </row>
    <row r="6705" spans="1:6">
      <c r="A6705" s="885"/>
      <c r="E6705" s="806"/>
      <c r="F6705" s="884"/>
    </row>
    <row r="6706" spans="1:6">
      <c r="A6706" s="885"/>
      <c r="E6706" s="806"/>
      <c r="F6706" s="884"/>
    </row>
    <row r="6707" spans="1:6">
      <c r="A6707" s="885"/>
      <c r="E6707" s="806"/>
      <c r="F6707" s="884"/>
    </row>
    <row r="6708" spans="1:6">
      <c r="A6708" s="885"/>
      <c r="E6708" s="806"/>
      <c r="F6708" s="884"/>
    </row>
    <row r="6709" spans="1:6">
      <c r="A6709" s="885"/>
      <c r="E6709" s="806"/>
      <c r="F6709" s="884"/>
    </row>
    <row r="6710" spans="1:6">
      <c r="A6710" s="885"/>
      <c r="E6710" s="806"/>
      <c r="F6710" s="884"/>
    </row>
    <row r="6711" spans="1:6">
      <c r="A6711" s="885"/>
      <c r="E6711" s="806"/>
      <c r="F6711" s="884"/>
    </row>
    <row r="6712" spans="1:6">
      <c r="A6712" s="885"/>
      <c r="E6712" s="806"/>
      <c r="F6712" s="884"/>
    </row>
    <row r="6713" spans="1:6">
      <c r="A6713" s="885"/>
      <c r="E6713" s="806"/>
      <c r="F6713" s="884"/>
    </row>
    <row r="6714" spans="1:6">
      <c r="A6714" s="885"/>
      <c r="E6714" s="806"/>
      <c r="F6714" s="884"/>
    </row>
    <row r="6715" spans="1:6">
      <c r="A6715" s="885"/>
      <c r="E6715" s="806"/>
      <c r="F6715" s="884"/>
    </row>
    <row r="6716" spans="1:6">
      <c r="A6716" s="885"/>
      <c r="E6716" s="806"/>
      <c r="F6716" s="884"/>
    </row>
    <row r="6717" spans="1:6">
      <c r="A6717" s="885"/>
      <c r="E6717" s="806"/>
      <c r="F6717" s="884"/>
    </row>
    <row r="6718" spans="1:6">
      <c r="A6718" s="885"/>
      <c r="E6718" s="806"/>
      <c r="F6718" s="884"/>
    </row>
    <row r="6719" spans="1:6">
      <c r="A6719" s="885"/>
      <c r="E6719" s="806"/>
      <c r="F6719" s="884"/>
    </row>
    <row r="6720" spans="1:6">
      <c r="A6720" s="885"/>
      <c r="E6720" s="806"/>
      <c r="F6720" s="884"/>
    </row>
    <row r="6721" spans="1:6">
      <c r="A6721" s="885"/>
      <c r="E6721" s="806"/>
      <c r="F6721" s="884"/>
    </row>
    <row r="6722" spans="1:6">
      <c r="A6722" s="885"/>
      <c r="E6722" s="806"/>
      <c r="F6722" s="884"/>
    </row>
    <row r="6723" spans="1:6">
      <c r="A6723" s="885"/>
      <c r="E6723" s="806"/>
      <c r="F6723" s="884"/>
    </row>
    <row r="6724" spans="1:6">
      <c r="A6724" s="885"/>
      <c r="E6724" s="806"/>
      <c r="F6724" s="884"/>
    </row>
    <row r="6725" spans="1:6">
      <c r="A6725" s="885"/>
      <c r="E6725" s="806"/>
      <c r="F6725" s="884"/>
    </row>
    <row r="6726" spans="1:6">
      <c r="A6726" s="885"/>
      <c r="E6726" s="806"/>
      <c r="F6726" s="884"/>
    </row>
    <row r="6727" spans="1:6">
      <c r="A6727" s="885"/>
      <c r="E6727" s="806"/>
      <c r="F6727" s="884"/>
    </row>
    <row r="6728" spans="1:6">
      <c r="A6728" s="885"/>
      <c r="E6728" s="806"/>
      <c r="F6728" s="884"/>
    </row>
    <row r="6729" spans="1:6">
      <c r="A6729" s="885"/>
      <c r="E6729" s="806"/>
      <c r="F6729" s="884"/>
    </row>
    <row r="6730" spans="1:6">
      <c r="A6730" s="885"/>
      <c r="E6730" s="806"/>
      <c r="F6730" s="884"/>
    </row>
    <row r="6731" spans="1:6">
      <c r="A6731" s="885"/>
      <c r="E6731" s="806"/>
      <c r="F6731" s="884"/>
    </row>
    <row r="6732" spans="1:6">
      <c r="A6732" s="885"/>
      <c r="E6732" s="806"/>
      <c r="F6732" s="884"/>
    </row>
    <row r="6733" spans="1:6">
      <c r="A6733" s="885"/>
      <c r="E6733" s="806"/>
      <c r="F6733" s="884"/>
    </row>
    <row r="6734" spans="1:6">
      <c r="A6734" s="885"/>
      <c r="E6734" s="806"/>
      <c r="F6734" s="884"/>
    </row>
    <row r="6735" spans="1:6">
      <c r="A6735" s="885"/>
      <c r="E6735" s="806"/>
      <c r="F6735" s="884"/>
    </row>
    <row r="6736" spans="1:6">
      <c r="A6736" s="885"/>
      <c r="E6736" s="806"/>
      <c r="F6736" s="884"/>
    </row>
    <row r="6737" spans="1:6">
      <c r="A6737" s="885"/>
      <c r="E6737" s="806"/>
      <c r="F6737" s="884"/>
    </row>
    <row r="6738" spans="1:6">
      <c r="A6738" s="885"/>
      <c r="E6738" s="806"/>
      <c r="F6738" s="884"/>
    </row>
    <row r="6739" spans="1:6">
      <c r="A6739" s="885"/>
      <c r="E6739" s="806"/>
      <c r="F6739" s="884"/>
    </row>
    <row r="6740" spans="1:6">
      <c r="A6740" s="885"/>
      <c r="E6740" s="806"/>
      <c r="F6740" s="884"/>
    </row>
    <row r="6741" spans="1:6">
      <c r="A6741" s="885"/>
      <c r="E6741" s="806"/>
      <c r="F6741" s="884"/>
    </row>
    <row r="6742" spans="1:6">
      <c r="A6742" s="885"/>
      <c r="E6742" s="806"/>
      <c r="F6742" s="884"/>
    </row>
    <row r="6743" spans="1:6">
      <c r="A6743" s="885"/>
      <c r="E6743" s="806"/>
      <c r="F6743" s="884"/>
    </row>
    <row r="6744" spans="1:6">
      <c r="A6744" s="885"/>
      <c r="E6744" s="806"/>
      <c r="F6744" s="884"/>
    </row>
    <row r="6745" spans="1:6">
      <c r="A6745" s="885"/>
      <c r="E6745" s="806"/>
      <c r="F6745" s="884"/>
    </row>
    <row r="6746" spans="1:6">
      <c r="A6746" s="885"/>
      <c r="E6746" s="806"/>
      <c r="F6746" s="884"/>
    </row>
    <row r="6747" spans="1:6">
      <c r="A6747" s="885"/>
      <c r="E6747" s="806"/>
      <c r="F6747" s="884"/>
    </row>
    <row r="6748" spans="1:6">
      <c r="A6748" s="885"/>
      <c r="E6748" s="806"/>
      <c r="F6748" s="884"/>
    </row>
    <row r="6749" spans="1:6">
      <c r="A6749" s="885"/>
      <c r="E6749" s="806"/>
      <c r="F6749" s="884"/>
    </row>
    <row r="6750" spans="1:6">
      <c r="A6750" s="885"/>
      <c r="E6750" s="806"/>
      <c r="F6750" s="884"/>
    </row>
    <row r="6751" spans="1:6">
      <c r="A6751" s="885"/>
      <c r="E6751" s="806"/>
      <c r="F6751" s="884"/>
    </row>
    <row r="6752" spans="1:6">
      <c r="A6752" s="885"/>
      <c r="E6752" s="806"/>
      <c r="F6752" s="884"/>
    </row>
    <row r="6753" spans="1:6">
      <c r="A6753" s="885"/>
      <c r="E6753" s="806"/>
      <c r="F6753" s="884"/>
    </row>
    <row r="6754" spans="1:6">
      <c r="A6754" s="885"/>
      <c r="E6754" s="806"/>
      <c r="F6754" s="884"/>
    </row>
    <row r="6755" spans="1:6">
      <c r="A6755" s="885"/>
      <c r="E6755" s="806"/>
      <c r="F6755" s="884"/>
    </row>
    <row r="6756" spans="1:6">
      <c r="A6756" s="885"/>
      <c r="E6756" s="806"/>
      <c r="F6756" s="884"/>
    </row>
    <row r="6757" spans="1:6">
      <c r="A6757" s="885"/>
      <c r="E6757" s="806"/>
      <c r="F6757" s="884"/>
    </row>
    <row r="6758" spans="1:6">
      <c r="A6758" s="885"/>
      <c r="E6758" s="806"/>
      <c r="F6758" s="884"/>
    </row>
    <row r="6759" spans="1:6">
      <c r="A6759" s="885"/>
      <c r="E6759" s="806"/>
      <c r="F6759" s="884"/>
    </row>
    <row r="6760" spans="1:6">
      <c r="A6760" s="885"/>
      <c r="E6760" s="806"/>
      <c r="F6760" s="884"/>
    </row>
    <row r="6761" spans="1:6">
      <c r="A6761" s="885"/>
      <c r="E6761" s="806"/>
      <c r="F6761" s="884"/>
    </row>
    <row r="6762" spans="1:6">
      <c r="A6762" s="885"/>
      <c r="E6762" s="806"/>
      <c r="F6762" s="884"/>
    </row>
    <row r="6763" spans="1:6">
      <c r="A6763" s="885"/>
      <c r="E6763" s="806"/>
      <c r="F6763" s="884"/>
    </row>
    <row r="6764" spans="1:6">
      <c r="A6764" s="885"/>
      <c r="E6764" s="806"/>
      <c r="F6764" s="884"/>
    </row>
    <row r="6765" spans="1:6">
      <c r="A6765" s="885"/>
      <c r="E6765" s="806"/>
      <c r="F6765" s="884"/>
    </row>
    <row r="6766" spans="1:6">
      <c r="A6766" s="885"/>
      <c r="E6766" s="806"/>
      <c r="F6766" s="884"/>
    </row>
    <row r="6767" spans="1:6">
      <c r="A6767" s="885"/>
      <c r="E6767" s="806"/>
      <c r="F6767" s="884"/>
    </row>
    <row r="6768" spans="1:6">
      <c r="A6768" s="885"/>
      <c r="E6768" s="806"/>
      <c r="F6768" s="884"/>
    </row>
    <row r="6769" spans="1:6">
      <c r="A6769" s="885"/>
      <c r="E6769" s="806"/>
      <c r="F6769" s="884"/>
    </row>
    <row r="6770" spans="1:6">
      <c r="A6770" s="885"/>
      <c r="E6770" s="806"/>
      <c r="F6770" s="884"/>
    </row>
    <row r="6771" spans="1:6">
      <c r="A6771" s="885"/>
      <c r="E6771" s="806"/>
      <c r="F6771" s="884"/>
    </row>
    <row r="6772" spans="1:6">
      <c r="A6772" s="885"/>
      <c r="E6772" s="806"/>
      <c r="F6772" s="884"/>
    </row>
    <row r="6773" spans="1:6">
      <c r="A6773" s="885"/>
      <c r="E6773" s="806"/>
      <c r="F6773" s="884"/>
    </row>
    <row r="6774" spans="1:6">
      <c r="A6774" s="885"/>
      <c r="E6774" s="806"/>
      <c r="F6774" s="884"/>
    </row>
    <row r="6775" spans="1:6">
      <c r="A6775" s="885"/>
      <c r="E6775" s="806"/>
      <c r="F6775" s="884"/>
    </row>
    <row r="6776" spans="1:6">
      <c r="A6776" s="885"/>
      <c r="E6776" s="806"/>
      <c r="F6776" s="884"/>
    </row>
    <row r="6777" spans="1:6">
      <c r="A6777" s="885"/>
      <c r="E6777" s="806"/>
      <c r="F6777" s="884"/>
    </row>
    <row r="6778" spans="1:6">
      <c r="A6778" s="885"/>
      <c r="E6778" s="806"/>
      <c r="F6778" s="884"/>
    </row>
    <row r="6779" spans="1:6">
      <c r="A6779" s="885"/>
      <c r="E6779" s="806"/>
      <c r="F6779" s="884"/>
    </row>
    <row r="6780" spans="1:6">
      <c r="A6780" s="885"/>
      <c r="E6780" s="806"/>
      <c r="F6780" s="884"/>
    </row>
    <row r="6781" spans="1:6">
      <c r="A6781" s="885"/>
      <c r="E6781" s="806"/>
      <c r="F6781" s="884"/>
    </row>
    <row r="6782" spans="1:6">
      <c r="A6782" s="885"/>
      <c r="E6782" s="806"/>
      <c r="F6782" s="884"/>
    </row>
    <row r="6783" spans="1:6">
      <c r="A6783" s="885"/>
      <c r="E6783" s="806"/>
      <c r="F6783" s="884"/>
    </row>
    <row r="6784" spans="1:6">
      <c r="A6784" s="885"/>
      <c r="E6784" s="806"/>
      <c r="F6784" s="884"/>
    </row>
    <row r="6785" spans="1:6">
      <c r="A6785" s="885"/>
      <c r="E6785" s="806"/>
      <c r="F6785" s="884"/>
    </row>
    <row r="6786" spans="1:6">
      <c r="A6786" s="885"/>
      <c r="E6786" s="806"/>
      <c r="F6786" s="884"/>
    </row>
    <row r="6787" spans="1:6">
      <c r="A6787" s="885"/>
      <c r="E6787" s="806"/>
      <c r="F6787" s="884"/>
    </row>
    <row r="6788" spans="1:6">
      <c r="A6788" s="885"/>
      <c r="E6788" s="806"/>
      <c r="F6788" s="884"/>
    </row>
    <row r="6789" spans="1:6">
      <c r="A6789" s="885"/>
      <c r="E6789" s="806"/>
      <c r="F6789" s="884"/>
    </row>
    <row r="6790" spans="1:6">
      <c r="A6790" s="885"/>
      <c r="E6790" s="806"/>
      <c r="F6790" s="884"/>
    </row>
    <row r="6791" spans="1:6">
      <c r="A6791" s="885"/>
      <c r="E6791" s="806"/>
      <c r="F6791" s="884"/>
    </row>
    <row r="6792" spans="1:6">
      <c r="A6792" s="885"/>
      <c r="E6792" s="806"/>
      <c r="F6792" s="884"/>
    </row>
    <row r="6793" spans="1:6">
      <c r="A6793" s="885"/>
      <c r="E6793" s="806"/>
      <c r="F6793" s="884"/>
    </row>
    <row r="6794" spans="1:6">
      <c r="A6794" s="885"/>
      <c r="E6794" s="806"/>
      <c r="F6794" s="884"/>
    </row>
    <row r="6795" spans="1:6">
      <c r="A6795" s="885"/>
      <c r="E6795" s="806"/>
      <c r="F6795" s="884"/>
    </row>
    <row r="6796" spans="1:6">
      <c r="A6796" s="885"/>
      <c r="E6796" s="806"/>
      <c r="F6796" s="884"/>
    </row>
    <row r="6797" spans="1:6">
      <c r="A6797" s="885"/>
      <c r="E6797" s="806"/>
      <c r="F6797" s="884"/>
    </row>
    <row r="6798" spans="1:6">
      <c r="A6798" s="885"/>
      <c r="E6798" s="806"/>
      <c r="F6798" s="884"/>
    </row>
    <row r="6799" spans="1:6">
      <c r="A6799" s="885"/>
      <c r="E6799" s="806"/>
      <c r="F6799" s="884"/>
    </row>
    <row r="6800" spans="1:6">
      <c r="A6800" s="885"/>
      <c r="E6800" s="806"/>
      <c r="F6800" s="884"/>
    </row>
    <row r="6801" spans="1:6">
      <c r="A6801" s="885"/>
      <c r="E6801" s="806"/>
      <c r="F6801" s="884"/>
    </row>
    <row r="6802" spans="1:6">
      <c r="A6802" s="885"/>
      <c r="E6802" s="806"/>
      <c r="F6802" s="884"/>
    </row>
    <row r="6803" spans="1:6">
      <c r="A6803" s="885"/>
      <c r="E6803" s="806"/>
      <c r="F6803" s="884"/>
    </row>
    <row r="6804" spans="1:6">
      <c r="A6804" s="885"/>
      <c r="E6804" s="806"/>
      <c r="F6804" s="884"/>
    </row>
    <row r="6805" spans="1:6">
      <c r="A6805" s="885"/>
      <c r="E6805" s="806"/>
      <c r="F6805" s="884"/>
    </row>
    <row r="6806" spans="1:6">
      <c r="A6806" s="885"/>
      <c r="E6806" s="806"/>
      <c r="F6806" s="884"/>
    </row>
    <row r="6807" spans="1:6">
      <c r="A6807" s="885"/>
      <c r="E6807" s="806"/>
      <c r="F6807" s="884"/>
    </row>
    <row r="6808" spans="1:6">
      <c r="A6808" s="885"/>
      <c r="E6808" s="806"/>
      <c r="F6808" s="884"/>
    </row>
    <row r="6809" spans="1:6">
      <c r="A6809" s="885"/>
      <c r="E6809" s="806"/>
      <c r="F6809" s="884"/>
    </row>
    <row r="6810" spans="1:6">
      <c r="A6810" s="885"/>
      <c r="E6810" s="806"/>
      <c r="F6810" s="884"/>
    </row>
    <row r="6811" spans="1:6">
      <c r="A6811" s="885"/>
      <c r="E6811" s="806"/>
      <c r="F6811" s="884"/>
    </row>
    <row r="6812" spans="1:6">
      <c r="A6812" s="885"/>
      <c r="E6812" s="806"/>
      <c r="F6812" s="884"/>
    </row>
    <row r="6813" spans="1:6">
      <c r="A6813" s="885"/>
      <c r="E6813" s="806"/>
      <c r="F6813" s="884"/>
    </row>
    <row r="6814" spans="1:6">
      <c r="A6814" s="885"/>
      <c r="E6814" s="806"/>
      <c r="F6814" s="884"/>
    </row>
    <row r="6815" spans="1:6">
      <c r="A6815" s="885"/>
      <c r="E6815" s="806"/>
      <c r="F6815" s="884"/>
    </row>
    <row r="6816" spans="1:6">
      <c r="A6816" s="885"/>
      <c r="E6816" s="806"/>
      <c r="F6816" s="884"/>
    </row>
    <row r="6817" spans="1:6">
      <c r="A6817" s="885"/>
      <c r="E6817" s="806"/>
      <c r="F6817" s="884"/>
    </row>
    <row r="6818" spans="1:6">
      <c r="A6818" s="885"/>
      <c r="E6818" s="806"/>
      <c r="F6818" s="884"/>
    </row>
    <row r="6819" spans="1:6">
      <c r="A6819" s="885"/>
      <c r="E6819" s="806"/>
      <c r="F6819" s="884"/>
    </row>
    <row r="6820" spans="1:6">
      <c r="A6820" s="885"/>
      <c r="E6820" s="806"/>
      <c r="F6820" s="884"/>
    </row>
    <row r="6821" spans="1:6">
      <c r="A6821" s="885"/>
      <c r="E6821" s="806"/>
      <c r="F6821" s="884"/>
    </row>
    <row r="6822" spans="1:6">
      <c r="A6822" s="885"/>
      <c r="E6822" s="806"/>
      <c r="F6822" s="884"/>
    </row>
    <row r="6823" spans="1:6">
      <c r="A6823" s="885"/>
      <c r="E6823" s="806"/>
      <c r="F6823" s="884"/>
    </row>
    <row r="6824" spans="1:6">
      <c r="A6824" s="885"/>
      <c r="E6824" s="806"/>
      <c r="F6824" s="884"/>
    </row>
    <row r="6825" spans="1:6">
      <c r="A6825" s="885"/>
      <c r="E6825" s="806"/>
      <c r="F6825" s="884"/>
    </row>
    <row r="6826" spans="1:6">
      <c r="A6826" s="885"/>
      <c r="E6826" s="806"/>
      <c r="F6826" s="884"/>
    </row>
    <row r="6827" spans="1:6">
      <c r="A6827" s="885"/>
      <c r="E6827" s="806"/>
      <c r="F6827" s="884"/>
    </row>
    <row r="6828" spans="1:6">
      <c r="A6828" s="885"/>
      <c r="E6828" s="806"/>
      <c r="F6828" s="884"/>
    </row>
    <row r="6829" spans="1:6">
      <c r="A6829" s="885"/>
      <c r="E6829" s="806"/>
      <c r="F6829" s="884"/>
    </row>
    <row r="6830" spans="1:6">
      <c r="A6830" s="885"/>
      <c r="E6830" s="806"/>
      <c r="F6830" s="884"/>
    </row>
    <row r="6831" spans="1:6">
      <c r="A6831" s="885"/>
      <c r="E6831" s="806"/>
      <c r="F6831" s="884"/>
    </row>
    <row r="6832" spans="1:6">
      <c r="A6832" s="885"/>
      <c r="E6832" s="806"/>
      <c r="F6832" s="884"/>
    </row>
    <row r="6833" spans="1:6">
      <c r="A6833" s="885"/>
      <c r="E6833" s="806"/>
      <c r="F6833" s="884"/>
    </row>
    <row r="6834" spans="1:6">
      <c r="A6834" s="885"/>
      <c r="E6834" s="806"/>
      <c r="F6834" s="884"/>
    </row>
    <row r="6835" spans="1:6">
      <c r="A6835" s="885"/>
      <c r="E6835" s="806"/>
      <c r="F6835" s="884"/>
    </row>
    <row r="6836" spans="1:6">
      <c r="A6836" s="885"/>
      <c r="E6836" s="806"/>
      <c r="F6836" s="884"/>
    </row>
    <row r="6837" spans="1:6">
      <c r="A6837" s="885"/>
      <c r="E6837" s="806"/>
      <c r="F6837" s="884"/>
    </row>
    <row r="6838" spans="1:6">
      <c r="A6838" s="885"/>
      <c r="E6838" s="806"/>
      <c r="F6838" s="884"/>
    </row>
    <row r="6839" spans="1:6">
      <c r="A6839" s="885"/>
      <c r="E6839" s="806"/>
      <c r="F6839" s="884"/>
    </row>
    <row r="6840" spans="1:6">
      <c r="A6840" s="885"/>
      <c r="E6840" s="806"/>
      <c r="F6840" s="884"/>
    </row>
    <row r="6841" spans="1:6">
      <c r="A6841" s="885"/>
      <c r="E6841" s="806"/>
      <c r="F6841" s="884"/>
    </row>
    <row r="6842" spans="1:6">
      <c r="A6842" s="885"/>
      <c r="E6842" s="806"/>
      <c r="F6842" s="884"/>
    </row>
    <row r="6843" spans="1:6">
      <c r="A6843" s="885"/>
      <c r="E6843" s="806"/>
      <c r="F6843" s="884"/>
    </row>
    <row r="6844" spans="1:6">
      <c r="A6844" s="885"/>
      <c r="E6844" s="806"/>
      <c r="F6844" s="884"/>
    </row>
    <row r="6845" spans="1:6">
      <c r="A6845" s="885"/>
      <c r="E6845" s="806"/>
      <c r="F6845" s="884"/>
    </row>
    <row r="6846" spans="1:6">
      <c r="A6846" s="885"/>
      <c r="E6846" s="806"/>
      <c r="F6846" s="884"/>
    </row>
    <row r="6847" spans="1:6">
      <c r="A6847" s="885"/>
      <c r="E6847" s="806"/>
      <c r="F6847" s="884"/>
    </row>
    <row r="6848" spans="1:6">
      <c r="A6848" s="885"/>
      <c r="E6848" s="806"/>
      <c r="F6848" s="884"/>
    </row>
    <row r="6849" spans="1:6">
      <c r="A6849" s="885"/>
      <c r="E6849" s="806"/>
      <c r="F6849" s="884"/>
    </row>
    <row r="6850" spans="1:6">
      <c r="A6850" s="885"/>
      <c r="E6850" s="806"/>
      <c r="F6850" s="884"/>
    </row>
    <row r="6851" spans="1:6">
      <c r="A6851" s="885"/>
      <c r="E6851" s="806"/>
      <c r="F6851" s="884"/>
    </row>
    <row r="6852" spans="1:6">
      <c r="A6852" s="885"/>
      <c r="E6852" s="806"/>
      <c r="F6852" s="884"/>
    </row>
    <row r="6853" spans="1:6">
      <c r="A6853" s="885"/>
      <c r="E6853" s="806"/>
      <c r="F6853" s="884"/>
    </row>
    <row r="6854" spans="1:6">
      <c r="A6854" s="885"/>
      <c r="E6854" s="806"/>
      <c r="F6854" s="884"/>
    </row>
    <row r="6855" spans="1:6">
      <c r="A6855" s="885"/>
      <c r="E6855" s="806"/>
      <c r="F6855" s="884"/>
    </row>
    <row r="6856" spans="1:6">
      <c r="A6856" s="885"/>
      <c r="E6856" s="806"/>
      <c r="F6856" s="884"/>
    </row>
    <row r="6857" spans="1:6">
      <c r="A6857" s="885"/>
      <c r="E6857" s="806"/>
      <c r="F6857" s="884"/>
    </row>
    <row r="6858" spans="1:6">
      <c r="A6858" s="885"/>
      <c r="E6858" s="806"/>
      <c r="F6858" s="884"/>
    </row>
    <row r="6859" spans="1:6">
      <c r="A6859" s="885"/>
      <c r="E6859" s="806"/>
      <c r="F6859" s="884"/>
    </row>
    <row r="6860" spans="1:6">
      <c r="A6860" s="885"/>
      <c r="E6860" s="806"/>
      <c r="F6860" s="884"/>
    </row>
    <row r="6861" spans="1:6">
      <c r="A6861" s="885"/>
      <c r="E6861" s="806"/>
      <c r="F6861" s="884"/>
    </row>
    <row r="6862" spans="1:6">
      <c r="A6862" s="885"/>
      <c r="E6862" s="806"/>
      <c r="F6862" s="884"/>
    </row>
    <row r="6863" spans="1:6">
      <c r="A6863" s="885"/>
      <c r="E6863" s="806"/>
      <c r="F6863" s="884"/>
    </row>
    <row r="6864" spans="1:6">
      <c r="A6864" s="885"/>
      <c r="E6864" s="806"/>
      <c r="F6864" s="884"/>
    </row>
    <row r="6865" spans="1:6">
      <c r="A6865" s="885"/>
      <c r="E6865" s="806"/>
      <c r="F6865" s="884"/>
    </row>
    <row r="6866" spans="1:6">
      <c r="A6866" s="885"/>
      <c r="E6866" s="806"/>
      <c r="F6866" s="884"/>
    </row>
    <row r="6867" spans="1:6">
      <c r="A6867" s="885"/>
      <c r="E6867" s="806"/>
      <c r="F6867" s="884"/>
    </row>
    <row r="6868" spans="1:6">
      <c r="A6868" s="885"/>
      <c r="E6868" s="806"/>
      <c r="F6868" s="884"/>
    </row>
    <row r="6869" spans="1:6">
      <c r="A6869" s="885"/>
      <c r="E6869" s="806"/>
      <c r="F6869" s="884"/>
    </row>
    <row r="6870" spans="1:6">
      <c r="A6870" s="885"/>
      <c r="E6870" s="806"/>
      <c r="F6870" s="884"/>
    </row>
    <row r="6871" spans="1:6">
      <c r="A6871" s="885"/>
      <c r="E6871" s="806"/>
      <c r="F6871" s="884"/>
    </row>
    <row r="6872" spans="1:6">
      <c r="A6872" s="885"/>
      <c r="E6872" s="806"/>
      <c r="F6872" s="884"/>
    </row>
    <row r="6873" spans="1:6">
      <c r="A6873" s="885"/>
      <c r="E6873" s="806"/>
      <c r="F6873" s="884"/>
    </row>
    <row r="6874" spans="1:6">
      <c r="A6874" s="885"/>
      <c r="E6874" s="806"/>
      <c r="F6874" s="884"/>
    </row>
    <row r="6875" spans="1:6">
      <c r="A6875" s="885"/>
      <c r="E6875" s="806"/>
      <c r="F6875" s="884"/>
    </row>
    <row r="6876" spans="1:6">
      <c r="A6876" s="885"/>
      <c r="E6876" s="806"/>
      <c r="F6876" s="884"/>
    </row>
    <row r="6877" spans="1:6">
      <c r="A6877" s="885"/>
      <c r="E6877" s="806"/>
      <c r="F6877" s="884"/>
    </row>
    <row r="6878" spans="1:6">
      <c r="A6878" s="885"/>
      <c r="E6878" s="806"/>
      <c r="F6878" s="884"/>
    </row>
    <row r="6879" spans="1:6">
      <c r="A6879" s="885"/>
      <c r="E6879" s="806"/>
      <c r="F6879" s="884"/>
    </row>
    <row r="6880" spans="1:6">
      <c r="A6880" s="885"/>
      <c r="E6880" s="806"/>
      <c r="F6880" s="884"/>
    </row>
    <row r="6881" spans="1:6">
      <c r="A6881" s="885"/>
      <c r="E6881" s="806"/>
      <c r="F6881" s="884"/>
    </row>
    <row r="6882" spans="1:6">
      <c r="A6882" s="885"/>
      <c r="E6882" s="806"/>
      <c r="F6882" s="884"/>
    </row>
    <row r="6883" spans="1:6">
      <c r="A6883" s="885"/>
      <c r="E6883" s="806"/>
      <c r="F6883" s="884"/>
    </row>
    <row r="6884" spans="1:6">
      <c r="A6884" s="885"/>
      <c r="E6884" s="806"/>
      <c r="F6884" s="884"/>
    </row>
    <row r="6885" spans="1:6">
      <c r="A6885" s="885"/>
      <c r="E6885" s="806"/>
      <c r="F6885" s="884"/>
    </row>
    <row r="6886" spans="1:6">
      <c r="A6886" s="885"/>
      <c r="E6886" s="806"/>
      <c r="F6886" s="884"/>
    </row>
    <row r="6887" spans="1:6">
      <c r="A6887" s="885"/>
      <c r="E6887" s="806"/>
      <c r="F6887" s="884"/>
    </row>
    <row r="6888" spans="1:6">
      <c r="A6888" s="885"/>
      <c r="E6888" s="806"/>
      <c r="F6888" s="884"/>
    </row>
    <row r="6889" spans="1:6">
      <c r="A6889" s="885"/>
      <c r="E6889" s="806"/>
      <c r="F6889" s="884"/>
    </row>
    <row r="6890" spans="1:6">
      <c r="A6890" s="885"/>
      <c r="E6890" s="806"/>
      <c r="F6890" s="884"/>
    </row>
    <row r="6891" spans="1:6">
      <c r="A6891" s="885"/>
      <c r="E6891" s="806"/>
      <c r="F6891" s="884"/>
    </row>
    <row r="6892" spans="1:6">
      <c r="A6892" s="885"/>
      <c r="E6892" s="806"/>
      <c r="F6892" s="884"/>
    </row>
    <row r="6893" spans="1:6">
      <c r="A6893" s="885"/>
      <c r="E6893" s="806"/>
      <c r="F6893" s="884"/>
    </row>
    <row r="6894" spans="1:6">
      <c r="A6894" s="885"/>
      <c r="E6894" s="806"/>
      <c r="F6894" s="884"/>
    </row>
    <row r="6895" spans="1:6">
      <c r="A6895" s="885"/>
      <c r="E6895" s="806"/>
      <c r="F6895" s="884"/>
    </row>
    <row r="6896" spans="1:6">
      <c r="A6896" s="885"/>
      <c r="E6896" s="806"/>
      <c r="F6896" s="884"/>
    </row>
    <row r="6897" spans="1:6">
      <c r="A6897" s="885"/>
      <c r="E6897" s="806"/>
      <c r="F6897" s="884"/>
    </row>
    <row r="6898" spans="1:6">
      <c r="A6898" s="885"/>
      <c r="E6898" s="806"/>
      <c r="F6898" s="884"/>
    </row>
    <row r="6899" spans="1:6">
      <c r="A6899" s="885"/>
      <c r="E6899" s="806"/>
      <c r="F6899" s="884"/>
    </row>
    <row r="6900" spans="1:6">
      <c r="A6900" s="885"/>
      <c r="E6900" s="806"/>
      <c r="F6900" s="884"/>
    </row>
    <row r="6901" spans="1:6">
      <c r="A6901" s="885"/>
      <c r="E6901" s="806"/>
      <c r="F6901" s="884"/>
    </row>
    <row r="6902" spans="1:6">
      <c r="A6902" s="885"/>
      <c r="E6902" s="806"/>
      <c r="F6902" s="884"/>
    </row>
    <row r="6903" spans="1:6">
      <c r="A6903" s="885"/>
      <c r="E6903" s="806"/>
      <c r="F6903" s="884"/>
    </row>
    <row r="6904" spans="1:6">
      <c r="A6904" s="885"/>
      <c r="E6904" s="806"/>
      <c r="F6904" s="884"/>
    </row>
    <row r="6905" spans="1:6">
      <c r="A6905" s="885"/>
      <c r="E6905" s="806"/>
      <c r="F6905" s="884"/>
    </row>
    <row r="6906" spans="1:6">
      <c r="A6906" s="885"/>
      <c r="E6906" s="806"/>
      <c r="F6906" s="884"/>
    </row>
    <row r="6907" spans="1:6">
      <c r="A6907" s="885"/>
      <c r="E6907" s="806"/>
      <c r="F6907" s="884"/>
    </row>
    <row r="6908" spans="1:6">
      <c r="A6908" s="885"/>
      <c r="E6908" s="806"/>
      <c r="F6908" s="884"/>
    </row>
    <row r="6909" spans="1:6">
      <c r="A6909" s="885"/>
      <c r="E6909" s="806"/>
      <c r="F6909" s="884"/>
    </row>
    <row r="6910" spans="1:6">
      <c r="A6910" s="885"/>
      <c r="E6910" s="806"/>
      <c r="F6910" s="884"/>
    </row>
    <row r="6911" spans="1:6">
      <c r="A6911" s="885"/>
      <c r="E6911" s="806"/>
      <c r="F6911" s="884"/>
    </row>
    <row r="6912" spans="1:6">
      <c r="A6912" s="885"/>
      <c r="E6912" s="806"/>
      <c r="F6912" s="884"/>
    </row>
    <row r="6913" spans="1:6">
      <c r="A6913" s="885"/>
      <c r="E6913" s="806"/>
      <c r="F6913" s="884"/>
    </row>
    <row r="6914" spans="1:6">
      <c r="A6914" s="885"/>
      <c r="E6914" s="806"/>
      <c r="F6914" s="884"/>
    </row>
    <row r="6915" spans="1:6">
      <c r="A6915" s="885"/>
      <c r="E6915" s="806"/>
      <c r="F6915" s="884"/>
    </row>
    <row r="6916" spans="1:6">
      <c r="A6916" s="885"/>
      <c r="E6916" s="806"/>
      <c r="F6916" s="884"/>
    </row>
    <row r="6917" spans="1:6">
      <c r="A6917" s="885"/>
      <c r="E6917" s="806"/>
      <c r="F6917" s="884"/>
    </row>
    <row r="6918" spans="1:6">
      <c r="A6918" s="885"/>
      <c r="E6918" s="806"/>
      <c r="F6918" s="884"/>
    </row>
    <row r="6919" spans="1:6">
      <c r="A6919" s="885"/>
      <c r="E6919" s="806"/>
      <c r="F6919" s="884"/>
    </row>
    <row r="6920" spans="1:6">
      <c r="A6920" s="885"/>
      <c r="E6920" s="806"/>
      <c r="F6920" s="884"/>
    </row>
    <row r="6921" spans="1:6">
      <c r="A6921" s="885"/>
      <c r="E6921" s="806"/>
      <c r="F6921" s="884"/>
    </row>
    <row r="6922" spans="1:6">
      <c r="A6922" s="885"/>
      <c r="E6922" s="806"/>
      <c r="F6922" s="884"/>
    </row>
    <row r="6923" spans="1:6">
      <c r="A6923" s="885"/>
      <c r="E6923" s="806"/>
      <c r="F6923" s="884"/>
    </row>
    <row r="6924" spans="1:6">
      <c r="A6924" s="885"/>
      <c r="E6924" s="806"/>
      <c r="F6924" s="884"/>
    </row>
    <row r="6925" spans="1:6">
      <c r="A6925" s="885"/>
      <c r="E6925" s="806"/>
      <c r="F6925" s="884"/>
    </row>
    <row r="6926" spans="1:6">
      <c r="A6926" s="885"/>
      <c r="E6926" s="806"/>
      <c r="F6926" s="884"/>
    </row>
    <row r="6927" spans="1:6">
      <c r="A6927" s="885"/>
      <c r="E6927" s="806"/>
      <c r="F6927" s="884"/>
    </row>
    <row r="6928" spans="1:6">
      <c r="A6928" s="885"/>
      <c r="E6928" s="806"/>
      <c r="F6928" s="884"/>
    </row>
    <row r="6929" spans="1:6">
      <c r="A6929" s="885"/>
      <c r="E6929" s="806"/>
      <c r="F6929" s="884"/>
    </row>
    <row r="6930" spans="1:6">
      <c r="A6930" s="885"/>
      <c r="E6930" s="806"/>
      <c r="F6930" s="884"/>
    </row>
    <row r="6931" spans="1:6">
      <c r="A6931" s="885"/>
      <c r="E6931" s="806"/>
      <c r="F6931" s="884"/>
    </row>
    <row r="6932" spans="1:6">
      <c r="A6932" s="885"/>
      <c r="E6932" s="806"/>
      <c r="F6932" s="884"/>
    </row>
    <row r="6933" spans="1:6">
      <c r="A6933" s="885"/>
      <c r="E6933" s="806"/>
      <c r="F6933" s="884"/>
    </row>
    <row r="6934" spans="1:6">
      <c r="A6934" s="885"/>
      <c r="E6934" s="806"/>
      <c r="F6934" s="884"/>
    </row>
    <row r="6935" spans="1:6">
      <c r="A6935" s="885"/>
      <c r="E6935" s="806"/>
      <c r="F6935" s="884"/>
    </row>
    <row r="6936" spans="1:6">
      <c r="A6936" s="885"/>
      <c r="E6936" s="806"/>
      <c r="F6936" s="884"/>
    </row>
    <row r="6937" spans="1:6">
      <c r="A6937" s="885"/>
      <c r="E6937" s="806"/>
      <c r="F6937" s="884"/>
    </row>
    <row r="6938" spans="1:6">
      <c r="A6938" s="885"/>
      <c r="E6938" s="806"/>
      <c r="F6938" s="884"/>
    </row>
    <row r="6939" spans="1:6">
      <c r="A6939" s="885"/>
      <c r="E6939" s="806"/>
      <c r="F6939" s="884"/>
    </row>
    <row r="6940" spans="1:6">
      <c r="A6940" s="885"/>
      <c r="E6940" s="806"/>
      <c r="F6940" s="884"/>
    </row>
    <row r="6941" spans="1:6">
      <c r="A6941" s="885"/>
      <c r="E6941" s="806"/>
      <c r="F6941" s="884"/>
    </row>
    <row r="6942" spans="1:6">
      <c r="A6942" s="885"/>
      <c r="E6942" s="806"/>
      <c r="F6942" s="884"/>
    </row>
    <row r="6943" spans="1:6">
      <c r="A6943" s="885"/>
      <c r="E6943" s="806"/>
      <c r="F6943" s="884"/>
    </row>
    <row r="6944" spans="1:6">
      <c r="A6944" s="885"/>
      <c r="E6944" s="806"/>
      <c r="F6944" s="884"/>
    </row>
    <row r="6945" spans="1:6">
      <c r="A6945" s="885"/>
      <c r="E6945" s="806"/>
      <c r="F6945" s="884"/>
    </row>
    <row r="6946" spans="1:6">
      <c r="A6946" s="885"/>
      <c r="E6946" s="806"/>
      <c r="F6946" s="884"/>
    </row>
    <row r="6947" spans="1:6">
      <c r="A6947" s="885"/>
      <c r="E6947" s="806"/>
      <c r="F6947" s="884"/>
    </row>
    <row r="6948" spans="1:6">
      <c r="A6948" s="885"/>
      <c r="E6948" s="806"/>
      <c r="F6948" s="884"/>
    </row>
    <row r="6949" spans="1:6">
      <c r="A6949" s="885"/>
      <c r="E6949" s="806"/>
      <c r="F6949" s="884"/>
    </row>
    <row r="6950" spans="1:6">
      <c r="A6950" s="885"/>
      <c r="E6950" s="806"/>
      <c r="F6950" s="884"/>
    </row>
    <row r="6951" spans="1:6">
      <c r="A6951" s="885"/>
      <c r="E6951" s="806"/>
      <c r="F6951" s="884"/>
    </row>
    <row r="6952" spans="1:6">
      <c r="A6952" s="885"/>
      <c r="E6952" s="806"/>
      <c r="F6952" s="884"/>
    </row>
    <row r="6953" spans="1:6">
      <c r="A6953" s="885"/>
      <c r="E6953" s="806"/>
      <c r="F6953" s="884"/>
    </row>
    <row r="6954" spans="1:6">
      <c r="A6954" s="885"/>
      <c r="E6954" s="806"/>
      <c r="F6954" s="884"/>
    </row>
    <row r="6955" spans="1:6">
      <c r="A6955" s="885"/>
      <c r="E6955" s="806"/>
      <c r="F6955" s="884"/>
    </row>
    <row r="6956" spans="1:6">
      <c r="A6956" s="885"/>
      <c r="E6956" s="806"/>
      <c r="F6956" s="884"/>
    </row>
    <row r="6957" spans="1:6">
      <c r="A6957" s="885"/>
      <c r="E6957" s="806"/>
      <c r="F6957" s="884"/>
    </row>
    <row r="6958" spans="1:6">
      <c r="A6958" s="885"/>
      <c r="E6958" s="806"/>
      <c r="F6958" s="884"/>
    </row>
    <row r="6959" spans="1:6">
      <c r="A6959" s="885"/>
      <c r="E6959" s="806"/>
      <c r="F6959" s="884"/>
    </row>
    <row r="6960" spans="1:6">
      <c r="A6960" s="885"/>
      <c r="E6960" s="806"/>
      <c r="F6960" s="884"/>
    </row>
    <row r="6961" spans="1:6">
      <c r="A6961" s="885"/>
      <c r="E6961" s="806"/>
      <c r="F6961" s="884"/>
    </row>
    <row r="6962" spans="1:6">
      <c r="A6962" s="885"/>
      <c r="E6962" s="806"/>
      <c r="F6962" s="884"/>
    </row>
    <row r="6963" spans="1:6">
      <c r="A6963" s="885"/>
      <c r="E6963" s="806"/>
      <c r="F6963" s="884"/>
    </row>
    <row r="6964" spans="1:6">
      <c r="A6964" s="885"/>
      <c r="E6964" s="806"/>
      <c r="F6964" s="884"/>
    </row>
    <row r="6965" spans="1:6">
      <c r="A6965" s="885"/>
      <c r="E6965" s="806"/>
      <c r="F6965" s="884"/>
    </row>
    <row r="6966" spans="1:6">
      <c r="A6966" s="885"/>
      <c r="E6966" s="806"/>
      <c r="F6966" s="884"/>
    </row>
    <row r="6967" spans="1:6">
      <c r="A6967" s="885"/>
      <c r="E6967" s="806"/>
      <c r="F6967" s="884"/>
    </row>
    <row r="6968" spans="1:6">
      <c r="A6968" s="885"/>
      <c r="E6968" s="806"/>
      <c r="F6968" s="884"/>
    </row>
    <row r="6969" spans="1:6">
      <c r="A6969" s="885"/>
      <c r="E6969" s="806"/>
      <c r="F6969" s="884"/>
    </row>
    <row r="6970" spans="1:6">
      <c r="A6970" s="885"/>
      <c r="E6970" s="806"/>
      <c r="F6970" s="884"/>
    </row>
    <row r="6971" spans="1:6">
      <c r="A6971" s="885"/>
      <c r="E6971" s="806"/>
      <c r="F6971" s="884"/>
    </row>
    <row r="6972" spans="1:6">
      <c r="A6972" s="885"/>
      <c r="E6972" s="806"/>
      <c r="F6972" s="884"/>
    </row>
    <row r="6973" spans="1:6">
      <c r="A6973" s="885"/>
      <c r="E6973" s="806"/>
      <c r="F6973" s="884"/>
    </row>
    <row r="6974" spans="1:6">
      <c r="A6974" s="885"/>
      <c r="E6974" s="806"/>
      <c r="F6974" s="884"/>
    </row>
    <row r="6975" spans="1:6">
      <c r="A6975" s="885"/>
      <c r="E6975" s="806"/>
      <c r="F6975" s="884"/>
    </row>
    <row r="6976" spans="1:6">
      <c r="A6976" s="885"/>
      <c r="E6976" s="806"/>
      <c r="F6976" s="884"/>
    </row>
    <row r="6977" spans="1:6">
      <c r="A6977" s="885"/>
      <c r="E6977" s="806"/>
      <c r="F6977" s="884"/>
    </row>
    <row r="6978" spans="1:6">
      <c r="A6978" s="885"/>
      <c r="E6978" s="806"/>
      <c r="F6978" s="884"/>
    </row>
    <row r="6979" spans="1:6">
      <c r="A6979" s="885"/>
      <c r="E6979" s="806"/>
      <c r="F6979" s="884"/>
    </row>
    <row r="6980" spans="1:6">
      <c r="A6980" s="885"/>
      <c r="E6980" s="806"/>
      <c r="F6980" s="884"/>
    </row>
    <row r="6981" spans="1:6">
      <c r="A6981" s="885"/>
      <c r="E6981" s="806"/>
      <c r="F6981" s="884"/>
    </row>
    <row r="6982" spans="1:6">
      <c r="A6982" s="885"/>
      <c r="E6982" s="806"/>
      <c r="F6982" s="884"/>
    </row>
    <row r="6983" spans="1:6">
      <c r="A6983" s="885"/>
      <c r="E6983" s="806"/>
      <c r="F6983" s="884"/>
    </row>
    <row r="6984" spans="1:6">
      <c r="A6984" s="885"/>
      <c r="E6984" s="806"/>
      <c r="F6984" s="884"/>
    </row>
    <row r="6985" spans="1:6">
      <c r="A6985" s="885"/>
      <c r="E6985" s="806"/>
      <c r="F6985" s="884"/>
    </row>
    <row r="6986" spans="1:6">
      <c r="A6986" s="885"/>
      <c r="E6986" s="806"/>
      <c r="F6986" s="884"/>
    </row>
    <row r="6987" spans="1:6">
      <c r="A6987" s="885"/>
      <c r="E6987" s="806"/>
      <c r="F6987" s="884"/>
    </row>
    <row r="6988" spans="1:6">
      <c r="A6988" s="885"/>
      <c r="E6988" s="806"/>
      <c r="F6988" s="884"/>
    </row>
    <row r="6989" spans="1:6">
      <c r="A6989" s="885"/>
      <c r="E6989" s="806"/>
      <c r="F6989" s="884"/>
    </row>
    <row r="6990" spans="1:6">
      <c r="A6990" s="885"/>
      <c r="E6990" s="806"/>
      <c r="F6990" s="884"/>
    </row>
    <row r="6991" spans="1:6">
      <c r="A6991" s="885"/>
      <c r="E6991" s="806"/>
      <c r="F6991" s="884"/>
    </row>
    <row r="6992" spans="1:6">
      <c r="A6992" s="885"/>
      <c r="E6992" s="806"/>
      <c r="F6992" s="884"/>
    </row>
    <row r="6993" spans="1:6">
      <c r="A6993" s="885"/>
      <c r="E6993" s="806"/>
      <c r="F6993" s="884"/>
    </row>
    <row r="6994" spans="1:6">
      <c r="A6994" s="885"/>
      <c r="E6994" s="806"/>
      <c r="F6994" s="884"/>
    </row>
    <row r="6995" spans="1:6">
      <c r="A6995" s="885"/>
      <c r="E6995" s="806"/>
      <c r="F6995" s="884"/>
    </row>
    <row r="6996" spans="1:6">
      <c r="A6996" s="885"/>
      <c r="E6996" s="806"/>
      <c r="F6996" s="884"/>
    </row>
    <row r="6997" spans="1:6">
      <c r="A6997" s="885"/>
      <c r="E6997" s="806"/>
      <c r="F6997" s="884"/>
    </row>
    <row r="6998" spans="1:6">
      <c r="A6998" s="885"/>
      <c r="E6998" s="806"/>
      <c r="F6998" s="884"/>
    </row>
    <row r="6999" spans="1:6">
      <c r="A6999" s="885"/>
      <c r="E6999" s="806"/>
      <c r="F6999" s="884"/>
    </row>
    <row r="7000" spans="1:6">
      <c r="A7000" s="885"/>
      <c r="E7000" s="806"/>
      <c r="F7000" s="884"/>
    </row>
    <row r="7001" spans="1:6">
      <c r="A7001" s="885"/>
      <c r="E7001" s="806"/>
      <c r="F7001" s="884"/>
    </row>
    <row r="7002" spans="1:6">
      <c r="A7002" s="885"/>
      <c r="E7002" s="806"/>
      <c r="F7002" s="884"/>
    </row>
    <row r="7003" spans="1:6">
      <c r="A7003" s="885"/>
      <c r="E7003" s="806"/>
      <c r="F7003" s="884"/>
    </row>
    <row r="7004" spans="1:6">
      <c r="A7004" s="885"/>
      <c r="E7004" s="806"/>
      <c r="F7004" s="884"/>
    </row>
    <row r="7005" spans="1:6">
      <c r="A7005" s="885"/>
      <c r="E7005" s="806"/>
      <c r="F7005" s="884"/>
    </row>
    <row r="7006" spans="1:6">
      <c r="A7006" s="885"/>
      <c r="E7006" s="806"/>
      <c r="F7006" s="884"/>
    </row>
    <row r="7007" spans="1:6">
      <c r="A7007" s="885"/>
      <c r="E7007" s="806"/>
      <c r="F7007" s="884"/>
    </row>
    <row r="7008" spans="1:6">
      <c r="A7008" s="885"/>
      <c r="E7008" s="806"/>
      <c r="F7008" s="884"/>
    </row>
    <row r="7009" spans="1:6">
      <c r="A7009" s="885"/>
      <c r="E7009" s="806"/>
      <c r="F7009" s="884"/>
    </row>
    <row r="7010" spans="1:6">
      <c r="A7010" s="885"/>
      <c r="E7010" s="806"/>
      <c r="F7010" s="884"/>
    </row>
    <row r="7011" spans="1:6">
      <c r="A7011" s="885"/>
      <c r="E7011" s="806"/>
      <c r="F7011" s="884"/>
    </row>
    <row r="7012" spans="1:6">
      <c r="A7012" s="885"/>
      <c r="E7012" s="806"/>
      <c r="F7012" s="884"/>
    </row>
    <row r="7013" spans="1:6">
      <c r="A7013" s="885"/>
      <c r="E7013" s="806"/>
      <c r="F7013" s="884"/>
    </row>
    <row r="7014" spans="1:6">
      <c r="A7014" s="885"/>
      <c r="E7014" s="806"/>
      <c r="F7014" s="884"/>
    </row>
    <row r="7015" spans="1:6">
      <c r="A7015" s="885"/>
      <c r="E7015" s="806"/>
      <c r="F7015" s="884"/>
    </row>
    <row r="7016" spans="1:6">
      <c r="A7016" s="885"/>
      <c r="E7016" s="806"/>
      <c r="F7016" s="884"/>
    </row>
    <row r="7017" spans="1:6">
      <c r="A7017" s="885"/>
      <c r="E7017" s="806"/>
      <c r="F7017" s="884"/>
    </row>
    <row r="7018" spans="1:6">
      <c r="A7018" s="885"/>
      <c r="E7018" s="806"/>
      <c r="F7018" s="884"/>
    </row>
    <row r="7019" spans="1:6">
      <c r="A7019" s="885"/>
      <c r="E7019" s="806"/>
      <c r="F7019" s="884"/>
    </row>
    <row r="7020" spans="1:6">
      <c r="A7020" s="885"/>
      <c r="E7020" s="806"/>
      <c r="F7020" s="884"/>
    </row>
    <row r="7021" spans="1:6">
      <c r="A7021" s="885"/>
      <c r="E7021" s="806"/>
      <c r="F7021" s="884"/>
    </row>
    <row r="7022" spans="1:6">
      <c r="A7022" s="885"/>
      <c r="E7022" s="806"/>
      <c r="F7022" s="884"/>
    </row>
    <row r="7023" spans="1:6">
      <c r="A7023" s="885"/>
      <c r="E7023" s="806"/>
      <c r="F7023" s="884"/>
    </row>
    <row r="7024" spans="1:6">
      <c r="A7024" s="885"/>
      <c r="E7024" s="806"/>
      <c r="F7024" s="884"/>
    </row>
    <row r="7025" spans="1:6">
      <c r="A7025" s="885"/>
      <c r="E7025" s="806"/>
      <c r="F7025" s="884"/>
    </row>
    <row r="7026" spans="1:6">
      <c r="A7026" s="885"/>
      <c r="E7026" s="806"/>
      <c r="F7026" s="884"/>
    </row>
    <row r="7027" spans="1:6">
      <c r="A7027" s="885"/>
      <c r="E7027" s="806"/>
      <c r="F7027" s="884"/>
    </row>
    <row r="7028" spans="1:6">
      <c r="A7028" s="885"/>
      <c r="E7028" s="806"/>
      <c r="F7028" s="884"/>
    </row>
    <row r="7029" spans="1:6">
      <c r="A7029" s="885"/>
      <c r="E7029" s="806"/>
      <c r="F7029" s="884"/>
    </row>
    <row r="7030" spans="1:6">
      <c r="A7030" s="885"/>
      <c r="E7030" s="806"/>
      <c r="F7030" s="884"/>
    </row>
    <row r="7031" spans="1:6">
      <c r="A7031" s="885"/>
      <c r="E7031" s="806"/>
      <c r="F7031" s="884"/>
    </row>
    <row r="7032" spans="1:6">
      <c r="A7032" s="885"/>
      <c r="E7032" s="806"/>
      <c r="F7032" s="884"/>
    </row>
    <row r="7033" spans="1:6">
      <c r="A7033" s="885"/>
      <c r="E7033" s="806"/>
      <c r="F7033" s="884"/>
    </row>
    <row r="7034" spans="1:6">
      <c r="A7034" s="885"/>
      <c r="E7034" s="806"/>
      <c r="F7034" s="884"/>
    </row>
    <row r="7035" spans="1:6">
      <c r="A7035" s="885"/>
      <c r="E7035" s="806"/>
      <c r="F7035" s="884"/>
    </row>
    <row r="7036" spans="1:6">
      <c r="A7036" s="885"/>
      <c r="E7036" s="806"/>
      <c r="F7036" s="884"/>
    </row>
    <row r="7037" spans="1:6">
      <c r="A7037" s="885"/>
      <c r="E7037" s="806"/>
      <c r="F7037" s="884"/>
    </row>
    <row r="7038" spans="1:6">
      <c r="A7038" s="885"/>
      <c r="E7038" s="806"/>
      <c r="F7038" s="884"/>
    </row>
    <row r="7039" spans="1:6">
      <c r="A7039" s="885"/>
      <c r="E7039" s="806"/>
      <c r="F7039" s="884"/>
    </row>
    <row r="7040" spans="1:6">
      <c r="A7040" s="885"/>
      <c r="E7040" s="806"/>
      <c r="F7040" s="884"/>
    </row>
    <row r="7041" spans="1:6">
      <c r="A7041" s="885"/>
      <c r="E7041" s="806"/>
      <c r="F7041" s="884"/>
    </row>
    <row r="7042" spans="1:6">
      <c r="A7042" s="885"/>
      <c r="E7042" s="806"/>
      <c r="F7042" s="884"/>
    </row>
    <row r="7043" spans="1:6">
      <c r="A7043" s="885"/>
      <c r="E7043" s="806"/>
      <c r="F7043" s="884"/>
    </row>
    <row r="7044" spans="1:6">
      <c r="A7044" s="885"/>
      <c r="E7044" s="806"/>
      <c r="F7044" s="884"/>
    </row>
    <row r="7045" spans="1:6">
      <c r="A7045" s="885"/>
      <c r="E7045" s="806"/>
      <c r="F7045" s="884"/>
    </row>
    <row r="7046" spans="1:6">
      <c r="A7046" s="885"/>
      <c r="E7046" s="806"/>
      <c r="F7046" s="884"/>
    </row>
    <row r="7047" spans="1:6">
      <c r="A7047" s="885"/>
      <c r="E7047" s="806"/>
      <c r="F7047" s="884"/>
    </row>
    <row r="7048" spans="1:6">
      <c r="A7048" s="885"/>
      <c r="E7048" s="806"/>
      <c r="F7048" s="884"/>
    </row>
    <row r="7049" spans="1:6">
      <c r="A7049" s="885"/>
      <c r="E7049" s="806"/>
      <c r="F7049" s="884"/>
    </row>
    <row r="7050" spans="1:6">
      <c r="A7050" s="885"/>
      <c r="E7050" s="806"/>
      <c r="F7050" s="884"/>
    </row>
    <row r="7051" spans="1:6">
      <c r="A7051" s="885"/>
      <c r="E7051" s="806"/>
      <c r="F7051" s="884"/>
    </row>
    <row r="7052" spans="1:6">
      <c r="A7052" s="885"/>
      <c r="E7052" s="806"/>
      <c r="F7052" s="884"/>
    </row>
    <row r="7053" spans="1:6">
      <c r="A7053" s="885"/>
      <c r="E7053" s="806"/>
      <c r="F7053" s="884"/>
    </row>
    <row r="7054" spans="1:6">
      <c r="A7054" s="885"/>
      <c r="E7054" s="806"/>
      <c r="F7054" s="884"/>
    </row>
    <row r="7055" spans="1:6">
      <c r="A7055" s="885"/>
      <c r="E7055" s="806"/>
      <c r="F7055" s="884"/>
    </row>
    <row r="7056" spans="1:6">
      <c r="A7056" s="885"/>
      <c r="E7056" s="806"/>
      <c r="F7056" s="884"/>
    </row>
    <row r="7057" spans="1:6">
      <c r="A7057" s="885"/>
      <c r="E7057" s="806"/>
      <c r="F7057" s="884"/>
    </row>
    <row r="7058" spans="1:6">
      <c r="A7058" s="885"/>
      <c r="E7058" s="806"/>
      <c r="F7058" s="884"/>
    </row>
    <row r="7059" spans="1:6">
      <c r="A7059" s="885"/>
      <c r="E7059" s="806"/>
      <c r="F7059" s="884"/>
    </row>
    <row r="7060" spans="1:6">
      <c r="A7060" s="885"/>
      <c r="E7060" s="806"/>
      <c r="F7060" s="884"/>
    </row>
    <row r="7061" spans="1:6">
      <c r="A7061" s="885"/>
      <c r="E7061" s="806"/>
      <c r="F7061" s="884"/>
    </row>
    <row r="7062" spans="1:6">
      <c r="A7062" s="885"/>
      <c r="E7062" s="806"/>
      <c r="F7062" s="884"/>
    </row>
    <row r="7063" spans="1:6">
      <c r="A7063" s="885"/>
      <c r="E7063" s="806"/>
      <c r="F7063" s="884"/>
    </row>
    <row r="7064" spans="1:6">
      <c r="A7064" s="885"/>
      <c r="E7064" s="806"/>
      <c r="F7064" s="884"/>
    </row>
    <row r="7065" spans="1:6">
      <c r="A7065" s="885"/>
      <c r="E7065" s="806"/>
      <c r="F7065" s="884"/>
    </row>
    <row r="7066" spans="1:6">
      <c r="A7066" s="885"/>
      <c r="E7066" s="806"/>
      <c r="F7066" s="884"/>
    </row>
    <row r="7067" spans="1:6">
      <c r="A7067" s="885"/>
      <c r="E7067" s="806"/>
      <c r="F7067" s="884"/>
    </row>
    <row r="7068" spans="1:6">
      <c r="A7068" s="885"/>
      <c r="E7068" s="806"/>
      <c r="F7068" s="884"/>
    </row>
    <row r="7069" spans="1:6">
      <c r="A7069" s="885"/>
      <c r="E7069" s="806"/>
      <c r="F7069" s="884"/>
    </row>
    <row r="7070" spans="1:6">
      <c r="A7070" s="885"/>
      <c r="E7070" s="806"/>
      <c r="F7070" s="884"/>
    </row>
    <row r="7071" spans="1:6">
      <c r="A7071" s="885"/>
      <c r="E7071" s="806"/>
      <c r="F7071" s="884"/>
    </row>
    <row r="7072" spans="1:6">
      <c r="A7072" s="885"/>
      <c r="E7072" s="806"/>
      <c r="F7072" s="884"/>
    </row>
    <row r="7073" spans="1:6">
      <c r="A7073" s="885"/>
      <c r="E7073" s="806"/>
      <c r="F7073" s="884"/>
    </row>
    <row r="7074" spans="1:6">
      <c r="A7074" s="885"/>
      <c r="E7074" s="806"/>
      <c r="F7074" s="884"/>
    </row>
    <row r="7075" spans="1:6">
      <c r="A7075" s="885"/>
      <c r="E7075" s="806"/>
      <c r="F7075" s="884"/>
    </row>
    <row r="7076" spans="1:6">
      <c r="A7076" s="885"/>
      <c r="E7076" s="806"/>
      <c r="F7076" s="884"/>
    </row>
    <row r="7077" spans="1:6">
      <c r="A7077" s="885"/>
      <c r="E7077" s="806"/>
      <c r="F7077" s="884"/>
    </row>
    <row r="7078" spans="1:6">
      <c r="A7078" s="885"/>
      <c r="E7078" s="806"/>
      <c r="F7078" s="884"/>
    </row>
    <row r="7079" spans="1:6">
      <c r="A7079" s="885"/>
      <c r="E7079" s="806"/>
      <c r="F7079" s="884"/>
    </row>
    <row r="7080" spans="1:6">
      <c r="A7080" s="885"/>
      <c r="E7080" s="806"/>
      <c r="F7080" s="884"/>
    </row>
    <row r="7081" spans="1:6">
      <c r="A7081" s="885"/>
      <c r="E7081" s="806"/>
      <c r="F7081" s="884"/>
    </row>
    <row r="7082" spans="1:6">
      <c r="A7082" s="885"/>
      <c r="E7082" s="806"/>
      <c r="F7082" s="884"/>
    </row>
    <row r="7083" spans="1:6">
      <c r="A7083" s="885"/>
      <c r="E7083" s="806"/>
      <c r="F7083" s="884"/>
    </row>
    <row r="7084" spans="1:6">
      <c r="A7084" s="885"/>
      <c r="E7084" s="806"/>
      <c r="F7084" s="884"/>
    </row>
    <row r="7085" spans="1:6">
      <c r="A7085" s="885"/>
      <c r="E7085" s="806"/>
      <c r="F7085" s="884"/>
    </row>
    <row r="7086" spans="1:6">
      <c r="A7086" s="885"/>
      <c r="E7086" s="806"/>
      <c r="F7086" s="884"/>
    </row>
    <row r="7087" spans="1:6">
      <c r="A7087" s="885"/>
      <c r="E7087" s="806"/>
      <c r="F7087" s="884"/>
    </row>
    <row r="7088" spans="1:6">
      <c r="A7088" s="885"/>
      <c r="E7088" s="806"/>
      <c r="F7088" s="884"/>
    </row>
    <row r="7089" spans="1:6">
      <c r="A7089" s="885"/>
      <c r="E7089" s="806"/>
      <c r="F7089" s="884"/>
    </row>
    <row r="7090" spans="1:6">
      <c r="A7090" s="885"/>
      <c r="E7090" s="806"/>
      <c r="F7090" s="884"/>
    </row>
    <row r="7091" spans="1:6">
      <c r="A7091" s="885"/>
      <c r="E7091" s="806"/>
      <c r="F7091" s="884"/>
    </row>
    <row r="7092" spans="1:6">
      <c r="A7092" s="885"/>
      <c r="E7092" s="806"/>
      <c r="F7092" s="884"/>
    </row>
    <row r="7093" spans="1:6">
      <c r="A7093" s="885"/>
      <c r="E7093" s="806"/>
      <c r="F7093" s="884"/>
    </row>
    <row r="7094" spans="1:6">
      <c r="A7094" s="885"/>
      <c r="E7094" s="806"/>
      <c r="F7094" s="884"/>
    </row>
    <row r="7095" spans="1:6">
      <c r="A7095" s="885"/>
      <c r="E7095" s="806"/>
      <c r="F7095" s="884"/>
    </row>
    <row r="7096" spans="1:6">
      <c r="A7096" s="885"/>
      <c r="E7096" s="806"/>
      <c r="F7096" s="884"/>
    </row>
    <row r="7097" spans="1:6">
      <c r="A7097" s="885"/>
      <c r="E7097" s="806"/>
      <c r="F7097" s="884"/>
    </row>
    <row r="7098" spans="1:6">
      <c r="A7098" s="885"/>
      <c r="E7098" s="806"/>
      <c r="F7098" s="884"/>
    </row>
    <row r="7099" spans="1:6">
      <c r="A7099" s="885"/>
      <c r="E7099" s="806"/>
      <c r="F7099" s="884"/>
    </row>
    <row r="7100" spans="1:6">
      <c r="A7100" s="885"/>
      <c r="E7100" s="806"/>
      <c r="F7100" s="884"/>
    </row>
    <row r="7101" spans="1:6">
      <c r="A7101" s="885"/>
      <c r="E7101" s="806"/>
      <c r="F7101" s="884"/>
    </row>
    <row r="7102" spans="1:6">
      <c r="A7102" s="885"/>
      <c r="E7102" s="806"/>
      <c r="F7102" s="884"/>
    </row>
    <row r="7103" spans="1:6">
      <c r="A7103" s="885"/>
      <c r="E7103" s="806"/>
      <c r="F7103" s="884"/>
    </row>
    <row r="7104" spans="1:6">
      <c r="A7104" s="885"/>
      <c r="E7104" s="806"/>
      <c r="F7104" s="884"/>
    </row>
    <row r="7105" spans="1:6">
      <c r="A7105" s="885"/>
      <c r="E7105" s="806"/>
      <c r="F7105" s="884"/>
    </row>
    <row r="7106" spans="1:6">
      <c r="A7106" s="885"/>
      <c r="E7106" s="806"/>
      <c r="F7106" s="884"/>
    </row>
    <row r="7107" spans="1:6">
      <c r="A7107" s="885"/>
      <c r="E7107" s="806"/>
      <c r="F7107" s="884"/>
    </row>
    <row r="7108" spans="1:6">
      <c r="A7108" s="885"/>
      <c r="E7108" s="806"/>
      <c r="F7108" s="884"/>
    </row>
    <row r="7109" spans="1:6">
      <c r="A7109" s="885"/>
      <c r="E7109" s="806"/>
      <c r="F7109" s="884"/>
    </row>
    <row r="7110" spans="1:6">
      <c r="A7110" s="885"/>
      <c r="E7110" s="806"/>
      <c r="F7110" s="884"/>
    </row>
    <row r="7111" spans="1:6">
      <c r="A7111" s="885"/>
      <c r="E7111" s="806"/>
      <c r="F7111" s="884"/>
    </row>
    <row r="7112" spans="1:6">
      <c r="A7112" s="885"/>
      <c r="E7112" s="806"/>
      <c r="F7112" s="884"/>
    </row>
    <row r="7113" spans="1:6">
      <c r="A7113" s="885"/>
      <c r="E7113" s="806"/>
      <c r="F7113" s="884"/>
    </row>
    <row r="7114" spans="1:6">
      <c r="A7114" s="885"/>
      <c r="E7114" s="806"/>
      <c r="F7114" s="884"/>
    </row>
    <row r="7115" spans="1:6">
      <c r="A7115" s="885"/>
      <c r="E7115" s="806"/>
      <c r="F7115" s="884"/>
    </row>
    <row r="7116" spans="1:6">
      <c r="A7116" s="885"/>
      <c r="E7116" s="806"/>
      <c r="F7116" s="884"/>
    </row>
    <row r="7117" spans="1:6">
      <c r="A7117" s="885"/>
      <c r="E7117" s="806"/>
      <c r="F7117" s="884"/>
    </row>
    <row r="7118" spans="1:6">
      <c r="A7118" s="885"/>
      <c r="E7118" s="806"/>
      <c r="F7118" s="884"/>
    </row>
    <row r="7119" spans="1:6">
      <c r="A7119" s="885"/>
      <c r="E7119" s="806"/>
      <c r="F7119" s="884"/>
    </row>
    <row r="7120" spans="1:6">
      <c r="A7120" s="885"/>
      <c r="E7120" s="806"/>
      <c r="F7120" s="884"/>
    </row>
    <row r="7121" spans="1:6">
      <c r="A7121" s="885"/>
      <c r="E7121" s="806"/>
      <c r="F7121" s="884"/>
    </row>
    <row r="7122" spans="1:6">
      <c r="A7122" s="885"/>
      <c r="E7122" s="806"/>
      <c r="F7122" s="884"/>
    </row>
    <row r="7123" spans="1:6">
      <c r="A7123" s="885"/>
      <c r="E7123" s="806"/>
      <c r="F7123" s="884"/>
    </row>
    <row r="7124" spans="1:6">
      <c r="A7124" s="885"/>
      <c r="E7124" s="806"/>
      <c r="F7124" s="884"/>
    </row>
    <row r="7125" spans="1:6">
      <c r="A7125" s="885"/>
      <c r="E7125" s="806"/>
      <c r="F7125" s="884"/>
    </row>
    <row r="7126" spans="1:6">
      <c r="A7126" s="885"/>
      <c r="E7126" s="806"/>
      <c r="F7126" s="884"/>
    </row>
    <row r="7127" spans="1:6">
      <c r="A7127" s="885"/>
      <c r="E7127" s="806"/>
      <c r="F7127" s="884"/>
    </row>
    <row r="7128" spans="1:6">
      <c r="A7128" s="885"/>
      <c r="E7128" s="806"/>
      <c r="F7128" s="884"/>
    </row>
    <row r="7129" spans="1:6">
      <c r="A7129" s="885"/>
      <c r="E7129" s="806"/>
      <c r="F7129" s="884"/>
    </row>
    <row r="7130" spans="1:6">
      <c r="A7130" s="885"/>
      <c r="E7130" s="806"/>
      <c r="F7130" s="884"/>
    </row>
    <row r="7131" spans="1:6">
      <c r="A7131" s="885"/>
      <c r="E7131" s="806"/>
      <c r="F7131" s="884"/>
    </row>
    <row r="7132" spans="1:6">
      <c r="A7132" s="885"/>
      <c r="E7132" s="806"/>
      <c r="F7132" s="884"/>
    </row>
    <row r="7133" spans="1:6">
      <c r="A7133" s="885"/>
      <c r="E7133" s="806"/>
      <c r="F7133" s="884"/>
    </row>
    <row r="7134" spans="1:6">
      <c r="A7134" s="885"/>
      <c r="E7134" s="806"/>
      <c r="F7134" s="884"/>
    </row>
    <row r="7135" spans="1:6">
      <c r="A7135" s="885"/>
      <c r="E7135" s="806"/>
      <c r="F7135" s="884"/>
    </row>
    <row r="7136" spans="1:6">
      <c r="A7136" s="885"/>
      <c r="E7136" s="806"/>
      <c r="F7136" s="884"/>
    </row>
    <row r="7137" spans="1:6">
      <c r="A7137" s="885"/>
      <c r="E7137" s="806"/>
      <c r="F7137" s="884"/>
    </row>
    <row r="7138" spans="1:6">
      <c r="A7138" s="885"/>
      <c r="E7138" s="806"/>
      <c r="F7138" s="884"/>
    </row>
    <row r="7139" spans="1:6">
      <c r="A7139" s="885"/>
      <c r="E7139" s="806"/>
      <c r="F7139" s="884"/>
    </row>
    <row r="7140" spans="1:6">
      <c r="A7140" s="885"/>
      <c r="E7140" s="806"/>
      <c r="F7140" s="884"/>
    </row>
    <row r="7141" spans="1:6">
      <c r="A7141" s="885"/>
      <c r="E7141" s="806"/>
      <c r="F7141" s="884"/>
    </row>
    <row r="7142" spans="1:6">
      <c r="A7142" s="885"/>
      <c r="E7142" s="806"/>
      <c r="F7142" s="884"/>
    </row>
    <row r="7143" spans="1:6">
      <c r="A7143" s="885"/>
      <c r="E7143" s="806"/>
      <c r="F7143" s="884"/>
    </row>
    <row r="7144" spans="1:6">
      <c r="A7144" s="885"/>
      <c r="E7144" s="806"/>
      <c r="F7144" s="884"/>
    </row>
    <row r="7145" spans="1:6">
      <c r="A7145" s="885"/>
      <c r="E7145" s="806"/>
      <c r="F7145" s="884"/>
    </row>
    <row r="7146" spans="1:6">
      <c r="A7146" s="885"/>
      <c r="E7146" s="806"/>
      <c r="F7146" s="884"/>
    </row>
    <row r="7147" spans="1:6">
      <c r="A7147" s="885"/>
      <c r="E7147" s="806"/>
      <c r="F7147" s="884"/>
    </row>
    <row r="7148" spans="1:6">
      <c r="A7148" s="885"/>
      <c r="E7148" s="806"/>
      <c r="F7148" s="884"/>
    </row>
    <row r="7149" spans="1:6">
      <c r="A7149" s="885"/>
      <c r="E7149" s="806"/>
      <c r="F7149" s="884"/>
    </row>
    <row r="7150" spans="1:6">
      <c r="A7150" s="885"/>
      <c r="E7150" s="806"/>
      <c r="F7150" s="884"/>
    </row>
    <row r="7151" spans="1:6">
      <c r="A7151" s="885"/>
      <c r="E7151" s="806"/>
      <c r="F7151" s="884"/>
    </row>
    <row r="7152" spans="1:6">
      <c r="A7152" s="885"/>
      <c r="E7152" s="806"/>
      <c r="F7152" s="884"/>
    </row>
    <row r="7153" spans="1:6">
      <c r="A7153" s="885"/>
      <c r="E7153" s="806"/>
      <c r="F7153" s="884"/>
    </row>
    <row r="7154" spans="1:6">
      <c r="A7154" s="885"/>
      <c r="E7154" s="806"/>
      <c r="F7154" s="884"/>
    </row>
    <row r="7155" spans="1:6">
      <c r="A7155" s="885"/>
      <c r="E7155" s="806"/>
      <c r="F7155" s="884"/>
    </row>
    <row r="7156" spans="1:6">
      <c r="A7156" s="885"/>
      <c r="E7156" s="806"/>
      <c r="F7156" s="884"/>
    </row>
    <row r="7157" spans="1:6">
      <c r="A7157" s="885"/>
      <c r="E7157" s="806"/>
      <c r="F7157" s="884"/>
    </row>
    <row r="7158" spans="1:6">
      <c r="A7158" s="885"/>
      <c r="E7158" s="806"/>
      <c r="F7158" s="884"/>
    </row>
    <row r="7159" spans="1:6">
      <c r="A7159" s="885"/>
      <c r="E7159" s="806"/>
      <c r="F7159" s="884"/>
    </row>
    <row r="7160" spans="1:6">
      <c r="A7160" s="885"/>
      <c r="E7160" s="806"/>
      <c r="F7160" s="884"/>
    </row>
    <row r="7161" spans="1:6">
      <c r="A7161" s="885"/>
      <c r="E7161" s="806"/>
      <c r="F7161" s="884"/>
    </row>
    <row r="7162" spans="1:6">
      <c r="A7162" s="885"/>
      <c r="E7162" s="806"/>
      <c r="F7162" s="884"/>
    </row>
    <row r="7163" spans="1:6">
      <c r="A7163" s="885"/>
      <c r="E7163" s="806"/>
      <c r="F7163" s="884"/>
    </row>
    <row r="7164" spans="1:6">
      <c r="A7164" s="885"/>
      <c r="E7164" s="806"/>
      <c r="F7164" s="884"/>
    </row>
    <row r="7165" spans="1:6">
      <c r="A7165" s="885"/>
      <c r="E7165" s="806"/>
      <c r="F7165" s="884"/>
    </row>
    <row r="7166" spans="1:6">
      <c r="A7166" s="885"/>
      <c r="E7166" s="806"/>
      <c r="F7166" s="884"/>
    </row>
    <row r="7167" spans="1:6">
      <c r="A7167" s="885"/>
      <c r="E7167" s="806"/>
      <c r="F7167" s="884"/>
    </row>
    <row r="7168" spans="1:6">
      <c r="A7168" s="885"/>
      <c r="E7168" s="806"/>
      <c r="F7168" s="884"/>
    </row>
    <row r="7169" spans="1:6">
      <c r="A7169" s="885"/>
      <c r="E7169" s="806"/>
      <c r="F7169" s="884"/>
    </row>
    <row r="7170" spans="1:6">
      <c r="A7170" s="885"/>
      <c r="E7170" s="806"/>
      <c r="F7170" s="884"/>
    </row>
    <row r="7171" spans="1:6">
      <c r="A7171" s="885"/>
      <c r="E7171" s="806"/>
      <c r="F7171" s="884"/>
    </row>
    <row r="7172" spans="1:6">
      <c r="A7172" s="885"/>
      <c r="E7172" s="806"/>
      <c r="F7172" s="884"/>
    </row>
    <row r="7173" spans="1:6">
      <c r="A7173" s="885"/>
      <c r="E7173" s="806"/>
      <c r="F7173" s="884"/>
    </row>
    <row r="7174" spans="1:6">
      <c r="A7174" s="885"/>
      <c r="E7174" s="806"/>
      <c r="F7174" s="884"/>
    </row>
    <row r="7175" spans="1:6">
      <c r="A7175" s="885"/>
      <c r="E7175" s="806"/>
      <c r="F7175" s="884"/>
    </row>
    <row r="7176" spans="1:6">
      <c r="A7176" s="885"/>
      <c r="E7176" s="806"/>
      <c r="F7176" s="884"/>
    </row>
    <row r="7177" spans="1:6">
      <c r="A7177" s="885"/>
      <c r="E7177" s="806"/>
      <c r="F7177" s="884"/>
    </row>
    <row r="7178" spans="1:6">
      <c r="A7178" s="885"/>
      <c r="E7178" s="806"/>
      <c r="F7178" s="884"/>
    </row>
    <row r="7179" spans="1:6">
      <c r="A7179" s="885"/>
      <c r="E7179" s="806"/>
      <c r="F7179" s="884"/>
    </row>
    <row r="7180" spans="1:6">
      <c r="A7180" s="885"/>
      <c r="E7180" s="806"/>
      <c r="F7180" s="884"/>
    </row>
    <row r="7181" spans="1:6">
      <c r="A7181" s="885"/>
      <c r="E7181" s="806"/>
      <c r="F7181" s="884"/>
    </row>
    <row r="7182" spans="1:6">
      <c r="A7182" s="885"/>
      <c r="E7182" s="806"/>
      <c r="F7182" s="884"/>
    </row>
    <row r="7183" spans="1:6">
      <c r="A7183" s="885"/>
      <c r="E7183" s="806"/>
      <c r="F7183" s="884"/>
    </row>
    <row r="7184" spans="1:6">
      <c r="A7184" s="885"/>
      <c r="E7184" s="806"/>
      <c r="F7184" s="884"/>
    </row>
    <row r="7185" spans="1:6">
      <c r="A7185" s="885"/>
      <c r="E7185" s="806"/>
      <c r="F7185" s="884"/>
    </row>
    <row r="7186" spans="1:6">
      <c r="A7186" s="885"/>
      <c r="E7186" s="806"/>
      <c r="F7186" s="884"/>
    </row>
    <row r="7187" spans="1:6">
      <c r="A7187" s="885"/>
      <c r="E7187" s="806"/>
      <c r="F7187" s="884"/>
    </row>
    <row r="7188" spans="1:6">
      <c r="A7188" s="885"/>
      <c r="E7188" s="806"/>
      <c r="F7188" s="884"/>
    </row>
    <row r="7189" spans="1:6">
      <c r="A7189" s="885"/>
      <c r="E7189" s="806"/>
      <c r="F7189" s="884"/>
    </row>
    <row r="7190" spans="1:6">
      <c r="A7190" s="885"/>
      <c r="E7190" s="806"/>
      <c r="F7190" s="884"/>
    </row>
    <row r="7191" spans="1:6">
      <c r="A7191" s="885"/>
      <c r="E7191" s="806"/>
      <c r="F7191" s="884"/>
    </row>
    <row r="7192" spans="1:6">
      <c r="A7192" s="885"/>
      <c r="E7192" s="806"/>
      <c r="F7192" s="884"/>
    </row>
    <row r="7193" spans="1:6">
      <c r="A7193" s="885"/>
      <c r="E7193" s="806"/>
      <c r="F7193" s="884"/>
    </row>
    <row r="7194" spans="1:6">
      <c r="A7194" s="885"/>
      <c r="E7194" s="806"/>
      <c r="F7194" s="884"/>
    </row>
    <row r="7195" spans="1:6">
      <c r="A7195" s="885"/>
      <c r="E7195" s="806"/>
      <c r="F7195" s="884"/>
    </row>
    <row r="7196" spans="1:6">
      <c r="A7196" s="885"/>
      <c r="E7196" s="806"/>
      <c r="F7196" s="884"/>
    </row>
    <row r="7197" spans="1:6">
      <c r="A7197" s="885"/>
      <c r="E7197" s="806"/>
      <c r="F7197" s="884"/>
    </row>
    <row r="7198" spans="1:6">
      <c r="A7198" s="885"/>
      <c r="E7198" s="806"/>
      <c r="F7198" s="884"/>
    </row>
    <row r="7199" spans="1:6">
      <c r="A7199" s="885"/>
      <c r="E7199" s="806"/>
      <c r="F7199" s="884"/>
    </row>
    <row r="7200" spans="1:6">
      <c r="A7200" s="885"/>
      <c r="E7200" s="806"/>
      <c r="F7200" s="884"/>
    </row>
    <row r="7201" spans="1:6">
      <c r="A7201" s="885"/>
      <c r="E7201" s="806"/>
      <c r="F7201" s="884"/>
    </row>
    <row r="7202" spans="1:6">
      <c r="A7202" s="885"/>
      <c r="E7202" s="806"/>
      <c r="F7202" s="884"/>
    </row>
    <row r="7203" spans="1:6">
      <c r="A7203" s="885"/>
      <c r="E7203" s="806"/>
      <c r="F7203" s="884"/>
    </row>
    <row r="7204" spans="1:6">
      <c r="A7204" s="885"/>
      <c r="E7204" s="806"/>
      <c r="F7204" s="884"/>
    </row>
    <row r="7205" spans="1:6">
      <c r="A7205" s="885"/>
      <c r="E7205" s="806"/>
      <c r="F7205" s="884"/>
    </row>
    <row r="7206" spans="1:6">
      <c r="A7206" s="885"/>
      <c r="E7206" s="806"/>
      <c r="F7206" s="884"/>
    </row>
    <row r="7207" spans="1:6">
      <c r="A7207" s="885"/>
      <c r="E7207" s="806"/>
      <c r="F7207" s="884"/>
    </row>
    <row r="7208" spans="1:6">
      <c r="A7208" s="885"/>
      <c r="E7208" s="806"/>
      <c r="F7208" s="884"/>
    </row>
    <row r="7209" spans="1:6">
      <c r="A7209" s="885"/>
      <c r="E7209" s="806"/>
      <c r="F7209" s="884"/>
    </row>
    <row r="7210" spans="1:6">
      <c r="A7210" s="885"/>
      <c r="E7210" s="806"/>
      <c r="F7210" s="884"/>
    </row>
    <row r="7211" spans="1:6">
      <c r="A7211" s="885"/>
      <c r="E7211" s="806"/>
      <c r="F7211" s="884"/>
    </row>
    <row r="7212" spans="1:6">
      <c r="A7212" s="885"/>
      <c r="E7212" s="806"/>
      <c r="F7212" s="884"/>
    </row>
    <row r="7213" spans="1:6">
      <c r="A7213" s="885"/>
      <c r="E7213" s="806"/>
      <c r="F7213" s="884"/>
    </row>
    <row r="7214" spans="1:6">
      <c r="A7214" s="885"/>
      <c r="E7214" s="806"/>
      <c r="F7214" s="884"/>
    </row>
    <row r="7215" spans="1:6">
      <c r="A7215" s="885"/>
      <c r="E7215" s="806"/>
      <c r="F7215" s="884"/>
    </row>
    <row r="7216" spans="1:6">
      <c r="A7216" s="885"/>
      <c r="E7216" s="806"/>
      <c r="F7216" s="884"/>
    </row>
    <row r="7217" spans="1:6">
      <c r="A7217" s="885"/>
      <c r="E7217" s="806"/>
      <c r="F7217" s="884"/>
    </row>
    <row r="7218" spans="1:6">
      <c r="A7218" s="885"/>
      <c r="E7218" s="806"/>
      <c r="F7218" s="884"/>
    </row>
    <row r="7219" spans="1:6">
      <c r="A7219" s="885"/>
      <c r="E7219" s="806"/>
      <c r="F7219" s="884"/>
    </row>
    <row r="7220" spans="1:6">
      <c r="A7220" s="885"/>
      <c r="E7220" s="806"/>
      <c r="F7220" s="884"/>
    </row>
    <row r="7221" spans="1:6">
      <c r="A7221" s="885"/>
      <c r="E7221" s="806"/>
      <c r="F7221" s="884"/>
    </row>
    <row r="7222" spans="1:6">
      <c r="A7222" s="885"/>
      <c r="E7222" s="806"/>
      <c r="F7222" s="884"/>
    </row>
    <row r="7223" spans="1:6">
      <c r="A7223" s="885"/>
      <c r="E7223" s="806"/>
      <c r="F7223" s="884"/>
    </row>
    <row r="7224" spans="1:6">
      <c r="A7224" s="885"/>
      <c r="E7224" s="806"/>
      <c r="F7224" s="884"/>
    </row>
    <row r="7225" spans="1:6">
      <c r="A7225" s="885"/>
      <c r="E7225" s="806"/>
      <c r="F7225" s="884"/>
    </row>
    <row r="7226" spans="1:6">
      <c r="A7226" s="885"/>
      <c r="E7226" s="806"/>
      <c r="F7226" s="884"/>
    </row>
    <row r="7227" spans="1:6">
      <c r="A7227" s="885"/>
      <c r="E7227" s="806"/>
      <c r="F7227" s="884"/>
    </row>
    <row r="7228" spans="1:6">
      <c r="A7228" s="885"/>
      <c r="E7228" s="806"/>
      <c r="F7228" s="884"/>
    </row>
    <row r="7229" spans="1:6">
      <c r="A7229" s="885"/>
      <c r="E7229" s="806"/>
      <c r="F7229" s="884"/>
    </row>
    <row r="7230" spans="1:6">
      <c r="A7230" s="885"/>
      <c r="E7230" s="806"/>
      <c r="F7230" s="884"/>
    </row>
    <row r="7231" spans="1:6">
      <c r="A7231" s="885"/>
      <c r="E7231" s="806"/>
      <c r="F7231" s="884"/>
    </row>
    <row r="7232" spans="1:6">
      <c r="A7232" s="885"/>
      <c r="E7232" s="806"/>
      <c r="F7232" s="884"/>
    </row>
    <row r="7233" spans="1:6">
      <c r="A7233" s="885"/>
      <c r="E7233" s="806"/>
      <c r="F7233" s="884"/>
    </row>
    <row r="7234" spans="1:6">
      <c r="A7234" s="885"/>
      <c r="E7234" s="806"/>
      <c r="F7234" s="884"/>
    </row>
    <row r="7235" spans="1:6">
      <c r="A7235" s="885"/>
      <c r="E7235" s="806"/>
      <c r="F7235" s="884"/>
    </row>
    <row r="7236" spans="1:6">
      <c r="A7236" s="885"/>
      <c r="E7236" s="806"/>
      <c r="F7236" s="884"/>
    </row>
    <row r="7237" spans="1:6">
      <c r="A7237" s="885"/>
      <c r="E7237" s="806"/>
      <c r="F7237" s="884"/>
    </row>
    <row r="7238" spans="1:6">
      <c r="A7238" s="885"/>
      <c r="E7238" s="806"/>
      <c r="F7238" s="884"/>
    </row>
    <row r="7239" spans="1:6">
      <c r="A7239" s="885"/>
      <c r="E7239" s="806"/>
      <c r="F7239" s="884"/>
    </row>
    <row r="7240" spans="1:6">
      <c r="A7240" s="885"/>
      <c r="E7240" s="806"/>
      <c r="F7240" s="884"/>
    </row>
    <row r="7241" spans="1:6">
      <c r="A7241" s="885"/>
      <c r="E7241" s="806"/>
      <c r="F7241" s="884"/>
    </row>
    <row r="7242" spans="1:6">
      <c r="A7242" s="885"/>
      <c r="E7242" s="806"/>
      <c r="F7242" s="884"/>
    </row>
    <row r="7243" spans="1:6">
      <c r="A7243" s="885"/>
      <c r="E7243" s="806"/>
      <c r="F7243" s="884"/>
    </row>
    <row r="7244" spans="1:6">
      <c r="A7244" s="885"/>
      <c r="E7244" s="806"/>
      <c r="F7244" s="884"/>
    </row>
    <row r="7245" spans="1:6">
      <c r="A7245" s="885"/>
      <c r="E7245" s="806"/>
      <c r="F7245" s="884"/>
    </row>
    <row r="7246" spans="1:6">
      <c r="A7246" s="885"/>
      <c r="E7246" s="806"/>
      <c r="F7246" s="884"/>
    </row>
    <row r="7247" spans="1:6">
      <c r="A7247" s="885"/>
      <c r="E7247" s="806"/>
      <c r="F7247" s="884"/>
    </row>
    <row r="7248" spans="1:6">
      <c r="A7248" s="885"/>
      <c r="E7248" s="806"/>
      <c r="F7248" s="884"/>
    </row>
    <row r="7249" spans="1:6">
      <c r="A7249" s="885"/>
      <c r="E7249" s="806"/>
      <c r="F7249" s="884"/>
    </row>
    <row r="7250" spans="1:6">
      <c r="A7250" s="885"/>
      <c r="E7250" s="806"/>
      <c r="F7250" s="884"/>
    </row>
    <row r="7251" spans="1:6">
      <c r="A7251" s="885"/>
      <c r="E7251" s="806"/>
      <c r="F7251" s="884"/>
    </row>
    <row r="7252" spans="1:6">
      <c r="A7252" s="885"/>
      <c r="E7252" s="806"/>
      <c r="F7252" s="884"/>
    </row>
    <row r="7253" spans="1:6">
      <c r="A7253" s="885"/>
      <c r="E7253" s="806"/>
      <c r="F7253" s="884"/>
    </row>
    <row r="7254" spans="1:6">
      <c r="A7254" s="885"/>
      <c r="E7254" s="806"/>
      <c r="F7254" s="884"/>
    </row>
    <row r="7255" spans="1:6">
      <c r="A7255" s="885"/>
      <c r="E7255" s="806"/>
      <c r="F7255" s="884"/>
    </row>
    <row r="7256" spans="1:6">
      <c r="A7256" s="885"/>
      <c r="E7256" s="806"/>
      <c r="F7256" s="884"/>
    </row>
    <row r="7257" spans="1:6">
      <c r="A7257" s="885"/>
      <c r="E7257" s="806"/>
      <c r="F7257" s="884"/>
    </row>
    <row r="7258" spans="1:6">
      <c r="A7258" s="885"/>
      <c r="E7258" s="806"/>
      <c r="F7258" s="884"/>
    </row>
    <row r="7259" spans="1:6">
      <c r="A7259" s="885"/>
      <c r="E7259" s="806"/>
      <c r="F7259" s="884"/>
    </row>
    <row r="7260" spans="1:6">
      <c r="A7260" s="885"/>
      <c r="E7260" s="806"/>
      <c r="F7260" s="884"/>
    </row>
    <row r="7261" spans="1:6">
      <c r="A7261" s="885"/>
      <c r="E7261" s="806"/>
      <c r="F7261" s="884"/>
    </row>
    <row r="7262" spans="1:6">
      <c r="A7262" s="885"/>
      <c r="E7262" s="806"/>
      <c r="F7262" s="884"/>
    </row>
    <row r="7263" spans="1:6">
      <c r="A7263" s="885"/>
      <c r="E7263" s="806"/>
      <c r="F7263" s="884"/>
    </row>
    <row r="7264" spans="1:6">
      <c r="A7264" s="885"/>
      <c r="E7264" s="806"/>
      <c r="F7264" s="884"/>
    </row>
    <row r="7265" spans="1:6">
      <c r="A7265" s="885"/>
      <c r="E7265" s="806"/>
      <c r="F7265" s="884"/>
    </row>
    <row r="7266" spans="1:6">
      <c r="A7266" s="885"/>
      <c r="E7266" s="806"/>
      <c r="F7266" s="884"/>
    </row>
    <row r="7267" spans="1:6">
      <c r="A7267" s="885"/>
      <c r="E7267" s="806"/>
      <c r="F7267" s="884"/>
    </row>
    <row r="7268" spans="1:6">
      <c r="A7268" s="885"/>
      <c r="E7268" s="806"/>
      <c r="F7268" s="884"/>
    </row>
    <row r="7269" spans="1:6">
      <c r="A7269" s="885"/>
      <c r="E7269" s="806"/>
      <c r="F7269" s="884"/>
    </row>
    <row r="7270" spans="1:6">
      <c r="A7270" s="885"/>
      <c r="E7270" s="806"/>
      <c r="F7270" s="884"/>
    </row>
    <row r="7271" spans="1:6">
      <c r="A7271" s="885"/>
      <c r="E7271" s="806"/>
      <c r="F7271" s="884"/>
    </row>
    <row r="7272" spans="1:6">
      <c r="A7272" s="885"/>
      <c r="E7272" s="806"/>
      <c r="F7272" s="884"/>
    </row>
    <row r="7273" spans="1:6">
      <c r="A7273" s="885"/>
      <c r="E7273" s="806"/>
      <c r="F7273" s="884"/>
    </row>
    <row r="7274" spans="1:6">
      <c r="A7274" s="885"/>
      <c r="E7274" s="806"/>
      <c r="F7274" s="884"/>
    </row>
    <row r="7275" spans="1:6">
      <c r="A7275" s="885"/>
      <c r="E7275" s="806"/>
      <c r="F7275" s="884"/>
    </row>
    <row r="7276" spans="1:6">
      <c r="A7276" s="885"/>
      <c r="E7276" s="806"/>
      <c r="F7276" s="884"/>
    </row>
    <row r="7277" spans="1:6">
      <c r="A7277" s="885"/>
      <c r="E7277" s="806"/>
      <c r="F7277" s="884"/>
    </row>
    <row r="7278" spans="1:6">
      <c r="A7278" s="885"/>
      <c r="E7278" s="806"/>
      <c r="F7278" s="884"/>
    </row>
    <row r="7279" spans="1:6">
      <c r="A7279" s="885"/>
      <c r="E7279" s="806"/>
      <c r="F7279" s="884"/>
    </row>
    <row r="7280" spans="1:6">
      <c r="A7280" s="885"/>
      <c r="E7280" s="806"/>
      <c r="F7280" s="884"/>
    </row>
    <row r="7281" spans="1:6">
      <c r="A7281" s="885"/>
      <c r="E7281" s="806"/>
      <c r="F7281" s="884"/>
    </row>
    <row r="7282" spans="1:6">
      <c r="A7282" s="885"/>
      <c r="E7282" s="806"/>
      <c r="F7282" s="884"/>
    </row>
    <row r="7283" spans="1:6">
      <c r="A7283" s="885"/>
      <c r="E7283" s="806"/>
      <c r="F7283" s="884"/>
    </row>
    <row r="7284" spans="1:6">
      <c r="A7284" s="885"/>
      <c r="E7284" s="806"/>
      <c r="F7284" s="884"/>
    </row>
    <row r="7285" spans="1:6">
      <c r="A7285" s="885"/>
      <c r="E7285" s="806"/>
      <c r="F7285" s="884"/>
    </row>
    <row r="7286" spans="1:6">
      <c r="A7286" s="885"/>
      <c r="E7286" s="806"/>
      <c r="F7286" s="884"/>
    </row>
    <row r="7287" spans="1:6">
      <c r="A7287" s="885"/>
      <c r="E7287" s="806"/>
      <c r="F7287" s="884"/>
    </row>
    <row r="7288" spans="1:6">
      <c r="A7288" s="885"/>
      <c r="E7288" s="806"/>
      <c r="F7288" s="884"/>
    </row>
    <row r="7289" spans="1:6">
      <c r="A7289" s="885"/>
      <c r="E7289" s="806"/>
      <c r="F7289" s="884"/>
    </row>
    <row r="7290" spans="1:6">
      <c r="A7290" s="885"/>
      <c r="E7290" s="806"/>
      <c r="F7290" s="884"/>
    </row>
    <row r="7291" spans="1:6">
      <c r="A7291" s="885"/>
      <c r="E7291" s="806"/>
      <c r="F7291" s="884"/>
    </row>
    <row r="7292" spans="1:6">
      <c r="A7292" s="885"/>
      <c r="E7292" s="806"/>
      <c r="F7292" s="884"/>
    </row>
    <row r="7293" spans="1:6">
      <c r="A7293" s="885"/>
      <c r="E7293" s="806"/>
      <c r="F7293" s="884"/>
    </row>
    <row r="7294" spans="1:6">
      <c r="A7294" s="885"/>
      <c r="E7294" s="806"/>
      <c r="F7294" s="884"/>
    </row>
    <row r="7295" spans="1:6">
      <c r="A7295" s="885"/>
      <c r="E7295" s="806"/>
      <c r="F7295" s="884"/>
    </row>
    <row r="7296" spans="1:6">
      <c r="A7296" s="885"/>
      <c r="E7296" s="806"/>
      <c r="F7296" s="884"/>
    </row>
    <row r="7297" spans="1:6">
      <c r="A7297" s="885"/>
      <c r="E7297" s="806"/>
      <c r="F7297" s="884"/>
    </row>
    <row r="7298" spans="1:6">
      <c r="A7298" s="885"/>
      <c r="E7298" s="806"/>
      <c r="F7298" s="884"/>
    </row>
    <row r="7299" spans="1:6">
      <c r="A7299" s="885"/>
      <c r="E7299" s="806"/>
      <c r="F7299" s="884"/>
    </row>
    <row r="7300" spans="1:6">
      <c r="A7300" s="885"/>
      <c r="E7300" s="806"/>
      <c r="F7300" s="884"/>
    </row>
    <row r="7301" spans="1:6">
      <c r="A7301" s="885"/>
      <c r="E7301" s="806"/>
      <c r="F7301" s="884"/>
    </row>
    <row r="7302" spans="1:6">
      <c r="A7302" s="885"/>
      <c r="E7302" s="806"/>
      <c r="F7302" s="884"/>
    </row>
    <row r="7303" spans="1:6">
      <c r="A7303" s="885"/>
      <c r="E7303" s="806"/>
      <c r="F7303" s="884"/>
    </row>
    <row r="7304" spans="1:6">
      <c r="A7304" s="885"/>
      <c r="E7304" s="806"/>
      <c r="F7304" s="884"/>
    </row>
    <row r="7305" spans="1:6">
      <c r="A7305" s="885"/>
      <c r="E7305" s="806"/>
      <c r="F7305" s="884"/>
    </row>
    <row r="7306" spans="1:6">
      <c r="A7306" s="885"/>
      <c r="E7306" s="806"/>
      <c r="F7306" s="884"/>
    </row>
    <row r="7307" spans="1:6">
      <c r="A7307" s="885"/>
      <c r="E7307" s="806"/>
      <c r="F7307" s="884"/>
    </row>
    <row r="7308" spans="1:6">
      <c r="A7308" s="885"/>
      <c r="E7308" s="806"/>
      <c r="F7308" s="884"/>
    </row>
    <row r="7309" spans="1:6">
      <c r="A7309" s="885"/>
      <c r="E7309" s="806"/>
      <c r="F7309" s="884"/>
    </row>
    <row r="7310" spans="1:6">
      <c r="A7310" s="885"/>
      <c r="E7310" s="806"/>
      <c r="F7310" s="884"/>
    </row>
    <row r="7311" spans="1:6">
      <c r="A7311" s="885"/>
      <c r="E7311" s="806"/>
      <c r="F7311" s="884"/>
    </row>
    <row r="7312" spans="1:6">
      <c r="A7312" s="885"/>
      <c r="E7312" s="806"/>
      <c r="F7312" s="884"/>
    </row>
    <row r="7313" spans="1:6">
      <c r="A7313" s="885"/>
      <c r="E7313" s="806"/>
      <c r="F7313" s="884"/>
    </row>
    <row r="7314" spans="1:6">
      <c r="A7314" s="885"/>
      <c r="E7314" s="806"/>
      <c r="F7314" s="884"/>
    </row>
    <row r="7315" spans="1:6">
      <c r="A7315" s="885"/>
      <c r="E7315" s="806"/>
      <c r="F7315" s="884"/>
    </row>
    <row r="7316" spans="1:6">
      <c r="A7316" s="885"/>
      <c r="E7316" s="806"/>
      <c r="F7316" s="884"/>
    </row>
    <row r="7317" spans="1:6">
      <c r="A7317" s="885"/>
      <c r="E7317" s="806"/>
      <c r="F7317" s="884"/>
    </row>
    <row r="7318" spans="1:6">
      <c r="A7318" s="885"/>
      <c r="E7318" s="806"/>
      <c r="F7318" s="884"/>
    </row>
    <row r="7319" spans="1:6">
      <c r="A7319" s="885"/>
      <c r="E7319" s="806"/>
      <c r="F7319" s="884"/>
    </row>
    <row r="7320" spans="1:6">
      <c r="A7320" s="885"/>
      <c r="E7320" s="806"/>
      <c r="F7320" s="884"/>
    </row>
    <row r="7321" spans="1:6">
      <c r="A7321" s="885"/>
      <c r="E7321" s="806"/>
      <c r="F7321" s="884"/>
    </row>
    <row r="7322" spans="1:6">
      <c r="A7322" s="885"/>
      <c r="E7322" s="806"/>
      <c r="F7322" s="884"/>
    </row>
    <row r="7323" spans="1:6">
      <c r="A7323" s="885"/>
      <c r="E7323" s="806"/>
      <c r="F7323" s="884"/>
    </row>
    <row r="7324" spans="1:6">
      <c r="A7324" s="885"/>
      <c r="E7324" s="806"/>
      <c r="F7324" s="884"/>
    </row>
    <row r="7325" spans="1:6">
      <c r="A7325" s="885"/>
      <c r="E7325" s="806"/>
      <c r="F7325" s="884"/>
    </row>
    <row r="7326" spans="1:6">
      <c r="A7326" s="885"/>
      <c r="E7326" s="806"/>
      <c r="F7326" s="884"/>
    </row>
    <row r="7327" spans="1:6">
      <c r="A7327" s="885"/>
      <c r="E7327" s="806"/>
      <c r="F7327" s="884"/>
    </row>
    <row r="7328" spans="1:6">
      <c r="A7328" s="885"/>
      <c r="E7328" s="806"/>
      <c r="F7328" s="884"/>
    </row>
    <row r="7329" spans="1:6">
      <c r="A7329" s="885"/>
      <c r="E7329" s="806"/>
      <c r="F7329" s="884"/>
    </row>
    <row r="7330" spans="1:6">
      <c r="A7330" s="885"/>
      <c r="E7330" s="806"/>
      <c r="F7330" s="884"/>
    </row>
    <row r="7331" spans="1:6">
      <c r="A7331" s="885"/>
      <c r="E7331" s="806"/>
      <c r="F7331" s="884"/>
    </row>
    <row r="7332" spans="1:6">
      <c r="A7332" s="885"/>
      <c r="E7332" s="806"/>
      <c r="F7332" s="884"/>
    </row>
    <row r="7333" spans="1:6">
      <c r="A7333" s="885"/>
      <c r="E7333" s="806"/>
      <c r="F7333" s="884"/>
    </row>
    <row r="7334" spans="1:6">
      <c r="A7334" s="885"/>
      <c r="E7334" s="806"/>
      <c r="F7334" s="884"/>
    </row>
    <row r="7335" spans="1:6">
      <c r="A7335" s="885"/>
      <c r="E7335" s="806"/>
      <c r="F7335" s="884"/>
    </row>
    <row r="7336" spans="1:6">
      <c r="A7336" s="885"/>
      <c r="E7336" s="806"/>
      <c r="F7336" s="884"/>
    </row>
    <row r="7337" spans="1:6">
      <c r="A7337" s="885"/>
      <c r="E7337" s="806"/>
      <c r="F7337" s="884"/>
    </row>
    <row r="7338" spans="1:6">
      <c r="A7338" s="885"/>
      <c r="E7338" s="806"/>
      <c r="F7338" s="884"/>
    </row>
    <row r="7339" spans="1:6">
      <c r="A7339" s="885"/>
      <c r="E7339" s="806"/>
      <c r="F7339" s="884"/>
    </row>
    <row r="7340" spans="1:6">
      <c r="A7340" s="885"/>
      <c r="E7340" s="806"/>
      <c r="F7340" s="884"/>
    </row>
    <row r="7341" spans="1:6">
      <c r="A7341" s="885"/>
      <c r="E7341" s="806"/>
      <c r="F7341" s="884"/>
    </row>
    <row r="7342" spans="1:6">
      <c r="A7342" s="885"/>
      <c r="E7342" s="806"/>
      <c r="F7342" s="884"/>
    </row>
    <row r="7343" spans="1:6">
      <c r="A7343" s="885"/>
      <c r="E7343" s="806"/>
      <c r="F7343" s="884"/>
    </row>
    <row r="7344" spans="1:6">
      <c r="A7344" s="885"/>
      <c r="E7344" s="806"/>
      <c r="F7344" s="884"/>
    </row>
    <row r="7345" spans="1:6">
      <c r="A7345" s="885"/>
      <c r="E7345" s="806"/>
      <c r="F7345" s="884"/>
    </row>
    <row r="7346" spans="1:6">
      <c r="A7346" s="885"/>
      <c r="E7346" s="806"/>
      <c r="F7346" s="884"/>
    </row>
    <row r="7347" spans="1:6">
      <c r="A7347" s="885"/>
      <c r="E7347" s="806"/>
      <c r="F7347" s="884"/>
    </row>
    <row r="7348" spans="1:6">
      <c r="A7348" s="885"/>
      <c r="E7348" s="806"/>
      <c r="F7348" s="884"/>
    </row>
    <row r="7349" spans="1:6">
      <c r="A7349" s="885"/>
      <c r="E7349" s="806"/>
      <c r="F7349" s="884"/>
    </row>
    <row r="7350" spans="1:6">
      <c r="A7350" s="885"/>
      <c r="E7350" s="806"/>
      <c r="F7350" s="884"/>
    </row>
    <row r="7351" spans="1:6">
      <c r="A7351" s="885"/>
      <c r="E7351" s="806"/>
      <c r="F7351" s="884"/>
    </row>
    <row r="7352" spans="1:6">
      <c r="A7352" s="885"/>
      <c r="E7352" s="806"/>
      <c r="F7352" s="884"/>
    </row>
    <row r="7353" spans="1:6">
      <c r="A7353" s="885"/>
      <c r="E7353" s="806"/>
      <c r="F7353" s="884"/>
    </row>
    <row r="7354" spans="1:6">
      <c r="A7354" s="885"/>
      <c r="E7354" s="806"/>
      <c r="F7354" s="884"/>
    </row>
    <row r="7355" spans="1:6">
      <c r="A7355" s="885"/>
      <c r="E7355" s="806"/>
      <c r="F7355" s="884"/>
    </row>
    <row r="7356" spans="1:6">
      <c r="A7356" s="885"/>
      <c r="E7356" s="806"/>
      <c r="F7356" s="884"/>
    </row>
    <row r="7357" spans="1:6">
      <c r="A7357" s="885"/>
      <c r="E7357" s="806"/>
      <c r="F7357" s="884"/>
    </row>
    <row r="7358" spans="1:6">
      <c r="A7358" s="885"/>
      <c r="E7358" s="806"/>
      <c r="F7358" s="884"/>
    </row>
    <row r="7359" spans="1:6">
      <c r="A7359" s="885"/>
      <c r="E7359" s="806"/>
      <c r="F7359" s="884"/>
    </row>
    <row r="7360" spans="1:6">
      <c r="A7360" s="885"/>
      <c r="E7360" s="806"/>
      <c r="F7360" s="884"/>
    </row>
    <row r="7361" spans="1:6">
      <c r="A7361" s="885"/>
      <c r="E7361" s="806"/>
      <c r="F7361" s="884"/>
    </row>
    <row r="7362" spans="1:6">
      <c r="A7362" s="885"/>
      <c r="E7362" s="806"/>
      <c r="F7362" s="884"/>
    </row>
    <row r="7363" spans="1:6">
      <c r="A7363" s="885"/>
      <c r="E7363" s="806"/>
      <c r="F7363" s="884"/>
    </row>
    <row r="7364" spans="1:6">
      <c r="A7364" s="885"/>
      <c r="E7364" s="806"/>
      <c r="F7364" s="884"/>
    </row>
    <row r="7365" spans="1:6">
      <c r="A7365" s="885"/>
      <c r="E7365" s="806"/>
      <c r="F7365" s="884"/>
    </row>
    <row r="7366" spans="1:6">
      <c r="A7366" s="885"/>
      <c r="E7366" s="806"/>
      <c r="F7366" s="884"/>
    </row>
    <row r="7367" spans="1:6">
      <c r="A7367" s="885"/>
      <c r="E7367" s="806"/>
      <c r="F7367" s="884"/>
    </row>
    <row r="7368" spans="1:6">
      <c r="A7368" s="885"/>
      <c r="E7368" s="806"/>
      <c r="F7368" s="884"/>
    </row>
    <row r="7369" spans="1:6">
      <c r="A7369" s="885"/>
      <c r="E7369" s="806"/>
      <c r="F7369" s="884"/>
    </row>
    <row r="7370" spans="1:6">
      <c r="A7370" s="885"/>
      <c r="E7370" s="806"/>
      <c r="F7370" s="884"/>
    </row>
    <row r="7371" spans="1:6">
      <c r="A7371" s="885"/>
      <c r="E7371" s="806"/>
      <c r="F7371" s="884"/>
    </row>
    <row r="7372" spans="1:6">
      <c r="A7372" s="885"/>
      <c r="E7372" s="806"/>
      <c r="F7372" s="884"/>
    </row>
    <row r="7373" spans="1:6">
      <c r="A7373" s="885"/>
      <c r="E7373" s="806"/>
      <c r="F7373" s="884"/>
    </row>
    <row r="7374" spans="1:6">
      <c r="A7374" s="885"/>
      <c r="E7374" s="806"/>
      <c r="F7374" s="884"/>
    </row>
    <row r="7375" spans="1:6">
      <c r="A7375" s="885"/>
      <c r="E7375" s="806"/>
      <c r="F7375" s="884"/>
    </row>
    <row r="7376" spans="1:6">
      <c r="A7376" s="885"/>
      <c r="E7376" s="806"/>
      <c r="F7376" s="884"/>
    </row>
    <row r="7377" spans="1:6">
      <c r="A7377" s="885"/>
      <c r="E7377" s="806"/>
      <c r="F7377" s="884"/>
    </row>
    <row r="7378" spans="1:6">
      <c r="A7378" s="885"/>
      <c r="E7378" s="806"/>
      <c r="F7378" s="884"/>
    </row>
    <row r="7379" spans="1:6">
      <c r="A7379" s="885"/>
      <c r="E7379" s="806"/>
      <c r="F7379" s="884"/>
    </row>
    <row r="7380" spans="1:6">
      <c r="A7380" s="885"/>
      <c r="E7380" s="806"/>
      <c r="F7380" s="884"/>
    </row>
    <row r="7381" spans="1:6">
      <c r="A7381" s="885"/>
      <c r="E7381" s="806"/>
      <c r="F7381" s="884"/>
    </row>
    <row r="7382" spans="1:6">
      <c r="A7382" s="885"/>
      <c r="E7382" s="806"/>
      <c r="F7382" s="884"/>
    </row>
    <row r="7383" spans="1:6">
      <c r="A7383" s="885"/>
      <c r="E7383" s="806"/>
      <c r="F7383" s="884"/>
    </row>
    <row r="7384" spans="1:6">
      <c r="A7384" s="885"/>
      <c r="E7384" s="806"/>
      <c r="F7384" s="884"/>
    </row>
    <row r="7385" spans="1:6">
      <c r="A7385" s="885"/>
      <c r="E7385" s="806"/>
      <c r="F7385" s="884"/>
    </row>
    <row r="7386" spans="1:6">
      <c r="A7386" s="885"/>
      <c r="E7386" s="806"/>
      <c r="F7386" s="884"/>
    </row>
    <row r="7387" spans="1:6">
      <c r="A7387" s="885"/>
      <c r="E7387" s="806"/>
      <c r="F7387" s="884"/>
    </row>
    <row r="7388" spans="1:6">
      <c r="A7388" s="885"/>
      <c r="E7388" s="806"/>
      <c r="F7388" s="884"/>
    </row>
    <row r="7389" spans="1:6">
      <c r="A7389" s="885"/>
      <c r="E7389" s="806"/>
      <c r="F7389" s="884"/>
    </row>
    <row r="7390" spans="1:6">
      <c r="A7390" s="885"/>
      <c r="E7390" s="806"/>
      <c r="F7390" s="884"/>
    </row>
    <row r="7391" spans="1:6">
      <c r="A7391" s="885"/>
      <c r="E7391" s="806"/>
      <c r="F7391" s="884"/>
    </row>
    <row r="7392" spans="1:6">
      <c r="A7392" s="885"/>
      <c r="E7392" s="806"/>
      <c r="F7392" s="884"/>
    </row>
    <row r="7393" spans="1:6">
      <c r="A7393" s="885"/>
      <c r="E7393" s="806"/>
      <c r="F7393" s="884"/>
    </row>
    <row r="7394" spans="1:6">
      <c r="A7394" s="885"/>
      <c r="E7394" s="806"/>
      <c r="F7394" s="884"/>
    </row>
    <row r="7395" spans="1:6">
      <c r="A7395" s="885"/>
      <c r="E7395" s="806"/>
      <c r="F7395" s="884"/>
    </row>
    <row r="7396" spans="1:6">
      <c r="A7396" s="885"/>
      <c r="E7396" s="806"/>
      <c r="F7396" s="884"/>
    </row>
    <row r="7397" spans="1:6">
      <c r="A7397" s="885"/>
      <c r="E7397" s="806"/>
      <c r="F7397" s="884"/>
    </row>
    <row r="7398" spans="1:6">
      <c r="A7398" s="885"/>
      <c r="E7398" s="806"/>
      <c r="F7398" s="884"/>
    </row>
    <row r="7399" spans="1:6">
      <c r="A7399" s="885"/>
      <c r="E7399" s="806"/>
      <c r="F7399" s="884"/>
    </row>
    <row r="7400" spans="1:6">
      <c r="A7400" s="885"/>
      <c r="E7400" s="806"/>
      <c r="F7400" s="884"/>
    </row>
    <row r="7401" spans="1:6">
      <c r="A7401" s="885"/>
      <c r="E7401" s="806"/>
      <c r="F7401" s="884"/>
    </row>
    <row r="7402" spans="1:6">
      <c r="A7402" s="885"/>
      <c r="E7402" s="806"/>
      <c r="F7402" s="884"/>
    </row>
    <row r="7403" spans="1:6">
      <c r="A7403" s="885"/>
      <c r="E7403" s="806"/>
      <c r="F7403" s="884"/>
    </row>
    <row r="7404" spans="1:6">
      <c r="A7404" s="885"/>
      <c r="E7404" s="806"/>
      <c r="F7404" s="884"/>
    </row>
    <row r="7405" spans="1:6">
      <c r="A7405" s="885"/>
      <c r="E7405" s="806"/>
      <c r="F7405" s="884"/>
    </row>
    <row r="7406" spans="1:6">
      <c r="A7406" s="885"/>
      <c r="E7406" s="806"/>
      <c r="F7406" s="884"/>
    </row>
    <row r="7407" spans="1:6">
      <c r="A7407" s="885"/>
      <c r="E7407" s="806"/>
      <c r="F7407" s="884"/>
    </row>
    <row r="7408" spans="1:6">
      <c r="A7408" s="885"/>
      <c r="E7408" s="806"/>
      <c r="F7408" s="884"/>
    </row>
    <row r="7409" spans="1:6">
      <c r="A7409" s="885"/>
      <c r="E7409" s="806"/>
      <c r="F7409" s="884"/>
    </row>
    <row r="7410" spans="1:6">
      <c r="A7410" s="885"/>
      <c r="E7410" s="806"/>
      <c r="F7410" s="884"/>
    </row>
    <row r="7411" spans="1:6">
      <c r="A7411" s="885"/>
      <c r="E7411" s="806"/>
      <c r="F7411" s="884"/>
    </row>
    <row r="7412" spans="1:6">
      <c r="A7412" s="885"/>
      <c r="E7412" s="806"/>
      <c r="F7412" s="884"/>
    </row>
    <row r="7413" spans="1:6">
      <c r="A7413" s="885"/>
      <c r="E7413" s="806"/>
      <c r="F7413" s="884"/>
    </row>
    <row r="7414" spans="1:6">
      <c r="A7414" s="885"/>
      <c r="E7414" s="806"/>
      <c r="F7414" s="884"/>
    </row>
    <row r="7415" spans="1:6">
      <c r="A7415" s="885"/>
      <c r="E7415" s="806"/>
      <c r="F7415" s="884"/>
    </row>
    <row r="7416" spans="1:6">
      <c r="A7416" s="885"/>
      <c r="E7416" s="806"/>
      <c r="F7416" s="884"/>
    </row>
    <row r="7417" spans="1:6">
      <c r="A7417" s="885"/>
      <c r="E7417" s="806"/>
      <c r="F7417" s="884"/>
    </row>
    <row r="7418" spans="1:6">
      <c r="A7418" s="885"/>
      <c r="E7418" s="806"/>
      <c r="F7418" s="884"/>
    </row>
    <row r="7419" spans="1:6">
      <c r="A7419" s="885"/>
      <c r="E7419" s="806"/>
      <c r="F7419" s="884"/>
    </row>
    <row r="7420" spans="1:6">
      <c r="A7420" s="885"/>
      <c r="E7420" s="806"/>
      <c r="F7420" s="884"/>
    </row>
    <row r="7421" spans="1:6">
      <c r="A7421" s="885"/>
      <c r="E7421" s="806"/>
      <c r="F7421" s="884"/>
    </row>
    <row r="7422" spans="1:6">
      <c r="A7422" s="885"/>
      <c r="E7422" s="806"/>
      <c r="F7422" s="884"/>
    </row>
    <row r="7423" spans="1:6">
      <c r="A7423" s="885"/>
      <c r="E7423" s="806"/>
      <c r="F7423" s="884"/>
    </row>
    <row r="7424" spans="1:6">
      <c r="A7424" s="885"/>
      <c r="E7424" s="806"/>
      <c r="F7424" s="884"/>
    </row>
    <row r="7425" spans="1:6">
      <c r="A7425" s="885"/>
      <c r="E7425" s="806"/>
      <c r="F7425" s="884"/>
    </row>
    <row r="7426" spans="1:6">
      <c r="A7426" s="885"/>
      <c r="E7426" s="806"/>
      <c r="F7426" s="884"/>
    </row>
    <row r="7427" spans="1:6">
      <c r="A7427" s="885"/>
      <c r="E7427" s="806"/>
      <c r="F7427" s="884"/>
    </row>
    <row r="7428" spans="1:6">
      <c r="A7428" s="885"/>
      <c r="E7428" s="806"/>
      <c r="F7428" s="884"/>
    </row>
    <row r="7429" spans="1:6">
      <c r="A7429" s="885"/>
      <c r="E7429" s="806"/>
      <c r="F7429" s="884"/>
    </row>
    <row r="7430" spans="1:6">
      <c r="A7430" s="885"/>
      <c r="E7430" s="806"/>
      <c r="F7430" s="884"/>
    </row>
    <row r="7431" spans="1:6">
      <c r="A7431" s="885"/>
      <c r="E7431" s="806"/>
      <c r="F7431" s="884"/>
    </row>
    <row r="7432" spans="1:6">
      <c r="A7432" s="885"/>
      <c r="E7432" s="806"/>
      <c r="F7432" s="884"/>
    </row>
    <row r="7433" spans="1:6">
      <c r="A7433" s="885"/>
      <c r="E7433" s="806"/>
      <c r="F7433" s="884"/>
    </row>
    <row r="7434" spans="1:6">
      <c r="A7434" s="885"/>
      <c r="E7434" s="806"/>
      <c r="F7434" s="884"/>
    </row>
    <row r="7435" spans="1:6">
      <c r="A7435" s="885"/>
      <c r="E7435" s="806"/>
      <c r="F7435" s="884"/>
    </row>
    <row r="7436" spans="1:6">
      <c r="A7436" s="885"/>
      <c r="E7436" s="806"/>
      <c r="F7436" s="884"/>
    </row>
    <row r="7437" spans="1:6">
      <c r="A7437" s="885"/>
      <c r="E7437" s="806"/>
      <c r="F7437" s="884"/>
    </row>
    <row r="7438" spans="1:6">
      <c r="A7438" s="885"/>
      <c r="E7438" s="806"/>
      <c r="F7438" s="884"/>
    </row>
    <row r="7439" spans="1:6">
      <c r="A7439" s="885"/>
      <c r="E7439" s="806"/>
      <c r="F7439" s="884"/>
    </row>
    <row r="7440" spans="1:6">
      <c r="A7440" s="885"/>
      <c r="E7440" s="806"/>
      <c r="F7440" s="884"/>
    </row>
    <row r="7441" spans="1:6">
      <c r="A7441" s="885"/>
      <c r="E7441" s="806"/>
      <c r="F7441" s="884"/>
    </row>
    <row r="7442" spans="1:6">
      <c r="A7442" s="885"/>
      <c r="E7442" s="806"/>
      <c r="F7442" s="884"/>
    </row>
    <row r="7443" spans="1:6">
      <c r="A7443" s="885"/>
      <c r="E7443" s="806"/>
      <c r="F7443" s="884"/>
    </row>
    <row r="7444" spans="1:6">
      <c r="A7444" s="885"/>
      <c r="E7444" s="806"/>
      <c r="F7444" s="884"/>
    </row>
    <row r="7445" spans="1:6">
      <c r="A7445" s="885"/>
      <c r="E7445" s="806"/>
      <c r="F7445" s="884"/>
    </row>
    <row r="7446" spans="1:6">
      <c r="A7446" s="885"/>
      <c r="E7446" s="806"/>
      <c r="F7446" s="884"/>
    </row>
    <row r="7447" spans="1:6">
      <c r="A7447" s="885"/>
      <c r="E7447" s="806"/>
      <c r="F7447" s="884"/>
    </row>
    <row r="7448" spans="1:6">
      <c r="A7448" s="885"/>
      <c r="E7448" s="806"/>
      <c r="F7448" s="884"/>
    </row>
    <row r="7449" spans="1:6">
      <c r="A7449" s="885"/>
      <c r="E7449" s="806"/>
      <c r="F7449" s="884"/>
    </row>
    <row r="7450" spans="1:6">
      <c r="A7450" s="885"/>
      <c r="E7450" s="806"/>
      <c r="F7450" s="884"/>
    </row>
    <row r="7451" spans="1:6">
      <c r="A7451" s="885"/>
      <c r="E7451" s="806"/>
      <c r="F7451" s="884"/>
    </row>
    <row r="7452" spans="1:6">
      <c r="A7452" s="885"/>
      <c r="E7452" s="806"/>
      <c r="F7452" s="884"/>
    </row>
    <row r="7453" spans="1:6">
      <c r="A7453" s="885"/>
      <c r="E7453" s="806"/>
      <c r="F7453" s="884"/>
    </row>
    <row r="7454" spans="1:6">
      <c r="A7454" s="885"/>
      <c r="E7454" s="806"/>
      <c r="F7454" s="884"/>
    </row>
    <row r="7455" spans="1:6">
      <c r="A7455" s="885"/>
      <c r="E7455" s="806"/>
      <c r="F7455" s="884"/>
    </row>
    <row r="7456" spans="1:6">
      <c r="A7456" s="885"/>
      <c r="E7456" s="806"/>
      <c r="F7456" s="884"/>
    </row>
    <row r="7457" spans="1:6">
      <c r="A7457" s="885"/>
      <c r="E7457" s="806"/>
      <c r="F7457" s="884"/>
    </row>
    <row r="7458" spans="1:6">
      <c r="A7458" s="885"/>
      <c r="E7458" s="806"/>
      <c r="F7458" s="884"/>
    </row>
    <row r="7459" spans="1:6">
      <c r="A7459" s="885"/>
      <c r="E7459" s="806"/>
      <c r="F7459" s="884"/>
    </row>
    <row r="7460" spans="1:6">
      <c r="A7460" s="885"/>
      <c r="E7460" s="806"/>
      <c r="F7460" s="884"/>
    </row>
    <row r="7461" spans="1:6">
      <c r="A7461" s="885"/>
      <c r="E7461" s="806"/>
      <c r="F7461" s="884"/>
    </row>
    <row r="7462" spans="1:6">
      <c r="A7462" s="885"/>
      <c r="E7462" s="806"/>
      <c r="F7462" s="884"/>
    </row>
    <row r="7463" spans="1:6">
      <c r="A7463" s="885"/>
      <c r="E7463" s="806"/>
      <c r="F7463" s="884"/>
    </row>
    <row r="7464" spans="1:6">
      <c r="A7464" s="885"/>
      <c r="E7464" s="806"/>
      <c r="F7464" s="884"/>
    </row>
    <row r="7465" spans="1:6">
      <c r="A7465" s="885"/>
      <c r="E7465" s="806"/>
      <c r="F7465" s="884"/>
    </row>
    <row r="7466" spans="1:6">
      <c r="A7466" s="885"/>
      <c r="E7466" s="806"/>
      <c r="F7466" s="884"/>
    </row>
    <row r="7467" spans="1:6">
      <c r="A7467" s="885"/>
      <c r="E7467" s="806"/>
      <c r="F7467" s="884"/>
    </row>
    <row r="7468" spans="1:6">
      <c r="A7468" s="885"/>
      <c r="E7468" s="806"/>
      <c r="F7468" s="884"/>
    </row>
    <row r="7469" spans="1:6">
      <c r="A7469" s="885"/>
      <c r="E7469" s="806"/>
      <c r="F7469" s="884"/>
    </row>
    <row r="7470" spans="1:6">
      <c r="A7470" s="885"/>
      <c r="E7470" s="806"/>
      <c r="F7470" s="884"/>
    </row>
    <row r="7471" spans="1:6">
      <c r="A7471" s="885"/>
      <c r="E7471" s="806"/>
      <c r="F7471" s="884"/>
    </row>
    <row r="7472" spans="1:6">
      <c r="A7472" s="885"/>
      <c r="E7472" s="806"/>
      <c r="F7472" s="884"/>
    </row>
    <row r="7473" spans="1:6">
      <c r="A7473" s="885"/>
      <c r="E7473" s="806"/>
      <c r="F7473" s="884"/>
    </row>
    <row r="7474" spans="1:6">
      <c r="A7474" s="885"/>
      <c r="E7474" s="806"/>
      <c r="F7474" s="884"/>
    </row>
    <row r="7475" spans="1:6">
      <c r="A7475" s="885"/>
      <c r="E7475" s="806"/>
      <c r="F7475" s="884"/>
    </row>
    <row r="7476" spans="1:6">
      <c r="A7476" s="885"/>
      <c r="E7476" s="806"/>
      <c r="F7476" s="884"/>
    </row>
    <row r="7477" spans="1:6">
      <c r="A7477" s="885"/>
      <c r="E7477" s="806"/>
      <c r="F7477" s="884"/>
    </row>
    <row r="7478" spans="1:6">
      <c r="A7478" s="885"/>
      <c r="E7478" s="806"/>
      <c r="F7478" s="884"/>
    </row>
    <row r="7479" spans="1:6">
      <c r="A7479" s="885"/>
      <c r="E7479" s="806"/>
      <c r="F7479" s="884"/>
    </row>
    <row r="7480" spans="1:6">
      <c r="A7480" s="885"/>
      <c r="E7480" s="806"/>
      <c r="F7480" s="884"/>
    </row>
    <row r="7481" spans="1:6">
      <c r="A7481" s="885"/>
      <c r="E7481" s="806"/>
      <c r="F7481" s="884"/>
    </row>
    <row r="7482" spans="1:6">
      <c r="A7482" s="885"/>
      <c r="E7482" s="806"/>
      <c r="F7482" s="884"/>
    </row>
    <row r="7483" spans="1:6">
      <c r="A7483" s="885"/>
      <c r="E7483" s="806"/>
      <c r="F7483" s="884"/>
    </row>
    <row r="7484" spans="1:6">
      <c r="A7484" s="885"/>
      <c r="E7484" s="806"/>
      <c r="F7484" s="884"/>
    </row>
    <row r="7485" spans="1:6">
      <c r="A7485" s="885"/>
      <c r="E7485" s="806"/>
      <c r="F7485" s="884"/>
    </row>
    <row r="7486" spans="1:6">
      <c r="A7486" s="885"/>
      <c r="E7486" s="806"/>
      <c r="F7486" s="884"/>
    </row>
    <row r="7487" spans="1:6">
      <c r="A7487" s="885"/>
      <c r="E7487" s="806"/>
      <c r="F7487" s="884"/>
    </row>
    <row r="7488" spans="1:6">
      <c r="A7488" s="885"/>
      <c r="E7488" s="806"/>
      <c r="F7488" s="884"/>
    </row>
    <row r="7489" spans="1:6">
      <c r="A7489" s="885"/>
      <c r="E7489" s="806"/>
      <c r="F7489" s="884"/>
    </row>
    <row r="7490" spans="1:6">
      <c r="A7490" s="885"/>
      <c r="E7490" s="806"/>
      <c r="F7490" s="884"/>
    </row>
    <row r="7491" spans="1:6">
      <c r="A7491" s="885"/>
      <c r="E7491" s="806"/>
      <c r="F7491" s="884"/>
    </row>
    <row r="7492" spans="1:6">
      <c r="A7492" s="885"/>
      <c r="E7492" s="806"/>
      <c r="F7492" s="884"/>
    </row>
    <row r="7493" spans="1:6">
      <c r="A7493" s="885"/>
      <c r="E7493" s="806"/>
      <c r="F7493" s="884"/>
    </row>
    <row r="7494" spans="1:6">
      <c r="A7494" s="885"/>
      <c r="E7494" s="806"/>
      <c r="F7494" s="884"/>
    </row>
    <row r="7495" spans="1:6">
      <c r="A7495" s="885"/>
      <c r="E7495" s="806"/>
      <c r="F7495" s="884"/>
    </row>
    <row r="7496" spans="1:6">
      <c r="A7496" s="885"/>
      <c r="E7496" s="806"/>
      <c r="F7496" s="884"/>
    </row>
    <row r="7497" spans="1:6">
      <c r="A7497" s="885"/>
      <c r="E7497" s="806"/>
      <c r="F7497" s="884"/>
    </row>
    <row r="7498" spans="1:6">
      <c r="A7498" s="885"/>
      <c r="E7498" s="806"/>
      <c r="F7498" s="884"/>
    </row>
    <row r="7499" spans="1:6">
      <c r="A7499" s="885"/>
      <c r="E7499" s="806"/>
      <c r="F7499" s="884"/>
    </row>
    <row r="7500" spans="1:6">
      <c r="A7500" s="885"/>
      <c r="E7500" s="806"/>
      <c r="F7500" s="884"/>
    </row>
    <row r="7501" spans="1:6">
      <c r="A7501" s="885"/>
      <c r="E7501" s="806"/>
      <c r="F7501" s="884"/>
    </row>
    <row r="7502" spans="1:6">
      <c r="A7502" s="885"/>
      <c r="E7502" s="806"/>
      <c r="F7502" s="884"/>
    </row>
    <row r="7503" spans="1:6">
      <c r="A7503" s="885"/>
      <c r="E7503" s="806"/>
      <c r="F7503" s="884"/>
    </row>
    <row r="7504" spans="1:6">
      <c r="A7504" s="885"/>
      <c r="E7504" s="806"/>
      <c r="F7504" s="884"/>
    </row>
    <row r="7505" spans="1:6">
      <c r="A7505" s="885"/>
      <c r="E7505" s="806"/>
      <c r="F7505" s="884"/>
    </row>
    <row r="7506" spans="1:6">
      <c r="A7506" s="885"/>
      <c r="E7506" s="806"/>
      <c r="F7506" s="884"/>
    </row>
    <row r="7507" spans="1:6">
      <c r="A7507" s="885"/>
      <c r="E7507" s="806"/>
      <c r="F7507" s="884"/>
    </row>
    <row r="7508" spans="1:6">
      <c r="A7508" s="885"/>
      <c r="E7508" s="806"/>
      <c r="F7508" s="884"/>
    </row>
    <row r="7509" spans="1:6">
      <c r="A7509" s="885"/>
      <c r="E7509" s="806"/>
      <c r="F7509" s="884"/>
    </row>
    <row r="7510" spans="1:6">
      <c r="A7510" s="885"/>
      <c r="E7510" s="806"/>
      <c r="F7510" s="884"/>
    </row>
    <row r="7511" spans="1:6">
      <c r="A7511" s="885"/>
      <c r="E7511" s="806"/>
      <c r="F7511" s="884"/>
    </row>
    <row r="7512" spans="1:6">
      <c r="A7512" s="885"/>
      <c r="E7512" s="806"/>
      <c r="F7512" s="884"/>
    </row>
    <row r="7513" spans="1:6">
      <c r="A7513" s="885"/>
      <c r="E7513" s="806"/>
      <c r="F7513" s="884"/>
    </row>
    <row r="7514" spans="1:6">
      <c r="A7514" s="885"/>
      <c r="E7514" s="806"/>
      <c r="F7514" s="884"/>
    </row>
    <row r="7515" spans="1:6">
      <c r="A7515" s="885"/>
      <c r="E7515" s="806"/>
      <c r="F7515" s="884"/>
    </row>
    <row r="7516" spans="1:6">
      <c r="A7516" s="885"/>
      <c r="E7516" s="806"/>
      <c r="F7516" s="884"/>
    </row>
    <row r="7517" spans="1:6">
      <c r="A7517" s="885"/>
      <c r="E7517" s="806"/>
      <c r="F7517" s="884"/>
    </row>
    <row r="7518" spans="1:6">
      <c r="A7518" s="885"/>
      <c r="E7518" s="806"/>
      <c r="F7518" s="884"/>
    </row>
    <row r="7519" spans="1:6">
      <c r="A7519" s="885"/>
      <c r="E7519" s="806"/>
      <c r="F7519" s="884"/>
    </row>
    <row r="7520" spans="1:6">
      <c r="A7520" s="885"/>
      <c r="E7520" s="806"/>
      <c r="F7520" s="884"/>
    </row>
    <row r="7521" spans="1:6">
      <c r="A7521" s="885"/>
      <c r="E7521" s="806"/>
      <c r="F7521" s="884"/>
    </row>
    <row r="7522" spans="1:6">
      <c r="A7522" s="885"/>
      <c r="E7522" s="806"/>
      <c r="F7522" s="884"/>
    </row>
    <row r="7523" spans="1:6">
      <c r="A7523" s="885"/>
      <c r="E7523" s="806"/>
      <c r="F7523" s="884"/>
    </row>
    <row r="7524" spans="1:6">
      <c r="A7524" s="885"/>
      <c r="E7524" s="806"/>
      <c r="F7524" s="884"/>
    </row>
    <row r="7525" spans="1:6">
      <c r="A7525" s="885"/>
      <c r="E7525" s="806"/>
      <c r="F7525" s="884"/>
    </row>
    <row r="7526" spans="1:6">
      <c r="A7526" s="885"/>
      <c r="E7526" s="806"/>
      <c r="F7526" s="884"/>
    </row>
    <row r="7527" spans="1:6">
      <c r="A7527" s="885"/>
      <c r="E7527" s="806"/>
      <c r="F7527" s="884"/>
    </row>
    <row r="7528" spans="1:6">
      <c r="A7528" s="885"/>
      <c r="E7528" s="806"/>
      <c r="F7528" s="884"/>
    </row>
    <row r="7529" spans="1:6">
      <c r="A7529" s="885"/>
      <c r="E7529" s="806"/>
      <c r="F7529" s="884"/>
    </row>
    <row r="7530" spans="1:6">
      <c r="A7530" s="885"/>
      <c r="E7530" s="806"/>
      <c r="F7530" s="884"/>
    </row>
    <row r="7531" spans="1:6">
      <c r="A7531" s="885"/>
      <c r="E7531" s="806"/>
      <c r="F7531" s="884"/>
    </row>
    <row r="7532" spans="1:6">
      <c r="A7532" s="885"/>
      <c r="E7532" s="806"/>
      <c r="F7532" s="884"/>
    </row>
    <row r="7533" spans="1:6">
      <c r="A7533" s="885"/>
      <c r="E7533" s="806"/>
      <c r="F7533" s="884"/>
    </row>
    <row r="7534" spans="1:6">
      <c r="A7534" s="885"/>
      <c r="E7534" s="806"/>
      <c r="F7534" s="884"/>
    </row>
    <row r="7535" spans="1:6">
      <c r="A7535" s="885"/>
      <c r="E7535" s="806"/>
      <c r="F7535" s="884"/>
    </row>
    <row r="7536" spans="1:6">
      <c r="A7536" s="885"/>
      <c r="E7536" s="806"/>
      <c r="F7536" s="884"/>
    </row>
    <row r="7537" spans="1:6">
      <c r="A7537" s="885"/>
      <c r="E7537" s="806"/>
      <c r="F7537" s="884"/>
    </row>
    <row r="7538" spans="1:6">
      <c r="A7538" s="885"/>
      <c r="E7538" s="806"/>
      <c r="F7538" s="884"/>
    </row>
    <row r="7539" spans="1:6">
      <c r="A7539" s="885"/>
      <c r="E7539" s="806"/>
      <c r="F7539" s="884"/>
    </row>
    <row r="7540" spans="1:6">
      <c r="A7540" s="885"/>
      <c r="E7540" s="806"/>
      <c r="F7540" s="884"/>
    </row>
    <row r="7541" spans="1:6">
      <c r="A7541" s="885"/>
      <c r="E7541" s="806"/>
      <c r="F7541" s="884"/>
    </row>
    <row r="7542" spans="1:6">
      <c r="A7542" s="885"/>
      <c r="E7542" s="806"/>
      <c r="F7542" s="884"/>
    </row>
    <row r="7543" spans="1:6">
      <c r="A7543" s="885"/>
      <c r="E7543" s="806"/>
      <c r="F7543" s="884"/>
    </row>
    <row r="7544" spans="1:6">
      <c r="A7544" s="885"/>
      <c r="E7544" s="806"/>
      <c r="F7544" s="884"/>
    </row>
    <row r="7545" spans="1:6">
      <c r="A7545" s="885"/>
      <c r="E7545" s="806"/>
      <c r="F7545" s="884"/>
    </row>
    <row r="7546" spans="1:6">
      <c r="A7546" s="885"/>
      <c r="E7546" s="806"/>
      <c r="F7546" s="884"/>
    </row>
    <row r="7547" spans="1:6">
      <c r="A7547" s="885"/>
      <c r="E7547" s="806"/>
      <c r="F7547" s="884"/>
    </row>
    <row r="7548" spans="1:6">
      <c r="A7548" s="885"/>
      <c r="E7548" s="806"/>
      <c r="F7548" s="884"/>
    </row>
    <row r="7549" spans="1:6">
      <c r="A7549" s="885"/>
      <c r="E7549" s="806"/>
      <c r="F7549" s="884"/>
    </row>
    <row r="7550" spans="1:6">
      <c r="A7550" s="885"/>
      <c r="E7550" s="806"/>
      <c r="F7550" s="884"/>
    </row>
    <row r="7551" spans="1:6">
      <c r="A7551" s="885"/>
      <c r="E7551" s="806"/>
      <c r="F7551" s="884"/>
    </row>
    <row r="7552" spans="1:6">
      <c r="A7552" s="885"/>
      <c r="E7552" s="806"/>
      <c r="F7552" s="884"/>
    </row>
    <row r="7553" spans="1:6">
      <c r="A7553" s="885"/>
      <c r="E7553" s="806"/>
      <c r="F7553" s="884"/>
    </row>
    <row r="7554" spans="1:6">
      <c r="A7554" s="885"/>
      <c r="E7554" s="806"/>
      <c r="F7554" s="884"/>
    </row>
    <row r="7555" spans="1:6">
      <c r="A7555" s="885"/>
      <c r="E7555" s="806"/>
      <c r="F7555" s="884"/>
    </row>
    <row r="7556" spans="1:6">
      <c r="A7556" s="885"/>
      <c r="E7556" s="806"/>
      <c r="F7556" s="884"/>
    </row>
    <row r="7557" spans="1:6">
      <c r="A7557" s="885"/>
      <c r="E7557" s="806"/>
      <c r="F7557" s="884"/>
    </row>
    <row r="7558" spans="1:6">
      <c r="A7558" s="885"/>
      <c r="E7558" s="806"/>
      <c r="F7558" s="884"/>
    </row>
    <row r="7559" spans="1:6">
      <c r="A7559" s="885"/>
      <c r="E7559" s="806"/>
      <c r="F7559" s="884"/>
    </row>
    <row r="7560" spans="1:6">
      <c r="A7560" s="885"/>
      <c r="E7560" s="806"/>
      <c r="F7560" s="884"/>
    </row>
    <row r="7561" spans="1:6">
      <c r="A7561" s="885"/>
      <c r="E7561" s="806"/>
      <c r="F7561" s="884"/>
    </row>
    <row r="7562" spans="1:6">
      <c r="A7562" s="885"/>
      <c r="E7562" s="806"/>
      <c r="F7562" s="884"/>
    </row>
    <row r="7563" spans="1:6">
      <c r="A7563" s="885"/>
      <c r="E7563" s="806"/>
      <c r="F7563" s="884"/>
    </row>
    <row r="7564" spans="1:6">
      <c r="A7564" s="885"/>
      <c r="E7564" s="806"/>
      <c r="F7564" s="884"/>
    </row>
    <row r="7565" spans="1:6">
      <c r="A7565" s="885"/>
      <c r="E7565" s="806"/>
      <c r="F7565" s="884"/>
    </row>
    <row r="7566" spans="1:6">
      <c r="A7566" s="885"/>
      <c r="E7566" s="806"/>
      <c r="F7566" s="884"/>
    </row>
    <row r="7567" spans="1:6">
      <c r="A7567" s="885"/>
      <c r="E7567" s="806"/>
      <c r="F7567" s="884"/>
    </row>
    <row r="7568" spans="1:6">
      <c r="A7568" s="885"/>
      <c r="E7568" s="806"/>
      <c r="F7568" s="884"/>
    </row>
    <row r="7569" spans="1:6">
      <c r="A7569" s="885"/>
      <c r="E7569" s="806"/>
      <c r="F7569" s="884"/>
    </row>
    <row r="7570" spans="1:6">
      <c r="A7570" s="885"/>
      <c r="E7570" s="806"/>
      <c r="F7570" s="884"/>
    </row>
    <row r="7571" spans="1:6">
      <c r="A7571" s="885"/>
      <c r="E7571" s="806"/>
      <c r="F7571" s="884"/>
    </row>
    <row r="7572" spans="1:6">
      <c r="A7572" s="885"/>
      <c r="E7572" s="806"/>
      <c r="F7572" s="884"/>
    </row>
    <row r="7573" spans="1:6">
      <c r="A7573" s="885"/>
      <c r="E7573" s="806"/>
      <c r="F7573" s="884"/>
    </row>
    <row r="7574" spans="1:6">
      <c r="A7574" s="885"/>
      <c r="E7574" s="806"/>
      <c r="F7574" s="884"/>
    </row>
    <row r="7575" spans="1:6">
      <c r="A7575" s="885"/>
      <c r="E7575" s="806"/>
      <c r="F7575" s="884"/>
    </row>
    <row r="7576" spans="1:6">
      <c r="A7576" s="885"/>
      <c r="E7576" s="806"/>
      <c r="F7576" s="884"/>
    </row>
    <row r="7577" spans="1:6">
      <c r="A7577" s="885"/>
      <c r="E7577" s="806"/>
      <c r="F7577" s="884"/>
    </row>
    <row r="7578" spans="1:6">
      <c r="A7578" s="885"/>
      <c r="E7578" s="806"/>
      <c r="F7578" s="884"/>
    </row>
    <row r="7579" spans="1:6">
      <c r="A7579" s="885"/>
      <c r="E7579" s="806"/>
      <c r="F7579" s="884"/>
    </row>
    <row r="7580" spans="1:6">
      <c r="A7580" s="885"/>
      <c r="E7580" s="806"/>
      <c r="F7580" s="884"/>
    </row>
    <row r="7581" spans="1:6">
      <c r="A7581" s="885"/>
      <c r="E7581" s="806"/>
      <c r="F7581" s="884"/>
    </row>
    <row r="7582" spans="1:6">
      <c r="A7582" s="885"/>
      <c r="E7582" s="806"/>
      <c r="F7582" s="884"/>
    </row>
    <row r="7583" spans="1:6">
      <c r="A7583" s="885"/>
      <c r="E7583" s="806"/>
      <c r="F7583" s="884"/>
    </row>
    <row r="7584" spans="1:6">
      <c r="A7584" s="885"/>
      <c r="E7584" s="806"/>
      <c r="F7584" s="884"/>
    </row>
    <row r="7585" spans="1:6">
      <c r="A7585" s="885"/>
      <c r="E7585" s="806"/>
      <c r="F7585" s="884"/>
    </row>
    <row r="7586" spans="1:6">
      <c r="A7586" s="885"/>
      <c r="E7586" s="806"/>
      <c r="F7586" s="884"/>
    </row>
    <row r="7587" spans="1:6">
      <c r="A7587" s="885"/>
      <c r="E7587" s="806"/>
      <c r="F7587" s="884"/>
    </row>
    <row r="7588" spans="1:6">
      <c r="A7588" s="885"/>
      <c r="E7588" s="806"/>
      <c r="F7588" s="884"/>
    </row>
    <row r="7589" spans="1:6">
      <c r="A7589" s="885"/>
      <c r="E7589" s="806"/>
      <c r="F7589" s="884"/>
    </row>
    <row r="7590" spans="1:6">
      <c r="A7590" s="885"/>
      <c r="E7590" s="806"/>
      <c r="F7590" s="884"/>
    </row>
    <row r="7591" spans="1:6">
      <c r="A7591" s="885"/>
      <c r="E7591" s="806"/>
      <c r="F7591" s="884"/>
    </row>
    <row r="7592" spans="1:6">
      <c r="A7592" s="885"/>
      <c r="E7592" s="806"/>
      <c r="F7592" s="884"/>
    </row>
    <row r="7593" spans="1:6">
      <c r="A7593" s="885"/>
      <c r="E7593" s="806"/>
      <c r="F7593" s="884"/>
    </row>
    <row r="7594" spans="1:6">
      <c r="A7594" s="885"/>
      <c r="E7594" s="806"/>
      <c r="F7594" s="884"/>
    </row>
    <row r="7595" spans="1:6">
      <c r="A7595" s="885"/>
      <c r="E7595" s="806"/>
      <c r="F7595" s="884"/>
    </row>
    <row r="7596" spans="1:6">
      <c r="A7596" s="885"/>
      <c r="E7596" s="806"/>
      <c r="F7596" s="884"/>
    </row>
    <row r="7597" spans="1:6">
      <c r="A7597" s="885"/>
      <c r="E7597" s="806"/>
      <c r="F7597" s="884"/>
    </row>
    <row r="7598" spans="1:6">
      <c r="A7598" s="885"/>
      <c r="E7598" s="806"/>
      <c r="F7598" s="884"/>
    </row>
    <row r="7599" spans="1:6">
      <c r="A7599" s="885"/>
      <c r="E7599" s="806"/>
      <c r="F7599" s="884"/>
    </row>
    <row r="7600" spans="1:6">
      <c r="A7600" s="885"/>
      <c r="E7600" s="806"/>
      <c r="F7600" s="884"/>
    </row>
    <row r="7601" spans="1:6">
      <c r="A7601" s="885"/>
      <c r="E7601" s="806"/>
      <c r="F7601" s="884"/>
    </row>
    <row r="7602" spans="1:6">
      <c r="A7602" s="885"/>
      <c r="E7602" s="806"/>
      <c r="F7602" s="884"/>
    </row>
    <row r="7603" spans="1:6">
      <c r="A7603" s="885"/>
      <c r="E7603" s="806"/>
      <c r="F7603" s="884"/>
    </row>
    <row r="7604" spans="1:6">
      <c r="A7604" s="885"/>
      <c r="E7604" s="806"/>
      <c r="F7604" s="884"/>
    </row>
    <row r="7605" spans="1:6">
      <c r="A7605" s="885"/>
      <c r="E7605" s="806"/>
      <c r="F7605" s="884"/>
    </row>
    <row r="7606" spans="1:6">
      <c r="A7606" s="885"/>
      <c r="E7606" s="806"/>
      <c r="F7606" s="884"/>
    </row>
    <row r="7607" spans="1:6">
      <c r="A7607" s="885"/>
      <c r="E7607" s="806"/>
      <c r="F7607" s="884"/>
    </row>
    <row r="7608" spans="1:6">
      <c r="A7608" s="885"/>
      <c r="E7608" s="806"/>
      <c r="F7608" s="884"/>
    </row>
    <row r="7609" spans="1:6">
      <c r="A7609" s="885"/>
      <c r="E7609" s="806"/>
      <c r="F7609" s="884"/>
    </row>
    <row r="7610" spans="1:6">
      <c r="A7610" s="885"/>
      <c r="E7610" s="806"/>
      <c r="F7610" s="884"/>
    </row>
    <row r="7611" spans="1:6">
      <c r="A7611" s="885"/>
      <c r="E7611" s="806"/>
      <c r="F7611" s="884"/>
    </row>
    <row r="7612" spans="1:6">
      <c r="A7612" s="885"/>
      <c r="E7612" s="806"/>
      <c r="F7612" s="884"/>
    </row>
    <row r="7613" spans="1:6">
      <c r="A7613" s="885"/>
      <c r="E7613" s="806"/>
      <c r="F7613" s="884"/>
    </row>
    <row r="7614" spans="1:6">
      <c r="A7614" s="885"/>
      <c r="E7614" s="806"/>
      <c r="F7614" s="884"/>
    </row>
    <row r="7615" spans="1:6">
      <c r="A7615" s="885"/>
      <c r="E7615" s="806"/>
      <c r="F7615" s="884"/>
    </row>
    <row r="7616" spans="1:6">
      <c r="A7616" s="885"/>
      <c r="E7616" s="806"/>
      <c r="F7616" s="884"/>
    </row>
    <row r="7617" spans="1:6">
      <c r="A7617" s="885"/>
      <c r="E7617" s="806"/>
      <c r="F7617" s="884"/>
    </row>
    <row r="7618" spans="1:6">
      <c r="A7618" s="885"/>
      <c r="E7618" s="806"/>
      <c r="F7618" s="884"/>
    </row>
    <row r="7619" spans="1:6">
      <c r="A7619" s="885"/>
      <c r="E7619" s="806"/>
      <c r="F7619" s="884"/>
    </row>
    <row r="7620" spans="1:6">
      <c r="A7620" s="885"/>
      <c r="E7620" s="806"/>
      <c r="F7620" s="884"/>
    </row>
    <row r="7621" spans="1:6">
      <c r="A7621" s="885"/>
      <c r="E7621" s="806"/>
      <c r="F7621" s="884"/>
    </row>
    <row r="7622" spans="1:6">
      <c r="A7622" s="885"/>
      <c r="E7622" s="806"/>
      <c r="F7622" s="884"/>
    </row>
    <row r="7623" spans="1:6">
      <c r="A7623" s="885"/>
      <c r="E7623" s="806"/>
      <c r="F7623" s="884"/>
    </row>
    <row r="7624" spans="1:6">
      <c r="A7624" s="885"/>
      <c r="E7624" s="806"/>
      <c r="F7624" s="884"/>
    </row>
    <row r="7625" spans="1:6">
      <c r="A7625" s="885"/>
      <c r="E7625" s="806"/>
      <c r="F7625" s="884"/>
    </row>
    <row r="7626" spans="1:6">
      <c r="A7626" s="885"/>
      <c r="E7626" s="806"/>
      <c r="F7626" s="884"/>
    </row>
    <row r="7627" spans="1:6">
      <c r="A7627" s="885"/>
      <c r="E7627" s="806"/>
      <c r="F7627" s="884"/>
    </row>
    <row r="7628" spans="1:6">
      <c r="A7628" s="885"/>
      <c r="E7628" s="806"/>
      <c r="F7628" s="884"/>
    </row>
    <row r="7629" spans="1:6">
      <c r="A7629" s="885"/>
      <c r="E7629" s="806"/>
      <c r="F7629" s="884"/>
    </row>
    <row r="7630" spans="1:6">
      <c r="A7630" s="885"/>
      <c r="E7630" s="806"/>
      <c r="F7630" s="884"/>
    </row>
    <row r="7631" spans="1:6">
      <c r="A7631" s="885"/>
      <c r="E7631" s="806"/>
      <c r="F7631" s="884"/>
    </row>
    <row r="7632" spans="1:6">
      <c r="A7632" s="885"/>
      <c r="E7632" s="806"/>
      <c r="F7632" s="884"/>
    </row>
    <row r="7633" spans="1:6">
      <c r="A7633" s="885"/>
      <c r="E7633" s="806"/>
      <c r="F7633" s="884"/>
    </row>
    <row r="7634" spans="1:6">
      <c r="A7634" s="885"/>
      <c r="E7634" s="806"/>
      <c r="F7634" s="884"/>
    </row>
    <row r="7635" spans="1:6">
      <c r="A7635" s="885"/>
      <c r="E7635" s="806"/>
      <c r="F7635" s="884"/>
    </row>
    <row r="7636" spans="1:6">
      <c r="A7636" s="885"/>
      <c r="E7636" s="806"/>
      <c r="F7636" s="884"/>
    </row>
    <row r="7637" spans="1:6">
      <c r="A7637" s="885"/>
      <c r="E7637" s="806"/>
      <c r="F7637" s="884"/>
    </row>
    <row r="7638" spans="1:6">
      <c r="A7638" s="885"/>
      <c r="E7638" s="806"/>
      <c r="F7638" s="884"/>
    </row>
    <row r="7639" spans="1:6">
      <c r="A7639" s="885"/>
      <c r="E7639" s="806"/>
      <c r="F7639" s="884"/>
    </row>
    <row r="7640" spans="1:6">
      <c r="A7640" s="885"/>
      <c r="E7640" s="806"/>
      <c r="F7640" s="884"/>
    </row>
    <row r="7641" spans="1:6">
      <c r="A7641" s="885"/>
      <c r="E7641" s="806"/>
      <c r="F7641" s="884"/>
    </row>
    <row r="7642" spans="1:6">
      <c r="A7642" s="885"/>
      <c r="E7642" s="806"/>
      <c r="F7642" s="884"/>
    </row>
    <row r="7643" spans="1:6">
      <c r="A7643" s="885"/>
      <c r="E7643" s="806"/>
      <c r="F7643" s="884"/>
    </row>
    <row r="7644" spans="1:6">
      <c r="A7644" s="885"/>
      <c r="E7644" s="806"/>
      <c r="F7644" s="884"/>
    </row>
    <row r="7645" spans="1:6">
      <c r="A7645" s="885"/>
      <c r="E7645" s="806"/>
      <c r="F7645" s="884"/>
    </row>
    <row r="7646" spans="1:6">
      <c r="A7646" s="885"/>
      <c r="E7646" s="806"/>
      <c r="F7646" s="884"/>
    </row>
    <row r="7647" spans="1:6">
      <c r="A7647" s="885"/>
      <c r="E7647" s="806"/>
      <c r="F7647" s="884"/>
    </row>
    <row r="7648" spans="1:6">
      <c r="A7648" s="885"/>
      <c r="E7648" s="806"/>
      <c r="F7648" s="884"/>
    </row>
    <row r="7649" spans="1:6">
      <c r="A7649" s="885"/>
      <c r="E7649" s="806"/>
      <c r="F7649" s="884"/>
    </row>
    <row r="7650" spans="1:6">
      <c r="A7650" s="885"/>
      <c r="E7650" s="806"/>
      <c r="F7650" s="884"/>
    </row>
    <row r="7651" spans="1:6">
      <c r="A7651" s="885"/>
      <c r="E7651" s="806"/>
      <c r="F7651" s="884"/>
    </row>
    <row r="7652" spans="1:6">
      <c r="A7652" s="885"/>
      <c r="E7652" s="806"/>
      <c r="F7652" s="884"/>
    </row>
    <row r="7653" spans="1:6">
      <c r="A7653" s="885"/>
      <c r="E7653" s="806"/>
      <c r="F7653" s="884"/>
    </row>
    <row r="7654" spans="1:6">
      <c r="A7654" s="885"/>
      <c r="E7654" s="806"/>
      <c r="F7654" s="884"/>
    </row>
    <row r="7655" spans="1:6">
      <c r="A7655" s="885"/>
      <c r="E7655" s="806"/>
      <c r="F7655" s="884"/>
    </row>
    <row r="7656" spans="1:6">
      <c r="A7656" s="885"/>
      <c r="E7656" s="806"/>
      <c r="F7656" s="884"/>
    </row>
    <row r="7657" spans="1:6">
      <c r="A7657" s="885"/>
      <c r="E7657" s="806"/>
      <c r="F7657" s="884"/>
    </row>
    <row r="7658" spans="1:6">
      <c r="A7658" s="885"/>
      <c r="E7658" s="806"/>
      <c r="F7658" s="884"/>
    </row>
    <row r="7659" spans="1:6">
      <c r="A7659" s="885"/>
      <c r="E7659" s="806"/>
      <c r="F7659" s="884"/>
    </row>
    <row r="7660" spans="1:6">
      <c r="A7660" s="885"/>
      <c r="E7660" s="806"/>
      <c r="F7660" s="884"/>
    </row>
    <row r="7661" spans="1:6">
      <c r="A7661" s="885"/>
      <c r="E7661" s="806"/>
      <c r="F7661" s="884"/>
    </row>
    <row r="7662" spans="1:6">
      <c r="A7662" s="885"/>
      <c r="E7662" s="806"/>
      <c r="F7662" s="884"/>
    </row>
    <row r="7663" spans="1:6">
      <c r="A7663" s="885"/>
      <c r="E7663" s="806"/>
      <c r="F7663" s="884"/>
    </row>
    <row r="7664" spans="1:6">
      <c r="A7664" s="885"/>
      <c r="E7664" s="806"/>
      <c r="F7664" s="884"/>
    </row>
    <row r="7665" spans="1:6">
      <c r="A7665" s="885"/>
      <c r="E7665" s="806"/>
      <c r="F7665" s="884"/>
    </row>
    <row r="7666" spans="1:6">
      <c r="A7666" s="885"/>
      <c r="E7666" s="806"/>
      <c r="F7666" s="884"/>
    </row>
    <row r="7667" spans="1:6">
      <c r="A7667" s="885"/>
      <c r="E7667" s="806"/>
      <c r="F7667" s="884"/>
    </row>
    <row r="7668" spans="1:6">
      <c r="A7668" s="885"/>
      <c r="E7668" s="806"/>
      <c r="F7668" s="884"/>
    </row>
    <row r="7669" spans="1:6">
      <c r="A7669" s="885"/>
      <c r="E7669" s="806"/>
      <c r="F7669" s="884"/>
    </row>
    <row r="7670" spans="1:6">
      <c r="A7670" s="885"/>
      <c r="E7670" s="806"/>
      <c r="F7670" s="884"/>
    </row>
    <row r="7671" spans="1:6">
      <c r="A7671" s="885"/>
      <c r="E7671" s="806"/>
      <c r="F7671" s="884"/>
    </row>
    <row r="7672" spans="1:6">
      <c r="A7672" s="885"/>
      <c r="E7672" s="806"/>
      <c r="F7672" s="884"/>
    </row>
    <row r="7673" spans="1:6">
      <c r="A7673" s="885"/>
      <c r="E7673" s="806"/>
      <c r="F7673" s="884"/>
    </row>
    <row r="7674" spans="1:6">
      <c r="A7674" s="885"/>
      <c r="E7674" s="806"/>
      <c r="F7674" s="884"/>
    </row>
    <row r="7675" spans="1:6">
      <c r="A7675" s="885"/>
      <c r="E7675" s="806"/>
      <c r="F7675" s="884"/>
    </row>
    <row r="7676" spans="1:6">
      <c r="A7676" s="885"/>
      <c r="E7676" s="806"/>
      <c r="F7676" s="884"/>
    </row>
    <row r="7677" spans="1:6">
      <c r="A7677" s="885"/>
      <c r="E7677" s="806"/>
      <c r="F7677" s="884"/>
    </row>
    <row r="7678" spans="1:6">
      <c r="A7678" s="885"/>
      <c r="E7678" s="806"/>
      <c r="F7678" s="884"/>
    </row>
    <row r="7679" spans="1:6">
      <c r="A7679" s="885"/>
      <c r="E7679" s="806"/>
      <c r="F7679" s="884"/>
    </row>
    <row r="7680" spans="1:6">
      <c r="A7680" s="885"/>
      <c r="E7680" s="806"/>
      <c r="F7680" s="884"/>
    </row>
    <row r="7681" spans="1:6">
      <c r="A7681" s="885"/>
      <c r="E7681" s="806"/>
      <c r="F7681" s="884"/>
    </row>
    <row r="7682" spans="1:6">
      <c r="A7682" s="885"/>
      <c r="E7682" s="806"/>
      <c r="F7682" s="884"/>
    </row>
    <row r="7683" spans="1:6">
      <c r="A7683" s="885"/>
      <c r="E7683" s="806"/>
      <c r="F7683" s="884"/>
    </row>
    <row r="7684" spans="1:6">
      <c r="A7684" s="885"/>
      <c r="E7684" s="806"/>
      <c r="F7684" s="884"/>
    </row>
    <row r="7685" spans="1:6">
      <c r="A7685" s="885"/>
      <c r="E7685" s="806"/>
      <c r="F7685" s="884"/>
    </row>
    <row r="7686" spans="1:6">
      <c r="A7686" s="885"/>
      <c r="E7686" s="806"/>
      <c r="F7686" s="884"/>
    </row>
    <row r="7687" spans="1:6">
      <c r="A7687" s="885"/>
      <c r="E7687" s="806"/>
      <c r="F7687" s="884"/>
    </row>
    <row r="7688" spans="1:6">
      <c r="A7688" s="885"/>
      <c r="E7688" s="806"/>
      <c r="F7688" s="884"/>
    </row>
    <row r="7689" spans="1:6">
      <c r="A7689" s="885"/>
      <c r="E7689" s="806"/>
      <c r="F7689" s="884"/>
    </row>
    <row r="7690" spans="1:6">
      <c r="A7690" s="885"/>
      <c r="E7690" s="806"/>
      <c r="F7690" s="884"/>
    </row>
    <row r="7691" spans="1:6">
      <c r="A7691" s="885"/>
      <c r="E7691" s="806"/>
      <c r="F7691" s="884"/>
    </row>
    <row r="7692" spans="1:6">
      <c r="A7692" s="885"/>
      <c r="E7692" s="806"/>
      <c r="F7692" s="884"/>
    </row>
    <row r="7693" spans="1:6">
      <c r="A7693" s="885"/>
      <c r="E7693" s="806"/>
      <c r="F7693" s="884"/>
    </row>
    <row r="7694" spans="1:6">
      <c r="A7694" s="885"/>
      <c r="E7694" s="806"/>
      <c r="F7694" s="884"/>
    </row>
    <row r="7695" spans="1:6">
      <c r="A7695" s="885"/>
      <c r="E7695" s="806"/>
      <c r="F7695" s="884"/>
    </row>
    <row r="7696" spans="1:6">
      <c r="A7696" s="885"/>
      <c r="E7696" s="806"/>
      <c r="F7696" s="884"/>
    </row>
    <row r="7697" spans="1:6">
      <c r="A7697" s="885"/>
      <c r="E7697" s="806"/>
      <c r="F7697" s="884"/>
    </row>
    <row r="7698" spans="1:6">
      <c r="A7698" s="885"/>
      <c r="E7698" s="806"/>
      <c r="F7698" s="884"/>
    </row>
    <row r="7699" spans="1:6">
      <c r="A7699" s="885"/>
      <c r="E7699" s="806"/>
      <c r="F7699" s="884"/>
    </row>
    <row r="7700" spans="1:6">
      <c r="A7700" s="885"/>
      <c r="E7700" s="806"/>
      <c r="F7700" s="884"/>
    </row>
    <row r="7701" spans="1:6">
      <c r="A7701" s="885"/>
      <c r="E7701" s="806"/>
      <c r="F7701" s="884"/>
    </row>
    <row r="7702" spans="1:6">
      <c r="A7702" s="885"/>
      <c r="E7702" s="806"/>
      <c r="F7702" s="884"/>
    </row>
    <row r="7703" spans="1:6">
      <c r="A7703" s="885"/>
      <c r="E7703" s="806"/>
      <c r="F7703" s="884"/>
    </row>
    <row r="7704" spans="1:6">
      <c r="A7704" s="885"/>
      <c r="E7704" s="806"/>
      <c r="F7704" s="884"/>
    </row>
    <row r="7705" spans="1:6">
      <c r="A7705" s="885"/>
      <c r="E7705" s="806"/>
      <c r="F7705" s="884"/>
    </row>
    <row r="7706" spans="1:6">
      <c r="A7706" s="885"/>
      <c r="E7706" s="806"/>
      <c r="F7706" s="884"/>
    </row>
    <row r="7707" spans="1:6">
      <c r="A7707" s="885"/>
      <c r="E7707" s="806"/>
      <c r="F7707" s="884"/>
    </row>
    <row r="7708" spans="1:6">
      <c r="A7708" s="885"/>
      <c r="E7708" s="806"/>
      <c r="F7708" s="884"/>
    </row>
    <row r="7709" spans="1:6">
      <c r="A7709" s="885"/>
      <c r="E7709" s="806"/>
      <c r="F7709" s="884"/>
    </row>
    <row r="7710" spans="1:6">
      <c r="A7710" s="885"/>
      <c r="E7710" s="806"/>
      <c r="F7710" s="884"/>
    </row>
    <row r="7711" spans="1:6">
      <c r="A7711" s="885"/>
      <c r="E7711" s="806"/>
      <c r="F7711" s="884"/>
    </row>
    <row r="7712" spans="1:6">
      <c r="A7712" s="885"/>
      <c r="E7712" s="806"/>
      <c r="F7712" s="884"/>
    </row>
    <row r="7713" spans="1:6">
      <c r="A7713" s="885"/>
      <c r="E7713" s="806"/>
      <c r="F7713" s="884"/>
    </row>
    <row r="7714" spans="1:6">
      <c r="A7714" s="885"/>
      <c r="E7714" s="806"/>
      <c r="F7714" s="884"/>
    </row>
    <row r="7715" spans="1:6">
      <c r="A7715" s="885"/>
      <c r="E7715" s="806"/>
      <c r="F7715" s="884"/>
    </row>
    <row r="7716" spans="1:6">
      <c r="A7716" s="885"/>
      <c r="E7716" s="806"/>
      <c r="F7716" s="884"/>
    </row>
    <row r="7717" spans="1:6">
      <c r="A7717" s="885"/>
      <c r="E7717" s="806"/>
      <c r="F7717" s="884"/>
    </row>
    <row r="7718" spans="1:6">
      <c r="A7718" s="885"/>
      <c r="E7718" s="806"/>
      <c r="F7718" s="884"/>
    </row>
    <row r="7719" spans="1:6">
      <c r="A7719" s="885"/>
      <c r="E7719" s="806"/>
      <c r="F7719" s="884"/>
    </row>
    <row r="7720" spans="1:6">
      <c r="A7720" s="885"/>
      <c r="E7720" s="806"/>
      <c r="F7720" s="884"/>
    </row>
    <row r="7721" spans="1:6">
      <c r="A7721" s="885"/>
      <c r="E7721" s="806"/>
      <c r="F7721" s="884"/>
    </row>
    <row r="7722" spans="1:6">
      <c r="A7722" s="885"/>
      <c r="E7722" s="806"/>
      <c r="F7722" s="884"/>
    </row>
    <row r="7723" spans="1:6">
      <c r="A7723" s="885"/>
      <c r="E7723" s="806"/>
      <c r="F7723" s="884"/>
    </row>
    <row r="7724" spans="1:6">
      <c r="A7724" s="885"/>
      <c r="E7724" s="806"/>
      <c r="F7724" s="884"/>
    </row>
    <row r="7725" spans="1:6">
      <c r="A7725" s="885"/>
      <c r="E7725" s="806"/>
      <c r="F7725" s="884"/>
    </row>
    <row r="7726" spans="1:6">
      <c r="A7726" s="885"/>
      <c r="E7726" s="806"/>
      <c r="F7726" s="884"/>
    </row>
    <row r="7727" spans="1:6">
      <c r="A7727" s="885"/>
      <c r="E7727" s="806"/>
      <c r="F7727" s="884"/>
    </row>
    <row r="7728" spans="1:6">
      <c r="A7728" s="885"/>
      <c r="E7728" s="806"/>
      <c r="F7728" s="884"/>
    </row>
    <row r="7729" spans="1:6">
      <c r="A7729" s="885"/>
      <c r="E7729" s="806"/>
      <c r="F7729" s="884"/>
    </row>
    <row r="7730" spans="1:6">
      <c r="A7730" s="885"/>
      <c r="E7730" s="806"/>
      <c r="F7730" s="884"/>
    </row>
    <row r="7731" spans="1:6">
      <c r="A7731" s="885"/>
      <c r="E7731" s="806"/>
      <c r="F7731" s="884"/>
    </row>
    <row r="7732" spans="1:6">
      <c r="A7732" s="885"/>
      <c r="E7732" s="806"/>
      <c r="F7732" s="884"/>
    </row>
    <row r="7733" spans="1:6">
      <c r="A7733" s="885"/>
      <c r="E7733" s="806"/>
      <c r="F7733" s="884"/>
    </row>
    <row r="7734" spans="1:6">
      <c r="A7734" s="885"/>
      <c r="E7734" s="806"/>
      <c r="F7734" s="884"/>
    </row>
    <row r="7735" spans="1:6">
      <c r="A7735" s="885"/>
      <c r="E7735" s="806"/>
      <c r="F7735" s="884"/>
    </row>
    <row r="7736" spans="1:6">
      <c r="A7736" s="885"/>
      <c r="E7736" s="806"/>
      <c r="F7736" s="884"/>
    </row>
    <row r="7737" spans="1:6">
      <c r="A7737" s="885"/>
      <c r="E7737" s="806"/>
      <c r="F7737" s="884"/>
    </row>
    <row r="7738" spans="1:6">
      <c r="A7738" s="885"/>
      <c r="E7738" s="806"/>
      <c r="F7738" s="884"/>
    </row>
    <row r="7739" spans="1:6">
      <c r="A7739" s="885"/>
      <c r="E7739" s="806"/>
      <c r="F7739" s="884"/>
    </row>
    <row r="7740" spans="1:6">
      <c r="A7740" s="885"/>
      <c r="E7740" s="806"/>
      <c r="F7740" s="884"/>
    </row>
    <row r="7741" spans="1:6">
      <c r="A7741" s="885"/>
      <c r="E7741" s="806"/>
      <c r="F7741" s="884"/>
    </row>
    <row r="7742" spans="1:6">
      <c r="A7742" s="885"/>
      <c r="E7742" s="806"/>
      <c r="F7742" s="884"/>
    </row>
    <row r="7743" spans="1:6">
      <c r="A7743" s="885"/>
      <c r="E7743" s="806"/>
      <c r="F7743" s="884"/>
    </row>
    <row r="7744" spans="1:6">
      <c r="A7744" s="885"/>
      <c r="E7744" s="806"/>
      <c r="F7744" s="884"/>
    </row>
    <row r="7745" spans="1:6">
      <c r="A7745" s="885"/>
      <c r="E7745" s="806"/>
      <c r="F7745" s="884"/>
    </row>
    <row r="7746" spans="1:6">
      <c r="A7746" s="885"/>
      <c r="E7746" s="806"/>
      <c r="F7746" s="884"/>
    </row>
    <row r="7747" spans="1:6">
      <c r="A7747" s="885"/>
      <c r="E7747" s="806"/>
      <c r="F7747" s="884"/>
    </row>
    <row r="7748" spans="1:6">
      <c r="A7748" s="885"/>
      <c r="E7748" s="806"/>
      <c r="F7748" s="884"/>
    </row>
    <row r="7749" spans="1:6">
      <c r="A7749" s="885"/>
      <c r="E7749" s="806"/>
      <c r="F7749" s="884"/>
    </row>
    <row r="7750" spans="1:6">
      <c r="A7750" s="885"/>
      <c r="E7750" s="806"/>
      <c r="F7750" s="884"/>
    </row>
    <row r="7751" spans="1:6">
      <c r="A7751" s="885"/>
      <c r="E7751" s="806"/>
      <c r="F7751" s="884"/>
    </row>
    <row r="7752" spans="1:6">
      <c r="A7752" s="885"/>
      <c r="E7752" s="806"/>
      <c r="F7752" s="884"/>
    </row>
    <row r="7753" spans="1:6">
      <c r="A7753" s="885"/>
      <c r="E7753" s="806"/>
      <c r="F7753" s="884"/>
    </row>
    <row r="7754" spans="1:6">
      <c r="A7754" s="885"/>
      <c r="E7754" s="806"/>
      <c r="F7754" s="884"/>
    </row>
    <row r="7755" spans="1:6">
      <c r="A7755" s="885"/>
      <c r="E7755" s="806"/>
      <c r="F7755" s="884"/>
    </row>
    <row r="7756" spans="1:6">
      <c r="A7756" s="885"/>
      <c r="E7756" s="806"/>
      <c r="F7756" s="884"/>
    </row>
    <row r="7757" spans="1:6">
      <c r="A7757" s="885"/>
      <c r="E7757" s="806"/>
      <c r="F7757" s="884"/>
    </row>
    <row r="7758" spans="1:6">
      <c r="A7758" s="885"/>
      <c r="E7758" s="806"/>
      <c r="F7758" s="884"/>
    </row>
    <row r="7759" spans="1:6">
      <c r="A7759" s="885"/>
      <c r="E7759" s="806"/>
      <c r="F7759" s="884"/>
    </row>
    <row r="7760" spans="1:6">
      <c r="A7760" s="885"/>
      <c r="E7760" s="806"/>
      <c r="F7760" s="884"/>
    </row>
    <row r="7761" spans="1:6">
      <c r="A7761" s="885"/>
      <c r="E7761" s="806"/>
      <c r="F7761" s="884"/>
    </row>
    <row r="7762" spans="1:6">
      <c r="A7762" s="885"/>
      <c r="E7762" s="806"/>
      <c r="F7762" s="884"/>
    </row>
    <row r="7763" spans="1:6">
      <c r="A7763" s="885"/>
      <c r="E7763" s="806"/>
      <c r="F7763" s="884"/>
    </row>
    <row r="7764" spans="1:6">
      <c r="A7764" s="885"/>
      <c r="E7764" s="806"/>
      <c r="F7764" s="884"/>
    </row>
    <row r="7765" spans="1:6">
      <c r="A7765" s="885"/>
      <c r="E7765" s="806"/>
      <c r="F7765" s="884"/>
    </row>
    <row r="7766" spans="1:6">
      <c r="A7766" s="885"/>
      <c r="E7766" s="806"/>
      <c r="F7766" s="884"/>
    </row>
    <row r="7767" spans="1:6">
      <c r="A7767" s="885"/>
      <c r="E7767" s="806"/>
      <c r="F7767" s="884"/>
    </row>
    <row r="7768" spans="1:6">
      <c r="A7768" s="885"/>
      <c r="E7768" s="806"/>
      <c r="F7768" s="884"/>
    </row>
    <row r="7769" spans="1:6">
      <c r="A7769" s="885"/>
      <c r="E7769" s="806"/>
      <c r="F7769" s="884"/>
    </row>
    <row r="7770" spans="1:6">
      <c r="A7770" s="885"/>
      <c r="E7770" s="806"/>
      <c r="F7770" s="884"/>
    </row>
    <row r="7771" spans="1:6">
      <c r="A7771" s="885"/>
      <c r="E7771" s="806"/>
      <c r="F7771" s="884"/>
    </row>
    <row r="7772" spans="1:6">
      <c r="A7772" s="885"/>
      <c r="E7772" s="806"/>
      <c r="F7772" s="884"/>
    </row>
    <row r="7773" spans="1:6">
      <c r="A7773" s="885"/>
      <c r="E7773" s="806"/>
      <c r="F7773" s="884"/>
    </row>
    <row r="7774" spans="1:6">
      <c r="A7774" s="885"/>
      <c r="E7774" s="806"/>
      <c r="F7774" s="884"/>
    </row>
    <row r="7775" spans="1:6">
      <c r="A7775" s="885"/>
      <c r="E7775" s="806"/>
      <c r="F7775" s="884"/>
    </row>
    <row r="7776" spans="1:6">
      <c r="A7776" s="885"/>
      <c r="E7776" s="806"/>
      <c r="F7776" s="884"/>
    </row>
    <row r="7777" spans="1:6">
      <c r="A7777" s="885"/>
      <c r="E7777" s="806"/>
      <c r="F7777" s="884"/>
    </row>
    <row r="7778" spans="1:6">
      <c r="A7778" s="885"/>
      <c r="E7778" s="806"/>
      <c r="F7778" s="884"/>
    </row>
    <row r="7779" spans="1:6">
      <c r="A7779" s="885"/>
      <c r="E7779" s="806"/>
      <c r="F7779" s="884"/>
    </row>
    <row r="7780" spans="1:6">
      <c r="A7780" s="885"/>
      <c r="E7780" s="806"/>
      <c r="F7780" s="884"/>
    </row>
    <row r="7781" spans="1:6">
      <c r="A7781" s="885"/>
      <c r="E7781" s="806"/>
      <c r="F7781" s="884"/>
    </row>
    <row r="7782" spans="1:6">
      <c r="A7782" s="885"/>
      <c r="E7782" s="806"/>
      <c r="F7782" s="884"/>
    </row>
    <row r="7783" spans="1:6">
      <c r="A7783" s="885"/>
      <c r="E7783" s="806"/>
      <c r="F7783" s="884"/>
    </row>
    <row r="7784" spans="1:6">
      <c r="A7784" s="885"/>
      <c r="E7784" s="806"/>
      <c r="F7784" s="884"/>
    </row>
    <row r="7785" spans="1:6">
      <c r="A7785" s="885"/>
      <c r="E7785" s="806"/>
      <c r="F7785" s="884"/>
    </row>
    <row r="7786" spans="1:6">
      <c r="A7786" s="885"/>
      <c r="E7786" s="806"/>
      <c r="F7786" s="884"/>
    </row>
    <row r="7787" spans="1:6">
      <c r="A7787" s="885"/>
      <c r="E7787" s="806"/>
      <c r="F7787" s="884"/>
    </row>
    <row r="7788" spans="1:6">
      <c r="A7788" s="885"/>
      <c r="E7788" s="806"/>
      <c r="F7788" s="884"/>
    </row>
    <row r="7789" spans="1:6">
      <c r="A7789" s="885"/>
      <c r="E7789" s="806"/>
      <c r="F7789" s="884"/>
    </row>
    <row r="7790" spans="1:6">
      <c r="A7790" s="885"/>
      <c r="E7790" s="806"/>
      <c r="F7790" s="884"/>
    </row>
    <row r="7791" spans="1:6">
      <c r="A7791" s="885"/>
      <c r="E7791" s="806"/>
      <c r="F7791" s="884"/>
    </row>
    <row r="7792" spans="1:6">
      <c r="A7792" s="885"/>
      <c r="E7792" s="806"/>
      <c r="F7792" s="884"/>
    </row>
    <row r="7793" spans="1:6">
      <c r="A7793" s="885"/>
      <c r="E7793" s="806"/>
      <c r="F7793" s="884"/>
    </row>
    <row r="7794" spans="1:6">
      <c r="A7794" s="885"/>
      <c r="E7794" s="806"/>
      <c r="F7794" s="884"/>
    </row>
    <row r="7795" spans="1:6">
      <c r="A7795" s="885"/>
      <c r="E7795" s="806"/>
      <c r="F7795" s="884"/>
    </row>
    <row r="7796" spans="1:6">
      <c r="A7796" s="885"/>
      <c r="E7796" s="806"/>
      <c r="F7796" s="884"/>
    </row>
    <row r="7797" spans="1:6">
      <c r="A7797" s="885"/>
      <c r="E7797" s="806"/>
      <c r="F7797" s="884"/>
    </row>
    <row r="7798" spans="1:6">
      <c r="A7798" s="885"/>
      <c r="E7798" s="806"/>
      <c r="F7798" s="884"/>
    </row>
    <row r="7799" spans="1:6">
      <c r="A7799" s="885"/>
      <c r="E7799" s="806"/>
      <c r="F7799" s="884"/>
    </row>
    <row r="7800" spans="1:6">
      <c r="A7800" s="885"/>
      <c r="E7800" s="806"/>
      <c r="F7800" s="884"/>
    </row>
    <row r="7801" spans="1:6">
      <c r="A7801" s="885"/>
      <c r="E7801" s="806"/>
      <c r="F7801" s="884"/>
    </row>
    <row r="7802" spans="1:6">
      <c r="A7802" s="885"/>
      <c r="E7802" s="806"/>
      <c r="F7802" s="884"/>
    </row>
    <row r="7803" spans="1:6">
      <c r="A7803" s="885"/>
      <c r="E7803" s="806"/>
      <c r="F7803" s="884"/>
    </row>
    <row r="7804" spans="1:6">
      <c r="A7804" s="885"/>
      <c r="E7804" s="806"/>
      <c r="F7804" s="884"/>
    </row>
    <row r="7805" spans="1:6">
      <c r="A7805" s="885"/>
      <c r="E7805" s="806"/>
      <c r="F7805" s="884"/>
    </row>
    <row r="7806" spans="1:6">
      <c r="A7806" s="885"/>
      <c r="E7806" s="806"/>
      <c r="F7806" s="884"/>
    </row>
    <row r="7807" spans="1:6">
      <c r="A7807" s="885"/>
      <c r="E7807" s="806"/>
      <c r="F7807" s="884"/>
    </row>
    <row r="7808" spans="1:6">
      <c r="A7808" s="885"/>
      <c r="E7808" s="806"/>
      <c r="F7808" s="884"/>
    </row>
    <row r="7809" spans="1:6">
      <c r="A7809" s="885"/>
      <c r="E7809" s="806"/>
      <c r="F7809" s="884"/>
    </row>
    <row r="7810" spans="1:6">
      <c r="A7810" s="885"/>
      <c r="E7810" s="806"/>
      <c r="F7810" s="884"/>
    </row>
    <row r="7811" spans="1:6">
      <c r="A7811" s="885"/>
      <c r="E7811" s="806"/>
      <c r="F7811" s="884"/>
    </row>
    <row r="7812" spans="1:6">
      <c r="A7812" s="885"/>
      <c r="E7812" s="806"/>
      <c r="F7812" s="884"/>
    </row>
    <row r="7813" spans="1:6">
      <c r="A7813" s="885"/>
      <c r="E7813" s="806"/>
      <c r="F7813" s="884"/>
    </row>
    <row r="7814" spans="1:6">
      <c r="A7814" s="885"/>
      <c r="E7814" s="806"/>
      <c r="F7814" s="884"/>
    </row>
    <row r="7815" spans="1:6">
      <c r="A7815" s="885"/>
      <c r="E7815" s="806"/>
      <c r="F7815" s="884"/>
    </row>
    <row r="7816" spans="1:6">
      <c r="A7816" s="885"/>
      <c r="E7816" s="806"/>
      <c r="F7816" s="884"/>
    </row>
    <row r="7817" spans="1:6">
      <c r="A7817" s="885"/>
      <c r="E7817" s="806"/>
      <c r="F7817" s="884"/>
    </row>
    <row r="7818" spans="1:6">
      <c r="A7818" s="885"/>
      <c r="E7818" s="806"/>
      <c r="F7818" s="884"/>
    </row>
    <row r="7819" spans="1:6">
      <c r="A7819" s="885"/>
      <c r="E7819" s="806"/>
      <c r="F7819" s="884"/>
    </row>
    <row r="7820" spans="1:6">
      <c r="A7820" s="885"/>
      <c r="E7820" s="806"/>
      <c r="F7820" s="884"/>
    </row>
    <row r="7821" spans="1:6">
      <c r="A7821" s="885"/>
      <c r="E7821" s="806"/>
      <c r="F7821" s="884"/>
    </row>
    <row r="7822" spans="1:6">
      <c r="A7822" s="885"/>
      <c r="E7822" s="806"/>
      <c r="F7822" s="884"/>
    </row>
    <row r="7823" spans="1:6">
      <c r="A7823" s="885"/>
      <c r="E7823" s="806"/>
      <c r="F7823" s="884"/>
    </row>
    <row r="7824" spans="1:6">
      <c r="A7824" s="885"/>
      <c r="E7824" s="806"/>
      <c r="F7824" s="884"/>
    </row>
    <row r="7825" spans="1:6">
      <c r="A7825" s="885"/>
      <c r="E7825" s="806"/>
      <c r="F7825" s="884"/>
    </row>
    <row r="7826" spans="1:6">
      <c r="A7826" s="885"/>
      <c r="E7826" s="806"/>
      <c r="F7826" s="884"/>
    </row>
    <row r="7827" spans="1:6">
      <c r="A7827" s="885"/>
      <c r="E7827" s="806"/>
      <c r="F7827" s="884"/>
    </row>
    <row r="7828" spans="1:6">
      <c r="A7828" s="885"/>
      <c r="E7828" s="806"/>
      <c r="F7828" s="884"/>
    </row>
    <row r="7829" spans="1:6">
      <c r="A7829" s="885"/>
      <c r="E7829" s="806"/>
      <c r="F7829" s="884"/>
    </row>
    <row r="7830" spans="1:6">
      <c r="A7830" s="885"/>
      <c r="E7830" s="806"/>
      <c r="F7830" s="884"/>
    </row>
    <row r="7831" spans="1:6">
      <c r="A7831" s="885"/>
      <c r="E7831" s="806"/>
      <c r="F7831" s="884"/>
    </row>
    <row r="7832" spans="1:6">
      <c r="A7832" s="885"/>
      <c r="E7832" s="806"/>
      <c r="F7832" s="884"/>
    </row>
    <row r="7833" spans="1:6">
      <c r="A7833" s="885"/>
      <c r="E7833" s="806"/>
      <c r="F7833" s="884"/>
    </row>
    <row r="7834" spans="1:6">
      <c r="A7834" s="885"/>
      <c r="E7834" s="806"/>
      <c r="F7834" s="884"/>
    </row>
    <row r="7835" spans="1:6">
      <c r="A7835" s="885"/>
      <c r="E7835" s="806"/>
      <c r="F7835" s="884"/>
    </row>
    <row r="7836" spans="1:6">
      <c r="A7836" s="885"/>
      <c r="E7836" s="806"/>
      <c r="F7836" s="884"/>
    </row>
    <row r="7837" spans="1:6">
      <c r="A7837" s="885"/>
      <c r="E7837" s="806"/>
      <c r="F7837" s="884"/>
    </row>
    <row r="7838" spans="1:6">
      <c r="A7838" s="885"/>
      <c r="E7838" s="806"/>
      <c r="F7838" s="884"/>
    </row>
    <row r="7839" spans="1:6">
      <c r="A7839" s="885"/>
      <c r="E7839" s="806"/>
      <c r="F7839" s="884"/>
    </row>
    <row r="7840" spans="1:6">
      <c r="A7840" s="885"/>
      <c r="E7840" s="806"/>
      <c r="F7840" s="884"/>
    </row>
    <row r="7841" spans="1:6">
      <c r="A7841" s="885"/>
      <c r="E7841" s="806"/>
      <c r="F7841" s="884"/>
    </row>
    <row r="7842" spans="1:6">
      <c r="A7842" s="885"/>
      <c r="E7842" s="806"/>
      <c r="F7842" s="884"/>
    </row>
    <row r="7843" spans="1:6">
      <c r="A7843" s="885"/>
      <c r="E7843" s="806"/>
      <c r="F7843" s="884"/>
    </row>
    <row r="7844" spans="1:6">
      <c r="A7844" s="885"/>
      <c r="E7844" s="806"/>
      <c r="F7844" s="884"/>
    </row>
    <row r="7845" spans="1:6">
      <c r="A7845" s="885"/>
      <c r="E7845" s="806"/>
      <c r="F7845" s="884"/>
    </row>
    <row r="7846" spans="1:6">
      <c r="A7846" s="885"/>
      <c r="E7846" s="806"/>
      <c r="F7846" s="884"/>
    </row>
    <row r="7847" spans="1:6">
      <c r="A7847" s="885"/>
      <c r="E7847" s="806"/>
      <c r="F7847" s="884"/>
    </row>
    <row r="7848" spans="1:6">
      <c r="A7848" s="885"/>
      <c r="E7848" s="806"/>
      <c r="F7848" s="884"/>
    </row>
    <row r="7849" spans="1:6">
      <c r="A7849" s="885"/>
      <c r="E7849" s="806"/>
      <c r="F7849" s="884"/>
    </row>
    <row r="7850" spans="1:6">
      <c r="A7850" s="885"/>
      <c r="E7850" s="806"/>
      <c r="F7850" s="884"/>
    </row>
    <row r="7851" spans="1:6">
      <c r="A7851" s="885"/>
      <c r="E7851" s="806"/>
      <c r="F7851" s="884"/>
    </row>
    <row r="7852" spans="1:6">
      <c r="A7852" s="885"/>
      <c r="E7852" s="806"/>
      <c r="F7852" s="884"/>
    </row>
    <row r="7853" spans="1:6">
      <c r="A7853" s="885"/>
      <c r="E7853" s="806"/>
      <c r="F7853" s="884"/>
    </row>
    <row r="7854" spans="1:6">
      <c r="A7854" s="885"/>
      <c r="E7854" s="806"/>
      <c r="F7854" s="884"/>
    </row>
    <row r="7855" spans="1:6">
      <c r="A7855" s="885"/>
      <c r="E7855" s="806"/>
      <c r="F7855" s="884"/>
    </row>
    <row r="7856" spans="1:6">
      <c r="A7856" s="885"/>
      <c r="E7856" s="806"/>
      <c r="F7856" s="884"/>
    </row>
    <row r="7857" spans="1:6">
      <c r="A7857" s="885"/>
      <c r="E7857" s="806"/>
      <c r="F7857" s="884"/>
    </row>
    <row r="7858" spans="1:6">
      <c r="A7858" s="885"/>
      <c r="E7858" s="806"/>
      <c r="F7858" s="884"/>
    </row>
    <row r="7859" spans="1:6">
      <c r="A7859" s="885"/>
      <c r="E7859" s="806"/>
      <c r="F7859" s="884"/>
    </row>
    <row r="7860" spans="1:6">
      <c r="A7860" s="885"/>
      <c r="E7860" s="806"/>
      <c r="F7860" s="884"/>
    </row>
    <row r="7861" spans="1:6">
      <c r="A7861" s="885"/>
      <c r="E7861" s="806"/>
      <c r="F7861" s="884"/>
    </row>
    <row r="7862" spans="1:6">
      <c r="A7862" s="885"/>
      <c r="E7862" s="806"/>
      <c r="F7862" s="884"/>
    </row>
    <row r="7863" spans="1:6">
      <c r="A7863" s="885"/>
      <c r="E7863" s="806"/>
      <c r="F7863" s="884"/>
    </row>
    <row r="7864" spans="1:6">
      <c r="A7864" s="885"/>
      <c r="E7864" s="806"/>
      <c r="F7864" s="884"/>
    </row>
    <row r="7865" spans="1:6">
      <c r="A7865" s="885"/>
      <c r="E7865" s="806"/>
      <c r="F7865" s="884"/>
    </row>
    <row r="7866" spans="1:6">
      <c r="A7866" s="885"/>
      <c r="E7866" s="806"/>
      <c r="F7866" s="884"/>
    </row>
    <row r="7867" spans="1:6">
      <c r="A7867" s="885"/>
      <c r="E7867" s="806"/>
      <c r="F7867" s="884"/>
    </row>
    <row r="7868" spans="1:6">
      <c r="A7868" s="885"/>
      <c r="E7868" s="806"/>
      <c r="F7868" s="884"/>
    </row>
    <row r="7869" spans="1:6">
      <c r="A7869" s="885"/>
      <c r="E7869" s="806"/>
      <c r="F7869" s="884"/>
    </row>
    <row r="7870" spans="1:6">
      <c r="A7870" s="885"/>
      <c r="E7870" s="806"/>
      <c r="F7870" s="884"/>
    </row>
    <row r="7871" spans="1:6">
      <c r="A7871" s="885"/>
      <c r="E7871" s="806"/>
      <c r="F7871" s="884"/>
    </row>
    <row r="7872" spans="1:6">
      <c r="A7872" s="885"/>
      <c r="E7872" s="806"/>
      <c r="F7872" s="884"/>
    </row>
    <row r="7873" spans="1:6">
      <c r="A7873" s="885"/>
      <c r="E7873" s="806"/>
      <c r="F7873" s="884"/>
    </row>
    <row r="7874" spans="1:6">
      <c r="A7874" s="885"/>
      <c r="E7874" s="806"/>
      <c r="F7874" s="884"/>
    </row>
    <row r="7875" spans="1:6">
      <c r="A7875" s="885"/>
      <c r="E7875" s="806"/>
      <c r="F7875" s="884"/>
    </row>
    <row r="7876" spans="1:6">
      <c r="A7876" s="885"/>
      <c r="E7876" s="806"/>
      <c r="F7876" s="884"/>
    </row>
    <row r="7877" spans="1:6">
      <c r="A7877" s="885"/>
      <c r="E7877" s="806"/>
      <c r="F7877" s="884"/>
    </row>
    <row r="7878" spans="1:6">
      <c r="A7878" s="885"/>
      <c r="E7878" s="806"/>
      <c r="F7878" s="884"/>
    </row>
    <row r="7879" spans="1:6">
      <c r="A7879" s="885"/>
      <c r="E7879" s="806"/>
      <c r="F7879" s="884"/>
    </row>
    <row r="7880" spans="1:6">
      <c r="A7880" s="885"/>
      <c r="E7880" s="806"/>
      <c r="F7880" s="884"/>
    </row>
    <row r="7881" spans="1:6">
      <c r="A7881" s="885"/>
      <c r="E7881" s="806"/>
      <c r="F7881" s="884"/>
    </row>
    <row r="7882" spans="1:6">
      <c r="A7882" s="885"/>
      <c r="E7882" s="806"/>
      <c r="F7882" s="884"/>
    </row>
    <row r="7883" spans="1:6">
      <c r="A7883" s="885"/>
      <c r="E7883" s="806"/>
      <c r="F7883" s="884"/>
    </row>
    <row r="7884" spans="1:6">
      <c r="A7884" s="885"/>
      <c r="E7884" s="806"/>
      <c r="F7884" s="884"/>
    </row>
    <row r="7885" spans="1:6">
      <c r="A7885" s="885"/>
      <c r="E7885" s="806"/>
      <c r="F7885" s="884"/>
    </row>
    <row r="7886" spans="1:6">
      <c r="A7886" s="885"/>
      <c r="E7886" s="806"/>
      <c r="F7886" s="884"/>
    </row>
    <row r="7887" spans="1:6">
      <c r="A7887" s="885"/>
      <c r="E7887" s="806"/>
      <c r="F7887" s="884"/>
    </row>
    <row r="7888" spans="1:6">
      <c r="A7888" s="885"/>
      <c r="E7888" s="806"/>
      <c r="F7888" s="884"/>
    </row>
    <row r="7889" spans="1:6">
      <c r="A7889" s="885"/>
      <c r="E7889" s="806"/>
      <c r="F7889" s="884"/>
    </row>
    <row r="7890" spans="1:6">
      <c r="A7890" s="885"/>
      <c r="E7890" s="806"/>
      <c r="F7890" s="884"/>
    </row>
    <row r="7891" spans="1:6">
      <c r="A7891" s="885"/>
      <c r="E7891" s="806"/>
      <c r="F7891" s="884"/>
    </row>
    <row r="7892" spans="1:6">
      <c r="A7892" s="885"/>
      <c r="E7892" s="806"/>
      <c r="F7892" s="884"/>
    </row>
    <row r="7893" spans="1:6">
      <c r="A7893" s="885"/>
      <c r="E7893" s="806"/>
      <c r="F7893" s="884"/>
    </row>
    <row r="7894" spans="1:6">
      <c r="A7894" s="885"/>
      <c r="E7894" s="806"/>
      <c r="F7894" s="884"/>
    </row>
    <row r="7895" spans="1:6">
      <c r="A7895" s="885"/>
      <c r="E7895" s="806"/>
      <c r="F7895" s="884"/>
    </row>
    <row r="7896" spans="1:6">
      <c r="A7896" s="885"/>
      <c r="E7896" s="806"/>
      <c r="F7896" s="884"/>
    </row>
    <row r="7897" spans="1:6">
      <c r="A7897" s="885"/>
      <c r="E7897" s="806"/>
      <c r="F7897" s="884"/>
    </row>
    <row r="7898" spans="1:6">
      <c r="A7898" s="885"/>
      <c r="E7898" s="806"/>
      <c r="F7898" s="884"/>
    </row>
    <row r="7899" spans="1:6">
      <c r="A7899" s="885"/>
      <c r="E7899" s="806"/>
      <c r="F7899" s="884"/>
    </row>
    <row r="7900" spans="1:6">
      <c r="A7900" s="885"/>
      <c r="E7900" s="806"/>
      <c r="F7900" s="884"/>
    </row>
    <row r="7901" spans="1:6">
      <c r="A7901" s="885"/>
      <c r="E7901" s="806"/>
      <c r="F7901" s="884"/>
    </row>
    <row r="7902" spans="1:6">
      <c r="A7902" s="885"/>
      <c r="E7902" s="806"/>
      <c r="F7902" s="884"/>
    </row>
    <row r="7903" spans="1:6">
      <c r="A7903" s="885"/>
      <c r="E7903" s="806"/>
      <c r="F7903" s="884"/>
    </row>
    <row r="7904" spans="1:6">
      <c r="A7904" s="885"/>
      <c r="E7904" s="806"/>
      <c r="F7904" s="884"/>
    </row>
    <row r="7905" spans="1:6">
      <c r="A7905" s="885"/>
      <c r="E7905" s="806"/>
      <c r="F7905" s="884"/>
    </row>
    <row r="7906" spans="1:6">
      <c r="A7906" s="885"/>
      <c r="E7906" s="806"/>
      <c r="F7906" s="884"/>
    </row>
    <row r="7907" spans="1:6">
      <c r="A7907" s="885"/>
      <c r="E7907" s="806"/>
      <c r="F7907" s="884"/>
    </row>
    <row r="7908" spans="1:6">
      <c r="A7908" s="885"/>
      <c r="E7908" s="806"/>
      <c r="F7908" s="884"/>
    </row>
    <row r="7909" spans="1:6">
      <c r="A7909" s="885"/>
      <c r="E7909" s="806"/>
      <c r="F7909" s="884"/>
    </row>
    <row r="7910" spans="1:6">
      <c r="A7910" s="885"/>
      <c r="E7910" s="806"/>
      <c r="F7910" s="884"/>
    </row>
    <row r="7911" spans="1:6">
      <c r="A7911" s="885"/>
      <c r="E7911" s="806"/>
      <c r="F7911" s="884"/>
    </row>
    <row r="7912" spans="1:6">
      <c r="A7912" s="885"/>
      <c r="E7912" s="806"/>
      <c r="F7912" s="884"/>
    </row>
    <row r="7913" spans="1:6">
      <c r="A7913" s="885"/>
      <c r="E7913" s="806"/>
      <c r="F7913" s="884"/>
    </row>
    <row r="7914" spans="1:6">
      <c r="A7914" s="885"/>
      <c r="E7914" s="806"/>
      <c r="F7914" s="884"/>
    </row>
    <row r="7915" spans="1:6">
      <c r="A7915" s="885"/>
      <c r="E7915" s="806"/>
      <c r="F7915" s="884"/>
    </row>
    <row r="7916" spans="1:6">
      <c r="A7916" s="885"/>
      <c r="E7916" s="806"/>
      <c r="F7916" s="884"/>
    </row>
    <row r="7917" spans="1:6">
      <c r="A7917" s="885"/>
      <c r="E7917" s="806"/>
      <c r="F7917" s="884"/>
    </row>
    <row r="7918" spans="1:6">
      <c r="A7918" s="885"/>
      <c r="E7918" s="806"/>
      <c r="F7918" s="884"/>
    </row>
    <row r="7919" spans="1:6">
      <c r="A7919" s="885"/>
      <c r="E7919" s="806"/>
      <c r="F7919" s="884"/>
    </row>
    <row r="7920" spans="1:6">
      <c r="A7920" s="885"/>
      <c r="E7920" s="806"/>
      <c r="F7920" s="884"/>
    </row>
    <row r="7921" spans="1:6">
      <c r="A7921" s="885"/>
      <c r="E7921" s="806"/>
      <c r="F7921" s="884"/>
    </row>
    <row r="7922" spans="1:6">
      <c r="A7922" s="885"/>
      <c r="E7922" s="806"/>
      <c r="F7922" s="884"/>
    </row>
    <row r="7923" spans="1:6">
      <c r="A7923" s="885"/>
      <c r="E7923" s="806"/>
      <c r="F7923" s="884"/>
    </row>
    <row r="7924" spans="1:6">
      <c r="A7924" s="885"/>
      <c r="E7924" s="806"/>
      <c r="F7924" s="884"/>
    </row>
    <row r="7925" spans="1:6">
      <c r="A7925" s="885"/>
      <c r="E7925" s="806"/>
      <c r="F7925" s="884"/>
    </row>
    <row r="7926" spans="1:6">
      <c r="A7926" s="885"/>
      <c r="E7926" s="806"/>
      <c r="F7926" s="884"/>
    </row>
    <row r="7927" spans="1:6">
      <c r="A7927" s="885"/>
      <c r="E7927" s="806"/>
      <c r="F7927" s="884"/>
    </row>
    <row r="7928" spans="1:6">
      <c r="A7928" s="885"/>
      <c r="E7928" s="806"/>
      <c r="F7928" s="884"/>
    </row>
    <row r="7929" spans="1:6">
      <c r="A7929" s="885"/>
      <c r="E7929" s="806"/>
      <c r="F7929" s="884"/>
    </row>
    <row r="7930" spans="1:6">
      <c r="A7930" s="885"/>
      <c r="E7930" s="806"/>
      <c r="F7930" s="884"/>
    </row>
    <row r="7931" spans="1:6">
      <c r="A7931" s="885"/>
      <c r="E7931" s="806"/>
      <c r="F7931" s="884"/>
    </row>
    <row r="7932" spans="1:6">
      <c r="A7932" s="885"/>
      <c r="E7932" s="806"/>
      <c r="F7932" s="884"/>
    </row>
    <row r="7933" spans="1:6">
      <c r="A7933" s="885"/>
      <c r="E7933" s="806"/>
      <c r="F7933" s="884"/>
    </row>
    <row r="7934" spans="1:6">
      <c r="A7934" s="885"/>
      <c r="E7934" s="806"/>
      <c r="F7934" s="884"/>
    </row>
    <row r="7935" spans="1:6">
      <c r="A7935" s="885"/>
      <c r="E7935" s="806"/>
      <c r="F7935" s="884"/>
    </row>
    <row r="7936" spans="1:6">
      <c r="A7936" s="885"/>
      <c r="E7936" s="806"/>
      <c r="F7936" s="884"/>
    </row>
    <row r="7937" spans="1:6">
      <c r="A7937" s="885"/>
      <c r="E7937" s="806"/>
      <c r="F7937" s="884"/>
    </row>
    <row r="7938" spans="1:6">
      <c r="A7938" s="885"/>
      <c r="E7938" s="806"/>
      <c r="F7938" s="884"/>
    </row>
    <row r="7939" spans="1:6">
      <c r="A7939" s="885"/>
      <c r="E7939" s="806"/>
      <c r="F7939" s="884"/>
    </row>
    <row r="7940" spans="1:6">
      <c r="A7940" s="885"/>
      <c r="E7940" s="806"/>
      <c r="F7940" s="884"/>
    </row>
    <row r="7941" spans="1:6">
      <c r="A7941" s="885"/>
      <c r="E7941" s="806"/>
      <c r="F7941" s="884"/>
    </row>
    <row r="7942" spans="1:6">
      <c r="A7942" s="885"/>
      <c r="E7942" s="806"/>
      <c r="F7942" s="884"/>
    </row>
    <row r="7943" spans="1:6">
      <c r="A7943" s="885"/>
      <c r="E7943" s="806"/>
      <c r="F7943" s="884"/>
    </row>
    <row r="7944" spans="1:6">
      <c r="A7944" s="885"/>
      <c r="E7944" s="806"/>
      <c r="F7944" s="884"/>
    </row>
    <row r="7945" spans="1:6">
      <c r="A7945" s="885"/>
      <c r="E7945" s="806"/>
      <c r="F7945" s="884"/>
    </row>
    <row r="7946" spans="1:6">
      <c r="A7946" s="885"/>
      <c r="E7946" s="806"/>
      <c r="F7946" s="884"/>
    </row>
    <row r="7947" spans="1:6">
      <c r="A7947" s="885"/>
      <c r="E7947" s="806"/>
      <c r="F7947" s="884"/>
    </row>
    <row r="7948" spans="1:6">
      <c r="A7948" s="885"/>
      <c r="E7948" s="806"/>
      <c r="F7948" s="884"/>
    </row>
    <row r="7949" spans="1:6">
      <c r="A7949" s="885"/>
      <c r="E7949" s="806"/>
      <c r="F7949" s="884"/>
    </row>
    <row r="7950" spans="1:6">
      <c r="A7950" s="885"/>
      <c r="E7950" s="806"/>
      <c r="F7950" s="884"/>
    </row>
    <row r="7951" spans="1:6">
      <c r="A7951" s="885"/>
      <c r="E7951" s="806"/>
      <c r="F7951" s="884"/>
    </row>
    <row r="7952" spans="1:6">
      <c r="A7952" s="885"/>
      <c r="E7952" s="806"/>
      <c r="F7952" s="884"/>
    </row>
    <row r="7953" spans="1:6">
      <c r="A7953" s="885"/>
      <c r="E7953" s="806"/>
      <c r="F7953" s="884"/>
    </row>
    <row r="7954" spans="1:6">
      <c r="A7954" s="885"/>
      <c r="E7954" s="806"/>
      <c r="F7954" s="884"/>
    </row>
    <row r="7955" spans="1:6">
      <c r="A7955" s="885"/>
      <c r="E7955" s="806"/>
      <c r="F7955" s="884"/>
    </row>
    <row r="7956" spans="1:6">
      <c r="A7956" s="885"/>
      <c r="E7956" s="806"/>
      <c r="F7956" s="884"/>
    </row>
    <row r="7957" spans="1:6">
      <c r="A7957" s="885"/>
      <c r="E7957" s="806"/>
      <c r="F7957" s="884"/>
    </row>
    <row r="7958" spans="1:6">
      <c r="A7958" s="885"/>
      <c r="E7958" s="806"/>
      <c r="F7958" s="884"/>
    </row>
    <row r="7959" spans="1:6">
      <c r="A7959" s="885"/>
      <c r="E7959" s="806"/>
      <c r="F7959" s="884"/>
    </row>
    <row r="7960" spans="1:6">
      <c r="A7960" s="885"/>
      <c r="E7960" s="806"/>
      <c r="F7960" s="884"/>
    </row>
    <row r="7961" spans="1:6">
      <c r="A7961" s="885"/>
      <c r="E7961" s="806"/>
      <c r="F7961" s="884"/>
    </row>
    <row r="7962" spans="1:6">
      <c r="A7962" s="885"/>
      <c r="E7962" s="806"/>
      <c r="F7962" s="884"/>
    </row>
    <row r="7963" spans="1:6">
      <c r="A7963" s="885"/>
      <c r="E7963" s="806"/>
      <c r="F7963" s="884"/>
    </row>
    <row r="7964" spans="1:6">
      <c r="A7964" s="885"/>
      <c r="E7964" s="806"/>
      <c r="F7964" s="884"/>
    </row>
    <row r="7965" spans="1:6">
      <c r="A7965" s="885"/>
      <c r="E7965" s="806"/>
      <c r="F7965" s="884"/>
    </row>
    <row r="7966" spans="1:6">
      <c r="A7966" s="885"/>
      <c r="E7966" s="806"/>
      <c r="F7966" s="884"/>
    </row>
    <row r="7967" spans="1:6">
      <c r="A7967" s="885"/>
      <c r="E7967" s="806"/>
      <c r="F7967" s="884"/>
    </row>
    <row r="7968" spans="1:6">
      <c r="A7968" s="885"/>
      <c r="E7968" s="806"/>
      <c r="F7968" s="884"/>
    </row>
    <row r="7969" spans="1:6">
      <c r="A7969" s="885"/>
      <c r="E7969" s="806"/>
      <c r="F7969" s="884"/>
    </row>
    <row r="7970" spans="1:6">
      <c r="A7970" s="885"/>
      <c r="E7970" s="806"/>
      <c r="F7970" s="884"/>
    </row>
    <row r="7971" spans="1:6">
      <c r="A7971" s="885"/>
      <c r="E7971" s="806"/>
      <c r="F7971" s="884"/>
    </row>
    <row r="7972" spans="1:6">
      <c r="A7972" s="885"/>
      <c r="E7972" s="806"/>
      <c r="F7972" s="884"/>
    </row>
    <row r="7973" spans="1:6">
      <c r="A7973" s="885"/>
      <c r="E7973" s="806"/>
      <c r="F7973" s="884"/>
    </row>
    <row r="7974" spans="1:6">
      <c r="A7974" s="885"/>
      <c r="E7974" s="806"/>
      <c r="F7974" s="884"/>
    </row>
    <row r="7975" spans="1:6">
      <c r="A7975" s="885"/>
      <c r="E7975" s="806"/>
      <c r="F7975" s="884"/>
    </row>
    <row r="7976" spans="1:6">
      <c r="A7976" s="885"/>
      <c r="E7976" s="806"/>
      <c r="F7976" s="884"/>
    </row>
    <row r="7977" spans="1:6">
      <c r="A7977" s="885"/>
      <c r="E7977" s="806"/>
      <c r="F7977" s="884"/>
    </row>
    <row r="7978" spans="1:6">
      <c r="A7978" s="885"/>
      <c r="E7978" s="806"/>
      <c r="F7978" s="884"/>
    </row>
    <row r="7979" spans="1:6">
      <c r="A7979" s="885"/>
      <c r="E7979" s="806"/>
      <c r="F7979" s="884"/>
    </row>
    <row r="7980" spans="1:6">
      <c r="A7980" s="885"/>
      <c r="E7980" s="806"/>
      <c r="F7980" s="884"/>
    </row>
    <row r="7981" spans="1:6">
      <c r="A7981" s="885"/>
      <c r="E7981" s="806"/>
      <c r="F7981" s="884"/>
    </row>
    <row r="7982" spans="1:6">
      <c r="A7982" s="885"/>
      <c r="E7982" s="806"/>
      <c r="F7982" s="884"/>
    </row>
    <row r="7983" spans="1:6">
      <c r="A7983" s="885"/>
      <c r="E7983" s="806"/>
      <c r="F7983" s="884"/>
    </row>
    <row r="7984" spans="1:6">
      <c r="A7984" s="885"/>
      <c r="E7984" s="806"/>
      <c r="F7984" s="884"/>
    </row>
    <row r="7985" spans="1:6">
      <c r="A7985" s="885"/>
      <c r="E7985" s="806"/>
      <c r="F7985" s="884"/>
    </row>
    <row r="7986" spans="1:6">
      <c r="A7986" s="885"/>
      <c r="E7986" s="806"/>
      <c r="F7986" s="884"/>
    </row>
    <row r="7987" spans="1:6">
      <c r="A7987" s="885"/>
      <c r="E7987" s="806"/>
      <c r="F7987" s="884"/>
    </row>
    <row r="7988" spans="1:6">
      <c r="A7988" s="885"/>
      <c r="E7988" s="806"/>
      <c r="F7988" s="884"/>
    </row>
    <row r="7989" spans="1:6">
      <c r="A7989" s="885"/>
      <c r="E7989" s="806"/>
      <c r="F7989" s="884"/>
    </row>
    <row r="7990" spans="1:6">
      <c r="A7990" s="885"/>
      <c r="E7990" s="806"/>
      <c r="F7990" s="884"/>
    </row>
    <row r="7991" spans="1:6">
      <c r="A7991" s="885"/>
      <c r="E7991" s="806"/>
      <c r="F7991" s="884"/>
    </row>
    <row r="7992" spans="1:6">
      <c r="A7992" s="885"/>
      <c r="E7992" s="806"/>
      <c r="F7992" s="884"/>
    </row>
    <row r="7993" spans="1:6">
      <c r="A7993" s="885"/>
      <c r="E7993" s="806"/>
      <c r="F7993" s="884"/>
    </row>
    <row r="7994" spans="1:6">
      <c r="A7994" s="885"/>
      <c r="E7994" s="806"/>
      <c r="F7994" s="884"/>
    </row>
    <row r="7995" spans="1:6">
      <c r="A7995" s="885"/>
      <c r="E7995" s="806"/>
      <c r="F7995" s="884"/>
    </row>
    <row r="7996" spans="1:6">
      <c r="A7996" s="885"/>
      <c r="E7996" s="806"/>
      <c r="F7996" s="884"/>
    </row>
    <row r="7997" spans="1:6">
      <c r="A7997" s="885"/>
      <c r="E7997" s="806"/>
      <c r="F7997" s="884"/>
    </row>
    <row r="7998" spans="1:6">
      <c r="A7998" s="885"/>
      <c r="E7998" s="806"/>
      <c r="F7998" s="884"/>
    </row>
    <row r="7999" spans="1:6">
      <c r="A7999" s="885"/>
      <c r="E7999" s="806"/>
      <c r="F7999" s="884"/>
    </row>
    <row r="8000" spans="1:6">
      <c r="A8000" s="885"/>
      <c r="E8000" s="806"/>
      <c r="F8000" s="884"/>
    </row>
    <row r="8001" spans="1:6">
      <c r="A8001" s="885"/>
      <c r="E8001" s="806"/>
      <c r="F8001" s="884"/>
    </row>
    <row r="8002" spans="1:6">
      <c r="A8002" s="885"/>
      <c r="E8002" s="806"/>
      <c r="F8002" s="884"/>
    </row>
    <row r="8003" spans="1:6">
      <c r="A8003" s="885"/>
      <c r="E8003" s="806"/>
      <c r="F8003" s="884"/>
    </row>
    <row r="8004" spans="1:6">
      <c r="A8004" s="885"/>
      <c r="E8004" s="806"/>
      <c r="F8004" s="884"/>
    </row>
    <row r="8005" spans="1:6">
      <c r="A8005" s="885"/>
      <c r="E8005" s="806"/>
      <c r="F8005" s="884"/>
    </row>
    <row r="8006" spans="1:6">
      <c r="A8006" s="885"/>
      <c r="E8006" s="806"/>
      <c r="F8006" s="884"/>
    </row>
    <row r="8007" spans="1:6">
      <c r="A8007" s="885"/>
      <c r="E8007" s="806"/>
      <c r="F8007" s="884"/>
    </row>
    <row r="8008" spans="1:6">
      <c r="A8008" s="885"/>
      <c r="E8008" s="806"/>
      <c r="F8008" s="884"/>
    </row>
    <row r="8009" spans="1:6">
      <c r="A8009" s="885"/>
      <c r="E8009" s="806"/>
      <c r="F8009" s="884"/>
    </row>
    <row r="8010" spans="1:6">
      <c r="A8010" s="885"/>
      <c r="E8010" s="806"/>
      <c r="F8010" s="884"/>
    </row>
    <row r="8011" spans="1:6">
      <c r="A8011" s="885"/>
      <c r="E8011" s="806"/>
      <c r="F8011" s="884"/>
    </row>
    <row r="8012" spans="1:6">
      <c r="A8012" s="885"/>
      <c r="E8012" s="806"/>
      <c r="F8012" s="884"/>
    </row>
    <row r="8013" spans="1:6">
      <c r="A8013" s="885"/>
      <c r="E8013" s="806"/>
      <c r="F8013" s="884"/>
    </row>
    <row r="8014" spans="1:6">
      <c r="A8014" s="885"/>
      <c r="E8014" s="806"/>
      <c r="F8014" s="884"/>
    </row>
    <row r="8015" spans="1:6">
      <c r="A8015" s="885"/>
      <c r="E8015" s="806"/>
      <c r="F8015" s="884"/>
    </row>
    <row r="8016" spans="1:6">
      <c r="A8016" s="885"/>
      <c r="E8016" s="806"/>
      <c r="F8016" s="884"/>
    </row>
    <row r="8017" spans="1:6">
      <c r="A8017" s="885"/>
      <c r="E8017" s="806"/>
      <c r="F8017" s="884"/>
    </row>
    <row r="8018" spans="1:6">
      <c r="A8018" s="885"/>
      <c r="E8018" s="806"/>
      <c r="F8018" s="884"/>
    </row>
    <row r="8019" spans="1:6">
      <c r="A8019" s="885"/>
      <c r="E8019" s="806"/>
      <c r="F8019" s="884"/>
    </row>
    <row r="8020" spans="1:6">
      <c r="A8020" s="885"/>
      <c r="E8020" s="806"/>
      <c r="F8020" s="884"/>
    </row>
    <row r="8021" spans="1:6">
      <c r="A8021" s="885"/>
      <c r="E8021" s="806"/>
      <c r="F8021" s="884"/>
    </row>
    <row r="8022" spans="1:6">
      <c r="A8022" s="885"/>
      <c r="E8022" s="806"/>
      <c r="F8022" s="884"/>
    </row>
    <row r="8023" spans="1:6">
      <c r="A8023" s="885"/>
      <c r="E8023" s="806"/>
      <c r="F8023" s="884"/>
    </row>
    <row r="8024" spans="1:6">
      <c r="A8024" s="885"/>
      <c r="E8024" s="806"/>
      <c r="F8024" s="884"/>
    </row>
    <row r="8025" spans="1:6">
      <c r="A8025" s="885"/>
      <c r="E8025" s="806"/>
      <c r="F8025" s="884"/>
    </row>
    <row r="8026" spans="1:6">
      <c r="A8026" s="885"/>
      <c r="E8026" s="806"/>
      <c r="F8026" s="884"/>
    </row>
    <row r="8027" spans="1:6">
      <c r="A8027" s="885"/>
      <c r="E8027" s="806"/>
      <c r="F8027" s="884"/>
    </row>
    <row r="8028" spans="1:6">
      <c r="A8028" s="885"/>
      <c r="E8028" s="806"/>
      <c r="F8028" s="884"/>
    </row>
    <row r="8029" spans="1:6">
      <c r="A8029" s="885"/>
      <c r="E8029" s="806"/>
      <c r="F8029" s="884"/>
    </row>
    <row r="8030" spans="1:6">
      <c r="A8030" s="885"/>
      <c r="E8030" s="806"/>
      <c r="F8030" s="884"/>
    </row>
    <row r="8031" spans="1:6">
      <c r="A8031" s="885"/>
      <c r="E8031" s="806"/>
      <c r="F8031" s="884"/>
    </row>
    <row r="8032" spans="1:6">
      <c r="A8032" s="885"/>
      <c r="E8032" s="806"/>
      <c r="F8032" s="884"/>
    </row>
    <row r="8033" spans="1:6">
      <c r="A8033" s="885"/>
      <c r="E8033" s="806"/>
      <c r="F8033" s="884"/>
    </row>
    <row r="8034" spans="1:6">
      <c r="A8034" s="885"/>
      <c r="E8034" s="806"/>
      <c r="F8034" s="884"/>
    </row>
    <row r="8035" spans="1:6">
      <c r="A8035" s="885"/>
      <c r="E8035" s="806"/>
      <c r="F8035" s="884"/>
    </row>
    <row r="8036" spans="1:6">
      <c r="A8036" s="885"/>
      <c r="E8036" s="806"/>
      <c r="F8036" s="884"/>
    </row>
    <row r="8037" spans="1:6">
      <c r="A8037" s="885"/>
      <c r="E8037" s="806"/>
      <c r="F8037" s="884"/>
    </row>
    <row r="8038" spans="1:6">
      <c r="A8038" s="885"/>
      <c r="E8038" s="806"/>
      <c r="F8038" s="884"/>
    </row>
    <row r="8039" spans="1:6">
      <c r="A8039" s="885"/>
      <c r="E8039" s="806"/>
      <c r="F8039" s="884"/>
    </row>
    <row r="8040" spans="1:6">
      <c r="A8040" s="885"/>
      <c r="E8040" s="806"/>
      <c r="F8040" s="884"/>
    </row>
    <row r="8041" spans="1:6">
      <c r="A8041" s="885"/>
      <c r="E8041" s="806"/>
      <c r="F8041" s="884"/>
    </row>
    <row r="8042" spans="1:6">
      <c r="A8042" s="885"/>
      <c r="E8042" s="806"/>
      <c r="F8042" s="884"/>
    </row>
    <row r="8043" spans="1:6">
      <c r="A8043" s="885"/>
      <c r="E8043" s="806"/>
      <c r="F8043" s="884"/>
    </row>
    <row r="8044" spans="1:6">
      <c r="A8044" s="885"/>
      <c r="E8044" s="806"/>
      <c r="F8044" s="884"/>
    </row>
    <row r="8045" spans="1:6">
      <c r="A8045" s="885"/>
      <c r="E8045" s="806"/>
      <c r="F8045" s="884"/>
    </row>
    <row r="8046" spans="1:6">
      <c r="A8046" s="885"/>
      <c r="E8046" s="806"/>
      <c r="F8046" s="884"/>
    </row>
    <row r="8047" spans="1:6">
      <c r="A8047" s="885"/>
      <c r="E8047" s="806"/>
      <c r="F8047" s="884"/>
    </row>
    <row r="8048" spans="1:6">
      <c r="A8048" s="885"/>
      <c r="E8048" s="806"/>
      <c r="F8048" s="884"/>
    </row>
    <row r="8049" spans="1:6">
      <c r="A8049" s="885"/>
      <c r="E8049" s="806"/>
      <c r="F8049" s="884"/>
    </row>
    <row r="8050" spans="1:6">
      <c r="A8050" s="885"/>
      <c r="E8050" s="806"/>
      <c r="F8050" s="884"/>
    </row>
    <row r="8051" spans="1:6">
      <c r="A8051" s="885"/>
      <c r="E8051" s="806"/>
      <c r="F8051" s="884"/>
    </row>
    <row r="8052" spans="1:6">
      <c r="A8052" s="885"/>
      <c r="E8052" s="806"/>
      <c r="F8052" s="884"/>
    </row>
    <row r="8053" spans="1:6">
      <c r="A8053" s="885"/>
      <c r="E8053" s="806"/>
      <c r="F8053" s="884"/>
    </row>
    <row r="8054" spans="1:6">
      <c r="A8054" s="885"/>
      <c r="E8054" s="806"/>
      <c r="F8054" s="884"/>
    </row>
    <row r="8055" spans="1:6">
      <c r="A8055" s="885"/>
      <c r="E8055" s="806"/>
      <c r="F8055" s="884"/>
    </row>
    <row r="8056" spans="1:6">
      <c r="A8056" s="885"/>
      <c r="E8056" s="806"/>
      <c r="F8056" s="884"/>
    </row>
    <row r="8057" spans="1:6">
      <c r="A8057" s="885"/>
      <c r="E8057" s="806"/>
      <c r="F8057" s="884"/>
    </row>
    <row r="8058" spans="1:6">
      <c r="A8058" s="885"/>
      <c r="E8058" s="806"/>
      <c r="F8058" s="884"/>
    </row>
    <row r="8059" spans="1:6">
      <c r="A8059" s="885"/>
      <c r="E8059" s="806"/>
      <c r="F8059" s="884"/>
    </row>
    <row r="8060" spans="1:6">
      <c r="A8060" s="885"/>
      <c r="E8060" s="806"/>
      <c r="F8060" s="884"/>
    </row>
    <row r="8061" spans="1:6">
      <c r="A8061" s="885"/>
      <c r="E8061" s="806"/>
      <c r="F8061" s="884"/>
    </row>
    <row r="8062" spans="1:6">
      <c r="A8062" s="885"/>
      <c r="E8062" s="806"/>
      <c r="F8062" s="884"/>
    </row>
    <row r="8063" spans="1:6">
      <c r="A8063" s="885"/>
      <c r="E8063" s="806"/>
      <c r="F8063" s="884"/>
    </row>
    <row r="8064" spans="1:6">
      <c r="A8064" s="885"/>
      <c r="E8064" s="806"/>
      <c r="F8064" s="884"/>
    </row>
    <row r="8065" spans="1:6">
      <c r="A8065" s="885"/>
      <c r="E8065" s="806"/>
      <c r="F8065" s="884"/>
    </row>
    <row r="8066" spans="1:6">
      <c r="A8066" s="885"/>
      <c r="E8066" s="806"/>
      <c r="F8066" s="884"/>
    </row>
    <row r="8067" spans="1:6">
      <c r="A8067" s="885"/>
      <c r="E8067" s="806"/>
      <c r="F8067" s="884"/>
    </row>
    <row r="8068" spans="1:6">
      <c r="A8068" s="885"/>
      <c r="E8068" s="806"/>
      <c r="F8068" s="884"/>
    </row>
    <row r="8069" spans="1:6">
      <c r="A8069" s="885"/>
      <c r="E8069" s="806"/>
      <c r="F8069" s="884"/>
    </row>
    <row r="8070" spans="1:6">
      <c r="A8070" s="885"/>
      <c r="E8070" s="806"/>
      <c r="F8070" s="884"/>
    </row>
    <row r="8071" spans="1:6">
      <c r="A8071" s="885"/>
      <c r="E8071" s="806"/>
      <c r="F8071" s="884"/>
    </row>
    <row r="8072" spans="1:6">
      <c r="A8072" s="885"/>
      <c r="E8072" s="806"/>
      <c r="F8072" s="884"/>
    </row>
    <row r="8073" spans="1:6">
      <c r="A8073" s="885"/>
      <c r="E8073" s="806"/>
      <c r="F8073" s="884"/>
    </row>
    <row r="8074" spans="1:6">
      <c r="A8074" s="885"/>
      <c r="E8074" s="806"/>
      <c r="F8074" s="884"/>
    </row>
    <row r="8075" spans="1:6">
      <c r="A8075" s="885"/>
      <c r="E8075" s="806"/>
      <c r="F8075" s="884"/>
    </row>
    <row r="8076" spans="1:6">
      <c r="A8076" s="885"/>
      <c r="E8076" s="806"/>
      <c r="F8076" s="884"/>
    </row>
    <row r="8077" spans="1:6">
      <c r="A8077" s="885"/>
      <c r="E8077" s="806"/>
      <c r="F8077" s="884"/>
    </row>
    <row r="8078" spans="1:6">
      <c r="A8078" s="885"/>
      <c r="E8078" s="806"/>
      <c r="F8078" s="884"/>
    </row>
    <row r="8079" spans="1:6">
      <c r="A8079" s="885"/>
      <c r="E8079" s="806"/>
      <c r="F8079" s="884"/>
    </row>
    <row r="8080" spans="1:6">
      <c r="A8080" s="885"/>
      <c r="E8080" s="806"/>
      <c r="F8080" s="884"/>
    </row>
    <row r="8081" spans="1:6">
      <c r="A8081" s="885"/>
      <c r="E8081" s="806"/>
      <c r="F8081" s="884"/>
    </row>
    <row r="8082" spans="1:6">
      <c r="A8082" s="885"/>
      <c r="E8082" s="806"/>
      <c r="F8082" s="884"/>
    </row>
    <row r="8083" spans="1:6">
      <c r="A8083" s="885"/>
      <c r="E8083" s="806"/>
      <c r="F8083" s="884"/>
    </row>
    <row r="8084" spans="1:6">
      <c r="A8084" s="885"/>
      <c r="E8084" s="806"/>
      <c r="F8084" s="884"/>
    </row>
    <row r="8085" spans="1:6">
      <c r="A8085" s="885"/>
      <c r="E8085" s="806"/>
      <c r="F8085" s="884"/>
    </row>
    <row r="8086" spans="1:6">
      <c r="A8086" s="885"/>
      <c r="E8086" s="806"/>
      <c r="F8086" s="884"/>
    </row>
    <row r="8087" spans="1:6">
      <c r="A8087" s="885"/>
      <c r="E8087" s="806"/>
      <c r="F8087" s="884"/>
    </row>
    <row r="8088" spans="1:6">
      <c r="A8088" s="885"/>
      <c r="E8088" s="806"/>
      <c r="F8088" s="884"/>
    </row>
    <row r="8089" spans="1:6">
      <c r="A8089" s="885"/>
      <c r="E8089" s="806"/>
      <c r="F8089" s="884"/>
    </row>
    <row r="8090" spans="1:6">
      <c r="A8090" s="885"/>
      <c r="E8090" s="806"/>
      <c r="F8090" s="884"/>
    </row>
    <row r="8091" spans="1:6">
      <c r="A8091" s="885"/>
      <c r="E8091" s="806"/>
      <c r="F8091" s="884"/>
    </row>
    <row r="8092" spans="1:6">
      <c r="A8092" s="885"/>
      <c r="E8092" s="806"/>
      <c r="F8092" s="884"/>
    </row>
    <row r="8093" spans="1:6">
      <c r="A8093" s="885"/>
      <c r="E8093" s="806"/>
      <c r="F8093" s="884"/>
    </row>
    <row r="8094" spans="1:6">
      <c r="A8094" s="885"/>
      <c r="E8094" s="806"/>
      <c r="F8094" s="884"/>
    </row>
    <row r="8095" spans="1:6">
      <c r="A8095" s="885"/>
      <c r="E8095" s="806"/>
      <c r="F8095" s="884"/>
    </row>
    <row r="8096" spans="1:6">
      <c r="A8096" s="885"/>
      <c r="E8096" s="806"/>
      <c r="F8096" s="884"/>
    </row>
    <row r="8097" spans="1:6">
      <c r="A8097" s="885"/>
      <c r="E8097" s="806"/>
      <c r="F8097" s="884"/>
    </row>
    <row r="8098" spans="1:6">
      <c r="A8098" s="885"/>
      <c r="E8098" s="806"/>
      <c r="F8098" s="884"/>
    </row>
    <row r="8099" spans="1:6">
      <c r="A8099" s="885"/>
      <c r="E8099" s="806"/>
      <c r="F8099" s="884"/>
    </row>
    <row r="8100" spans="1:6">
      <c r="A8100" s="885"/>
      <c r="E8100" s="806"/>
      <c r="F8100" s="884"/>
    </row>
    <row r="8101" spans="1:6">
      <c r="A8101" s="885"/>
      <c r="E8101" s="806"/>
      <c r="F8101" s="884"/>
    </row>
    <row r="8102" spans="1:6">
      <c r="A8102" s="885"/>
      <c r="E8102" s="806"/>
      <c r="F8102" s="884"/>
    </row>
    <row r="8103" spans="1:6">
      <c r="A8103" s="885"/>
      <c r="E8103" s="806"/>
      <c r="F8103" s="884"/>
    </row>
    <row r="8104" spans="1:6">
      <c r="A8104" s="885"/>
      <c r="E8104" s="806"/>
      <c r="F8104" s="884"/>
    </row>
    <row r="8105" spans="1:6">
      <c r="A8105" s="885"/>
      <c r="E8105" s="806"/>
      <c r="F8105" s="884"/>
    </row>
    <row r="8106" spans="1:6">
      <c r="A8106" s="885"/>
      <c r="E8106" s="806"/>
      <c r="F8106" s="884"/>
    </row>
    <row r="8107" spans="1:6">
      <c r="A8107" s="885"/>
      <c r="E8107" s="806"/>
      <c r="F8107" s="884"/>
    </row>
    <row r="8108" spans="1:6">
      <c r="A8108" s="885"/>
      <c r="E8108" s="806"/>
      <c r="F8108" s="884"/>
    </row>
    <row r="8109" spans="1:6">
      <c r="A8109" s="885"/>
      <c r="E8109" s="806"/>
      <c r="F8109" s="884"/>
    </row>
    <row r="8110" spans="1:6">
      <c r="A8110" s="885"/>
      <c r="E8110" s="806"/>
      <c r="F8110" s="884"/>
    </row>
    <row r="8111" spans="1:6">
      <c r="A8111" s="885"/>
      <c r="E8111" s="806"/>
      <c r="F8111" s="884"/>
    </row>
    <row r="8112" spans="1:6">
      <c r="A8112" s="885"/>
      <c r="E8112" s="806"/>
      <c r="F8112" s="884"/>
    </row>
    <row r="8113" spans="1:6">
      <c r="A8113" s="885"/>
      <c r="E8113" s="806"/>
      <c r="F8113" s="884"/>
    </row>
    <row r="8114" spans="1:6">
      <c r="A8114" s="885"/>
      <c r="E8114" s="806"/>
      <c r="F8114" s="884"/>
    </row>
    <row r="8115" spans="1:6">
      <c r="A8115" s="885"/>
      <c r="E8115" s="806"/>
      <c r="F8115" s="884"/>
    </row>
    <row r="8116" spans="1:6">
      <c r="A8116" s="885"/>
      <c r="E8116" s="806"/>
      <c r="F8116" s="884"/>
    </row>
    <row r="8117" spans="1:6">
      <c r="A8117" s="885"/>
      <c r="E8117" s="806"/>
      <c r="F8117" s="884"/>
    </row>
    <row r="8118" spans="1:6">
      <c r="A8118" s="885"/>
      <c r="E8118" s="806"/>
      <c r="F8118" s="884"/>
    </row>
    <row r="8119" spans="1:6">
      <c r="A8119" s="885"/>
      <c r="E8119" s="806"/>
      <c r="F8119" s="884"/>
    </row>
    <row r="8120" spans="1:6">
      <c r="A8120" s="885"/>
      <c r="E8120" s="806"/>
      <c r="F8120" s="884"/>
    </row>
    <row r="8121" spans="1:6">
      <c r="A8121" s="885"/>
      <c r="E8121" s="806"/>
      <c r="F8121" s="884"/>
    </row>
    <row r="8122" spans="1:6">
      <c r="A8122" s="885"/>
      <c r="E8122" s="806"/>
      <c r="F8122" s="884"/>
    </row>
    <row r="8123" spans="1:6">
      <c r="A8123" s="885"/>
      <c r="E8123" s="806"/>
      <c r="F8123" s="884"/>
    </row>
    <row r="8124" spans="1:6">
      <c r="A8124" s="885"/>
      <c r="E8124" s="806"/>
      <c r="F8124" s="884"/>
    </row>
    <row r="8125" spans="1:6">
      <c r="A8125" s="885"/>
      <c r="E8125" s="806"/>
      <c r="F8125" s="884"/>
    </row>
    <row r="8126" spans="1:6">
      <c r="A8126" s="885"/>
      <c r="E8126" s="806"/>
      <c r="F8126" s="884"/>
    </row>
    <row r="8127" spans="1:6">
      <c r="A8127" s="885"/>
      <c r="E8127" s="806"/>
      <c r="F8127" s="884"/>
    </row>
    <row r="8128" spans="1:6">
      <c r="A8128" s="885"/>
      <c r="E8128" s="806"/>
      <c r="F8128" s="884"/>
    </row>
    <row r="8129" spans="1:6">
      <c r="A8129" s="885"/>
      <c r="E8129" s="806"/>
      <c r="F8129" s="884"/>
    </row>
    <row r="8130" spans="1:6">
      <c r="A8130" s="885"/>
      <c r="E8130" s="806"/>
      <c r="F8130" s="884"/>
    </row>
    <row r="8131" spans="1:6">
      <c r="A8131" s="885"/>
      <c r="E8131" s="806"/>
      <c r="F8131" s="884"/>
    </row>
    <row r="8132" spans="1:6">
      <c r="A8132" s="885"/>
      <c r="E8132" s="806"/>
      <c r="F8132" s="884"/>
    </row>
    <row r="8133" spans="1:6">
      <c r="A8133" s="885"/>
      <c r="E8133" s="806"/>
      <c r="F8133" s="884"/>
    </row>
    <row r="8134" spans="1:6">
      <c r="A8134" s="885"/>
      <c r="E8134" s="806"/>
      <c r="F8134" s="884"/>
    </row>
    <row r="8135" spans="1:6">
      <c r="A8135" s="885"/>
      <c r="E8135" s="806"/>
      <c r="F8135" s="884"/>
    </row>
    <row r="8136" spans="1:6">
      <c r="A8136" s="885"/>
      <c r="E8136" s="806"/>
      <c r="F8136" s="884"/>
    </row>
    <row r="8137" spans="1:6">
      <c r="A8137" s="885"/>
      <c r="E8137" s="806"/>
      <c r="F8137" s="884"/>
    </row>
    <row r="8138" spans="1:6">
      <c r="A8138" s="885"/>
      <c r="E8138" s="806"/>
      <c r="F8138" s="884"/>
    </row>
    <row r="8139" spans="1:6">
      <c r="A8139" s="885"/>
      <c r="E8139" s="806"/>
      <c r="F8139" s="884"/>
    </row>
    <row r="8140" spans="1:6">
      <c r="A8140" s="885"/>
      <c r="E8140" s="806"/>
      <c r="F8140" s="884"/>
    </row>
    <row r="8141" spans="1:6">
      <c r="A8141" s="885"/>
      <c r="E8141" s="806"/>
      <c r="F8141" s="884"/>
    </row>
    <row r="8142" spans="1:6">
      <c r="A8142" s="885"/>
      <c r="E8142" s="806"/>
      <c r="F8142" s="884"/>
    </row>
    <row r="8143" spans="1:6">
      <c r="A8143" s="885"/>
      <c r="E8143" s="806"/>
      <c r="F8143" s="884"/>
    </row>
    <row r="8144" spans="1:6">
      <c r="A8144" s="885"/>
      <c r="E8144" s="806"/>
      <c r="F8144" s="884"/>
    </row>
    <row r="8145" spans="1:6">
      <c r="A8145" s="885"/>
      <c r="E8145" s="806"/>
      <c r="F8145" s="884"/>
    </row>
    <row r="8146" spans="1:6">
      <c r="A8146" s="885"/>
      <c r="E8146" s="806"/>
      <c r="F8146" s="884"/>
    </row>
    <row r="8147" spans="1:6">
      <c r="A8147" s="885"/>
      <c r="E8147" s="806"/>
      <c r="F8147" s="884"/>
    </row>
    <row r="8148" spans="1:6">
      <c r="A8148" s="885"/>
      <c r="E8148" s="806"/>
      <c r="F8148" s="884"/>
    </row>
    <row r="8149" spans="1:6">
      <c r="A8149" s="885"/>
      <c r="E8149" s="806"/>
      <c r="F8149" s="884"/>
    </row>
    <row r="8150" spans="1:6">
      <c r="A8150" s="885"/>
      <c r="E8150" s="806"/>
      <c r="F8150" s="884"/>
    </row>
    <row r="8151" spans="1:6">
      <c r="A8151" s="885"/>
      <c r="E8151" s="806"/>
      <c r="F8151" s="884"/>
    </row>
    <row r="8152" spans="1:6">
      <c r="A8152" s="885"/>
      <c r="E8152" s="806"/>
      <c r="F8152" s="884"/>
    </row>
    <row r="8153" spans="1:6">
      <c r="A8153" s="885"/>
      <c r="E8153" s="806"/>
      <c r="F8153" s="884"/>
    </row>
    <row r="8154" spans="1:6">
      <c r="A8154" s="885"/>
      <c r="E8154" s="806"/>
      <c r="F8154" s="884"/>
    </row>
    <row r="8155" spans="1:6">
      <c r="A8155" s="885"/>
      <c r="E8155" s="806"/>
      <c r="F8155" s="884"/>
    </row>
    <row r="8156" spans="1:6">
      <c r="A8156" s="885"/>
      <c r="E8156" s="806"/>
      <c r="F8156" s="884"/>
    </row>
    <row r="8157" spans="1:6">
      <c r="A8157" s="885"/>
      <c r="E8157" s="806"/>
      <c r="F8157" s="884"/>
    </row>
    <row r="8158" spans="1:6">
      <c r="A8158" s="885"/>
      <c r="E8158" s="806"/>
      <c r="F8158" s="884"/>
    </row>
    <row r="8159" spans="1:6">
      <c r="A8159" s="885"/>
      <c r="E8159" s="806"/>
      <c r="F8159" s="884"/>
    </row>
    <row r="8160" spans="1:6">
      <c r="A8160" s="885"/>
      <c r="E8160" s="806"/>
      <c r="F8160" s="884"/>
    </row>
    <row r="8161" spans="1:6">
      <c r="A8161" s="885"/>
      <c r="E8161" s="806"/>
      <c r="F8161" s="884"/>
    </row>
    <row r="8162" spans="1:6">
      <c r="A8162" s="885"/>
      <c r="E8162" s="806"/>
      <c r="F8162" s="884"/>
    </row>
    <row r="8163" spans="1:6">
      <c r="A8163" s="885"/>
      <c r="E8163" s="806"/>
      <c r="F8163" s="884"/>
    </row>
    <row r="8164" spans="1:6">
      <c r="A8164" s="885"/>
      <c r="E8164" s="806"/>
      <c r="F8164" s="884"/>
    </row>
    <row r="8165" spans="1:6">
      <c r="A8165" s="885"/>
      <c r="E8165" s="806"/>
      <c r="F8165" s="884"/>
    </row>
    <row r="8166" spans="1:6">
      <c r="A8166" s="885"/>
      <c r="E8166" s="806"/>
      <c r="F8166" s="884"/>
    </row>
    <row r="8167" spans="1:6">
      <c r="A8167" s="885"/>
      <c r="E8167" s="806"/>
      <c r="F8167" s="884"/>
    </row>
    <row r="8168" spans="1:6">
      <c r="A8168" s="885"/>
      <c r="E8168" s="806"/>
      <c r="F8168" s="884"/>
    </row>
    <row r="8169" spans="1:6">
      <c r="A8169" s="885"/>
      <c r="E8169" s="806"/>
      <c r="F8169" s="884"/>
    </row>
    <row r="8170" spans="1:6">
      <c r="A8170" s="885"/>
      <c r="E8170" s="806"/>
      <c r="F8170" s="884"/>
    </row>
    <row r="8171" spans="1:6">
      <c r="A8171" s="885"/>
      <c r="E8171" s="806"/>
      <c r="F8171" s="884"/>
    </row>
    <row r="8172" spans="1:6">
      <c r="A8172" s="885"/>
      <c r="E8172" s="806"/>
      <c r="F8172" s="884"/>
    </row>
    <row r="8173" spans="1:6">
      <c r="A8173" s="885"/>
      <c r="E8173" s="806"/>
      <c r="F8173" s="884"/>
    </row>
    <row r="8174" spans="1:6">
      <c r="A8174" s="885"/>
      <c r="E8174" s="806"/>
      <c r="F8174" s="884"/>
    </row>
    <row r="8175" spans="1:6">
      <c r="A8175" s="885"/>
      <c r="E8175" s="806"/>
      <c r="F8175" s="884"/>
    </row>
    <row r="8176" spans="1:6">
      <c r="A8176" s="885"/>
      <c r="E8176" s="806"/>
      <c r="F8176" s="884"/>
    </row>
    <row r="8177" spans="1:6">
      <c r="A8177" s="885"/>
      <c r="E8177" s="806"/>
      <c r="F8177" s="884"/>
    </row>
    <row r="8178" spans="1:6">
      <c r="A8178" s="885"/>
      <c r="E8178" s="806"/>
      <c r="F8178" s="884"/>
    </row>
    <row r="8179" spans="1:6">
      <c r="A8179" s="885"/>
      <c r="E8179" s="806"/>
      <c r="F8179" s="884"/>
    </row>
    <row r="8180" spans="1:6">
      <c r="A8180" s="885"/>
      <c r="E8180" s="806"/>
      <c r="F8180" s="884"/>
    </row>
    <row r="8181" spans="1:6">
      <c r="A8181" s="885"/>
      <c r="E8181" s="806"/>
      <c r="F8181" s="884"/>
    </row>
    <row r="8182" spans="1:6">
      <c r="A8182" s="885"/>
      <c r="E8182" s="806"/>
      <c r="F8182" s="884"/>
    </row>
    <row r="8183" spans="1:6">
      <c r="A8183" s="885"/>
      <c r="E8183" s="806"/>
      <c r="F8183" s="884"/>
    </row>
    <row r="8184" spans="1:6">
      <c r="A8184" s="885"/>
      <c r="E8184" s="806"/>
      <c r="F8184" s="884"/>
    </row>
    <row r="8185" spans="1:6">
      <c r="A8185" s="885"/>
      <c r="E8185" s="806"/>
      <c r="F8185" s="884"/>
    </row>
    <row r="8186" spans="1:6">
      <c r="A8186" s="885"/>
      <c r="E8186" s="806"/>
      <c r="F8186" s="884"/>
    </row>
    <row r="8187" spans="1:6">
      <c r="A8187" s="885"/>
      <c r="E8187" s="806"/>
      <c r="F8187" s="884"/>
    </row>
    <row r="8188" spans="1:6">
      <c r="A8188" s="885"/>
      <c r="E8188" s="806"/>
      <c r="F8188" s="884"/>
    </row>
    <row r="8189" spans="1:6">
      <c r="A8189" s="885"/>
      <c r="E8189" s="806"/>
      <c r="F8189" s="884"/>
    </row>
    <row r="8190" spans="1:6">
      <c r="A8190" s="885"/>
      <c r="E8190" s="806"/>
      <c r="F8190" s="884"/>
    </row>
    <row r="8191" spans="1:6">
      <c r="A8191" s="885"/>
      <c r="E8191" s="806"/>
      <c r="F8191" s="884"/>
    </row>
    <row r="8192" spans="1:6">
      <c r="A8192" s="885"/>
      <c r="E8192" s="806"/>
      <c r="F8192" s="884"/>
    </row>
    <row r="8193" spans="1:6">
      <c r="A8193" s="885"/>
      <c r="E8193" s="806"/>
      <c r="F8193" s="884"/>
    </row>
    <row r="8194" spans="1:6">
      <c r="A8194" s="885"/>
      <c r="E8194" s="806"/>
      <c r="F8194" s="884"/>
    </row>
    <row r="8195" spans="1:6">
      <c r="A8195" s="885"/>
      <c r="E8195" s="806"/>
      <c r="F8195" s="884"/>
    </row>
    <row r="8196" spans="1:6">
      <c r="A8196" s="885"/>
      <c r="E8196" s="806"/>
      <c r="F8196" s="884"/>
    </row>
    <row r="8197" spans="1:6">
      <c r="A8197" s="885"/>
      <c r="E8197" s="806"/>
      <c r="F8197" s="884"/>
    </row>
    <row r="8198" spans="1:6">
      <c r="A8198" s="885"/>
      <c r="E8198" s="806"/>
      <c r="F8198" s="884"/>
    </row>
    <row r="8199" spans="1:6">
      <c r="A8199" s="885"/>
      <c r="E8199" s="806"/>
      <c r="F8199" s="884"/>
    </row>
    <row r="8200" spans="1:6">
      <c r="A8200" s="885"/>
      <c r="E8200" s="806"/>
      <c r="F8200" s="884"/>
    </row>
    <row r="8201" spans="1:6">
      <c r="A8201" s="885"/>
      <c r="E8201" s="806"/>
      <c r="F8201" s="884"/>
    </row>
    <row r="8202" spans="1:6">
      <c r="A8202" s="885"/>
      <c r="E8202" s="806"/>
      <c r="F8202" s="884"/>
    </row>
    <row r="8203" spans="1:6">
      <c r="A8203" s="885"/>
      <c r="E8203" s="806"/>
      <c r="F8203" s="884"/>
    </row>
    <row r="8204" spans="1:6">
      <c r="A8204" s="885"/>
      <c r="E8204" s="806"/>
      <c r="F8204" s="884"/>
    </row>
    <row r="8205" spans="1:6">
      <c r="A8205" s="885"/>
      <c r="E8205" s="806"/>
      <c r="F8205" s="884"/>
    </row>
    <row r="8206" spans="1:6">
      <c r="A8206" s="885"/>
      <c r="E8206" s="806"/>
      <c r="F8206" s="884"/>
    </row>
    <row r="8207" spans="1:6">
      <c r="A8207" s="885"/>
      <c r="E8207" s="806"/>
      <c r="F8207" s="884"/>
    </row>
    <row r="8208" spans="1:6">
      <c r="A8208" s="885"/>
      <c r="E8208" s="806"/>
      <c r="F8208" s="884"/>
    </row>
    <row r="8209" spans="1:6">
      <c r="A8209" s="885"/>
      <c r="E8209" s="806"/>
      <c r="F8209" s="884"/>
    </row>
    <row r="8210" spans="1:6">
      <c r="A8210" s="885"/>
      <c r="E8210" s="806"/>
      <c r="F8210" s="884"/>
    </row>
    <row r="8211" spans="1:6">
      <c r="A8211" s="885"/>
      <c r="E8211" s="806"/>
      <c r="F8211" s="884"/>
    </row>
    <row r="8212" spans="1:6">
      <c r="A8212" s="885"/>
      <c r="E8212" s="806"/>
      <c r="F8212" s="884"/>
    </row>
    <row r="8213" spans="1:6">
      <c r="A8213" s="885"/>
      <c r="E8213" s="806"/>
      <c r="F8213" s="884"/>
    </row>
    <row r="8214" spans="1:6">
      <c r="A8214" s="885"/>
      <c r="E8214" s="806"/>
      <c r="F8214" s="884"/>
    </row>
    <row r="8215" spans="1:6">
      <c r="A8215" s="885"/>
      <c r="E8215" s="806"/>
      <c r="F8215" s="884"/>
    </row>
    <row r="8216" spans="1:6">
      <c r="A8216" s="885"/>
      <c r="E8216" s="806"/>
      <c r="F8216" s="884"/>
    </row>
    <row r="8217" spans="1:6">
      <c r="A8217" s="885"/>
      <c r="E8217" s="806"/>
      <c r="F8217" s="884"/>
    </row>
    <row r="8218" spans="1:6">
      <c r="A8218" s="885"/>
      <c r="E8218" s="806"/>
      <c r="F8218" s="884"/>
    </row>
    <row r="8219" spans="1:6">
      <c r="A8219" s="885"/>
      <c r="E8219" s="806"/>
      <c r="F8219" s="884"/>
    </row>
    <row r="8220" spans="1:6">
      <c r="A8220" s="885"/>
      <c r="E8220" s="806"/>
      <c r="F8220" s="884"/>
    </row>
    <row r="8221" spans="1:6">
      <c r="A8221" s="885"/>
      <c r="E8221" s="806"/>
      <c r="F8221" s="884"/>
    </row>
    <row r="8222" spans="1:6">
      <c r="A8222" s="885"/>
      <c r="E8222" s="806"/>
      <c r="F8222" s="884"/>
    </row>
    <row r="8223" spans="1:6">
      <c r="A8223" s="885"/>
      <c r="E8223" s="806"/>
      <c r="F8223" s="884"/>
    </row>
    <row r="8224" spans="1:6">
      <c r="A8224" s="885"/>
      <c r="E8224" s="806"/>
      <c r="F8224" s="884"/>
    </row>
    <row r="8225" spans="1:6">
      <c r="A8225" s="885"/>
      <c r="E8225" s="806"/>
      <c r="F8225" s="884"/>
    </row>
    <row r="8226" spans="1:6">
      <c r="A8226" s="885"/>
      <c r="E8226" s="806"/>
      <c r="F8226" s="884"/>
    </row>
    <row r="8227" spans="1:6">
      <c r="A8227" s="885"/>
      <c r="E8227" s="806"/>
      <c r="F8227" s="884"/>
    </row>
    <row r="8228" spans="1:6">
      <c r="A8228" s="885"/>
      <c r="E8228" s="806"/>
      <c r="F8228" s="884"/>
    </row>
    <row r="8229" spans="1:6">
      <c r="A8229" s="885"/>
      <c r="E8229" s="806"/>
      <c r="F8229" s="884"/>
    </row>
    <row r="8230" spans="1:6">
      <c r="A8230" s="885"/>
      <c r="E8230" s="806"/>
      <c r="F8230" s="884"/>
    </row>
    <row r="8231" spans="1:6">
      <c r="A8231" s="885"/>
      <c r="E8231" s="806"/>
      <c r="F8231" s="884"/>
    </row>
    <row r="8232" spans="1:6">
      <c r="A8232" s="885"/>
      <c r="E8232" s="806"/>
      <c r="F8232" s="884"/>
    </row>
    <row r="8233" spans="1:6">
      <c r="A8233" s="885"/>
      <c r="E8233" s="806"/>
      <c r="F8233" s="884"/>
    </row>
    <row r="8234" spans="1:6">
      <c r="A8234" s="885"/>
      <c r="E8234" s="806"/>
      <c r="F8234" s="884"/>
    </row>
    <row r="8235" spans="1:6">
      <c r="A8235" s="885"/>
      <c r="E8235" s="806"/>
      <c r="F8235" s="884"/>
    </row>
    <row r="8236" spans="1:6">
      <c r="A8236" s="885"/>
      <c r="E8236" s="806"/>
      <c r="F8236" s="884"/>
    </row>
    <row r="8237" spans="1:6">
      <c r="A8237" s="885"/>
      <c r="E8237" s="806"/>
      <c r="F8237" s="884"/>
    </row>
    <row r="8238" spans="1:6">
      <c r="A8238" s="885"/>
      <c r="E8238" s="806"/>
      <c r="F8238" s="884"/>
    </row>
    <row r="8239" spans="1:6">
      <c r="A8239" s="885"/>
      <c r="E8239" s="806"/>
      <c r="F8239" s="884"/>
    </row>
    <row r="8240" spans="1:6">
      <c r="A8240" s="885"/>
      <c r="E8240" s="806"/>
      <c r="F8240" s="884"/>
    </row>
    <row r="8241" spans="1:6">
      <c r="A8241" s="885"/>
      <c r="E8241" s="806"/>
      <c r="F8241" s="884"/>
    </row>
    <row r="8242" spans="1:6">
      <c r="A8242" s="885"/>
      <c r="E8242" s="806"/>
      <c r="F8242" s="884"/>
    </row>
    <row r="8243" spans="1:6">
      <c r="A8243" s="885"/>
      <c r="E8243" s="806"/>
      <c r="F8243" s="884"/>
    </row>
    <row r="8244" spans="1:6">
      <c r="A8244" s="885"/>
      <c r="E8244" s="806"/>
      <c r="F8244" s="884"/>
    </row>
    <row r="8245" spans="1:6">
      <c r="A8245" s="885"/>
      <c r="E8245" s="806"/>
      <c r="F8245" s="884"/>
    </row>
    <row r="8246" spans="1:6">
      <c r="A8246" s="885"/>
      <c r="E8246" s="806"/>
      <c r="F8246" s="884"/>
    </row>
    <row r="8247" spans="1:6">
      <c r="A8247" s="885"/>
      <c r="E8247" s="806"/>
      <c r="F8247" s="884"/>
    </row>
    <row r="8248" spans="1:6">
      <c r="A8248" s="885"/>
      <c r="E8248" s="806"/>
      <c r="F8248" s="884"/>
    </row>
    <row r="8249" spans="1:6">
      <c r="A8249" s="885"/>
      <c r="E8249" s="806"/>
      <c r="F8249" s="884"/>
    </row>
    <row r="8250" spans="1:6">
      <c r="A8250" s="885"/>
      <c r="E8250" s="806"/>
      <c r="F8250" s="884"/>
    </row>
    <row r="8251" spans="1:6">
      <c r="A8251" s="885"/>
      <c r="E8251" s="806"/>
      <c r="F8251" s="884"/>
    </row>
    <row r="8252" spans="1:6">
      <c r="A8252" s="885"/>
      <c r="E8252" s="806"/>
      <c r="F8252" s="884"/>
    </row>
    <row r="8253" spans="1:6">
      <c r="A8253" s="885"/>
      <c r="E8253" s="806"/>
      <c r="F8253" s="884"/>
    </row>
    <row r="8254" spans="1:6">
      <c r="A8254" s="885"/>
      <c r="E8254" s="806"/>
      <c r="F8254" s="884"/>
    </row>
    <row r="8255" spans="1:6">
      <c r="A8255" s="885"/>
      <c r="E8255" s="806"/>
      <c r="F8255" s="884"/>
    </row>
    <row r="8256" spans="1:6">
      <c r="A8256" s="885"/>
      <c r="E8256" s="806"/>
      <c r="F8256" s="884"/>
    </row>
    <row r="8257" spans="1:6">
      <c r="A8257" s="885"/>
      <c r="E8257" s="806"/>
      <c r="F8257" s="884"/>
    </row>
    <row r="8258" spans="1:6">
      <c r="A8258" s="885"/>
      <c r="E8258" s="806"/>
      <c r="F8258" s="884"/>
    </row>
    <row r="8259" spans="1:6">
      <c r="A8259" s="885"/>
      <c r="E8259" s="806"/>
      <c r="F8259" s="884"/>
    </row>
    <row r="8260" spans="1:6">
      <c r="A8260" s="885"/>
      <c r="E8260" s="806"/>
      <c r="F8260" s="884"/>
    </row>
    <row r="8261" spans="1:6">
      <c r="A8261" s="885"/>
      <c r="E8261" s="806"/>
      <c r="F8261" s="884"/>
    </row>
    <row r="8262" spans="1:6">
      <c r="A8262" s="885"/>
      <c r="E8262" s="806"/>
      <c r="F8262" s="884"/>
    </row>
    <row r="8263" spans="1:6">
      <c r="A8263" s="885"/>
      <c r="E8263" s="806"/>
      <c r="F8263" s="884"/>
    </row>
    <row r="8264" spans="1:6">
      <c r="A8264" s="885"/>
      <c r="E8264" s="806"/>
      <c r="F8264" s="884"/>
    </row>
    <row r="8265" spans="1:6">
      <c r="A8265" s="885"/>
      <c r="E8265" s="806"/>
      <c r="F8265" s="884"/>
    </row>
    <row r="8266" spans="1:6">
      <c r="A8266" s="885"/>
      <c r="E8266" s="806"/>
      <c r="F8266" s="884"/>
    </row>
    <row r="8267" spans="1:6">
      <c r="A8267" s="885"/>
      <c r="E8267" s="806"/>
      <c r="F8267" s="884"/>
    </row>
    <row r="8268" spans="1:6">
      <c r="A8268" s="885"/>
      <c r="E8268" s="806"/>
      <c r="F8268" s="884"/>
    </row>
    <row r="8269" spans="1:6">
      <c r="A8269" s="885"/>
      <c r="E8269" s="806"/>
      <c r="F8269" s="884"/>
    </row>
    <row r="8270" spans="1:6">
      <c r="A8270" s="885"/>
      <c r="E8270" s="806"/>
      <c r="F8270" s="884"/>
    </row>
    <row r="8271" spans="1:6">
      <c r="A8271" s="885"/>
      <c r="E8271" s="806"/>
      <c r="F8271" s="884"/>
    </row>
    <row r="8272" spans="1:6">
      <c r="A8272" s="885"/>
      <c r="E8272" s="806"/>
      <c r="F8272" s="884"/>
    </row>
    <row r="8273" spans="1:6">
      <c r="A8273" s="885"/>
      <c r="E8273" s="806"/>
      <c r="F8273" s="884"/>
    </row>
    <row r="8274" spans="1:6">
      <c r="A8274" s="885"/>
      <c r="E8274" s="806"/>
      <c r="F8274" s="884"/>
    </row>
    <row r="8275" spans="1:6">
      <c r="A8275" s="885"/>
      <c r="E8275" s="806"/>
      <c r="F8275" s="884"/>
    </row>
    <row r="8276" spans="1:6">
      <c r="A8276" s="885"/>
      <c r="E8276" s="806"/>
      <c r="F8276" s="884"/>
    </row>
    <row r="8277" spans="1:6">
      <c r="A8277" s="885"/>
      <c r="E8277" s="806"/>
      <c r="F8277" s="884"/>
    </row>
    <row r="8278" spans="1:6">
      <c r="A8278" s="885"/>
      <c r="E8278" s="806"/>
      <c r="F8278" s="884"/>
    </row>
    <row r="8279" spans="1:6">
      <c r="A8279" s="885"/>
      <c r="E8279" s="806"/>
      <c r="F8279" s="884"/>
    </row>
    <row r="8280" spans="1:6">
      <c r="A8280" s="885"/>
      <c r="E8280" s="806"/>
      <c r="F8280" s="884"/>
    </row>
    <row r="8281" spans="1:6">
      <c r="A8281" s="885"/>
      <c r="E8281" s="806"/>
      <c r="F8281" s="884"/>
    </row>
    <row r="8282" spans="1:6">
      <c r="A8282" s="885"/>
      <c r="E8282" s="806"/>
      <c r="F8282" s="884"/>
    </row>
    <row r="8283" spans="1:6">
      <c r="A8283" s="885"/>
      <c r="E8283" s="806"/>
      <c r="F8283" s="884"/>
    </row>
    <row r="8284" spans="1:6">
      <c r="A8284" s="885"/>
      <c r="E8284" s="806"/>
      <c r="F8284" s="884"/>
    </row>
    <row r="8285" spans="1:6">
      <c r="A8285" s="885"/>
      <c r="E8285" s="806"/>
      <c r="F8285" s="884"/>
    </row>
    <row r="8286" spans="1:6">
      <c r="A8286" s="885"/>
      <c r="E8286" s="806"/>
      <c r="F8286" s="884"/>
    </row>
    <row r="8287" spans="1:6">
      <c r="A8287" s="885"/>
      <c r="E8287" s="806"/>
      <c r="F8287" s="884"/>
    </row>
    <row r="8288" spans="1:6">
      <c r="A8288" s="885"/>
      <c r="E8288" s="806"/>
      <c r="F8288" s="884"/>
    </row>
    <row r="8289" spans="1:6">
      <c r="A8289" s="885"/>
      <c r="E8289" s="806"/>
      <c r="F8289" s="884"/>
    </row>
    <row r="8290" spans="1:6">
      <c r="A8290" s="885"/>
      <c r="E8290" s="806"/>
      <c r="F8290" s="884"/>
    </row>
    <row r="8291" spans="1:6">
      <c r="A8291" s="885"/>
      <c r="E8291" s="806"/>
      <c r="F8291" s="884"/>
    </row>
    <row r="8292" spans="1:6">
      <c r="A8292" s="885"/>
      <c r="E8292" s="806"/>
      <c r="F8292" s="884"/>
    </row>
    <row r="8293" spans="1:6">
      <c r="A8293" s="885"/>
      <c r="E8293" s="806"/>
      <c r="F8293" s="884"/>
    </row>
    <row r="8294" spans="1:6">
      <c r="A8294" s="885"/>
      <c r="E8294" s="806"/>
      <c r="F8294" s="884"/>
    </row>
    <row r="8295" spans="1:6">
      <c r="A8295" s="885"/>
      <c r="E8295" s="806"/>
      <c r="F8295" s="884"/>
    </row>
    <row r="8296" spans="1:6">
      <c r="A8296" s="885"/>
      <c r="E8296" s="806"/>
      <c r="F8296" s="884"/>
    </row>
    <row r="8297" spans="1:6">
      <c r="A8297" s="885"/>
      <c r="E8297" s="806"/>
      <c r="F8297" s="884"/>
    </row>
    <row r="8298" spans="1:6">
      <c r="A8298" s="885"/>
      <c r="E8298" s="806"/>
      <c r="F8298" s="884"/>
    </row>
    <row r="8299" spans="1:6">
      <c r="A8299" s="885"/>
      <c r="E8299" s="806"/>
      <c r="F8299" s="884"/>
    </row>
    <row r="8300" spans="1:6">
      <c r="A8300" s="885"/>
      <c r="E8300" s="806"/>
      <c r="F8300" s="884"/>
    </row>
    <row r="8301" spans="1:6">
      <c r="A8301" s="885"/>
      <c r="E8301" s="806"/>
      <c r="F8301" s="884"/>
    </row>
    <row r="8302" spans="1:6">
      <c r="A8302" s="885"/>
      <c r="E8302" s="806"/>
      <c r="F8302" s="884"/>
    </row>
    <row r="8303" spans="1:6">
      <c r="A8303" s="885"/>
      <c r="E8303" s="806"/>
      <c r="F8303" s="884"/>
    </row>
    <row r="8304" spans="1:6">
      <c r="A8304" s="885"/>
      <c r="E8304" s="806"/>
      <c r="F8304" s="884"/>
    </row>
    <row r="8305" spans="1:6">
      <c r="A8305" s="885"/>
      <c r="E8305" s="806"/>
      <c r="F8305" s="884"/>
    </row>
    <row r="8306" spans="1:6">
      <c r="A8306" s="885"/>
      <c r="E8306" s="806"/>
      <c r="F8306" s="884"/>
    </row>
    <row r="8307" spans="1:6">
      <c r="A8307" s="885"/>
      <c r="E8307" s="806"/>
      <c r="F8307" s="884"/>
    </row>
    <row r="8308" spans="1:6">
      <c r="A8308" s="885"/>
      <c r="E8308" s="806"/>
      <c r="F8308" s="884"/>
    </row>
    <row r="8309" spans="1:6">
      <c r="A8309" s="885"/>
      <c r="E8309" s="806"/>
      <c r="F8309" s="884"/>
    </row>
    <row r="8310" spans="1:6">
      <c r="A8310" s="885"/>
      <c r="E8310" s="806"/>
      <c r="F8310" s="884"/>
    </row>
    <row r="8311" spans="1:6">
      <c r="A8311" s="885"/>
      <c r="E8311" s="806"/>
      <c r="F8311" s="884"/>
    </row>
    <row r="8312" spans="1:6">
      <c r="A8312" s="885"/>
      <c r="E8312" s="806"/>
      <c r="F8312" s="884"/>
    </row>
    <row r="8313" spans="1:6">
      <c r="A8313" s="885"/>
      <c r="E8313" s="806"/>
      <c r="F8313" s="884"/>
    </row>
    <row r="8314" spans="1:6">
      <c r="A8314" s="885"/>
      <c r="E8314" s="806"/>
      <c r="F8314" s="884"/>
    </row>
    <row r="8315" spans="1:6">
      <c r="A8315" s="885"/>
      <c r="E8315" s="806"/>
      <c r="F8315" s="884"/>
    </row>
    <row r="8316" spans="1:6">
      <c r="A8316" s="885"/>
      <c r="E8316" s="806"/>
      <c r="F8316" s="884"/>
    </row>
    <row r="8317" spans="1:6">
      <c r="A8317" s="885"/>
      <c r="E8317" s="806"/>
      <c r="F8317" s="884"/>
    </row>
    <row r="8318" spans="1:6">
      <c r="A8318" s="885"/>
      <c r="E8318" s="806"/>
      <c r="F8318" s="884"/>
    </row>
    <row r="8319" spans="1:6">
      <c r="A8319" s="885"/>
      <c r="E8319" s="806"/>
      <c r="F8319" s="884"/>
    </row>
    <row r="8320" spans="1:6">
      <c r="A8320" s="885"/>
      <c r="E8320" s="806"/>
      <c r="F8320" s="884"/>
    </row>
    <row r="8321" spans="1:6">
      <c r="A8321" s="885"/>
      <c r="E8321" s="806"/>
      <c r="F8321" s="884"/>
    </row>
    <row r="8322" spans="1:6">
      <c r="A8322" s="885"/>
      <c r="E8322" s="806"/>
      <c r="F8322" s="884"/>
    </row>
    <row r="8323" spans="1:6">
      <c r="A8323" s="885"/>
      <c r="E8323" s="806"/>
      <c r="F8323" s="884"/>
    </row>
    <row r="8324" spans="1:6">
      <c r="A8324" s="885"/>
      <c r="E8324" s="806"/>
      <c r="F8324" s="884"/>
    </row>
    <row r="8325" spans="1:6">
      <c r="A8325" s="885"/>
      <c r="E8325" s="806"/>
      <c r="F8325" s="884"/>
    </row>
    <row r="8326" spans="1:6">
      <c r="A8326" s="885"/>
      <c r="E8326" s="806"/>
      <c r="F8326" s="884"/>
    </row>
    <row r="8327" spans="1:6">
      <c r="A8327" s="885"/>
      <c r="E8327" s="806"/>
      <c r="F8327" s="884"/>
    </row>
    <row r="8328" spans="1:6">
      <c r="A8328" s="885"/>
      <c r="E8328" s="806"/>
      <c r="F8328" s="884"/>
    </row>
    <row r="8329" spans="1:6">
      <c r="A8329" s="885"/>
      <c r="E8329" s="806"/>
      <c r="F8329" s="884"/>
    </row>
    <row r="8330" spans="1:6">
      <c r="A8330" s="885"/>
      <c r="E8330" s="806"/>
      <c r="F8330" s="884"/>
    </row>
    <row r="8331" spans="1:6">
      <c r="A8331" s="885"/>
      <c r="E8331" s="806"/>
      <c r="F8331" s="884"/>
    </row>
    <row r="8332" spans="1:6">
      <c r="A8332" s="885"/>
      <c r="E8332" s="806"/>
      <c r="F8332" s="884"/>
    </row>
    <row r="8333" spans="1:6">
      <c r="A8333" s="885"/>
      <c r="E8333" s="806"/>
      <c r="F8333" s="884"/>
    </row>
    <row r="8334" spans="1:6">
      <c r="A8334" s="885"/>
      <c r="E8334" s="806"/>
      <c r="F8334" s="884"/>
    </row>
    <row r="8335" spans="1:6">
      <c r="A8335" s="885"/>
      <c r="E8335" s="806"/>
      <c r="F8335" s="884"/>
    </row>
    <row r="8336" spans="1:6">
      <c r="A8336" s="885"/>
      <c r="E8336" s="806"/>
      <c r="F8336" s="884"/>
    </row>
    <row r="8337" spans="1:6">
      <c r="A8337" s="885"/>
      <c r="E8337" s="806"/>
      <c r="F8337" s="884"/>
    </row>
    <row r="8338" spans="1:6">
      <c r="A8338" s="885"/>
      <c r="E8338" s="806"/>
      <c r="F8338" s="884"/>
    </row>
    <row r="8339" spans="1:6">
      <c r="A8339" s="885"/>
      <c r="E8339" s="806"/>
      <c r="F8339" s="884"/>
    </row>
    <row r="8340" spans="1:6">
      <c r="A8340" s="885"/>
      <c r="E8340" s="806"/>
      <c r="F8340" s="884"/>
    </row>
    <row r="8341" spans="1:6">
      <c r="A8341" s="885"/>
      <c r="E8341" s="806"/>
      <c r="F8341" s="884"/>
    </row>
    <row r="8342" spans="1:6">
      <c r="A8342" s="885"/>
      <c r="E8342" s="806"/>
      <c r="F8342" s="884"/>
    </row>
    <row r="8343" spans="1:6">
      <c r="A8343" s="885"/>
      <c r="E8343" s="806"/>
      <c r="F8343" s="884"/>
    </row>
    <row r="8344" spans="1:6">
      <c r="A8344" s="885"/>
      <c r="E8344" s="806"/>
      <c r="F8344" s="884"/>
    </row>
    <row r="8345" spans="1:6">
      <c r="A8345" s="885"/>
      <c r="E8345" s="806"/>
      <c r="F8345" s="884"/>
    </row>
    <row r="8346" spans="1:6">
      <c r="A8346" s="885"/>
      <c r="E8346" s="806"/>
      <c r="F8346" s="884"/>
    </row>
    <row r="8347" spans="1:6">
      <c r="A8347" s="885"/>
      <c r="E8347" s="806"/>
      <c r="F8347" s="884"/>
    </row>
    <row r="8348" spans="1:6">
      <c r="A8348" s="885"/>
      <c r="E8348" s="806"/>
      <c r="F8348" s="884"/>
    </row>
    <row r="8349" spans="1:6">
      <c r="A8349" s="885"/>
      <c r="E8349" s="806"/>
      <c r="F8349" s="884"/>
    </row>
    <row r="8350" spans="1:6">
      <c r="A8350" s="885"/>
      <c r="E8350" s="806"/>
      <c r="F8350" s="884"/>
    </row>
    <row r="8351" spans="1:6">
      <c r="A8351" s="885"/>
      <c r="E8351" s="806"/>
      <c r="F8351" s="884"/>
    </row>
    <row r="8352" spans="1:6">
      <c r="A8352" s="885"/>
      <c r="E8352" s="806"/>
      <c r="F8352" s="884"/>
    </row>
    <row r="8353" spans="1:6">
      <c r="A8353" s="885"/>
      <c r="E8353" s="806"/>
      <c r="F8353" s="884"/>
    </row>
    <row r="8354" spans="1:6">
      <c r="A8354" s="885"/>
      <c r="E8354" s="806"/>
      <c r="F8354" s="884"/>
    </row>
    <row r="8355" spans="1:6">
      <c r="A8355" s="885"/>
      <c r="E8355" s="806"/>
      <c r="F8355" s="884"/>
    </row>
    <row r="8356" spans="1:6">
      <c r="A8356" s="885"/>
      <c r="E8356" s="806"/>
      <c r="F8356" s="884"/>
    </row>
    <row r="8357" spans="1:6">
      <c r="A8357" s="885"/>
      <c r="E8357" s="806"/>
      <c r="F8357" s="884"/>
    </row>
    <row r="8358" spans="1:6">
      <c r="A8358" s="885"/>
      <c r="E8358" s="806"/>
      <c r="F8358" s="884"/>
    </row>
    <row r="8359" spans="1:6">
      <c r="A8359" s="885"/>
      <c r="E8359" s="806"/>
      <c r="F8359" s="884"/>
    </row>
    <row r="8360" spans="1:6">
      <c r="A8360" s="885"/>
      <c r="E8360" s="806"/>
      <c r="F8360" s="884"/>
    </row>
    <row r="8361" spans="1:6">
      <c r="A8361" s="885"/>
      <c r="E8361" s="806"/>
      <c r="F8361" s="884"/>
    </row>
    <row r="8362" spans="1:6">
      <c r="A8362" s="885"/>
      <c r="E8362" s="806"/>
      <c r="F8362" s="884"/>
    </row>
    <row r="8363" spans="1:6">
      <c r="A8363" s="885"/>
      <c r="E8363" s="806"/>
      <c r="F8363" s="884"/>
    </row>
    <row r="8364" spans="1:6">
      <c r="A8364" s="885"/>
      <c r="E8364" s="806"/>
      <c r="F8364" s="884"/>
    </row>
    <row r="8365" spans="1:6">
      <c r="A8365" s="885"/>
      <c r="E8365" s="806"/>
      <c r="F8365" s="884"/>
    </row>
    <row r="8366" spans="1:6">
      <c r="A8366" s="885"/>
      <c r="E8366" s="806"/>
      <c r="F8366" s="884"/>
    </row>
    <row r="8367" spans="1:6">
      <c r="A8367" s="885"/>
      <c r="E8367" s="806"/>
      <c r="F8367" s="884"/>
    </row>
    <row r="8368" spans="1:6">
      <c r="A8368" s="885"/>
      <c r="E8368" s="806"/>
      <c r="F8368" s="884"/>
    </row>
    <row r="8369" spans="1:6">
      <c r="A8369" s="885"/>
      <c r="E8369" s="806"/>
      <c r="F8369" s="884"/>
    </row>
    <row r="8370" spans="1:6">
      <c r="A8370" s="885"/>
      <c r="E8370" s="806"/>
      <c r="F8370" s="884"/>
    </row>
    <row r="8371" spans="1:6">
      <c r="A8371" s="885"/>
      <c r="E8371" s="806"/>
      <c r="F8371" s="884"/>
    </row>
    <row r="8372" spans="1:6">
      <c r="A8372" s="885"/>
      <c r="E8372" s="806"/>
      <c r="F8372" s="884"/>
    </row>
    <row r="8373" spans="1:6">
      <c r="A8373" s="885"/>
      <c r="E8373" s="806"/>
      <c r="F8373" s="884"/>
    </row>
    <row r="8374" spans="1:6">
      <c r="A8374" s="885"/>
      <c r="E8374" s="806"/>
      <c r="F8374" s="884"/>
    </row>
    <row r="8375" spans="1:6">
      <c r="A8375" s="885"/>
      <c r="E8375" s="806"/>
      <c r="F8375" s="884"/>
    </row>
    <row r="8376" spans="1:6">
      <c r="A8376" s="885"/>
      <c r="E8376" s="806"/>
      <c r="F8376" s="884"/>
    </row>
    <row r="8377" spans="1:6">
      <c r="A8377" s="885"/>
      <c r="E8377" s="806"/>
      <c r="F8377" s="884"/>
    </row>
    <row r="8378" spans="1:6">
      <c r="A8378" s="885"/>
      <c r="E8378" s="806"/>
      <c r="F8378" s="884"/>
    </row>
    <row r="8379" spans="1:6">
      <c r="A8379" s="885"/>
      <c r="E8379" s="806"/>
      <c r="F8379" s="884"/>
    </row>
    <row r="8380" spans="1:6">
      <c r="A8380" s="885"/>
      <c r="E8380" s="806"/>
      <c r="F8380" s="884"/>
    </row>
    <row r="8381" spans="1:6">
      <c r="A8381" s="885"/>
      <c r="E8381" s="806"/>
      <c r="F8381" s="884"/>
    </row>
    <row r="8382" spans="1:6">
      <c r="A8382" s="885"/>
      <c r="E8382" s="806"/>
      <c r="F8382" s="884"/>
    </row>
    <row r="8383" spans="1:6">
      <c r="A8383" s="885"/>
      <c r="E8383" s="806"/>
      <c r="F8383" s="884"/>
    </row>
    <row r="8384" spans="1:6">
      <c r="A8384" s="885"/>
      <c r="E8384" s="806"/>
      <c r="F8384" s="884"/>
    </row>
    <row r="8385" spans="1:6">
      <c r="A8385" s="885"/>
      <c r="E8385" s="806"/>
      <c r="F8385" s="884"/>
    </row>
    <row r="8386" spans="1:6">
      <c r="A8386" s="885"/>
      <c r="E8386" s="806"/>
      <c r="F8386" s="884"/>
    </row>
    <row r="8387" spans="1:6">
      <c r="A8387" s="885"/>
      <c r="E8387" s="806"/>
      <c r="F8387" s="884"/>
    </row>
    <row r="8388" spans="1:6">
      <c r="A8388" s="885"/>
      <c r="E8388" s="806"/>
      <c r="F8388" s="884"/>
    </row>
    <row r="8389" spans="1:6">
      <c r="A8389" s="885"/>
      <c r="E8389" s="806"/>
      <c r="F8389" s="884"/>
    </row>
    <row r="8390" spans="1:6">
      <c r="A8390" s="885"/>
      <c r="E8390" s="806"/>
      <c r="F8390" s="884"/>
    </row>
    <row r="8391" spans="1:6">
      <c r="A8391" s="885"/>
      <c r="E8391" s="806"/>
      <c r="F8391" s="884"/>
    </row>
    <row r="8392" spans="1:6">
      <c r="A8392" s="885"/>
      <c r="E8392" s="806"/>
      <c r="F8392" s="884"/>
    </row>
    <row r="8393" spans="1:6">
      <c r="A8393" s="885"/>
      <c r="E8393" s="806"/>
      <c r="F8393" s="884"/>
    </row>
    <row r="8394" spans="1:6">
      <c r="A8394" s="885"/>
      <c r="E8394" s="806"/>
      <c r="F8394" s="884"/>
    </row>
    <row r="8395" spans="1:6">
      <c r="A8395" s="885"/>
      <c r="E8395" s="806"/>
      <c r="F8395" s="884"/>
    </row>
    <row r="8396" spans="1:6">
      <c r="A8396" s="885"/>
      <c r="E8396" s="806"/>
      <c r="F8396" s="884"/>
    </row>
    <row r="8397" spans="1:6">
      <c r="A8397" s="885"/>
      <c r="E8397" s="806"/>
      <c r="F8397" s="884"/>
    </row>
    <row r="8398" spans="1:6">
      <c r="A8398" s="885"/>
      <c r="E8398" s="806"/>
      <c r="F8398" s="884"/>
    </row>
    <row r="8399" spans="1:6">
      <c r="A8399" s="885"/>
      <c r="E8399" s="806"/>
      <c r="F8399" s="884"/>
    </row>
    <row r="8400" spans="1:6">
      <c r="A8400" s="885"/>
      <c r="E8400" s="806"/>
      <c r="F8400" s="884"/>
    </row>
    <row r="8401" spans="1:6">
      <c r="A8401" s="885"/>
      <c r="E8401" s="806"/>
      <c r="F8401" s="884"/>
    </row>
    <row r="8402" spans="1:6">
      <c r="A8402" s="885"/>
      <c r="E8402" s="806"/>
      <c r="F8402" s="884"/>
    </row>
    <row r="8403" spans="1:6">
      <c r="A8403" s="885"/>
      <c r="E8403" s="806"/>
      <c r="F8403" s="884"/>
    </row>
    <row r="8404" spans="1:6">
      <c r="A8404" s="885"/>
      <c r="E8404" s="806"/>
      <c r="F8404" s="884"/>
    </row>
    <row r="8405" spans="1:6">
      <c r="A8405" s="885"/>
      <c r="E8405" s="806"/>
      <c r="F8405" s="884"/>
    </row>
    <row r="8406" spans="1:6">
      <c r="A8406" s="885"/>
      <c r="E8406" s="806"/>
      <c r="F8406" s="884"/>
    </row>
    <row r="8407" spans="1:6">
      <c r="A8407" s="885"/>
      <c r="E8407" s="806"/>
      <c r="F8407" s="884"/>
    </row>
    <row r="8408" spans="1:6">
      <c r="A8408" s="885"/>
      <c r="E8408" s="806"/>
      <c r="F8408" s="884"/>
    </row>
    <row r="8409" spans="1:6">
      <c r="A8409" s="885"/>
      <c r="E8409" s="806"/>
      <c r="F8409" s="884"/>
    </row>
    <row r="8410" spans="1:6">
      <c r="A8410" s="885"/>
      <c r="E8410" s="806"/>
      <c r="F8410" s="884"/>
    </row>
    <row r="8411" spans="1:6">
      <c r="A8411" s="885"/>
      <c r="E8411" s="806"/>
      <c r="F8411" s="884"/>
    </row>
    <row r="8412" spans="1:6">
      <c r="A8412" s="885"/>
      <c r="E8412" s="806"/>
      <c r="F8412" s="884"/>
    </row>
    <row r="8413" spans="1:6">
      <c r="A8413" s="885"/>
      <c r="E8413" s="806"/>
      <c r="F8413" s="884"/>
    </row>
    <row r="8414" spans="1:6">
      <c r="A8414" s="885"/>
      <c r="E8414" s="806"/>
      <c r="F8414" s="884"/>
    </row>
    <row r="8415" spans="1:6">
      <c r="A8415" s="885"/>
      <c r="E8415" s="806"/>
      <c r="F8415" s="884"/>
    </row>
    <row r="8416" spans="1:6">
      <c r="A8416" s="885"/>
      <c r="E8416" s="806"/>
      <c r="F8416" s="884"/>
    </row>
    <row r="8417" spans="1:6">
      <c r="A8417" s="885"/>
      <c r="E8417" s="806"/>
      <c r="F8417" s="884"/>
    </row>
    <row r="8418" spans="1:6">
      <c r="A8418" s="885"/>
      <c r="E8418" s="806"/>
      <c r="F8418" s="884"/>
    </row>
    <row r="8419" spans="1:6">
      <c r="A8419" s="885"/>
      <c r="E8419" s="806"/>
      <c r="F8419" s="884"/>
    </row>
    <row r="8420" spans="1:6">
      <c r="A8420" s="885"/>
      <c r="E8420" s="806"/>
      <c r="F8420" s="884"/>
    </row>
    <row r="8421" spans="1:6">
      <c r="A8421" s="885"/>
      <c r="E8421" s="806"/>
      <c r="F8421" s="884"/>
    </row>
    <row r="8422" spans="1:6">
      <c r="A8422" s="885"/>
      <c r="E8422" s="806"/>
      <c r="F8422" s="884"/>
    </row>
    <row r="8423" spans="1:6">
      <c r="A8423" s="885"/>
      <c r="E8423" s="806"/>
      <c r="F8423" s="884"/>
    </row>
    <row r="8424" spans="1:6">
      <c r="A8424" s="885"/>
      <c r="E8424" s="806"/>
      <c r="F8424" s="884"/>
    </row>
    <row r="8425" spans="1:6">
      <c r="A8425" s="885"/>
      <c r="E8425" s="806"/>
      <c r="F8425" s="884"/>
    </row>
    <row r="8426" spans="1:6">
      <c r="A8426" s="885"/>
      <c r="E8426" s="806"/>
      <c r="F8426" s="884"/>
    </row>
    <row r="8427" spans="1:6">
      <c r="A8427" s="885"/>
      <c r="E8427" s="806"/>
      <c r="F8427" s="884"/>
    </row>
    <row r="8428" spans="1:6">
      <c r="A8428" s="885"/>
      <c r="E8428" s="806"/>
      <c r="F8428" s="884"/>
    </row>
    <row r="8429" spans="1:6">
      <c r="A8429" s="885"/>
      <c r="E8429" s="806"/>
      <c r="F8429" s="884"/>
    </row>
    <row r="8430" spans="1:6">
      <c r="A8430" s="885"/>
      <c r="E8430" s="806"/>
      <c r="F8430" s="884"/>
    </row>
    <row r="8431" spans="1:6">
      <c r="A8431" s="885"/>
      <c r="E8431" s="806"/>
      <c r="F8431" s="884"/>
    </row>
    <row r="8432" spans="1:6">
      <c r="A8432" s="885"/>
      <c r="E8432" s="806"/>
      <c r="F8432" s="884"/>
    </row>
    <row r="8433" spans="1:6">
      <c r="A8433" s="885"/>
      <c r="E8433" s="806"/>
      <c r="F8433" s="884"/>
    </row>
    <row r="8434" spans="1:6">
      <c r="A8434" s="885"/>
      <c r="E8434" s="806"/>
      <c r="F8434" s="884"/>
    </row>
    <row r="8435" spans="1:6">
      <c r="A8435" s="885"/>
      <c r="E8435" s="806"/>
      <c r="F8435" s="884"/>
    </row>
    <row r="8436" spans="1:6">
      <c r="A8436" s="885"/>
      <c r="E8436" s="806"/>
      <c r="F8436" s="884"/>
    </row>
    <row r="8437" spans="1:6">
      <c r="A8437" s="885"/>
      <c r="E8437" s="806"/>
      <c r="F8437" s="884"/>
    </row>
    <row r="8438" spans="1:6">
      <c r="A8438" s="885"/>
      <c r="E8438" s="806"/>
      <c r="F8438" s="884"/>
    </row>
    <row r="8439" spans="1:6">
      <c r="A8439" s="885"/>
      <c r="E8439" s="806"/>
      <c r="F8439" s="884"/>
    </row>
    <row r="8440" spans="1:6">
      <c r="A8440" s="885"/>
      <c r="E8440" s="806"/>
      <c r="F8440" s="884"/>
    </row>
    <row r="8441" spans="1:6">
      <c r="A8441" s="885"/>
      <c r="E8441" s="806"/>
      <c r="F8441" s="884"/>
    </row>
    <row r="8442" spans="1:6">
      <c r="A8442" s="885"/>
      <c r="E8442" s="806"/>
      <c r="F8442" s="884"/>
    </row>
    <row r="8443" spans="1:6">
      <c r="A8443" s="885"/>
      <c r="E8443" s="806"/>
      <c r="F8443" s="884"/>
    </row>
    <row r="8444" spans="1:6">
      <c r="A8444" s="885"/>
      <c r="E8444" s="806"/>
      <c r="F8444" s="884"/>
    </row>
    <row r="8445" spans="1:6">
      <c r="A8445" s="885"/>
      <c r="E8445" s="806"/>
      <c r="F8445" s="884"/>
    </row>
    <row r="8446" spans="1:6">
      <c r="A8446" s="885"/>
      <c r="E8446" s="806"/>
      <c r="F8446" s="884"/>
    </row>
    <row r="8447" spans="1:6">
      <c r="A8447" s="885"/>
      <c r="E8447" s="806"/>
      <c r="F8447" s="884"/>
    </row>
    <row r="8448" spans="1:6">
      <c r="A8448" s="885"/>
      <c r="E8448" s="806"/>
      <c r="F8448" s="884"/>
    </row>
    <row r="8449" spans="1:6">
      <c r="A8449" s="885"/>
      <c r="E8449" s="806"/>
      <c r="F8449" s="884"/>
    </row>
    <row r="8450" spans="1:6">
      <c r="A8450" s="885"/>
      <c r="E8450" s="806"/>
      <c r="F8450" s="884"/>
    </row>
    <row r="8451" spans="1:6">
      <c r="A8451" s="885"/>
      <c r="E8451" s="806"/>
      <c r="F8451" s="884"/>
    </row>
    <row r="8452" spans="1:6">
      <c r="A8452" s="885"/>
      <c r="E8452" s="806"/>
      <c r="F8452" s="884"/>
    </row>
    <row r="8453" spans="1:6">
      <c r="A8453" s="885"/>
      <c r="E8453" s="806"/>
      <c r="F8453" s="884"/>
    </row>
    <row r="8454" spans="1:6">
      <c r="A8454" s="885"/>
      <c r="E8454" s="806"/>
      <c r="F8454" s="884"/>
    </row>
    <row r="8455" spans="1:6">
      <c r="A8455" s="885"/>
      <c r="E8455" s="806"/>
      <c r="F8455" s="884"/>
    </row>
    <row r="8456" spans="1:6">
      <c r="A8456" s="885"/>
      <c r="E8456" s="806"/>
      <c r="F8456" s="884"/>
    </row>
    <row r="8457" spans="1:6">
      <c r="A8457" s="885"/>
      <c r="E8457" s="806"/>
      <c r="F8457" s="884"/>
    </row>
    <row r="8458" spans="1:6">
      <c r="A8458" s="885"/>
      <c r="E8458" s="806"/>
      <c r="F8458" s="884"/>
    </row>
    <row r="8459" spans="1:6">
      <c r="A8459" s="885"/>
      <c r="E8459" s="806"/>
      <c r="F8459" s="884"/>
    </row>
    <row r="8460" spans="1:6">
      <c r="A8460" s="885"/>
      <c r="E8460" s="806"/>
      <c r="F8460" s="884"/>
    </row>
    <row r="8461" spans="1:6">
      <c r="A8461" s="885"/>
      <c r="E8461" s="806"/>
      <c r="F8461" s="884"/>
    </row>
    <row r="8462" spans="1:6">
      <c r="A8462" s="885"/>
      <c r="E8462" s="806"/>
      <c r="F8462" s="884"/>
    </row>
    <row r="8463" spans="1:6">
      <c r="A8463" s="885"/>
      <c r="E8463" s="806"/>
      <c r="F8463" s="884"/>
    </row>
    <row r="8464" spans="1:6">
      <c r="A8464" s="885"/>
      <c r="E8464" s="806"/>
      <c r="F8464" s="884"/>
    </row>
    <row r="8465" spans="1:6">
      <c r="A8465" s="885"/>
      <c r="E8465" s="806"/>
      <c r="F8465" s="884"/>
    </row>
    <row r="8466" spans="1:6">
      <c r="A8466" s="885"/>
      <c r="E8466" s="806"/>
      <c r="F8466" s="884"/>
    </row>
    <row r="8467" spans="1:6">
      <c r="A8467" s="885"/>
      <c r="E8467" s="806"/>
      <c r="F8467" s="884"/>
    </row>
    <row r="8468" spans="1:6">
      <c r="A8468" s="885"/>
      <c r="E8468" s="806"/>
      <c r="F8468" s="884"/>
    </row>
    <row r="8469" spans="1:6">
      <c r="A8469" s="885"/>
      <c r="E8469" s="806"/>
      <c r="F8469" s="884"/>
    </row>
    <row r="8470" spans="1:6">
      <c r="A8470" s="885"/>
      <c r="E8470" s="806"/>
      <c r="F8470" s="884"/>
    </row>
    <row r="8471" spans="1:6">
      <c r="A8471" s="885"/>
      <c r="E8471" s="806"/>
      <c r="F8471" s="884"/>
    </row>
    <row r="8472" spans="1:6">
      <c r="A8472" s="885"/>
      <c r="E8472" s="806"/>
      <c r="F8472" s="884"/>
    </row>
    <row r="8473" spans="1:6">
      <c r="A8473" s="885"/>
      <c r="E8473" s="806"/>
      <c r="F8473" s="884"/>
    </row>
    <row r="8474" spans="1:6">
      <c r="A8474" s="885"/>
      <c r="E8474" s="806"/>
      <c r="F8474" s="884"/>
    </row>
    <row r="8475" spans="1:6">
      <c r="A8475" s="885"/>
      <c r="E8475" s="806"/>
      <c r="F8475" s="884"/>
    </row>
    <row r="8476" spans="1:6">
      <c r="A8476" s="885"/>
      <c r="E8476" s="806"/>
      <c r="F8476" s="884"/>
    </row>
    <row r="8477" spans="1:6">
      <c r="A8477" s="885"/>
      <c r="E8477" s="806"/>
      <c r="F8477" s="884"/>
    </row>
    <row r="8478" spans="1:6">
      <c r="A8478" s="885"/>
      <c r="E8478" s="806"/>
      <c r="F8478" s="884"/>
    </row>
    <row r="8479" spans="1:6">
      <c r="A8479" s="885"/>
      <c r="E8479" s="806"/>
      <c r="F8479" s="884"/>
    </row>
    <row r="8480" spans="1:6">
      <c r="A8480" s="885"/>
      <c r="E8480" s="806"/>
      <c r="F8480" s="884"/>
    </row>
    <row r="8481" spans="1:6">
      <c r="A8481" s="885"/>
      <c r="E8481" s="806"/>
      <c r="F8481" s="884"/>
    </row>
    <row r="8482" spans="1:6">
      <c r="A8482" s="885"/>
      <c r="E8482" s="806"/>
      <c r="F8482" s="884"/>
    </row>
    <row r="8483" spans="1:6">
      <c r="A8483" s="885"/>
      <c r="E8483" s="806"/>
      <c r="F8483" s="884"/>
    </row>
    <row r="8484" spans="1:6">
      <c r="A8484" s="885"/>
      <c r="E8484" s="806"/>
      <c r="F8484" s="884"/>
    </row>
    <row r="8485" spans="1:6">
      <c r="A8485" s="885"/>
      <c r="E8485" s="806"/>
      <c r="F8485" s="884"/>
    </row>
    <row r="8486" spans="1:6">
      <c r="A8486" s="885"/>
      <c r="E8486" s="806"/>
      <c r="F8486" s="884"/>
    </row>
    <row r="8487" spans="1:6">
      <c r="A8487" s="885"/>
      <c r="E8487" s="806"/>
      <c r="F8487" s="884"/>
    </row>
    <row r="8488" spans="1:6">
      <c r="A8488" s="885"/>
      <c r="E8488" s="806"/>
      <c r="F8488" s="884"/>
    </row>
    <row r="8489" spans="1:6">
      <c r="A8489" s="885"/>
      <c r="E8489" s="806"/>
      <c r="F8489" s="884"/>
    </row>
    <row r="8490" spans="1:6">
      <c r="A8490" s="885"/>
      <c r="E8490" s="806"/>
      <c r="F8490" s="884"/>
    </row>
    <row r="8491" spans="1:6">
      <c r="A8491" s="885"/>
      <c r="E8491" s="806"/>
      <c r="F8491" s="884"/>
    </row>
    <row r="8492" spans="1:6">
      <c r="A8492" s="885"/>
      <c r="E8492" s="806"/>
      <c r="F8492" s="884"/>
    </row>
    <row r="8493" spans="1:6">
      <c r="A8493" s="885"/>
      <c r="E8493" s="806"/>
      <c r="F8493" s="884"/>
    </row>
    <row r="8494" spans="1:6">
      <c r="A8494" s="885"/>
      <c r="E8494" s="806"/>
      <c r="F8494" s="884"/>
    </row>
    <row r="8495" spans="1:6">
      <c r="A8495" s="885"/>
      <c r="E8495" s="806"/>
      <c r="F8495" s="884"/>
    </row>
    <row r="8496" spans="1:6">
      <c r="A8496" s="885"/>
      <c r="E8496" s="806"/>
      <c r="F8496" s="884"/>
    </row>
    <row r="8497" spans="1:6">
      <c r="A8497" s="885"/>
      <c r="E8497" s="806"/>
      <c r="F8497" s="884"/>
    </row>
    <row r="8498" spans="1:6">
      <c r="A8498" s="885"/>
      <c r="E8498" s="806"/>
      <c r="F8498" s="884"/>
    </row>
    <row r="8499" spans="1:6">
      <c r="A8499" s="885"/>
      <c r="E8499" s="806"/>
      <c r="F8499" s="884"/>
    </row>
    <row r="8500" spans="1:6">
      <c r="A8500" s="885"/>
      <c r="E8500" s="806"/>
      <c r="F8500" s="884"/>
    </row>
    <row r="8501" spans="1:6">
      <c r="A8501" s="885"/>
      <c r="E8501" s="806"/>
      <c r="F8501" s="884"/>
    </row>
    <row r="8502" spans="1:6">
      <c r="A8502" s="885"/>
      <c r="E8502" s="806"/>
      <c r="F8502" s="884"/>
    </row>
    <row r="8503" spans="1:6">
      <c r="A8503" s="885"/>
      <c r="E8503" s="806"/>
      <c r="F8503" s="884"/>
    </row>
    <row r="8504" spans="1:6">
      <c r="A8504" s="885"/>
      <c r="E8504" s="806"/>
      <c r="F8504" s="884"/>
    </row>
    <row r="8505" spans="1:6">
      <c r="A8505" s="885"/>
      <c r="E8505" s="806"/>
      <c r="F8505" s="884"/>
    </row>
    <row r="8506" spans="1:6">
      <c r="A8506" s="885"/>
      <c r="E8506" s="806"/>
      <c r="F8506" s="884"/>
    </row>
    <row r="8507" spans="1:6">
      <c r="A8507" s="885"/>
      <c r="E8507" s="806"/>
      <c r="F8507" s="884"/>
    </row>
    <row r="8508" spans="1:6">
      <c r="A8508" s="885"/>
      <c r="E8508" s="806"/>
      <c r="F8508" s="884"/>
    </row>
    <row r="8509" spans="1:6">
      <c r="A8509" s="885"/>
      <c r="E8509" s="806"/>
      <c r="F8509" s="884"/>
    </row>
    <row r="8510" spans="1:6">
      <c r="A8510" s="885"/>
      <c r="E8510" s="806"/>
      <c r="F8510" s="884"/>
    </row>
    <row r="8511" spans="1:6">
      <c r="A8511" s="885"/>
      <c r="E8511" s="806"/>
      <c r="F8511" s="884"/>
    </row>
    <row r="8512" spans="1:6">
      <c r="A8512" s="885"/>
      <c r="E8512" s="806"/>
      <c r="F8512" s="884"/>
    </row>
    <row r="8513" spans="1:6">
      <c r="A8513" s="885"/>
      <c r="E8513" s="806"/>
      <c r="F8513" s="884"/>
    </row>
    <row r="8514" spans="1:6">
      <c r="A8514" s="885"/>
      <c r="E8514" s="806"/>
      <c r="F8514" s="884"/>
    </row>
    <row r="8515" spans="1:6">
      <c r="A8515" s="885"/>
      <c r="E8515" s="806"/>
      <c r="F8515" s="884"/>
    </row>
    <row r="8516" spans="1:6">
      <c r="A8516" s="885"/>
      <c r="E8516" s="806"/>
      <c r="F8516" s="884"/>
    </row>
    <row r="8517" spans="1:6">
      <c r="A8517" s="885"/>
      <c r="E8517" s="806"/>
      <c r="F8517" s="884"/>
    </row>
    <row r="8518" spans="1:6">
      <c r="A8518" s="885"/>
      <c r="E8518" s="806"/>
      <c r="F8518" s="884"/>
    </row>
    <row r="8519" spans="1:6">
      <c r="A8519" s="885"/>
      <c r="E8519" s="806"/>
      <c r="F8519" s="884"/>
    </row>
    <row r="8520" spans="1:6">
      <c r="A8520" s="885"/>
      <c r="E8520" s="806"/>
      <c r="F8520" s="884"/>
    </row>
    <row r="8521" spans="1:6">
      <c r="A8521" s="885"/>
      <c r="E8521" s="806"/>
      <c r="F8521" s="884"/>
    </row>
    <row r="8522" spans="1:6">
      <c r="A8522" s="885"/>
      <c r="E8522" s="806"/>
      <c r="F8522" s="884"/>
    </row>
    <row r="8523" spans="1:6">
      <c r="A8523" s="885"/>
      <c r="E8523" s="806"/>
      <c r="F8523" s="884"/>
    </row>
    <row r="8524" spans="1:6">
      <c r="A8524" s="885"/>
      <c r="E8524" s="806"/>
      <c r="F8524" s="884"/>
    </row>
    <row r="8525" spans="1:6">
      <c r="A8525" s="885"/>
      <c r="E8525" s="806"/>
      <c r="F8525" s="884"/>
    </row>
    <row r="8526" spans="1:6">
      <c r="A8526" s="885"/>
      <c r="E8526" s="806"/>
      <c r="F8526" s="884"/>
    </row>
    <row r="8527" spans="1:6">
      <c r="A8527" s="885"/>
      <c r="E8527" s="806"/>
      <c r="F8527" s="884"/>
    </row>
    <row r="8528" spans="1:6">
      <c r="A8528" s="885"/>
      <c r="E8528" s="806"/>
      <c r="F8528" s="884"/>
    </row>
    <row r="8529" spans="1:6">
      <c r="A8529" s="885"/>
      <c r="E8529" s="806"/>
      <c r="F8529" s="884"/>
    </row>
    <row r="8530" spans="1:6">
      <c r="A8530" s="885"/>
      <c r="E8530" s="806"/>
      <c r="F8530" s="884"/>
    </row>
    <row r="8531" spans="1:6">
      <c r="A8531" s="885"/>
      <c r="E8531" s="806"/>
      <c r="F8531" s="884"/>
    </row>
    <row r="8532" spans="1:6">
      <c r="A8532" s="885"/>
      <c r="E8532" s="806"/>
      <c r="F8532" s="884"/>
    </row>
    <row r="8533" spans="1:6">
      <c r="A8533" s="885"/>
      <c r="E8533" s="806"/>
      <c r="F8533" s="884"/>
    </row>
    <row r="8534" spans="1:6">
      <c r="A8534" s="885"/>
      <c r="E8534" s="806"/>
      <c r="F8534" s="884"/>
    </row>
    <row r="8535" spans="1:6">
      <c r="A8535" s="885"/>
      <c r="E8535" s="806"/>
      <c r="F8535" s="884"/>
    </row>
    <row r="8536" spans="1:6">
      <c r="A8536" s="885"/>
      <c r="E8536" s="806"/>
      <c r="F8536" s="884"/>
    </row>
    <row r="8537" spans="1:6">
      <c r="A8537" s="885"/>
      <c r="E8537" s="806"/>
      <c r="F8537" s="884"/>
    </row>
    <row r="8538" spans="1:6">
      <c r="A8538" s="885"/>
      <c r="E8538" s="806"/>
      <c r="F8538" s="884"/>
    </row>
    <row r="8539" spans="1:6">
      <c r="A8539" s="885"/>
      <c r="E8539" s="806"/>
      <c r="F8539" s="884"/>
    </row>
    <row r="8540" spans="1:6">
      <c r="A8540" s="885"/>
      <c r="E8540" s="806"/>
      <c r="F8540" s="884"/>
    </row>
    <row r="8541" spans="1:6">
      <c r="A8541" s="885"/>
      <c r="E8541" s="806"/>
      <c r="F8541" s="884"/>
    </row>
    <row r="8542" spans="1:6">
      <c r="A8542" s="885"/>
      <c r="E8542" s="806"/>
      <c r="F8542" s="884"/>
    </row>
    <row r="8543" spans="1:6">
      <c r="A8543" s="885"/>
      <c r="E8543" s="806"/>
      <c r="F8543" s="884"/>
    </row>
    <row r="8544" spans="1:6">
      <c r="A8544" s="885"/>
      <c r="E8544" s="806"/>
      <c r="F8544" s="884"/>
    </row>
    <row r="8545" spans="1:6">
      <c r="A8545" s="885"/>
      <c r="E8545" s="806"/>
      <c r="F8545" s="884"/>
    </row>
    <row r="8546" spans="1:6">
      <c r="A8546" s="885"/>
      <c r="E8546" s="806"/>
      <c r="F8546" s="884"/>
    </row>
    <row r="8547" spans="1:6">
      <c r="A8547" s="885"/>
      <c r="E8547" s="806"/>
      <c r="F8547" s="884"/>
    </row>
    <row r="8548" spans="1:6">
      <c r="A8548" s="885"/>
      <c r="E8548" s="806"/>
      <c r="F8548" s="884"/>
    </row>
    <row r="8549" spans="1:6">
      <c r="A8549" s="885"/>
      <c r="E8549" s="806"/>
      <c r="F8549" s="884"/>
    </row>
    <row r="8550" spans="1:6">
      <c r="A8550" s="885"/>
      <c r="E8550" s="806"/>
      <c r="F8550" s="884"/>
    </row>
    <row r="8551" spans="1:6">
      <c r="A8551" s="885"/>
      <c r="E8551" s="806"/>
      <c r="F8551" s="884"/>
    </row>
    <row r="8552" spans="1:6">
      <c r="A8552" s="885"/>
      <c r="E8552" s="806"/>
      <c r="F8552" s="884"/>
    </row>
    <row r="8553" spans="1:6">
      <c r="A8553" s="885"/>
      <c r="E8553" s="806"/>
      <c r="F8553" s="884"/>
    </row>
    <row r="8554" spans="1:6">
      <c r="A8554" s="885"/>
      <c r="E8554" s="806"/>
      <c r="F8554" s="884"/>
    </row>
    <row r="8555" spans="1:6">
      <c r="A8555" s="885"/>
      <c r="E8555" s="806"/>
      <c r="F8555" s="884"/>
    </row>
    <row r="8556" spans="1:6">
      <c r="A8556" s="885"/>
      <c r="E8556" s="806"/>
      <c r="F8556" s="884"/>
    </row>
    <row r="8557" spans="1:6">
      <c r="A8557" s="885"/>
      <c r="E8557" s="806"/>
      <c r="F8557" s="884"/>
    </row>
    <row r="8558" spans="1:6">
      <c r="A8558" s="885"/>
      <c r="E8558" s="806"/>
      <c r="F8558" s="884"/>
    </row>
    <row r="8559" spans="1:6">
      <c r="A8559" s="885"/>
      <c r="E8559" s="806"/>
      <c r="F8559" s="884"/>
    </row>
    <row r="8560" spans="1:6">
      <c r="A8560" s="885"/>
      <c r="E8560" s="806"/>
      <c r="F8560" s="884"/>
    </row>
    <row r="8561" spans="1:6">
      <c r="A8561" s="885"/>
      <c r="E8561" s="806"/>
      <c r="F8561" s="884"/>
    </row>
    <row r="8562" spans="1:6">
      <c r="A8562" s="885"/>
      <c r="E8562" s="806"/>
      <c r="F8562" s="884"/>
    </row>
    <row r="8563" spans="1:6">
      <c r="A8563" s="885"/>
      <c r="E8563" s="806"/>
      <c r="F8563" s="884"/>
    </row>
    <row r="8564" spans="1:6">
      <c r="A8564" s="885"/>
      <c r="E8564" s="806"/>
      <c r="F8564" s="884"/>
    </row>
    <row r="8565" spans="1:6">
      <c r="A8565" s="885"/>
      <c r="E8565" s="806"/>
      <c r="F8565" s="884"/>
    </row>
    <row r="8566" spans="1:6">
      <c r="A8566" s="885"/>
      <c r="E8566" s="806"/>
      <c r="F8566" s="884"/>
    </row>
    <row r="8567" spans="1:6">
      <c r="A8567" s="885"/>
      <c r="E8567" s="806"/>
      <c r="F8567" s="884"/>
    </row>
    <row r="8568" spans="1:6">
      <c r="A8568" s="885"/>
      <c r="E8568" s="806"/>
      <c r="F8568" s="884"/>
    </row>
    <row r="8569" spans="1:6">
      <c r="A8569" s="885"/>
      <c r="E8569" s="806"/>
      <c r="F8569" s="884"/>
    </row>
    <row r="8570" spans="1:6">
      <c r="A8570" s="885"/>
      <c r="E8570" s="806"/>
      <c r="F8570" s="884"/>
    </row>
    <row r="8571" spans="1:6">
      <c r="A8571" s="885"/>
      <c r="E8571" s="806"/>
      <c r="F8571" s="884"/>
    </row>
    <row r="8572" spans="1:6">
      <c r="A8572" s="885"/>
      <c r="E8572" s="806"/>
      <c r="F8572" s="884"/>
    </row>
    <row r="8573" spans="1:6">
      <c r="A8573" s="885"/>
      <c r="E8573" s="806"/>
      <c r="F8573" s="884"/>
    </row>
    <row r="8574" spans="1:6">
      <c r="A8574" s="885"/>
      <c r="E8574" s="806"/>
      <c r="F8574" s="884"/>
    </row>
    <row r="8575" spans="1:6">
      <c r="A8575" s="885"/>
      <c r="E8575" s="806"/>
      <c r="F8575" s="884"/>
    </row>
    <row r="8576" spans="1:6">
      <c r="A8576" s="885"/>
      <c r="E8576" s="806"/>
      <c r="F8576" s="884"/>
    </row>
    <row r="8577" spans="1:6">
      <c r="A8577" s="885"/>
      <c r="E8577" s="806"/>
      <c r="F8577" s="884"/>
    </row>
    <row r="8578" spans="1:6">
      <c r="A8578" s="885"/>
      <c r="E8578" s="806"/>
      <c r="F8578" s="884"/>
    </row>
    <row r="8579" spans="1:6">
      <c r="A8579" s="885"/>
      <c r="E8579" s="806"/>
      <c r="F8579" s="884"/>
    </row>
    <row r="8580" spans="1:6">
      <c r="A8580" s="885"/>
      <c r="E8580" s="806"/>
      <c r="F8580" s="884"/>
    </row>
    <row r="8581" spans="1:6">
      <c r="A8581" s="885"/>
      <c r="E8581" s="806"/>
      <c r="F8581" s="884"/>
    </row>
    <row r="8582" spans="1:6">
      <c r="A8582" s="885"/>
      <c r="E8582" s="806"/>
      <c r="F8582" s="884"/>
    </row>
    <row r="8583" spans="1:6">
      <c r="A8583" s="885"/>
      <c r="E8583" s="806"/>
      <c r="F8583" s="884"/>
    </row>
    <row r="8584" spans="1:6">
      <c r="A8584" s="885"/>
      <c r="E8584" s="806"/>
      <c r="F8584" s="884"/>
    </row>
    <row r="8585" spans="1:6">
      <c r="A8585" s="885"/>
      <c r="E8585" s="806"/>
      <c r="F8585" s="884"/>
    </row>
    <row r="8586" spans="1:6">
      <c r="A8586" s="885"/>
      <c r="E8586" s="806"/>
      <c r="F8586" s="884"/>
    </row>
    <row r="8587" spans="1:6">
      <c r="A8587" s="885"/>
      <c r="E8587" s="806"/>
      <c r="F8587" s="884"/>
    </row>
    <row r="8588" spans="1:6">
      <c r="A8588" s="885"/>
      <c r="E8588" s="806"/>
      <c r="F8588" s="884"/>
    </row>
    <row r="8589" spans="1:6">
      <c r="A8589" s="885"/>
      <c r="E8589" s="806"/>
      <c r="F8589" s="884"/>
    </row>
    <row r="8590" spans="1:6">
      <c r="A8590" s="885"/>
      <c r="E8590" s="806"/>
      <c r="F8590" s="884"/>
    </row>
    <row r="8591" spans="1:6">
      <c r="A8591" s="885"/>
      <c r="E8591" s="806"/>
      <c r="F8591" s="884"/>
    </row>
    <row r="8592" spans="1:6">
      <c r="A8592" s="885"/>
      <c r="E8592" s="806"/>
      <c r="F8592" s="884"/>
    </row>
    <row r="8593" spans="1:6">
      <c r="A8593" s="885"/>
      <c r="E8593" s="806"/>
      <c r="F8593" s="884"/>
    </row>
    <row r="8594" spans="1:6">
      <c r="A8594" s="885"/>
      <c r="E8594" s="806"/>
      <c r="F8594" s="884"/>
    </row>
    <row r="8595" spans="1:6">
      <c r="A8595" s="885"/>
      <c r="E8595" s="806"/>
      <c r="F8595" s="884"/>
    </row>
    <row r="8596" spans="1:6">
      <c r="A8596" s="885"/>
      <c r="E8596" s="806"/>
      <c r="F8596" s="884"/>
    </row>
    <row r="8597" spans="1:6">
      <c r="A8597" s="885"/>
      <c r="E8597" s="806"/>
      <c r="F8597" s="884"/>
    </row>
    <row r="8598" spans="1:6">
      <c r="A8598" s="885"/>
      <c r="E8598" s="806"/>
      <c r="F8598" s="884"/>
    </row>
    <row r="8599" spans="1:6">
      <c r="A8599" s="885"/>
      <c r="E8599" s="806"/>
      <c r="F8599" s="884"/>
    </row>
    <row r="8600" spans="1:6">
      <c r="A8600" s="885"/>
      <c r="E8600" s="806"/>
      <c r="F8600" s="884"/>
    </row>
    <row r="8601" spans="1:6">
      <c r="A8601" s="885"/>
      <c r="E8601" s="806"/>
      <c r="F8601" s="884"/>
    </row>
    <row r="8602" spans="1:6">
      <c r="A8602" s="885"/>
      <c r="E8602" s="806"/>
      <c r="F8602" s="884"/>
    </row>
    <row r="8603" spans="1:6">
      <c r="A8603" s="885"/>
      <c r="E8603" s="806"/>
      <c r="F8603" s="884"/>
    </row>
    <row r="8604" spans="1:6">
      <c r="A8604" s="885"/>
      <c r="E8604" s="806"/>
      <c r="F8604" s="884"/>
    </row>
    <row r="8605" spans="1:6">
      <c r="A8605" s="885"/>
      <c r="E8605" s="806"/>
      <c r="F8605" s="884"/>
    </row>
    <row r="8606" spans="1:6">
      <c r="A8606" s="885"/>
      <c r="E8606" s="806"/>
      <c r="F8606" s="884"/>
    </row>
    <row r="8607" spans="1:6">
      <c r="A8607" s="885"/>
      <c r="E8607" s="806"/>
      <c r="F8607" s="884"/>
    </row>
    <row r="8608" spans="1:6">
      <c r="A8608" s="885"/>
      <c r="E8608" s="806"/>
      <c r="F8608" s="884"/>
    </row>
    <row r="8609" spans="1:6">
      <c r="A8609" s="885"/>
      <c r="E8609" s="806"/>
      <c r="F8609" s="884"/>
    </row>
    <row r="8610" spans="1:6">
      <c r="A8610" s="885"/>
      <c r="E8610" s="806"/>
      <c r="F8610" s="884"/>
    </row>
    <row r="8611" spans="1:6">
      <c r="A8611" s="885"/>
      <c r="E8611" s="806"/>
      <c r="F8611" s="884"/>
    </row>
    <row r="8612" spans="1:6">
      <c r="A8612" s="885"/>
      <c r="E8612" s="806"/>
      <c r="F8612" s="884"/>
    </row>
    <row r="8613" spans="1:6">
      <c r="A8613" s="885"/>
      <c r="E8613" s="806"/>
      <c r="F8613" s="884"/>
    </row>
    <row r="8614" spans="1:6">
      <c r="A8614" s="885"/>
      <c r="E8614" s="806"/>
      <c r="F8614" s="884"/>
    </row>
    <row r="8615" spans="1:6">
      <c r="A8615" s="885"/>
      <c r="E8615" s="806"/>
      <c r="F8615" s="884"/>
    </row>
    <row r="8616" spans="1:6">
      <c r="A8616" s="885"/>
      <c r="E8616" s="806"/>
      <c r="F8616" s="884"/>
    </row>
    <row r="8617" spans="1:6">
      <c r="A8617" s="885"/>
      <c r="E8617" s="806"/>
      <c r="F8617" s="884"/>
    </row>
    <row r="8618" spans="1:6">
      <c r="A8618" s="885"/>
      <c r="E8618" s="806"/>
      <c r="F8618" s="884"/>
    </row>
    <row r="8619" spans="1:6">
      <c r="A8619" s="885"/>
      <c r="E8619" s="806"/>
      <c r="F8619" s="884"/>
    </row>
    <row r="8620" spans="1:6">
      <c r="A8620" s="885"/>
      <c r="E8620" s="806"/>
      <c r="F8620" s="884"/>
    </row>
    <row r="8621" spans="1:6">
      <c r="A8621" s="885"/>
      <c r="E8621" s="806"/>
      <c r="F8621" s="884"/>
    </row>
    <row r="8622" spans="1:6">
      <c r="A8622" s="885"/>
      <c r="E8622" s="806"/>
      <c r="F8622" s="884"/>
    </row>
    <row r="8623" spans="1:6">
      <c r="A8623" s="885"/>
      <c r="E8623" s="806"/>
      <c r="F8623" s="884"/>
    </row>
    <row r="8624" spans="1:6">
      <c r="A8624" s="885"/>
      <c r="E8624" s="806"/>
      <c r="F8624" s="884"/>
    </row>
    <row r="8625" spans="1:6">
      <c r="A8625" s="885"/>
      <c r="E8625" s="806"/>
      <c r="F8625" s="884"/>
    </row>
    <row r="8626" spans="1:6">
      <c r="A8626" s="885"/>
      <c r="E8626" s="806"/>
      <c r="F8626" s="884"/>
    </row>
    <row r="8627" spans="1:6">
      <c r="A8627" s="885"/>
      <c r="E8627" s="806"/>
      <c r="F8627" s="884"/>
    </row>
    <row r="8628" spans="1:6">
      <c r="A8628" s="885"/>
      <c r="E8628" s="806"/>
      <c r="F8628" s="884"/>
    </row>
    <row r="8629" spans="1:6">
      <c r="A8629" s="885"/>
      <c r="E8629" s="806"/>
      <c r="F8629" s="884"/>
    </row>
    <row r="8630" spans="1:6">
      <c r="A8630" s="885"/>
      <c r="E8630" s="806"/>
      <c r="F8630" s="884"/>
    </row>
    <row r="8631" spans="1:6">
      <c r="A8631" s="885"/>
      <c r="E8631" s="806"/>
      <c r="F8631" s="884"/>
    </row>
    <row r="8632" spans="1:6">
      <c r="A8632" s="885"/>
      <c r="E8632" s="806"/>
      <c r="F8632" s="884"/>
    </row>
    <row r="8633" spans="1:6">
      <c r="A8633" s="885"/>
      <c r="E8633" s="806"/>
      <c r="F8633" s="884"/>
    </row>
    <row r="8634" spans="1:6">
      <c r="A8634" s="885"/>
      <c r="E8634" s="806"/>
      <c r="F8634" s="884"/>
    </row>
    <row r="8635" spans="1:6">
      <c r="A8635" s="885"/>
      <c r="E8635" s="806"/>
      <c r="F8635" s="884"/>
    </row>
    <row r="8636" spans="1:6">
      <c r="A8636" s="885"/>
      <c r="E8636" s="806"/>
      <c r="F8636" s="884"/>
    </row>
    <row r="8637" spans="1:6">
      <c r="A8637" s="885"/>
      <c r="E8637" s="806"/>
      <c r="F8637" s="884"/>
    </row>
    <row r="8638" spans="1:6">
      <c r="A8638" s="885"/>
      <c r="E8638" s="806"/>
      <c r="F8638" s="884"/>
    </row>
    <row r="8639" spans="1:6">
      <c r="A8639" s="885"/>
      <c r="E8639" s="806"/>
      <c r="F8639" s="884"/>
    </row>
    <row r="8640" spans="1:6">
      <c r="A8640" s="885"/>
      <c r="E8640" s="806"/>
      <c r="F8640" s="884"/>
    </row>
    <row r="8641" spans="1:6">
      <c r="A8641" s="885"/>
      <c r="E8641" s="806"/>
      <c r="F8641" s="884"/>
    </row>
    <row r="8642" spans="1:6">
      <c r="A8642" s="885"/>
      <c r="E8642" s="806"/>
      <c r="F8642" s="884"/>
    </row>
    <row r="8643" spans="1:6">
      <c r="A8643" s="885"/>
      <c r="E8643" s="806"/>
      <c r="F8643" s="884"/>
    </row>
    <row r="8644" spans="1:6">
      <c r="A8644" s="885"/>
      <c r="E8644" s="806"/>
      <c r="F8644" s="884"/>
    </row>
    <row r="8645" spans="1:6">
      <c r="A8645" s="885"/>
      <c r="E8645" s="806"/>
      <c r="F8645" s="884"/>
    </row>
    <row r="8646" spans="1:6">
      <c r="A8646" s="885"/>
      <c r="E8646" s="806"/>
      <c r="F8646" s="884"/>
    </row>
    <row r="8647" spans="1:6">
      <c r="A8647" s="885"/>
      <c r="E8647" s="806"/>
      <c r="F8647" s="884"/>
    </row>
    <row r="8648" spans="1:6">
      <c r="A8648" s="885"/>
      <c r="E8648" s="806"/>
      <c r="F8648" s="884"/>
    </row>
    <row r="8649" spans="1:6">
      <c r="A8649" s="885"/>
      <c r="E8649" s="806"/>
      <c r="F8649" s="884"/>
    </row>
    <row r="8650" spans="1:6">
      <c r="A8650" s="885"/>
      <c r="E8650" s="806"/>
      <c r="F8650" s="884"/>
    </row>
    <row r="8651" spans="1:6">
      <c r="A8651" s="885"/>
      <c r="E8651" s="806"/>
      <c r="F8651" s="884"/>
    </row>
    <row r="8652" spans="1:6">
      <c r="A8652" s="885"/>
      <c r="E8652" s="806"/>
      <c r="F8652" s="884"/>
    </row>
    <row r="8653" spans="1:6">
      <c r="A8653" s="885"/>
      <c r="E8653" s="806"/>
      <c r="F8653" s="884"/>
    </row>
    <row r="8654" spans="1:6">
      <c r="A8654" s="885"/>
      <c r="E8654" s="806"/>
      <c r="F8654" s="884"/>
    </row>
    <row r="8655" spans="1:6">
      <c r="A8655" s="885"/>
      <c r="E8655" s="806"/>
      <c r="F8655" s="884"/>
    </row>
    <row r="8656" spans="1:6">
      <c r="A8656" s="885"/>
      <c r="E8656" s="806"/>
      <c r="F8656" s="884"/>
    </row>
    <row r="8657" spans="1:6">
      <c r="A8657" s="885"/>
      <c r="E8657" s="806"/>
      <c r="F8657" s="884"/>
    </row>
    <row r="8658" spans="1:6">
      <c r="A8658" s="885"/>
      <c r="E8658" s="806"/>
      <c r="F8658" s="884"/>
    </row>
    <row r="8659" spans="1:6">
      <c r="A8659" s="885"/>
      <c r="E8659" s="806"/>
      <c r="F8659" s="884"/>
    </row>
    <row r="8660" spans="1:6">
      <c r="A8660" s="885"/>
      <c r="E8660" s="806"/>
      <c r="F8660" s="884"/>
    </row>
    <row r="8661" spans="1:6">
      <c r="A8661" s="885"/>
      <c r="E8661" s="806"/>
      <c r="F8661" s="884"/>
    </row>
    <row r="8662" spans="1:6">
      <c r="A8662" s="885"/>
      <c r="E8662" s="806"/>
      <c r="F8662" s="884"/>
    </row>
    <row r="8663" spans="1:6">
      <c r="A8663" s="885"/>
      <c r="E8663" s="806"/>
      <c r="F8663" s="884"/>
    </row>
    <row r="8664" spans="1:6">
      <c r="A8664" s="885"/>
      <c r="E8664" s="806"/>
      <c r="F8664" s="884"/>
    </row>
    <row r="8665" spans="1:6">
      <c r="A8665" s="885"/>
      <c r="E8665" s="806"/>
      <c r="F8665" s="884"/>
    </row>
    <row r="8666" spans="1:6">
      <c r="A8666" s="885"/>
      <c r="E8666" s="806"/>
      <c r="F8666" s="884"/>
    </row>
    <row r="8667" spans="1:6">
      <c r="A8667" s="885"/>
      <c r="E8667" s="806"/>
      <c r="F8667" s="884"/>
    </row>
    <row r="8668" spans="1:6">
      <c r="A8668" s="885"/>
      <c r="E8668" s="806"/>
      <c r="F8668" s="884"/>
    </row>
    <row r="8669" spans="1:6">
      <c r="A8669" s="885"/>
      <c r="E8669" s="806"/>
      <c r="F8669" s="884"/>
    </row>
    <row r="8670" spans="1:6">
      <c r="A8670" s="885"/>
      <c r="E8670" s="806"/>
      <c r="F8670" s="884"/>
    </row>
    <row r="8671" spans="1:6">
      <c r="A8671" s="885"/>
      <c r="E8671" s="806"/>
      <c r="F8671" s="884"/>
    </row>
    <row r="8672" spans="1:6">
      <c r="A8672" s="885"/>
      <c r="E8672" s="806"/>
      <c r="F8672" s="884"/>
    </row>
    <row r="8673" spans="1:6">
      <c r="A8673" s="885"/>
      <c r="E8673" s="806"/>
      <c r="F8673" s="884"/>
    </row>
    <row r="8674" spans="1:6">
      <c r="A8674" s="885"/>
      <c r="E8674" s="806"/>
      <c r="F8674" s="884"/>
    </row>
    <row r="8675" spans="1:6">
      <c r="A8675" s="885"/>
      <c r="E8675" s="806"/>
      <c r="F8675" s="884"/>
    </row>
    <row r="8676" spans="1:6">
      <c r="A8676" s="885"/>
      <c r="E8676" s="806"/>
      <c r="F8676" s="884"/>
    </row>
    <row r="8677" spans="1:6">
      <c r="A8677" s="885"/>
      <c r="E8677" s="806"/>
      <c r="F8677" s="884"/>
    </row>
    <row r="8678" spans="1:6">
      <c r="A8678" s="885"/>
      <c r="E8678" s="806"/>
      <c r="F8678" s="884"/>
    </row>
    <row r="8679" spans="1:6">
      <c r="A8679" s="885"/>
      <c r="E8679" s="806"/>
      <c r="F8679" s="884"/>
    </row>
    <row r="8680" spans="1:6">
      <c r="A8680" s="885"/>
      <c r="E8680" s="806"/>
      <c r="F8680" s="884"/>
    </row>
    <row r="8681" spans="1:6">
      <c r="A8681" s="885"/>
      <c r="E8681" s="806"/>
      <c r="F8681" s="884"/>
    </row>
    <row r="8682" spans="1:6">
      <c r="A8682" s="885"/>
      <c r="E8682" s="806"/>
      <c r="F8682" s="884"/>
    </row>
    <row r="8683" spans="1:6">
      <c r="A8683" s="885"/>
      <c r="E8683" s="806"/>
      <c r="F8683" s="884"/>
    </row>
    <row r="8684" spans="1:6">
      <c r="A8684" s="885"/>
      <c r="E8684" s="806"/>
      <c r="F8684" s="884"/>
    </row>
    <row r="8685" spans="1:6">
      <c r="A8685" s="885"/>
      <c r="E8685" s="806"/>
      <c r="F8685" s="884"/>
    </row>
    <row r="8686" spans="1:6">
      <c r="A8686" s="885"/>
      <c r="E8686" s="806"/>
      <c r="F8686" s="884"/>
    </row>
    <row r="8687" spans="1:6">
      <c r="A8687" s="885"/>
      <c r="E8687" s="806"/>
      <c r="F8687" s="884"/>
    </row>
    <row r="8688" spans="1:6">
      <c r="A8688" s="885"/>
      <c r="E8688" s="806"/>
      <c r="F8688" s="884"/>
    </row>
    <row r="8689" spans="1:6">
      <c r="A8689" s="885"/>
      <c r="E8689" s="806"/>
      <c r="F8689" s="884"/>
    </row>
    <row r="8690" spans="1:6">
      <c r="A8690" s="885"/>
      <c r="E8690" s="806"/>
      <c r="F8690" s="884"/>
    </row>
    <row r="8691" spans="1:6">
      <c r="A8691" s="885"/>
      <c r="E8691" s="806"/>
      <c r="F8691" s="884"/>
    </row>
    <row r="8692" spans="1:6">
      <c r="A8692" s="885"/>
      <c r="E8692" s="806"/>
      <c r="F8692" s="884"/>
    </row>
    <row r="8693" spans="1:6">
      <c r="A8693" s="885"/>
      <c r="E8693" s="806"/>
      <c r="F8693" s="884"/>
    </row>
    <row r="8694" spans="1:6">
      <c r="A8694" s="885"/>
      <c r="E8694" s="806"/>
      <c r="F8694" s="884"/>
    </row>
    <row r="8695" spans="1:6">
      <c r="A8695" s="885"/>
      <c r="E8695" s="806"/>
      <c r="F8695" s="884"/>
    </row>
    <row r="8696" spans="1:6">
      <c r="A8696" s="885"/>
      <c r="E8696" s="806"/>
      <c r="F8696" s="884"/>
    </row>
    <row r="8697" spans="1:6">
      <c r="A8697" s="885"/>
      <c r="E8697" s="806"/>
      <c r="F8697" s="884"/>
    </row>
    <row r="8698" spans="1:6">
      <c r="A8698" s="885"/>
      <c r="E8698" s="806"/>
      <c r="F8698" s="884"/>
    </row>
    <row r="8699" spans="1:6">
      <c r="A8699" s="885"/>
      <c r="E8699" s="806"/>
      <c r="F8699" s="884"/>
    </row>
    <row r="8700" spans="1:6">
      <c r="A8700" s="885"/>
      <c r="E8700" s="806"/>
      <c r="F8700" s="884"/>
    </row>
    <row r="8701" spans="1:6">
      <c r="A8701" s="885"/>
      <c r="E8701" s="806"/>
      <c r="F8701" s="884"/>
    </row>
    <row r="8702" spans="1:6">
      <c r="A8702" s="885"/>
      <c r="E8702" s="806"/>
      <c r="F8702" s="884"/>
    </row>
    <row r="8703" spans="1:6">
      <c r="A8703" s="885"/>
      <c r="E8703" s="806"/>
      <c r="F8703" s="884"/>
    </row>
    <row r="8704" spans="1:6">
      <c r="A8704" s="885"/>
      <c r="E8704" s="806"/>
      <c r="F8704" s="884"/>
    </row>
    <row r="8705" spans="1:6">
      <c r="A8705" s="885"/>
      <c r="E8705" s="806"/>
      <c r="F8705" s="884"/>
    </row>
    <row r="8706" spans="1:6">
      <c r="A8706" s="885"/>
      <c r="E8706" s="806"/>
      <c r="F8706" s="884"/>
    </row>
    <row r="8707" spans="1:6">
      <c r="A8707" s="885"/>
      <c r="E8707" s="806"/>
      <c r="F8707" s="884"/>
    </row>
    <row r="8708" spans="1:6">
      <c r="A8708" s="885"/>
      <c r="E8708" s="806"/>
      <c r="F8708" s="884"/>
    </row>
    <row r="8709" spans="1:6">
      <c r="A8709" s="885"/>
      <c r="E8709" s="806"/>
      <c r="F8709" s="884"/>
    </row>
    <row r="8710" spans="1:6">
      <c r="A8710" s="885"/>
      <c r="E8710" s="806"/>
      <c r="F8710" s="884"/>
    </row>
    <row r="8711" spans="1:6">
      <c r="A8711" s="885"/>
      <c r="E8711" s="806"/>
      <c r="F8711" s="884"/>
    </row>
    <row r="8712" spans="1:6">
      <c r="A8712" s="885"/>
      <c r="E8712" s="806"/>
      <c r="F8712" s="884"/>
    </row>
    <row r="8713" spans="1:6">
      <c r="A8713" s="885"/>
      <c r="E8713" s="806"/>
      <c r="F8713" s="884"/>
    </row>
    <row r="8714" spans="1:6">
      <c r="A8714" s="885"/>
      <c r="E8714" s="806"/>
      <c r="F8714" s="884"/>
    </row>
    <row r="8715" spans="1:6">
      <c r="A8715" s="885"/>
      <c r="E8715" s="806"/>
      <c r="F8715" s="884"/>
    </row>
    <row r="8716" spans="1:6">
      <c r="A8716" s="885"/>
      <c r="E8716" s="806"/>
      <c r="F8716" s="884"/>
    </row>
    <row r="8717" spans="1:6">
      <c r="A8717" s="885"/>
      <c r="E8717" s="806"/>
      <c r="F8717" s="884"/>
    </row>
    <row r="8718" spans="1:6">
      <c r="A8718" s="885"/>
      <c r="E8718" s="806"/>
      <c r="F8718" s="884"/>
    </row>
    <row r="8719" spans="1:6">
      <c r="A8719" s="885"/>
      <c r="E8719" s="806"/>
      <c r="F8719" s="884"/>
    </row>
    <row r="8720" spans="1:6">
      <c r="A8720" s="885"/>
      <c r="E8720" s="806"/>
      <c r="F8720" s="884"/>
    </row>
    <row r="8721" spans="1:6">
      <c r="A8721" s="885"/>
      <c r="E8721" s="806"/>
      <c r="F8721" s="884"/>
    </row>
    <row r="8722" spans="1:6">
      <c r="A8722" s="885"/>
      <c r="E8722" s="806"/>
      <c r="F8722" s="884"/>
    </row>
    <row r="8723" spans="1:6">
      <c r="A8723" s="885"/>
      <c r="E8723" s="806"/>
      <c r="F8723" s="884"/>
    </row>
    <row r="8724" spans="1:6">
      <c r="A8724" s="885"/>
      <c r="E8724" s="806"/>
      <c r="F8724" s="884"/>
    </row>
    <row r="8725" spans="1:6">
      <c r="A8725" s="885"/>
      <c r="E8725" s="806"/>
      <c r="F8725" s="884"/>
    </row>
    <row r="8726" spans="1:6">
      <c r="A8726" s="885"/>
      <c r="E8726" s="806"/>
      <c r="F8726" s="884"/>
    </row>
    <row r="8727" spans="1:6">
      <c r="A8727" s="885"/>
      <c r="E8727" s="806"/>
      <c r="F8727" s="884"/>
    </row>
    <row r="8728" spans="1:6">
      <c r="A8728" s="885"/>
      <c r="E8728" s="806"/>
      <c r="F8728" s="884"/>
    </row>
    <row r="8729" spans="1:6">
      <c r="A8729" s="885"/>
      <c r="E8729" s="806"/>
      <c r="F8729" s="884"/>
    </row>
    <row r="8730" spans="1:6">
      <c r="A8730" s="885"/>
      <c r="E8730" s="806"/>
      <c r="F8730" s="884"/>
    </row>
    <row r="8731" spans="1:6">
      <c r="A8731" s="885"/>
      <c r="E8731" s="806"/>
      <c r="F8731" s="884"/>
    </row>
    <row r="8732" spans="1:6">
      <c r="A8732" s="885"/>
      <c r="E8732" s="806"/>
      <c r="F8732" s="884"/>
    </row>
    <row r="8733" spans="1:6">
      <c r="A8733" s="885"/>
      <c r="E8733" s="806"/>
      <c r="F8733" s="884"/>
    </row>
    <row r="8734" spans="1:6">
      <c r="A8734" s="885"/>
      <c r="E8734" s="806"/>
      <c r="F8734" s="884"/>
    </row>
    <row r="8735" spans="1:6">
      <c r="A8735" s="885"/>
      <c r="E8735" s="806"/>
      <c r="F8735" s="884"/>
    </row>
    <row r="8736" spans="1:6">
      <c r="A8736" s="885"/>
      <c r="E8736" s="806"/>
      <c r="F8736" s="884"/>
    </row>
    <row r="8737" spans="1:6">
      <c r="A8737" s="885"/>
      <c r="E8737" s="806"/>
      <c r="F8737" s="884"/>
    </row>
    <row r="8738" spans="1:6">
      <c r="A8738" s="885"/>
      <c r="E8738" s="806"/>
      <c r="F8738" s="884"/>
    </row>
    <row r="8739" spans="1:6">
      <c r="A8739" s="885"/>
      <c r="E8739" s="806"/>
      <c r="F8739" s="884"/>
    </row>
    <row r="8740" spans="1:6">
      <c r="A8740" s="885"/>
      <c r="E8740" s="806"/>
      <c r="F8740" s="884"/>
    </row>
    <row r="8741" spans="1:6">
      <c r="A8741" s="885"/>
      <c r="E8741" s="806"/>
      <c r="F8741" s="884"/>
    </row>
    <row r="8742" spans="1:6">
      <c r="A8742" s="885"/>
      <c r="E8742" s="806"/>
      <c r="F8742" s="884"/>
    </row>
    <row r="8743" spans="1:6">
      <c r="A8743" s="885"/>
      <c r="E8743" s="806"/>
      <c r="F8743" s="884"/>
    </row>
    <row r="8744" spans="1:6">
      <c r="A8744" s="885"/>
      <c r="E8744" s="806"/>
      <c r="F8744" s="884"/>
    </row>
    <row r="8745" spans="1:6">
      <c r="A8745" s="885"/>
      <c r="E8745" s="806"/>
      <c r="F8745" s="884"/>
    </row>
    <row r="8746" spans="1:6">
      <c r="A8746" s="885"/>
      <c r="E8746" s="806"/>
      <c r="F8746" s="884"/>
    </row>
    <row r="8747" spans="1:6">
      <c r="A8747" s="885"/>
      <c r="E8747" s="806"/>
      <c r="F8747" s="884"/>
    </row>
    <row r="8748" spans="1:6">
      <c r="A8748" s="885"/>
      <c r="E8748" s="806"/>
      <c r="F8748" s="884"/>
    </row>
    <row r="8749" spans="1:6">
      <c r="A8749" s="885"/>
      <c r="E8749" s="806"/>
      <c r="F8749" s="884"/>
    </row>
    <row r="8750" spans="1:6">
      <c r="A8750" s="885"/>
      <c r="E8750" s="806"/>
      <c r="F8750" s="884"/>
    </row>
    <row r="8751" spans="1:6">
      <c r="A8751" s="885"/>
      <c r="E8751" s="806"/>
      <c r="F8751" s="884"/>
    </row>
    <row r="8752" spans="1:6">
      <c r="A8752" s="885"/>
      <c r="E8752" s="806"/>
      <c r="F8752" s="884"/>
    </row>
    <row r="8753" spans="1:6">
      <c r="A8753" s="885"/>
      <c r="E8753" s="806"/>
      <c r="F8753" s="884"/>
    </row>
    <row r="8754" spans="1:6">
      <c r="A8754" s="885"/>
      <c r="E8754" s="806"/>
      <c r="F8754" s="884"/>
    </row>
    <row r="8755" spans="1:6">
      <c r="A8755" s="885"/>
      <c r="E8755" s="806"/>
      <c r="F8755" s="884"/>
    </row>
    <row r="8756" spans="1:6">
      <c r="A8756" s="885"/>
      <c r="E8756" s="806"/>
      <c r="F8756" s="884"/>
    </row>
    <row r="8757" spans="1:6">
      <c r="A8757" s="885"/>
      <c r="E8757" s="806"/>
      <c r="F8757" s="884"/>
    </row>
    <row r="8758" spans="1:6">
      <c r="A8758" s="885"/>
      <c r="E8758" s="806"/>
      <c r="F8758" s="884"/>
    </row>
    <row r="8759" spans="1:6">
      <c r="A8759" s="885"/>
      <c r="E8759" s="806"/>
      <c r="F8759" s="884"/>
    </row>
    <row r="8760" spans="1:6">
      <c r="A8760" s="885"/>
      <c r="E8760" s="806"/>
      <c r="F8760" s="884"/>
    </row>
    <row r="8761" spans="1:6">
      <c r="A8761" s="885"/>
      <c r="E8761" s="806"/>
      <c r="F8761" s="884"/>
    </row>
    <row r="8762" spans="1:6">
      <c r="A8762" s="885"/>
      <c r="E8762" s="806"/>
      <c r="F8762" s="884"/>
    </row>
    <row r="8763" spans="1:6">
      <c r="A8763" s="885"/>
      <c r="E8763" s="806"/>
      <c r="F8763" s="884"/>
    </row>
    <row r="8764" spans="1:6">
      <c r="A8764" s="885"/>
      <c r="E8764" s="806"/>
      <c r="F8764" s="884"/>
    </row>
    <row r="8765" spans="1:6">
      <c r="A8765" s="885"/>
      <c r="E8765" s="806"/>
      <c r="F8765" s="884"/>
    </row>
    <row r="8766" spans="1:6">
      <c r="A8766" s="885"/>
      <c r="E8766" s="806"/>
      <c r="F8766" s="884"/>
    </row>
    <row r="8767" spans="1:6">
      <c r="A8767" s="885"/>
      <c r="E8767" s="806"/>
      <c r="F8767" s="884"/>
    </row>
    <row r="8768" spans="1:6">
      <c r="A8768" s="885"/>
      <c r="E8768" s="806"/>
      <c r="F8768" s="884"/>
    </row>
    <row r="8769" spans="1:6">
      <c r="A8769" s="885"/>
      <c r="E8769" s="806"/>
      <c r="F8769" s="884"/>
    </row>
    <row r="8770" spans="1:6">
      <c r="A8770" s="885"/>
      <c r="E8770" s="806"/>
      <c r="F8770" s="884"/>
    </row>
    <row r="8771" spans="1:6">
      <c r="A8771" s="885"/>
      <c r="E8771" s="806"/>
      <c r="F8771" s="884"/>
    </row>
    <row r="8772" spans="1:6">
      <c r="A8772" s="885"/>
      <c r="E8772" s="806"/>
      <c r="F8772" s="884"/>
    </row>
    <row r="8773" spans="1:6">
      <c r="A8773" s="885"/>
      <c r="E8773" s="806"/>
      <c r="F8773" s="884"/>
    </row>
    <row r="8774" spans="1:6">
      <c r="A8774" s="885"/>
      <c r="E8774" s="806"/>
      <c r="F8774" s="884"/>
    </row>
    <row r="8775" spans="1:6">
      <c r="A8775" s="885"/>
      <c r="E8775" s="806"/>
      <c r="F8775" s="884"/>
    </row>
    <row r="8776" spans="1:6">
      <c r="A8776" s="885"/>
      <c r="E8776" s="806"/>
      <c r="F8776" s="884"/>
    </row>
    <row r="8777" spans="1:6">
      <c r="A8777" s="885"/>
      <c r="E8777" s="806"/>
      <c r="F8777" s="884"/>
    </row>
    <row r="8778" spans="1:6">
      <c r="A8778" s="885"/>
      <c r="E8778" s="806"/>
      <c r="F8778" s="884"/>
    </row>
    <row r="8779" spans="1:6">
      <c r="A8779" s="885"/>
      <c r="E8779" s="806"/>
      <c r="F8779" s="884"/>
    </row>
    <row r="8780" spans="1:6">
      <c r="A8780" s="885"/>
      <c r="E8780" s="806"/>
      <c r="F8780" s="884"/>
    </row>
    <row r="8781" spans="1:6">
      <c r="A8781" s="885"/>
      <c r="E8781" s="806"/>
      <c r="F8781" s="884"/>
    </row>
    <row r="8782" spans="1:6">
      <c r="A8782" s="885"/>
      <c r="E8782" s="806"/>
      <c r="F8782" s="884"/>
    </row>
    <row r="8783" spans="1:6">
      <c r="A8783" s="885"/>
      <c r="E8783" s="806"/>
      <c r="F8783" s="884"/>
    </row>
    <row r="8784" spans="1:6">
      <c r="A8784" s="885"/>
      <c r="E8784" s="806"/>
      <c r="F8784" s="884"/>
    </row>
    <row r="8785" spans="1:6">
      <c r="A8785" s="885"/>
      <c r="E8785" s="806"/>
      <c r="F8785" s="884"/>
    </row>
    <row r="8786" spans="1:6">
      <c r="A8786" s="885"/>
      <c r="E8786" s="806"/>
      <c r="F8786" s="884"/>
    </row>
    <row r="8787" spans="1:6">
      <c r="A8787" s="885"/>
      <c r="E8787" s="806"/>
      <c r="F8787" s="884"/>
    </row>
    <row r="8788" spans="1:6">
      <c r="A8788" s="885"/>
      <c r="E8788" s="806"/>
      <c r="F8788" s="884"/>
    </row>
    <row r="8789" spans="1:6">
      <c r="A8789" s="885"/>
      <c r="E8789" s="806"/>
      <c r="F8789" s="884"/>
    </row>
    <row r="8790" spans="1:6">
      <c r="A8790" s="885"/>
      <c r="E8790" s="806"/>
      <c r="F8790" s="884"/>
    </row>
    <row r="8791" spans="1:6">
      <c r="A8791" s="885"/>
      <c r="E8791" s="806"/>
      <c r="F8791" s="884"/>
    </row>
    <row r="8792" spans="1:6">
      <c r="A8792" s="885"/>
      <c r="E8792" s="806"/>
      <c r="F8792" s="884"/>
    </row>
    <row r="8793" spans="1:6">
      <c r="A8793" s="885"/>
      <c r="E8793" s="806"/>
      <c r="F8793" s="884"/>
    </row>
    <row r="8794" spans="1:6">
      <c r="A8794" s="885"/>
      <c r="E8794" s="806"/>
      <c r="F8794" s="884"/>
    </row>
    <row r="8795" spans="1:6">
      <c r="A8795" s="885"/>
      <c r="E8795" s="806"/>
      <c r="F8795" s="884"/>
    </row>
    <row r="8796" spans="1:6">
      <c r="A8796" s="885"/>
      <c r="E8796" s="806"/>
      <c r="F8796" s="884"/>
    </row>
    <row r="8797" spans="1:6">
      <c r="A8797" s="885"/>
      <c r="E8797" s="806"/>
      <c r="F8797" s="884"/>
    </row>
    <row r="8798" spans="1:6">
      <c r="A8798" s="885"/>
      <c r="E8798" s="806"/>
      <c r="F8798" s="884"/>
    </row>
    <row r="8799" spans="1:6">
      <c r="A8799" s="885"/>
      <c r="E8799" s="806"/>
      <c r="F8799" s="884"/>
    </row>
    <row r="8800" spans="1:6">
      <c r="A8800" s="885"/>
      <c r="E8800" s="806"/>
      <c r="F8800" s="884"/>
    </row>
    <row r="8801" spans="1:6">
      <c r="A8801" s="885"/>
      <c r="E8801" s="806"/>
      <c r="F8801" s="884"/>
    </row>
    <row r="8802" spans="1:6">
      <c r="A8802" s="885"/>
      <c r="E8802" s="806"/>
      <c r="F8802" s="884"/>
    </row>
    <row r="8803" spans="1:6">
      <c r="A8803" s="885"/>
      <c r="E8803" s="806"/>
      <c r="F8803" s="884"/>
    </row>
    <row r="8804" spans="1:6">
      <c r="A8804" s="885"/>
      <c r="E8804" s="806"/>
      <c r="F8804" s="884"/>
    </row>
    <row r="8805" spans="1:6">
      <c r="A8805" s="885"/>
      <c r="E8805" s="806"/>
      <c r="F8805" s="884"/>
    </row>
    <row r="8806" spans="1:6">
      <c r="A8806" s="885"/>
      <c r="E8806" s="806"/>
      <c r="F8806" s="884"/>
    </row>
    <row r="8807" spans="1:6">
      <c r="A8807" s="885"/>
      <c r="E8807" s="806"/>
      <c r="F8807" s="884"/>
    </row>
    <row r="8808" spans="1:6">
      <c r="A8808" s="885"/>
      <c r="E8808" s="806"/>
      <c r="F8808" s="884"/>
    </row>
    <row r="8809" spans="1:6">
      <c r="A8809" s="885"/>
      <c r="E8809" s="806"/>
      <c r="F8809" s="884"/>
    </row>
    <row r="8810" spans="1:6">
      <c r="A8810" s="885"/>
      <c r="E8810" s="806"/>
      <c r="F8810" s="884"/>
    </row>
    <row r="8811" spans="1:6">
      <c r="A8811" s="885"/>
      <c r="E8811" s="806"/>
      <c r="F8811" s="884"/>
    </row>
    <row r="8812" spans="1:6">
      <c r="A8812" s="885"/>
      <c r="E8812" s="806"/>
      <c r="F8812" s="884"/>
    </row>
    <row r="8813" spans="1:6">
      <c r="A8813" s="885"/>
      <c r="E8813" s="806"/>
      <c r="F8813" s="884"/>
    </row>
    <row r="8814" spans="1:6">
      <c r="A8814" s="885"/>
      <c r="E8814" s="806"/>
      <c r="F8814" s="884"/>
    </row>
    <row r="8815" spans="1:6">
      <c r="A8815" s="885"/>
      <c r="E8815" s="806"/>
      <c r="F8815" s="884"/>
    </row>
    <row r="8816" spans="1:6">
      <c r="A8816" s="885"/>
      <c r="E8816" s="806"/>
      <c r="F8816" s="884"/>
    </row>
    <row r="8817" spans="1:6">
      <c r="A8817" s="885"/>
      <c r="E8817" s="806"/>
      <c r="F8817" s="884"/>
    </row>
    <row r="8818" spans="1:6">
      <c r="A8818" s="885"/>
      <c r="E8818" s="806"/>
      <c r="F8818" s="884"/>
    </row>
    <row r="8819" spans="1:6">
      <c r="A8819" s="885"/>
      <c r="E8819" s="806"/>
      <c r="F8819" s="884"/>
    </row>
    <row r="8820" spans="1:6">
      <c r="A8820" s="885"/>
      <c r="E8820" s="806"/>
      <c r="F8820" s="884"/>
    </row>
    <row r="8821" spans="1:6">
      <c r="A8821" s="885"/>
      <c r="E8821" s="806"/>
      <c r="F8821" s="884"/>
    </row>
    <row r="8822" spans="1:6">
      <c r="A8822" s="885"/>
      <c r="E8822" s="806"/>
      <c r="F8822" s="884"/>
    </row>
    <row r="8823" spans="1:6">
      <c r="A8823" s="885"/>
      <c r="E8823" s="806"/>
      <c r="F8823" s="884"/>
    </row>
    <row r="8824" spans="1:6">
      <c r="A8824" s="885"/>
      <c r="E8824" s="806"/>
      <c r="F8824" s="884"/>
    </row>
    <row r="8825" spans="1:6">
      <c r="A8825" s="885"/>
      <c r="E8825" s="806"/>
      <c r="F8825" s="884"/>
    </row>
    <row r="8826" spans="1:6">
      <c r="A8826" s="885"/>
      <c r="E8826" s="806"/>
      <c r="F8826" s="884"/>
    </row>
    <row r="8827" spans="1:6">
      <c r="A8827" s="885"/>
      <c r="E8827" s="806"/>
      <c r="F8827" s="884"/>
    </row>
    <row r="8828" spans="1:6">
      <c r="A8828" s="885"/>
      <c r="E8828" s="806"/>
      <c r="F8828" s="884"/>
    </row>
    <row r="8829" spans="1:6">
      <c r="A8829" s="885"/>
      <c r="E8829" s="806"/>
      <c r="F8829" s="884"/>
    </row>
    <row r="8830" spans="1:6">
      <c r="A8830" s="885"/>
      <c r="E8830" s="806"/>
      <c r="F8830" s="884"/>
    </row>
    <row r="8831" spans="1:6">
      <c r="A8831" s="885"/>
      <c r="E8831" s="806"/>
      <c r="F8831" s="884"/>
    </row>
    <row r="8832" spans="1:6">
      <c r="A8832" s="885"/>
      <c r="E8832" s="806"/>
      <c r="F8832" s="884"/>
    </row>
    <row r="8833" spans="1:6">
      <c r="A8833" s="885"/>
      <c r="E8833" s="806"/>
      <c r="F8833" s="884"/>
    </row>
    <row r="8834" spans="1:6">
      <c r="A8834" s="885"/>
      <c r="E8834" s="806"/>
      <c r="F8834" s="884"/>
    </row>
    <row r="8835" spans="1:6">
      <c r="A8835" s="885"/>
      <c r="E8835" s="806"/>
      <c r="F8835" s="884"/>
    </row>
    <row r="8836" spans="1:6">
      <c r="A8836" s="885"/>
      <c r="E8836" s="806"/>
      <c r="F8836" s="884"/>
    </row>
    <row r="8837" spans="1:6">
      <c r="A8837" s="885"/>
      <c r="E8837" s="806"/>
      <c r="F8837" s="884"/>
    </row>
    <row r="8838" spans="1:6">
      <c r="A8838" s="885"/>
      <c r="E8838" s="806"/>
      <c r="F8838" s="884"/>
    </row>
    <row r="8839" spans="1:6">
      <c r="A8839" s="885"/>
      <c r="E8839" s="806"/>
      <c r="F8839" s="884"/>
    </row>
    <row r="8840" spans="1:6">
      <c r="A8840" s="885"/>
      <c r="E8840" s="806"/>
      <c r="F8840" s="884"/>
    </row>
    <row r="8841" spans="1:6">
      <c r="A8841" s="885"/>
      <c r="E8841" s="806"/>
      <c r="F8841" s="884"/>
    </row>
    <row r="8842" spans="1:6">
      <c r="A8842" s="885"/>
      <c r="E8842" s="806"/>
      <c r="F8842" s="884"/>
    </row>
    <row r="8843" spans="1:6">
      <c r="A8843" s="885"/>
      <c r="E8843" s="806"/>
      <c r="F8843" s="884"/>
    </row>
    <row r="8844" spans="1:6">
      <c r="A8844" s="885"/>
      <c r="E8844" s="806"/>
      <c r="F8844" s="884"/>
    </row>
    <row r="8845" spans="1:6">
      <c r="A8845" s="885"/>
      <c r="E8845" s="806"/>
      <c r="F8845" s="884"/>
    </row>
    <row r="8846" spans="1:6">
      <c r="A8846" s="885"/>
      <c r="E8846" s="806"/>
      <c r="F8846" s="884"/>
    </row>
    <row r="8847" spans="1:6">
      <c r="A8847" s="885"/>
      <c r="E8847" s="806"/>
      <c r="F8847" s="884"/>
    </row>
    <row r="8848" spans="1:6">
      <c r="A8848" s="885"/>
      <c r="E8848" s="806"/>
      <c r="F8848" s="884"/>
    </row>
    <row r="8849" spans="1:6">
      <c r="A8849" s="885"/>
      <c r="E8849" s="806"/>
      <c r="F8849" s="884"/>
    </row>
    <row r="8850" spans="1:6">
      <c r="A8850" s="885"/>
      <c r="E8850" s="806"/>
      <c r="F8850" s="884"/>
    </row>
    <row r="8851" spans="1:6">
      <c r="A8851" s="885"/>
      <c r="E8851" s="806"/>
      <c r="F8851" s="884"/>
    </row>
    <row r="8852" spans="1:6">
      <c r="A8852" s="885"/>
      <c r="E8852" s="806"/>
      <c r="F8852" s="884"/>
    </row>
    <row r="8853" spans="1:6">
      <c r="A8853" s="885"/>
      <c r="E8853" s="806"/>
      <c r="F8853" s="884"/>
    </row>
    <row r="8854" spans="1:6">
      <c r="A8854" s="885"/>
      <c r="E8854" s="806"/>
      <c r="F8854" s="884"/>
    </row>
    <row r="8855" spans="1:6">
      <c r="A8855" s="885"/>
      <c r="E8855" s="806"/>
      <c r="F8855" s="884"/>
    </row>
    <row r="8856" spans="1:6">
      <c r="A8856" s="885"/>
      <c r="E8856" s="806"/>
      <c r="F8856" s="884"/>
    </row>
    <row r="8857" spans="1:6">
      <c r="A8857" s="885"/>
      <c r="E8857" s="806"/>
      <c r="F8857" s="884"/>
    </row>
    <row r="8858" spans="1:6">
      <c r="A8858" s="885"/>
      <c r="E8858" s="806"/>
      <c r="F8858" s="884"/>
    </row>
    <row r="8859" spans="1:6">
      <c r="A8859" s="885"/>
      <c r="E8859" s="806"/>
      <c r="F8859" s="884"/>
    </row>
    <row r="8860" spans="1:6">
      <c r="A8860" s="885"/>
      <c r="E8860" s="806"/>
      <c r="F8860" s="884"/>
    </row>
    <row r="8861" spans="1:6">
      <c r="A8861" s="885"/>
      <c r="E8861" s="806"/>
      <c r="F8861" s="884"/>
    </row>
    <row r="8862" spans="1:6">
      <c r="A8862" s="885"/>
      <c r="E8862" s="806"/>
      <c r="F8862" s="884"/>
    </row>
    <row r="8863" spans="1:6">
      <c r="A8863" s="885"/>
      <c r="E8863" s="806"/>
      <c r="F8863" s="884"/>
    </row>
    <row r="8864" spans="1:6">
      <c r="A8864" s="885"/>
      <c r="E8864" s="806"/>
      <c r="F8864" s="884"/>
    </row>
    <row r="8865" spans="1:6">
      <c r="A8865" s="885"/>
      <c r="E8865" s="806"/>
      <c r="F8865" s="884"/>
    </row>
    <row r="8866" spans="1:6">
      <c r="A8866" s="885"/>
      <c r="E8866" s="806"/>
      <c r="F8866" s="884"/>
    </row>
    <row r="8867" spans="1:6">
      <c r="A8867" s="885"/>
      <c r="E8867" s="806"/>
      <c r="F8867" s="884"/>
    </row>
    <row r="8868" spans="1:6">
      <c r="A8868" s="885"/>
      <c r="E8868" s="806"/>
      <c r="F8868" s="884"/>
    </row>
    <row r="8869" spans="1:6">
      <c r="A8869" s="885"/>
      <c r="E8869" s="806"/>
      <c r="F8869" s="884"/>
    </row>
    <row r="8870" spans="1:6">
      <c r="A8870" s="885"/>
      <c r="E8870" s="806"/>
      <c r="F8870" s="884"/>
    </row>
    <row r="8871" spans="1:6">
      <c r="A8871" s="885"/>
      <c r="E8871" s="806"/>
      <c r="F8871" s="884"/>
    </row>
    <row r="8872" spans="1:6">
      <c r="A8872" s="885"/>
      <c r="E8872" s="806"/>
      <c r="F8872" s="884"/>
    </row>
    <row r="8873" spans="1:6">
      <c r="A8873" s="885"/>
      <c r="E8873" s="806"/>
      <c r="F8873" s="884"/>
    </row>
    <row r="8874" spans="1:6">
      <c r="A8874" s="885"/>
      <c r="E8874" s="806"/>
      <c r="F8874" s="884"/>
    </row>
    <row r="8875" spans="1:6">
      <c r="A8875" s="885"/>
      <c r="E8875" s="806"/>
      <c r="F8875" s="884"/>
    </row>
    <row r="8876" spans="1:6">
      <c r="A8876" s="885"/>
      <c r="E8876" s="806"/>
      <c r="F8876" s="884"/>
    </row>
    <row r="8877" spans="1:6">
      <c r="A8877" s="885"/>
      <c r="E8877" s="806"/>
      <c r="F8877" s="884"/>
    </row>
    <row r="8878" spans="1:6">
      <c r="A8878" s="885"/>
      <c r="E8878" s="806"/>
      <c r="F8878" s="884"/>
    </row>
    <row r="8879" spans="1:6">
      <c r="A8879" s="885"/>
      <c r="E8879" s="806"/>
      <c r="F8879" s="884"/>
    </row>
    <row r="8880" spans="1:6">
      <c r="A8880" s="885"/>
      <c r="E8880" s="806"/>
      <c r="F8880" s="884"/>
    </row>
    <row r="8881" spans="1:6">
      <c r="A8881" s="885"/>
      <c r="E8881" s="806"/>
      <c r="F8881" s="884"/>
    </row>
    <row r="8882" spans="1:6">
      <c r="A8882" s="885"/>
      <c r="E8882" s="806"/>
      <c r="F8882" s="884"/>
    </row>
    <row r="8883" spans="1:6">
      <c r="A8883" s="885"/>
      <c r="E8883" s="806"/>
      <c r="F8883" s="884"/>
    </row>
    <row r="8884" spans="1:6">
      <c r="A8884" s="885"/>
      <c r="E8884" s="806"/>
      <c r="F8884" s="884"/>
    </row>
    <row r="8885" spans="1:6">
      <c r="A8885" s="885"/>
      <c r="E8885" s="806"/>
      <c r="F8885" s="884"/>
    </row>
    <row r="8886" spans="1:6">
      <c r="A8886" s="885"/>
      <c r="E8886" s="806"/>
      <c r="F8886" s="884"/>
    </row>
    <row r="8887" spans="1:6">
      <c r="A8887" s="885"/>
      <c r="E8887" s="806"/>
      <c r="F8887" s="884"/>
    </row>
    <row r="8888" spans="1:6">
      <c r="A8888" s="885"/>
      <c r="E8888" s="806"/>
      <c r="F8888" s="884"/>
    </row>
    <row r="8889" spans="1:6">
      <c r="A8889" s="885"/>
      <c r="E8889" s="806"/>
      <c r="F8889" s="884"/>
    </row>
    <row r="8890" spans="1:6">
      <c r="A8890" s="885"/>
      <c r="E8890" s="806"/>
      <c r="F8890" s="884"/>
    </row>
    <row r="8891" spans="1:6">
      <c r="A8891" s="885"/>
      <c r="E8891" s="806"/>
      <c r="F8891" s="884"/>
    </row>
    <row r="8892" spans="1:6">
      <c r="A8892" s="885"/>
      <c r="E8892" s="806"/>
      <c r="F8892" s="884"/>
    </row>
    <row r="8893" spans="1:6">
      <c r="A8893" s="885"/>
      <c r="E8893" s="806"/>
      <c r="F8893" s="884"/>
    </row>
    <row r="8894" spans="1:6">
      <c r="A8894" s="885"/>
      <c r="E8894" s="806"/>
      <c r="F8894" s="884"/>
    </row>
    <row r="8895" spans="1:6">
      <c r="A8895" s="885"/>
      <c r="E8895" s="806"/>
      <c r="F8895" s="884"/>
    </row>
    <row r="8896" spans="1:6">
      <c r="A8896" s="885"/>
      <c r="E8896" s="806"/>
      <c r="F8896" s="884"/>
    </row>
    <row r="8897" spans="1:6">
      <c r="A8897" s="885"/>
      <c r="E8897" s="806"/>
      <c r="F8897" s="884"/>
    </row>
    <row r="8898" spans="1:6">
      <c r="A8898" s="885"/>
      <c r="E8898" s="806"/>
      <c r="F8898" s="884"/>
    </row>
    <row r="8899" spans="1:6">
      <c r="A8899" s="885"/>
      <c r="E8899" s="806"/>
      <c r="F8899" s="884"/>
    </row>
    <row r="8900" spans="1:6">
      <c r="A8900" s="885"/>
      <c r="E8900" s="806"/>
      <c r="F8900" s="884"/>
    </row>
    <row r="8901" spans="1:6">
      <c r="A8901" s="885"/>
      <c r="E8901" s="806"/>
      <c r="F8901" s="884"/>
    </row>
    <row r="8902" spans="1:6">
      <c r="A8902" s="885"/>
      <c r="E8902" s="806"/>
      <c r="F8902" s="884"/>
    </row>
    <row r="8903" spans="1:6">
      <c r="A8903" s="885"/>
      <c r="E8903" s="806"/>
      <c r="F8903" s="884"/>
    </row>
    <row r="8904" spans="1:6">
      <c r="A8904" s="885"/>
      <c r="E8904" s="806"/>
      <c r="F8904" s="884"/>
    </row>
    <row r="8905" spans="1:6">
      <c r="A8905" s="885"/>
      <c r="E8905" s="806"/>
      <c r="F8905" s="884"/>
    </row>
    <row r="8906" spans="1:6">
      <c r="A8906" s="885"/>
      <c r="E8906" s="806"/>
      <c r="F8906" s="884"/>
    </row>
    <row r="8907" spans="1:6">
      <c r="A8907" s="885"/>
      <c r="E8907" s="806"/>
      <c r="F8907" s="884"/>
    </row>
    <row r="8908" spans="1:6">
      <c r="A8908" s="885"/>
      <c r="E8908" s="806"/>
      <c r="F8908" s="884"/>
    </row>
    <row r="8909" spans="1:6">
      <c r="A8909" s="885"/>
      <c r="E8909" s="806"/>
      <c r="F8909" s="884"/>
    </row>
    <row r="8910" spans="1:6">
      <c r="A8910" s="885"/>
      <c r="E8910" s="806"/>
      <c r="F8910" s="884"/>
    </row>
    <row r="8911" spans="1:6">
      <c r="A8911" s="885"/>
      <c r="E8911" s="806"/>
      <c r="F8911" s="884"/>
    </row>
    <row r="8912" spans="1:6">
      <c r="A8912" s="885"/>
      <c r="E8912" s="806"/>
      <c r="F8912" s="884"/>
    </row>
    <row r="8913" spans="1:6">
      <c r="A8913" s="885"/>
      <c r="E8913" s="806"/>
      <c r="F8913" s="884"/>
    </row>
    <row r="8914" spans="1:6">
      <c r="A8914" s="885"/>
      <c r="E8914" s="806"/>
      <c r="F8914" s="884"/>
    </row>
    <row r="8915" spans="1:6">
      <c r="A8915" s="885"/>
      <c r="E8915" s="806"/>
      <c r="F8915" s="884"/>
    </row>
    <row r="8916" spans="1:6">
      <c r="A8916" s="885"/>
      <c r="E8916" s="806"/>
      <c r="F8916" s="884"/>
    </row>
    <row r="8917" spans="1:6">
      <c r="A8917" s="885"/>
      <c r="E8917" s="806"/>
      <c r="F8917" s="884"/>
    </row>
    <row r="8918" spans="1:6">
      <c r="A8918" s="885"/>
      <c r="E8918" s="806"/>
      <c r="F8918" s="884"/>
    </row>
    <row r="8919" spans="1:6">
      <c r="A8919" s="885"/>
      <c r="E8919" s="806"/>
      <c r="F8919" s="884"/>
    </row>
    <row r="8920" spans="1:6">
      <c r="A8920" s="885"/>
      <c r="E8920" s="806"/>
      <c r="F8920" s="884"/>
    </row>
    <row r="8921" spans="1:6">
      <c r="A8921" s="885"/>
      <c r="E8921" s="806"/>
      <c r="F8921" s="884"/>
    </row>
    <row r="8922" spans="1:6">
      <c r="A8922" s="885"/>
      <c r="E8922" s="806"/>
      <c r="F8922" s="884"/>
    </row>
    <row r="8923" spans="1:6">
      <c r="A8923" s="885"/>
      <c r="E8923" s="806"/>
      <c r="F8923" s="884"/>
    </row>
    <row r="8924" spans="1:6">
      <c r="A8924" s="885"/>
      <c r="E8924" s="806"/>
      <c r="F8924" s="884"/>
    </row>
    <row r="8925" spans="1:6">
      <c r="A8925" s="885"/>
      <c r="E8925" s="806"/>
      <c r="F8925" s="884"/>
    </row>
    <row r="8926" spans="1:6">
      <c r="A8926" s="885"/>
      <c r="E8926" s="806"/>
      <c r="F8926" s="884"/>
    </row>
    <row r="8927" spans="1:6">
      <c r="A8927" s="885"/>
      <c r="E8927" s="806"/>
      <c r="F8927" s="884"/>
    </row>
    <row r="8928" spans="1:6">
      <c r="A8928" s="885"/>
      <c r="E8928" s="806"/>
      <c r="F8928" s="884"/>
    </row>
    <row r="8929" spans="1:6">
      <c r="A8929" s="885"/>
      <c r="E8929" s="806"/>
      <c r="F8929" s="884"/>
    </row>
    <row r="8930" spans="1:6">
      <c r="A8930" s="885"/>
      <c r="E8930" s="806"/>
      <c r="F8930" s="884"/>
    </row>
    <row r="8931" spans="1:6">
      <c r="A8931" s="885"/>
      <c r="E8931" s="806"/>
      <c r="F8931" s="884"/>
    </row>
    <row r="8932" spans="1:6">
      <c r="A8932" s="885"/>
      <c r="E8932" s="806"/>
      <c r="F8932" s="884"/>
    </row>
    <row r="8933" spans="1:6">
      <c r="A8933" s="885"/>
      <c r="E8933" s="806"/>
      <c r="F8933" s="884"/>
    </row>
    <row r="8934" spans="1:6">
      <c r="A8934" s="885"/>
      <c r="E8934" s="806"/>
      <c r="F8934" s="884"/>
    </row>
    <row r="8935" spans="1:6">
      <c r="A8935" s="885"/>
      <c r="E8935" s="806"/>
      <c r="F8935" s="884"/>
    </row>
    <row r="8936" spans="1:6">
      <c r="A8936" s="885"/>
      <c r="E8936" s="806"/>
      <c r="F8936" s="884"/>
    </row>
    <row r="8937" spans="1:6">
      <c r="A8937" s="885"/>
      <c r="E8937" s="806"/>
      <c r="F8937" s="884"/>
    </row>
    <row r="8938" spans="1:6">
      <c r="A8938" s="885"/>
      <c r="E8938" s="806"/>
      <c r="F8938" s="884"/>
    </row>
    <row r="8939" spans="1:6">
      <c r="A8939" s="885"/>
      <c r="E8939" s="806"/>
      <c r="F8939" s="884"/>
    </row>
    <row r="8940" spans="1:6">
      <c r="A8940" s="885"/>
      <c r="E8940" s="806"/>
      <c r="F8940" s="884"/>
    </row>
    <row r="8941" spans="1:6">
      <c r="A8941" s="885"/>
      <c r="E8941" s="806"/>
      <c r="F8941" s="884"/>
    </row>
    <row r="8942" spans="1:6">
      <c r="A8942" s="885"/>
      <c r="E8942" s="806"/>
      <c r="F8942" s="884"/>
    </row>
    <row r="8943" spans="1:6">
      <c r="A8943" s="885"/>
      <c r="E8943" s="806"/>
      <c r="F8943" s="884"/>
    </row>
    <row r="8944" spans="1:6">
      <c r="A8944" s="885"/>
      <c r="E8944" s="806"/>
      <c r="F8944" s="884"/>
    </row>
    <row r="8945" spans="1:6">
      <c r="A8945" s="885"/>
      <c r="E8945" s="806"/>
      <c r="F8945" s="884"/>
    </row>
    <row r="8946" spans="1:6">
      <c r="A8946" s="885"/>
      <c r="E8946" s="806"/>
      <c r="F8946" s="884"/>
    </row>
    <row r="8947" spans="1:6">
      <c r="A8947" s="885"/>
      <c r="E8947" s="806"/>
      <c r="F8947" s="884"/>
    </row>
    <row r="8948" spans="1:6">
      <c r="A8948" s="885"/>
      <c r="E8948" s="806"/>
      <c r="F8948" s="884"/>
    </row>
    <row r="8949" spans="1:6">
      <c r="A8949" s="885"/>
      <c r="E8949" s="806"/>
      <c r="F8949" s="884"/>
    </row>
    <row r="8950" spans="1:6">
      <c r="A8950" s="885"/>
      <c r="E8950" s="806"/>
      <c r="F8950" s="884"/>
    </row>
    <row r="8951" spans="1:6">
      <c r="A8951" s="885"/>
      <c r="E8951" s="806"/>
      <c r="F8951" s="884"/>
    </row>
    <row r="8952" spans="1:6">
      <c r="A8952" s="885"/>
      <c r="E8952" s="806"/>
      <c r="F8952" s="884"/>
    </row>
    <row r="8953" spans="1:6">
      <c r="A8953" s="885"/>
      <c r="E8953" s="806"/>
      <c r="F8953" s="884"/>
    </row>
    <row r="8954" spans="1:6">
      <c r="A8954" s="885"/>
      <c r="E8954" s="806"/>
      <c r="F8954" s="884"/>
    </row>
    <row r="8955" spans="1:6">
      <c r="A8955" s="885"/>
      <c r="E8955" s="806"/>
      <c r="F8955" s="884"/>
    </row>
    <row r="8956" spans="1:6">
      <c r="A8956" s="885"/>
      <c r="E8956" s="806"/>
      <c r="F8956" s="884"/>
    </row>
    <row r="8957" spans="1:6">
      <c r="A8957" s="885"/>
      <c r="E8957" s="806"/>
      <c r="F8957" s="884"/>
    </row>
    <row r="8958" spans="1:6">
      <c r="A8958" s="885"/>
      <c r="E8958" s="806"/>
      <c r="F8958" s="884"/>
    </row>
    <row r="8959" spans="1:6">
      <c r="A8959" s="885"/>
      <c r="E8959" s="806"/>
      <c r="F8959" s="884"/>
    </row>
    <row r="8960" spans="1:6">
      <c r="A8960" s="885"/>
      <c r="E8960" s="806"/>
      <c r="F8960" s="884"/>
    </row>
    <row r="8961" spans="1:6">
      <c r="A8961" s="885"/>
      <c r="E8961" s="806"/>
      <c r="F8961" s="884"/>
    </row>
    <row r="8962" spans="1:6">
      <c r="A8962" s="885"/>
      <c r="E8962" s="806"/>
      <c r="F8962" s="884"/>
    </row>
    <row r="8963" spans="1:6">
      <c r="A8963" s="885"/>
      <c r="E8963" s="806"/>
      <c r="F8963" s="884"/>
    </row>
    <row r="8964" spans="1:6">
      <c r="A8964" s="885"/>
      <c r="E8964" s="806"/>
      <c r="F8964" s="884"/>
    </row>
    <row r="8965" spans="1:6">
      <c r="A8965" s="885"/>
      <c r="E8965" s="806"/>
      <c r="F8965" s="884"/>
    </row>
    <row r="8966" spans="1:6">
      <c r="A8966" s="885"/>
      <c r="E8966" s="806"/>
      <c r="F8966" s="884"/>
    </row>
    <row r="8967" spans="1:6">
      <c r="A8967" s="885"/>
      <c r="E8967" s="806"/>
      <c r="F8967" s="884"/>
    </row>
    <row r="8968" spans="1:6">
      <c r="A8968" s="885"/>
      <c r="E8968" s="806"/>
      <c r="F8968" s="884"/>
    </row>
    <row r="8969" spans="1:6">
      <c r="A8969" s="885"/>
      <c r="E8969" s="806"/>
      <c r="F8969" s="884"/>
    </row>
    <row r="8970" spans="1:6">
      <c r="A8970" s="885"/>
      <c r="E8970" s="806"/>
      <c r="F8970" s="884"/>
    </row>
    <row r="8971" spans="1:6">
      <c r="A8971" s="885"/>
      <c r="E8971" s="806"/>
      <c r="F8971" s="884"/>
    </row>
    <row r="8972" spans="1:6">
      <c r="A8972" s="885"/>
      <c r="E8972" s="806"/>
      <c r="F8972" s="884"/>
    </row>
    <row r="8973" spans="1:6">
      <c r="A8973" s="885"/>
      <c r="E8973" s="806"/>
      <c r="F8973" s="884"/>
    </row>
    <row r="8974" spans="1:6">
      <c r="A8974" s="885"/>
      <c r="E8974" s="806"/>
      <c r="F8974" s="884"/>
    </row>
    <row r="8975" spans="1:6">
      <c r="A8975" s="885"/>
      <c r="E8975" s="806"/>
      <c r="F8975" s="884"/>
    </row>
    <row r="8976" spans="1:6">
      <c r="A8976" s="885"/>
      <c r="E8976" s="806"/>
      <c r="F8976" s="884"/>
    </row>
    <row r="8977" spans="1:6">
      <c r="A8977" s="885"/>
      <c r="E8977" s="806"/>
      <c r="F8977" s="884"/>
    </row>
    <row r="8978" spans="1:6">
      <c r="A8978" s="885"/>
      <c r="E8978" s="806"/>
      <c r="F8978" s="884"/>
    </row>
    <row r="8979" spans="1:6">
      <c r="A8979" s="885"/>
      <c r="E8979" s="806"/>
      <c r="F8979" s="884"/>
    </row>
    <row r="8980" spans="1:6">
      <c r="A8980" s="885"/>
      <c r="E8980" s="806"/>
      <c r="F8980" s="884"/>
    </row>
    <row r="8981" spans="1:6">
      <c r="A8981" s="885"/>
      <c r="E8981" s="806"/>
      <c r="F8981" s="884"/>
    </row>
    <row r="8982" spans="1:6">
      <c r="A8982" s="885"/>
      <c r="E8982" s="806"/>
      <c r="F8982" s="884"/>
    </row>
    <row r="8983" spans="1:6">
      <c r="A8983" s="885"/>
      <c r="E8983" s="806"/>
      <c r="F8983" s="884"/>
    </row>
    <row r="8984" spans="1:6">
      <c r="A8984" s="885"/>
      <c r="E8984" s="806"/>
      <c r="F8984" s="884"/>
    </row>
    <row r="8985" spans="1:6">
      <c r="A8985" s="885"/>
      <c r="E8985" s="806"/>
      <c r="F8985" s="884"/>
    </row>
    <row r="8986" spans="1:6">
      <c r="A8986" s="885"/>
      <c r="E8986" s="806"/>
      <c r="F8986" s="884"/>
    </row>
    <row r="8987" spans="1:6">
      <c r="A8987" s="885"/>
      <c r="E8987" s="806"/>
      <c r="F8987" s="884"/>
    </row>
    <row r="8988" spans="1:6">
      <c r="A8988" s="885"/>
      <c r="E8988" s="806"/>
      <c r="F8988" s="884"/>
    </row>
    <row r="8989" spans="1:6">
      <c r="A8989" s="885"/>
      <c r="E8989" s="806"/>
      <c r="F8989" s="884"/>
    </row>
    <row r="8990" spans="1:6">
      <c r="A8990" s="885"/>
      <c r="E8990" s="806"/>
      <c r="F8990" s="884"/>
    </row>
    <row r="8991" spans="1:6">
      <c r="A8991" s="885"/>
      <c r="E8991" s="806"/>
      <c r="F8991" s="884"/>
    </row>
    <row r="8992" spans="1:6">
      <c r="A8992" s="885"/>
      <c r="E8992" s="806"/>
      <c r="F8992" s="884"/>
    </row>
    <row r="8993" spans="1:6">
      <c r="A8993" s="885"/>
      <c r="E8993" s="806"/>
      <c r="F8993" s="884"/>
    </row>
    <row r="8994" spans="1:6">
      <c r="A8994" s="885"/>
      <c r="E8994" s="806"/>
      <c r="F8994" s="884"/>
    </row>
    <row r="8995" spans="1:6">
      <c r="A8995" s="885"/>
      <c r="E8995" s="806"/>
      <c r="F8995" s="884"/>
    </row>
    <row r="8996" spans="1:6">
      <c r="A8996" s="885"/>
      <c r="E8996" s="806"/>
      <c r="F8996" s="884"/>
    </row>
    <row r="8997" spans="1:6">
      <c r="A8997" s="885"/>
      <c r="E8997" s="806"/>
      <c r="F8997" s="884"/>
    </row>
    <row r="8998" spans="1:6">
      <c r="A8998" s="885"/>
      <c r="E8998" s="806"/>
      <c r="F8998" s="884"/>
    </row>
    <row r="8999" spans="1:6">
      <c r="A8999" s="885"/>
      <c r="E8999" s="806"/>
      <c r="F8999" s="884"/>
    </row>
    <row r="9000" spans="1:6">
      <c r="A9000" s="885"/>
      <c r="E9000" s="806"/>
      <c r="F9000" s="884"/>
    </row>
    <row r="9001" spans="1:6">
      <c r="A9001" s="885"/>
      <c r="E9001" s="806"/>
      <c r="F9001" s="884"/>
    </row>
    <row r="9002" spans="1:6">
      <c r="A9002" s="885"/>
      <c r="E9002" s="806"/>
      <c r="F9002" s="884"/>
    </row>
    <row r="9003" spans="1:6">
      <c r="A9003" s="885"/>
      <c r="E9003" s="806"/>
      <c r="F9003" s="884"/>
    </row>
    <row r="9004" spans="1:6">
      <c r="A9004" s="885"/>
      <c r="E9004" s="806"/>
      <c r="F9004" s="884"/>
    </row>
    <row r="9005" spans="1:6">
      <c r="A9005" s="885"/>
      <c r="E9005" s="806"/>
      <c r="F9005" s="884"/>
    </row>
    <row r="9006" spans="1:6">
      <c r="A9006" s="885"/>
      <c r="E9006" s="806"/>
      <c r="F9006" s="884"/>
    </row>
    <row r="9007" spans="1:6">
      <c r="A9007" s="885"/>
      <c r="E9007" s="806"/>
      <c r="F9007" s="884"/>
    </row>
    <row r="9008" spans="1:6">
      <c r="A9008" s="885"/>
      <c r="E9008" s="806"/>
      <c r="F9008" s="884"/>
    </row>
    <row r="9009" spans="1:6">
      <c r="A9009" s="885"/>
      <c r="E9009" s="806"/>
      <c r="F9009" s="884"/>
    </row>
    <row r="9010" spans="1:6">
      <c r="A9010" s="885"/>
      <c r="E9010" s="806"/>
      <c r="F9010" s="884"/>
    </row>
    <row r="9011" spans="1:6">
      <c r="A9011" s="885"/>
      <c r="E9011" s="806"/>
      <c r="F9011" s="884"/>
    </row>
    <row r="9012" spans="1:6">
      <c r="A9012" s="885"/>
      <c r="E9012" s="806"/>
      <c r="F9012" s="884"/>
    </row>
    <row r="9013" spans="1:6">
      <c r="A9013" s="885"/>
      <c r="E9013" s="806"/>
      <c r="F9013" s="884"/>
    </row>
    <row r="9014" spans="1:6">
      <c r="A9014" s="885"/>
      <c r="E9014" s="806"/>
      <c r="F9014" s="884"/>
    </row>
    <row r="9015" spans="1:6">
      <c r="A9015" s="885"/>
      <c r="E9015" s="806"/>
      <c r="F9015" s="884"/>
    </row>
    <row r="9016" spans="1:6">
      <c r="A9016" s="885"/>
      <c r="E9016" s="806"/>
      <c r="F9016" s="884"/>
    </row>
    <row r="9017" spans="1:6">
      <c r="A9017" s="885"/>
      <c r="E9017" s="806"/>
      <c r="F9017" s="884"/>
    </row>
    <row r="9018" spans="1:6">
      <c r="A9018" s="885"/>
      <c r="E9018" s="806"/>
      <c r="F9018" s="884"/>
    </row>
    <row r="9019" spans="1:6">
      <c r="A9019" s="885"/>
      <c r="E9019" s="806"/>
      <c r="F9019" s="884"/>
    </row>
    <row r="9020" spans="1:6">
      <c r="A9020" s="885"/>
      <c r="E9020" s="806"/>
      <c r="F9020" s="884"/>
    </row>
    <row r="9021" spans="1:6">
      <c r="A9021" s="885"/>
      <c r="E9021" s="806"/>
      <c r="F9021" s="884"/>
    </row>
    <row r="9022" spans="1:6">
      <c r="A9022" s="885"/>
      <c r="E9022" s="806"/>
      <c r="F9022" s="884"/>
    </row>
    <row r="9023" spans="1:6">
      <c r="A9023" s="885"/>
      <c r="E9023" s="806"/>
      <c r="F9023" s="884"/>
    </row>
    <row r="9024" spans="1:6">
      <c r="A9024" s="885"/>
      <c r="E9024" s="806"/>
      <c r="F9024" s="884"/>
    </row>
    <row r="9025" spans="1:6">
      <c r="A9025" s="885"/>
      <c r="E9025" s="806"/>
      <c r="F9025" s="884"/>
    </row>
    <row r="9026" spans="1:6">
      <c r="A9026" s="885"/>
      <c r="E9026" s="806"/>
      <c r="F9026" s="884"/>
    </row>
    <row r="9027" spans="1:6">
      <c r="A9027" s="885"/>
      <c r="E9027" s="806"/>
      <c r="F9027" s="884"/>
    </row>
    <row r="9028" spans="1:6">
      <c r="A9028" s="885"/>
      <c r="E9028" s="806"/>
      <c r="F9028" s="884"/>
    </row>
    <row r="9029" spans="1:6">
      <c r="A9029" s="885"/>
      <c r="E9029" s="806"/>
      <c r="F9029" s="884"/>
    </row>
    <row r="9030" spans="1:6">
      <c r="A9030" s="885"/>
      <c r="E9030" s="806"/>
      <c r="F9030" s="884"/>
    </row>
    <row r="9031" spans="1:6">
      <c r="A9031" s="885"/>
      <c r="E9031" s="806"/>
      <c r="F9031" s="884"/>
    </row>
    <row r="9032" spans="1:6">
      <c r="A9032" s="885"/>
      <c r="E9032" s="806"/>
      <c r="F9032" s="884"/>
    </row>
    <row r="9033" spans="1:6">
      <c r="A9033" s="885"/>
      <c r="E9033" s="806"/>
      <c r="F9033" s="884"/>
    </row>
    <row r="9034" spans="1:6">
      <c r="A9034" s="885"/>
      <c r="E9034" s="806"/>
      <c r="F9034" s="884"/>
    </row>
    <row r="9035" spans="1:6">
      <c r="A9035" s="885"/>
      <c r="E9035" s="806"/>
      <c r="F9035" s="884"/>
    </row>
    <row r="9036" spans="1:6">
      <c r="A9036" s="885"/>
      <c r="E9036" s="806"/>
      <c r="F9036" s="884"/>
    </row>
    <row r="9037" spans="1:6">
      <c r="A9037" s="885"/>
      <c r="E9037" s="806"/>
      <c r="F9037" s="884"/>
    </row>
    <row r="9038" spans="1:6">
      <c r="A9038" s="885"/>
      <c r="E9038" s="806"/>
      <c r="F9038" s="884"/>
    </row>
    <row r="9039" spans="1:6">
      <c r="A9039" s="885"/>
      <c r="E9039" s="806"/>
      <c r="F9039" s="884"/>
    </row>
    <row r="9040" spans="1:6">
      <c r="A9040" s="885"/>
      <c r="E9040" s="806"/>
      <c r="F9040" s="884"/>
    </row>
    <row r="9041" spans="1:6">
      <c r="A9041" s="885"/>
      <c r="E9041" s="806"/>
      <c r="F9041" s="884"/>
    </row>
    <row r="9042" spans="1:6">
      <c r="A9042" s="885"/>
      <c r="E9042" s="806"/>
      <c r="F9042" s="884"/>
    </row>
    <row r="9043" spans="1:6">
      <c r="A9043" s="885"/>
      <c r="E9043" s="806"/>
      <c r="F9043" s="884"/>
    </row>
    <row r="9044" spans="1:6">
      <c r="A9044" s="885"/>
      <c r="E9044" s="806"/>
      <c r="F9044" s="884"/>
    </row>
    <row r="9045" spans="1:6">
      <c r="A9045" s="885"/>
      <c r="E9045" s="806"/>
      <c r="F9045" s="884"/>
    </row>
    <row r="9046" spans="1:6">
      <c r="A9046" s="885"/>
      <c r="E9046" s="806"/>
      <c r="F9046" s="884"/>
    </row>
    <row r="9047" spans="1:6">
      <c r="A9047" s="885"/>
      <c r="E9047" s="806"/>
      <c r="F9047" s="884"/>
    </row>
    <row r="9048" spans="1:6">
      <c r="A9048" s="885"/>
      <c r="E9048" s="806"/>
      <c r="F9048" s="884"/>
    </row>
    <row r="9049" spans="1:6">
      <c r="A9049" s="885"/>
      <c r="E9049" s="806"/>
      <c r="F9049" s="884"/>
    </row>
    <row r="9050" spans="1:6">
      <c r="A9050" s="885"/>
      <c r="E9050" s="806"/>
      <c r="F9050" s="884"/>
    </row>
    <row r="9051" spans="1:6">
      <c r="A9051" s="885"/>
      <c r="E9051" s="806"/>
      <c r="F9051" s="884"/>
    </row>
    <row r="9052" spans="1:6">
      <c r="A9052" s="885"/>
      <c r="E9052" s="806"/>
      <c r="F9052" s="884"/>
    </row>
    <row r="9053" spans="1:6">
      <c r="A9053" s="885"/>
      <c r="E9053" s="806"/>
      <c r="F9053" s="884"/>
    </row>
    <row r="9054" spans="1:6">
      <c r="A9054" s="885"/>
      <c r="E9054" s="806"/>
      <c r="F9054" s="884"/>
    </row>
    <row r="9055" spans="1:6">
      <c r="A9055" s="885"/>
      <c r="E9055" s="806"/>
      <c r="F9055" s="884"/>
    </row>
    <row r="9056" spans="1:6">
      <c r="A9056" s="885"/>
      <c r="E9056" s="806"/>
      <c r="F9056" s="884"/>
    </row>
    <row r="9057" spans="1:6">
      <c r="A9057" s="885"/>
      <c r="E9057" s="806"/>
      <c r="F9057" s="884"/>
    </row>
    <row r="9058" spans="1:6">
      <c r="A9058" s="885"/>
      <c r="E9058" s="806"/>
      <c r="F9058" s="884"/>
    </row>
    <row r="9059" spans="1:6">
      <c r="A9059" s="885"/>
      <c r="E9059" s="806"/>
      <c r="F9059" s="884"/>
    </row>
    <row r="9060" spans="1:6">
      <c r="A9060" s="885"/>
      <c r="E9060" s="806"/>
      <c r="F9060" s="884"/>
    </row>
    <row r="9061" spans="1:6">
      <c r="A9061" s="885"/>
      <c r="E9061" s="806"/>
      <c r="F9061" s="884"/>
    </row>
    <row r="9062" spans="1:6">
      <c r="A9062" s="885"/>
      <c r="E9062" s="806"/>
      <c r="F9062" s="884"/>
    </row>
    <row r="9063" spans="1:6">
      <c r="A9063" s="885"/>
      <c r="E9063" s="806"/>
      <c r="F9063" s="884"/>
    </row>
    <row r="9064" spans="1:6">
      <c r="A9064" s="885"/>
      <c r="E9064" s="806"/>
      <c r="F9064" s="884"/>
    </row>
    <row r="9065" spans="1:6">
      <c r="A9065" s="885"/>
      <c r="E9065" s="806"/>
      <c r="F9065" s="884"/>
    </row>
    <row r="9066" spans="1:6">
      <c r="A9066" s="885"/>
      <c r="E9066" s="806"/>
      <c r="F9066" s="884"/>
    </row>
    <row r="9067" spans="1:6">
      <c r="A9067" s="885"/>
      <c r="E9067" s="806"/>
      <c r="F9067" s="884"/>
    </row>
    <row r="9068" spans="1:6">
      <c r="A9068" s="885"/>
      <c r="E9068" s="806"/>
      <c r="F9068" s="884"/>
    </row>
    <row r="9069" spans="1:6">
      <c r="A9069" s="885"/>
      <c r="E9069" s="806"/>
      <c r="F9069" s="884"/>
    </row>
    <row r="9070" spans="1:6">
      <c r="A9070" s="885"/>
      <c r="E9070" s="806"/>
      <c r="F9070" s="884"/>
    </row>
    <row r="9071" spans="1:6">
      <c r="A9071" s="885"/>
      <c r="E9071" s="806"/>
      <c r="F9071" s="884"/>
    </row>
    <row r="9072" spans="1:6">
      <c r="A9072" s="885"/>
      <c r="E9072" s="806"/>
      <c r="F9072" s="884"/>
    </row>
    <row r="9073" spans="1:6">
      <c r="A9073" s="885"/>
      <c r="E9073" s="806"/>
      <c r="F9073" s="884"/>
    </row>
    <row r="9074" spans="1:6">
      <c r="A9074" s="885"/>
      <c r="E9074" s="806"/>
      <c r="F9074" s="884"/>
    </row>
    <row r="9075" spans="1:6">
      <c r="A9075" s="885"/>
      <c r="E9075" s="806"/>
      <c r="F9075" s="884"/>
    </row>
    <row r="9076" spans="1:6">
      <c r="A9076" s="885"/>
      <c r="E9076" s="806"/>
      <c r="F9076" s="884"/>
    </row>
    <row r="9077" spans="1:6">
      <c r="A9077" s="885"/>
      <c r="E9077" s="806"/>
      <c r="F9077" s="884"/>
    </row>
    <row r="9078" spans="1:6">
      <c r="A9078" s="885"/>
      <c r="E9078" s="806"/>
      <c r="F9078" s="884"/>
    </row>
    <row r="9079" spans="1:6">
      <c r="A9079" s="885"/>
      <c r="E9079" s="806"/>
      <c r="F9079" s="884"/>
    </row>
    <row r="9080" spans="1:6">
      <c r="A9080" s="885"/>
      <c r="E9080" s="806"/>
      <c r="F9080" s="884"/>
    </row>
    <row r="9081" spans="1:6">
      <c r="A9081" s="885"/>
      <c r="E9081" s="806"/>
      <c r="F9081" s="884"/>
    </row>
    <row r="9082" spans="1:6">
      <c r="A9082" s="885"/>
      <c r="E9082" s="806"/>
      <c r="F9082" s="884"/>
    </row>
    <row r="9083" spans="1:6">
      <c r="A9083" s="885"/>
      <c r="E9083" s="806"/>
      <c r="F9083" s="884"/>
    </row>
    <row r="9084" spans="1:6">
      <c r="A9084" s="885"/>
      <c r="E9084" s="806"/>
      <c r="F9084" s="884"/>
    </row>
    <row r="9085" spans="1:6">
      <c r="A9085" s="885"/>
      <c r="E9085" s="806"/>
      <c r="F9085" s="884"/>
    </row>
    <row r="9086" spans="1:6">
      <c r="A9086" s="885"/>
      <c r="E9086" s="806"/>
      <c r="F9086" s="884"/>
    </row>
    <row r="9087" spans="1:6">
      <c r="A9087" s="885"/>
      <c r="E9087" s="806"/>
      <c r="F9087" s="884"/>
    </row>
    <row r="9088" spans="1:6">
      <c r="A9088" s="885"/>
      <c r="E9088" s="806"/>
      <c r="F9088" s="884"/>
    </row>
    <row r="9089" spans="1:6">
      <c r="A9089" s="885"/>
      <c r="E9089" s="806"/>
      <c r="F9089" s="884"/>
    </row>
    <row r="9090" spans="1:6">
      <c r="A9090" s="885"/>
      <c r="E9090" s="806"/>
      <c r="F9090" s="884"/>
    </row>
    <row r="9091" spans="1:6">
      <c r="A9091" s="885"/>
      <c r="E9091" s="806"/>
      <c r="F9091" s="884"/>
    </row>
    <row r="9092" spans="1:6">
      <c r="A9092" s="885"/>
      <c r="E9092" s="806"/>
      <c r="F9092" s="884"/>
    </row>
    <row r="9093" spans="1:6">
      <c r="A9093" s="885"/>
      <c r="E9093" s="806"/>
      <c r="F9093" s="884"/>
    </row>
    <row r="9094" spans="1:6">
      <c r="A9094" s="885"/>
      <c r="E9094" s="806"/>
      <c r="F9094" s="884"/>
    </row>
    <row r="9095" spans="1:6">
      <c r="A9095" s="885"/>
      <c r="E9095" s="806"/>
      <c r="F9095" s="884"/>
    </row>
    <row r="9096" spans="1:6">
      <c r="A9096" s="885"/>
      <c r="E9096" s="806"/>
      <c r="F9096" s="884"/>
    </row>
    <row r="9097" spans="1:6">
      <c r="A9097" s="885"/>
      <c r="E9097" s="806"/>
      <c r="F9097" s="884"/>
    </row>
    <row r="9098" spans="1:6">
      <c r="A9098" s="885"/>
      <c r="E9098" s="806"/>
      <c r="F9098" s="884"/>
    </row>
    <row r="9099" spans="1:6">
      <c r="A9099" s="885"/>
      <c r="E9099" s="806"/>
      <c r="F9099" s="884"/>
    </row>
    <row r="9100" spans="1:6">
      <c r="A9100" s="885"/>
      <c r="E9100" s="806"/>
      <c r="F9100" s="884"/>
    </row>
    <row r="9101" spans="1:6">
      <c r="A9101" s="885"/>
      <c r="E9101" s="806"/>
      <c r="F9101" s="884"/>
    </row>
    <row r="9102" spans="1:6">
      <c r="A9102" s="885"/>
      <c r="E9102" s="806"/>
      <c r="F9102" s="884"/>
    </row>
    <row r="9103" spans="1:6">
      <c r="A9103" s="885"/>
      <c r="E9103" s="806"/>
      <c r="F9103" s="884"/>
    </row>
    <row r="9104" spans="1:6">
      <c r="A9104" s="885"/>
      <c r="E9104" s="806"/>
      <c r="F9104" s="884"/>
    </row>
    <row r="9105" spans="1:6">
      <c r="A9105" s="885"/>
      <c r="E9105" s="806"/>
      <c r="F9105" s="884"/>
    </row>
    <row r="9106" spans="1:6">
      <c r="A9106" s="885"/>
      <c r="E9106" s="806"/>
      <c r="F9106" s="884"/>
    </row>
    <row r="9107" spans="1:6">
      <c r="A9107" s="885"/>
      <c r="E9107" s="806"/>
      <c r="F9107" s="884"/>
    </row>
    <row r="9108" spans="1:6">
      <c r="A9108" s="885"/>
      <c r="E9108" s="806"/>
      <c r="F9108" s="884"/>
    </row>
    <row r="9109" spans="1:6">
      <c r="A9109" s="885"/>
      <c r="E9109" s="806"/>
      <c r="F9109" s="884"/>
    </row>
    <row r="9110" spans="1:6">
      <c r="A9110" s="885"/>
      <c r="E9110" s="806"/>
      <c r="F9110" s="884"/>
    </row>
    <row r="9111" spans="1:6">
      <c r="A9111" s="885"/>
      <c r="E9111" s="806"/>
      <c r="F9111" s="884"/>
    </row>
    <row r="9112" spans="1:6">
      <c r="A9112" s="885"/>
      <c r="E9112" s="806"/>
      <c r="F9112" s="884"/>
    </row>
    <row r="9113" spans="1:6">
      <c r="A9113" s="885"/>
      <c r="E9113" s="806"/>
      <c r="F9113" s="884"/>
    </row>
    <row r="9114" spans="1:6">
      <c r="A9114" s="885"/>
      <c r="E9114" s="806"/>
      <c r="F9114" s="884"/>
    </row>
    <row r="9115" spans="1:6">
      <c r="A9115" s="885"/>
      <c r="E9115" s="806"/>
      <c r="F9115" s="884"/>
    </row>
    <row r="9116" spans="1:6">
      <c r="A9116" s="885"/>
      <c r="E9116" s="806"/>
      <c r="F9116" s="884"/>
    </row>
    <row r="9117" spans="1:6">
      <c r="A9117" s="885"/>
      <c r="E9117" s="806"/>
      <c r="F9117" s="884"/>
    </row>
    <row r="9118" spans="1:6">
      <c r="A9118" s="885"/>
      <c r="E9118" s="806"/>
      <c r="F9118" s="884"/>
    </row>
    <row r="9119" spans="1:6">
      <c r="A9119" s="885"/>
      <c r="E9119" s="806"/>
      <c r="F9119" s="884"/>
    </row>
    <row r="9120" spans="1:6">
      <c r="A9120" s="885"/>
      <c r="E9120" s="806"/>
      <c r="F9120" s="884"/>
    </row>
    <row r="9121" spans="1:6">
      <c r="A9121" s="885"/>
      <c r="E9121" s="806"/>
      <c r="F9121" s="884"/>
    </row>
    <row r="9122" spans="1:6">
      <c r="A9122" s="885"/>
      <c r="E9122" s="806"/>
      <c r="F9122" s="884"/>
    </row>
    <row r="9123" spans="1:6">
      <c r="A9123" s="885"/>
      <c r="E9123" s="806"/>
      <c r="F9123" s="884"/>
    </row>
    <row r="9124" spans="1:6">
      <c r="A9124" s="885"/>
      <c r="E9124" s="806"/>
      <c r="F9124" s="884"/>
    </row>
    <row r="9125" spans="1:6">
      <c r="A9125" s="885"/>
      <c r="E9125" s="806"/>
      <c r="F9125" s="884"/>
    </row>
    <row r="9126" spans="1:6">
      <c r="A9126" s="885"/>
      <c r="E9126" s="806"/>
      <c r="F9126" s="884"/>
    </row>
    <row r="9127" spans="1:6">
      <c r="A9127" s="885"/>
      <c r="E9127" s="806"/>
      <c r="F9127" s="884"/>
    </row>
    <row r="9128" spans="1:6">
      <c r="A9128" s="885"/>
      <c r="E9128" s="806"/>
      <c r="F9128" s="884"/>
    </row>
    <row r="9129" spans="1:6">
      <c r="A9129" s="885"/>
      <c r="E9129" s="806"/>
      <c r="F9129" s="884"/>
    </row>
    <row r="9130" spans="1:6">
      <c r="A9130" s="885"/>
      <c r="E9130" s="806"/>
      <c r="F9130" s="884"/>
    </row>
    <row r="9131" spans="1:6">
      <c r="A9131" s="885"/>
      <c r="E9131" s="806"/>
      <c r="F9131" s="884"/>
    </row>
    <row r="9132" spans="1:6">
      <c r="A9132" s="885"/>
      <c r="E9132" s="806"/>
      <c r="F9132" s="884"/>
    </row>
    <row r="9133" spans="1:6">
      <c r="A9133" s="885"/>
      <c r="E9133" s="806"/>
      <c r="F9133" s="884"/>
    </row>
    <row r="9134" spans="1:6">
      <c r="A9134" s="885"/>
      <c r="E9134" s="806"/>
      <c r="F9134" s="884"/>
    </row>
    <row r="9135" spans="1:6">
      <c r="A9135" s="885"/>
      <c r="E9135" s="806"/>
      <c r="F9135" s="884"/>
    </row>
    <row r="9136" spans="1:6">
      <c r="A9136" s="885"/>
      <c r="E9136" s="806"/>
      <c r="F9136" s="884"/>
    </row>
    <row r="9137" spans="1:6">
      <c r="A9137" s="885"/>
      <c r="E9137" s="806"/>
      <c r="F9137" s="884"/>
    </row>
    <row r="9138" spans="1:6">
      <c r="A9138" s="885"/>
      <c r="E9138" s="806"/>
      <c r="F9138" s="884"/>
    </row>
    <row r="9139" spans="1:6">
      <c r="A9139" s="885"/>
      <c r="E9139" s="806"/>
      <c r="F9139" s="884"/>
    </row>
    <row r="9140" spans="1:6">
      <c r="A9140" s="885"/>
      <c r="E9140" s="806"/>
      <c r="F9140" s="884"/>
    </row>
    <row r="9141" spans="1:6">
      <c r="A9141" s="885"/>
      <c r="E9141" s="806"/>
      <c r="F9141" s="884"/>
    </row>
    <row r="9142" spans="1:6">
      <c r="A9142" s="885"/>
      <c r="E9142" s="806"/>
      <c r="F9142" s="884"/>
    </row>
    <row r="9143" spans="1:6">
      <c r="A9143" s="885"/>
      <c r="E9143" s="806"/>
      <c r="F9143" s="884"/>
    </row>
    <row r="9144" spans="1:6">
      <c r="A9144" s="885"/>
      <c r="E9144" s="806"/>
      <c r="F9144" s="884"/>
    </row>
    <row r="9145" spans="1:6">
      <c r="A9145" s="885"/>
      <c r="E9145" s="806"/>
      <c r="F9145" s="884"/>
    </row>
    <row r="9146" spans="1:6">
      <c r="A9146" s="885"/>
      <c r="E9146" s="806"/>
      <c r="F9146" s="884"/>
    </row>
    <row r="9147" spans="1:6">
      <c r="A9147" s="885"/>
      <c r="E9147" s="806"/>
      <c r="F9147" s="884"/>
    </row>
    <row r="9148" spans="1:6">
      <c r="A9148" s="885"/>
      <c r="E9148" s="806"/>
      <c r="F9148" s="884"/>
    </row>
    <row r="9149" spans="1:6">
      <c r="A9149" s="885"/>
      <c r="E9149" s="806"/>
      <c r="F9149" s="884"/>
    </row>
    <row r="9150" spans="1:6">
      <c r="A9150" s="885"/>
      <c r="E9150" s="806"/>
      <c r="F9150" s="884"/>
    </row>
    <row r="9151" spans="1:6">
      <c r="A9151" s="885"/>
      <c r="E9151" s="806"/>
      <c r="F9151" s="884"/>
    </row>
    <row r="9152" spans="1:6">
      <c r="A9152" s="885"/>
      <c r="E9152" s="806"/>
      <c r="F9152" s="884"/>
    </row>
    <row r="9153" spans="1:6">
      <c r="A9153" s="885"/>
      <c r="E9153" s="806"/>
      <c r="F9153" s="884"/>
    </row>
    <row r="9154" spans="1:6">
      <c r="A9154" s="885"/>
      <c r="E9154" s="806"/>
      <c r="F9154" s="884"/>
    </row>
    <row r="9155" spans="1:6">
      <c r="A9155" s="885"/>
      <c r="E9155" s="806"/>
      <c r="F9155" s="884"/>
    </row>
    <row r="9156" spans="1:6">
      <c r="A9156" s="885"/>
      <c r="E9156" s="806"/>
      <c r="F9156" s="884"/>
    </row>
    <row r="9157" spans="1:6">
      <c r="A9157" s="885"/>
      <c r="E9157" s="806"/>
      <c r="F9157" s="884"/>
    </row>
    <row r="9158" spans="1:6">
      <c r="A9158" s="885"/>
      <c r="E9158" s="806"/>
      <c r="F9158" s="884"/>
    </row>
    <row r="9159" spans="1:6">
      <c r="A9159" s="885"/>
      <c r="E9159" s="806"/>
      <c r="F9159" s="884"/>
    </row>
    <row r="9160" spans="1:6">
      <c r="A9160" s="885"/>
      <c r="E9160" s="806"/>
      <c r="F9160" s="884"/>
    </row>
    <row r="9161" spans="1:6">
      <c r="A9161" s="885"/>
      <c r="E9161" s="806"/>
      <c r="F9161" s="884"/>
    </row>
    <row r="9162" spans="1:6">
      <c r="A9162" s="885"/>
      <c r="E9162" s="806"/>
      <c r="F9162" s="884"/>
    </row>
    <row r="9163" spans="1:6">
      <c r="A9163" s="885"/>
      <c r="E9163" s="806"/>
      <c r="F9163" s="884"/>
    </row>
    <row r="9164" spans="1:6">
      <c r="A9164" s="885"/>
      <c r="E9164" s="806"/>
      <c r="F9164" s="884"/>
    </row>
    <row r="9165" spans="1:6">
      <c r="A9165" s="885"/>
      <c r="E9165" s="806"/>
      <c r="F9165" s="884"/>
    </row>
    <row r="9166" spans="1:6">
      <c r="A9166" s="885"/>
      <c r="E9166" s="806"/>
      <c r="F9166" s="884"/>
    </row>
    <row r="9167" spans="1:6">
      <c r="A9167" s="885"/>
      <c r="E9167" s="806"/>
      <c r="F9167" s="884"/>
    </row>
    <row r="9168" spans="1:6">
      <c r="A9168" s="885"/>
      <c r="E9168" s="806"/>
      <c r="F9168" s="884"/>
    </row>
    <row r="9169" spans="1:6">
      <c r="A9169" s="885"/>
      <c r="E9169" s="806"/>
      <c r="F9169" s="884"/>
    </row>
    <row r="9170" spans="1:6">
      <c r="A9170" s="885"/>
      <c r="E9170" s="806"/>
      <c r="F9170" s="884"/>
    </row>
    <row r="9171" spans="1:6">
      <c r="A9171" s="885"/>
      <c r="E9171" s="806"/>
      <c r="F9171" s="884"/>
    </row>
    <row r="9172" spans="1:6">
      <c r="A9172" s="885"/>
      <c r="E9172" s="806"/>
      <c r="F9172" s="884"/>
    </row>
    <row r="9173" spans="1:6">
      <c r="A9173" s="885"/>
      <c r="E9173" s="806"/>
      <c r="F9173" s="884"/>
    </row>
    <row r="9174" spans="1:6">
      <c r="A9174" s="885"/>
      <c r="E9174" s="806"/>
      <c r="F9174" s="884"/>
    </row>
    <row r="9175" spans="1:6">
      <c r="A9175" s="885"/>
      <c r="E9175" s="806"/>
      <c r="F9175" s="884"/>
    </row>
    <row r="9176" spans="1:6">
      <c r="A9176" s="885"/>
      <c r="E9176" s="806"/>
      <c r="F9176" s="884"/>
    </row>
    <row r="9177" spans="1:6">
      <c r="A9177" s="885"/>
      <c r="E9177" s="806"/>
      <c r="F9177" s="884"/>
    </row>
    <row r="9178" spans="1:6">
      <c r="A9178" s="885"/>
      <c r="E9178" s="806"/>
      <c r="F9178" s="884"/>
    </row>
    <row r="9179" spans="1:6">
      <c r="A9179" s="885"/>
      <c r="E9179" s="806"/>
      <c r="F9179" s="884"/>
    </row>
    <row r="9180" spans="1:6">
      <c r="A9180" s="885"/>
      <c r="E9180" s="806"/>
      <c r="F9180" s="884"/>
    </row>
    <row r="9181" spans="1:6">
      <c r="A9181" s="885"/>
      <c r="E9181" s="806"/>
      <c r="F9181" s="884"/>
    </row>
    <row r="9182" spans="1:6">
      <c r="A9182" s="885"/>
      <c r="E9182" s="806"/>
      <c r="F9182" s="884"/>
    </row>
    <row r="9183" spans="1:6">
      <c r="A9183" s="885"/>
      <c r="E9183" s="806"/>
      <c r="F9183" s="884"/>
    </row>
    <row r="9184" spans="1:6">
      <c r="A9184" s="885"/>
      <c r="E9184" s="806"/>
      <c r="F9184" s="884"/>
    </row>
    <row r="9185" spans="1:6">
      <c r="A9185" s="885"/>
      <c r="E9185" s="806"/>
      <c r="F9185" s="884"/>
    </row>
    <row r="9186" spans="1:6">
      <c r="A9186" s="885"/>
      <c r="E9186" s="806"/>
      <c r="F9186" s="884"/>
    </row>
    <row r="9187" spans="1:6">
      <c r="A9187" s="885"/>
      <c r="E9187" s="806"/>
      <c r="F9187" s="884"/>
    </row>
    <row r="9188" spans="1:6">
      <c r="A9188" s="885"/>
      <c r="E9188" s="806"/>
      <c r="F9188" s="884"/>
    </row>
    <row r="9189" spans="1:6">
      <c r="A9189" s="885"/>
      <c r="E9189" s="806"/>
      <c r="F9189" s="884"/>
    </row>
    <row r="9190" spans="1:6">
      <c r="A9190" s="885"/>
      <c r="E9190" s="806"/>
      <c r="F9190" s="884"/>
    </row>
    <row r="9191" spans="1:6">
      <c r="A9191" s="885"/>
      <c r="E9191" s="806"/>
      <c r="F9191" s="884"/>
    </row>
    <row r="9192" spans="1:6">
      <c r="A9192" s="885"/>
      <c r="E9192" s="806"/>
      <c r="F9192" s="884"/>
    </row>
    <row r="9193" spans="1:6">
      <c r="A9193" s="885"/>
      <c r="E9193" s="806"/>
      <c r="F9193" s="884"/>
    </row>
    <row r="9194" spans="1:6">
      <c r="A9194" s="885"/>
      <c r="E9194" s="806"/>
      <c r="F9194" s="884"/>
    </row>
    <row r="9195" spans="1:6">
      <c r="A9195" s="885"/>
      <c r="E9195" s="806"/>
      <c r="F9195" s="884"/>
    </row>
    <row r="9196" spans="1:6">
      <c r="A9196" s="885"/>
      <c r="E9196" s="806"/>
      <c r="F9196" s="884"/>
    </row>
    <row r="9197" spans="1:6">
      <c r="A9197" s="885"/>
      <c r="E9197" s="806"/>
      <c r="F9197" s="884"/>
    </row>
    <row r="9198" spans="1:6">
      <c r="A9198" s="885"/>
      <c r="E9198" s="806"/>
      <c r="F9198" s="884"/>
    </row>
    <row r="9199" spans="1:6">
      <c r="A9199" s="885"/>
      <c r="E9199" s="806"/>
      <c r="F9199" s="884"/>
    </row>
    <row r="9200" spans="1:6">
      <c r="A9200" s="885"/>
      <c r="E9200" s="806"/>
      <c r="F9200" s="884"/>
    </row>
    <row r="9201" spans="1:6">
      <c r="A9201" s="885"/>
      <c r="E9201" s="806"/>
      <c r="F9201" s="884"/>
    </row>
    <row r="9202" spans="1:6">
      <c r="A9202" s="885"/>
      <c r="E9202" s="806"/>
      <c r="F9202" s="884"/>
    </row>
    <row r="9203" spans="1:6">
      <c r="A9203" s="885"/>
      <c r="E9203" s="806"/>
      <c r="F9203" s="884"/>
    </row>
    <row r="9204" spans="1:6">
      <c r="A9204" s="885"/>
      <c r="E9204" s="806"/>
      <c r="F9204" s="884"/>
    </row>
    <row r="9205" spans="1:6">
      <c r="A9205" s="885"/>
      <c r="E9205" s="806"/>
      <c r="F9205" s="884"/>
    </row>
    <row r="9206" spans="1:6">
      <c r="A9206" s="885"/>
      <c r="E9206" s="806"/>
      <c r="F9206" s="884"/>
    </row>
    <row r="9207" spans="1:6">
      <c r="A9207" s="885"/>
      <c r="E9207" s="806"/>
      <c r="F9207" s="884"/>
    </row>
    <row r="9208" spans="1:6">
      <c r="A9208" s="885"/>
      <c r="E9208" s="806"/>
      <c r="F9208" s="884"/>
    </row>
    <row r="9209" spans="1:6">
      <c r="A9209" s="885"/>
      <c r="E9209" s="806"/>
      <c r="F9209" s="884"/>
    </row>
    <row r="9210" spans="1:6">
      <c r="A9210" s="885"/>
      <c r="E9210" s="806"/>
      <c r="F9210" s="884"/>
    </row>
    <row r="9211" spans="1:6">
      <c r="A9211" s="885"/>
      <c r="E9211" s="806"/>
      <c r="F9211" s="884"/>
    </row>
    <row r="9212" spans="1:6">
      <c r="A9212" s="885"/>
      <c r="E9212" s="806"/>
      <c r="F9212" s="884"/>
    </row>
    <row r="9213" spans="1:6">
      <c r="A9213" s="885"/>
      <c r="E9213" s="806"/>
      <c r="F9213" s="884"/>
    </row>
    <row r="9214" spans="1:6">
      <c r="A9214" s="885"/>
      <c r="E9214" s="806"/>
      <c r="F9214" s="884"/>
    </row>
    <row r="9215" spans="1:6">
      <c r="A9215" s="885"/>
      <c r="E9215" s="806"/>
      <c r="F9215" s="884"/>
    </row>
    <row r="9216" spans="1:6">
      <c r="A9216" s="885"/>
      <c r="E9216" s="806"/>
      <c r="F9216" s="884"/>
    </row>
    <row r="9217" spans="1:6">
      <c r="A9217" s="885"/>
      <c r="E9217" s="806"/>
      <c r="F9217" s="884"/>
    </row>
    <row r="9218" spans="1:6">
      <c r="A9218" s="885"/>
      <c r="E9218" s="806"/>
      <c r="F9218" s="884"/>
    </row>
    <row r="9219" spans="1:6">
      <c r="A9219" s="885"/>
      <c r="E9219" s="806"/>
      <c r="F9219" s="884"/>
    </row>
    <row r="9220" spans="1:6">
      <c r="A9220" s="885"/>
      <c r="E9220" s="806"/>
      <c r="F9220" s="884"/>
    </row>
    <row r="9221" spans="1:6">
      <c r="A9221" s="885"/>
      <c r="E9221" s="806"/>
      <c r="F9221" s="884"/>
    </row>
    <row r="9222" spans="1:6">
      <c r="A9222" s="885"/>
      <c r="E9222" s="806"/>
      <c r="F9222" s="884"/>
    </row>
    <row r="9223" spans="1:6">
      <c r="A9223" s="885"/>
      <c r="E9223" s="806"/>
      <c r="F9223" s="884"/>
    </row>
    <row r="9224" spans="1:6">
      <c r="A9224" s="885"/>
      <c r="E9224" s="806"/>
      <c r="F9224" s="884"/>
    </row>
    <row r="9225" spans="1:6">
      <c r="A9225" s="885"/>
      <c r="E9225" s="806"/>
      <c r="F9225" s="884"/>
    </row>
    <row r="9226" spans="1:6">
      <c r="A9226" s="885"/>
      <c r="E9226" s="806"/>
      <c r="F9226" s="884"/>
    </row>
    <row r="9227" spans="1:6">
      <c r="A9227" s="885"/>
      <c r="E9227" s="806"/>
      <c r="F9227" s="884"/>
    </row>
    <row r="9228" spans="1:6">
      <c r="A9228" s="885"/>
      <c r="E9228" s="806"/>
      <c r="F9228" s="884"/>
    </row>
    <row r="9229" spans="1:6">
      <c r="A9229" s="885"/>
      <c r="E9229" s="806"/>
      <c r="F9229" s="884"/>
    </row>
    <row r="9230" spans="1:6">
      <c r="A9230" s="885"/>
      <c r="E9230" s="806"/>
      <c r="F9230" s="884"/>
    </row>
    <row r="9231" spans="1:6">
      <c r="A9231" s="885"/>
      <c r="E9231" s="806"/>
      <c r="F9231" s="884"/>
    </row>
    <row r="9232" spans="1:6">
      <c r="A9232" s="885"/>
      <c r="E9232" s="806"/>
      <c r="F9232" s="884"/>
    </row>
    <row r="9233" spans="1:6">
      <c r="A9233" s="885"/>
      <c r="E9233" s="806"/>
      <c r="F9233" s="884"/>
    </row>
    <row r="9234" spans="1:6">
      <c r="A9234" s="885"/>
      <c r="E9234" s="806"/>
      <c r="F9234" s="884"/>
    </row>
    <row r="9235" spans="1:6">
      <c r="A9235" s="885"/>
      <c r="E9235" s="806"/>
      <c r="F9235" s="884"/>
    </row>
    <row r="9236" spans="1:6">
      <c r="A9236" s="885"/>
      <c r="E9236" s="806"/>
      <c r="F9236" s="884"/>
    </row>
    <row r="9237" spans="1:6">
      <c r="A9237" s="885"/>
      <c r="E9237" s="806"/>
      <c r="F9237" s="884"/>
    </row>
    <row r="9238" spans="1:6">
      <c r="A9238" s="885"/>
      <c r="E9238" s="806"/>
      <c r="F9238" s="884"/>
    </row>
    <row r="9239" spans="1:6">
      <c r="A9239" s="885"/>
      <c r="E9239" s="806"/>
      <c r="F9239" s="884"/>
    </row>
    <row r="9240" spans="1:6">
      <c r="A9240" s="885"/>
      <c r="E9240" s="806"/>
      <c r="F9240" s="884"/>
    </row>
    <row r="9241" spans="1:6">
      <c r="A9241" s="885"/>
      <c r="E9241" s="806"/>
      <c r="F9241" s="884"/>
    </row>
    <row r="9242" spans="1:6">
      <c r="A9242" s="885"/>
      <c r="E9242" s="806"/>
      <c r="F9242" s="884"/>
    </row>
    <row r="9243" spans="1:6">
      <c r="A9243" s="885"/>
      <c r="E9243" s="806"/>
      <c r="F9243" s="884"/>
    </row>
    <row r="9244" spans="1:6">
      <c r="A9244" s="885"/>
      <c r="E9244" s="806"/>
      <c r="F9244" s="884"/>
    </row>
    <row r="9245" spans="1:6">
      <c r="A9245" s="885"/>
      <c r="E9245" s="806"/>
      <c r="F9245" s="884"/>
    </row>
    <row r="9246" spans="1:6">
      <c r="A9246" s="885"/>
      <c r="E9246" s="806"/>
      <c r="F9246" s="884"/>
    </row>
    <row r="9247" spans="1:6">
      <c r="A9247" s="885"/>
      <c r="E9247" s="806"/>
      <c r="F9247" s="884"/>
    </row>
    <row r="9248" spans="1:6">
      <c r="A9248" s="885"/>
      <c r="E9248" s="806"/>
      <c r="F9248" s="884"/>
    </row>
    <row r="9249" spans="1:6">
      <c r="A9249" s="885"/>
      <c r="E9249" s="806"/>
      <c r="F9249" s="884"/>
    </row>
    <row r="9250" spans="1:6">
      <c r="A9250" s="885"/>
      <c r="E9250" s="806"/>
      <c r="F9250" s="884"/>
    </row>
    <row r="9251" spans="1:6">
      <c r="A9251" s="885"/>
      <c r="E9251" s="806"/>
      <c r="F9251" s="884"/>
    </row>
    <row r="9252" spans="1:6">
      <c r="A9252" s="885"/>
      <c r="E9252" s="806"/>
      <c r="F9252" s="884"/>
    </row>
    <row r="9253" spans="1:6">
      <c r="A9253" s="885"/>
      <c r="E9253" s="806"/>
      <c r="F9253" s="884"/>
    </row>
    <row r="9254" spans="1:6">
      <c r="A9254" s="885"/>
      <c r="E9254" s="806"/>
      <c r="F9254" s="884"/>
    </row>
    <row r="9255" spans="1:6">
      <c r="A9255" s="885"/>
      <c r="E9255" s="806"/>
      <c r="F9255" s="884"/>
    </row>
    <row r="9256" spans="1:6">
      <c r="A9256" s="885"/>
      <c r="E9256" s="806"/>
      <c r="F9256" s="884"/>
    </row>
    <row r="9257" spans="1:6">
      <c r="A9257" s="885"/>
      <c r="E9257" s="806"/>
      <c r="F9257" s="884"/>
    </row>
    <row r="9258" spans="1:6">
      <c r="A9258" s="885"/>
      <c r="E9258" s="806"/>
      <c r="F9258" s="884"/>
    </row>
    <row r="9259" spans="1:6">
      <c r="A9259" s="885"/>
      <c r="E9259" s="806"/>
      <c r="F9259" s="884"/>
    </row>
    <row r="9260" spans="1:6">
      <c r="A9260" s="885"/>
      <c r="E9260" s="806"/>
      <c r="F9260" s="884"/>
    </row>
    <row r="9261" spans="1:6">
      <c r="A9261" s="885"/>
      <c r="E9261" s="806"/>
      <c r="F9261" s="884"/>
    </row>
    <row r="9262" spans="1:6">
      <c r="A9262" s="885"/>
      <c r="E9262" s="806"/>
      <c r="F9262" s="884"/>
    </row>
    <row r="9263" spans="1:6">
      <c r="A9263" s="885"/>
      <c r="E9263" s="806"/>
      <c r="F9263" s="884"/>
    </row>
    <row r="9264" spans="1:6">
      <c r="A9264" s="885"/>
      <c r="E9264" s="806"/>
      <c r="F9264" s="884"/>
    </row>
    <row r="9265" spans="1:6">
      <c r="A9265" s="885"/>
      <c r="E9265" s="806"/>
      <c r="F9265" s="884"/>
    </row>
    <row r="9266" spans="1:6">
      <c r="A9266" s="885"/>
      <c r="E9266" s="806"/>
      <c r="F9266" s="884"/>
    </row>
    <row r="9267" spans="1:6">
      <c r="A9267" s="885"/>
      <c r="E9267" s="806"/>
      <c r="F9267" s="884"/>
    </row>
    <row r="9268" spans="1:6">
      <c r="A9268" s="885"/>
      <c r="E9268" s="806"/>
      <c r="F9268" s="884"/>
    </row>
    <row r="9269" spans="1:6">
      <c r="A9269" s="885"/>
      <c r="E9269" s="806"/>
      <c r="F9269" s="884"/>
    </row>
    <row r="9270" spans="1:6">
      <c r="A9270" s="885"/>
      <c r="E9270" s="806"/>
      <c r="F9270" s="884"/>
    </row>
    <row r="9271" spans="1:6">
      <c r="A9271" s="885"/>
      <c r="E9271" s="806"/>
      <c r="F9271" s="884"/>
    </row>
    <row r="9272" spans="1:6">
      <c r="A9272" s="885"/>
      <c r="E9272" s="806"/>
      <c r="F9272" s="884"/>
    </row>
    <row r="9273" spans="1:6">
      <c r="A9273" s="885"/>
      <c r="E9273" s="806"/>
      <c r="F9273" s="884"/>
    </row>
    <row r="9274" spans="1:6">
      <c r="A9274" s="885"/>
      <c r="E9274" s="806"/>
      <c r="F9274" s="884"/>
    </row>
    <row r="9275" spans="1:6">
      <c r="A9275" s="885"/>
      <c r="E9275" s="806"/>
      <c r="F9275" s="884"/>
    </row>
    <row r="9276" spans="1:6">
      <c r="A9276" s="885"/>
      <c r="E9276" s="806"/>
      <c r="F9276" s="884"/>
    </row>
    <row r="9277" spans="1:6">
      <c r="A9277" s="885"/>
      <c r="E9277" s="806"/>
      <c r="F9277" s="884"/>
    </row>
    <row r="9278" spans="1:6">
      <c r="A9278" s="885"/>
      <c r="E9278" s="806"/>
      <c r="F9278" s="884"/>
    </row>
    <row r="9279" spans="1:6">
      <c r="A9279" s="885"/>
      <c r="E9279" s="806"/>
      <c r="F9279" s="884"/>
    </row>
    <row r="9280" spans="1:6">
      <c r="A9280" s="885"/>
      <c r="E9280" s="806"/>
      <c r="F9280" s="884"/>
    </row>
    <row r="9281" spans="1:6">
      <c r="A9281" s="885"/>
      <c r="E9281" s="806"/>
      <c r="F9281" s="884"/>
    </row>
    <row r="9282" spans="1:6">
      <c r="A9282" s="885"/>
      <c r="E9282" s="806"/>
      <c r="F9282" s="884"/>
    </row>
    <row r="9283" spans="1:6">
      <c r="A9283" s="885"/>
      <c r="E9283" s="806"/>
      <c r="F9283" s="884"/>
    </row>
    <row r="9284" spans="1:6">
      <c r="A9284" s="885"/>
      <c r="E9284" s="806"/>
      <c r="F9284" s="884"/>
    </row>
    <row r="9285" spans="1:6">
      <c r="A9285" s="885"/>
      <c r="E9285" s="806"/>
      <c r="F9285" s="884"/>
    </row>
    <row r="9286" spans="1:6">
      <c r="A9286" s="885"/>
      <c r="E9286" s="806"/>
      <c r="F9286" s="884"/>
    </row>
    <row r="9287" spans="1:6">
      <c r="A9287" s="885"/>
      <c r="E9287" s="806"/>
      <c r="F9287" s="884"/>
    </row>
    <row r="9288" spans="1:6">
      <c r="A9288" s="885"/>
      <c r="E9288" s="806"/>
      <c r="F9288" s="884"/>
    </row>
    <row r="9289" spans="1:6">
      <c r="A9289" s="885"/>
      <c r="E9289" s="806"/>
      <c r="F9289" s="884"/>
    </row>
    <row r="9290" spans="1:6">
      <c r="A9290" s="885"/>
      <c r="E9290" s="806"/>
      <c r="F9290" s="884"/>
    </row>
    <row r="9291" spans="1:6">
      <c r="A9291" s="885"/>
      <c r="E9291" s="806"/>
      <c r="F9291" s="884"/>
    </row>
    <row r="9292" spans="1:6">
      <c r="A9292" s="885"/>
      <c r="E9292" s="806"/>
      <c r="F9292" s="884"/>
    </row>
    <row r="9293" spans="1:6">
      <c r="A9293" s="885"/>
      <c r="E9293" s="806"/>
      <c r="F9293" s="884"/>
    </row>
    <row r="9294" spans="1:6">
      <c r="A9294" s="885"/>
      <c r="E9294" s="806"/>
      <c r="F9294" s="884"/>
    </row>
    <row r="9295" spans="1:6">
      <c r="A9295" s="885"/>
      <c r="E9295" s="806"/>
      <c r="F9295" s="884"/>
    </row>
    <row r="9296" spans="1:6">
      <c r="A9296" s="885"/>
      <c r="E9296" s="806"/>
      <c r="F9296" s="884"/>
    </row>
    <row r="9297" spans="1:6">
      <c r="A9297" s="885"/>
      <c r="E9297" s="806"/>
      <c r="F9297" s="884"/>
    </row>
    <row r="9298" spans="1:6">
      <c r="A9298" s="885"/>
      <c r="E9298" s="806"/>
      <c r="F9298" s="884"/>
    </row>
    <row r="9299" spans="1:6">
      <c r="A9299" s="885"/>
      <c r="E9299" s="806"/>
      <c r="F9299" s="884"/>
    </row>
    <row r="9300" spans="1:6">
      <c r="A9300" s="885"/>
      <c r="E9300" s="806"/>
      <c r="F9300" s="884"/>
    </row>
    <row r="9301" spans="1:6">
      <c r="A9301" s="885"/>
      <c r="E9301" s="806"/>
      <c r="F9301" s="884"/>
    </row>
    <row r="9302" spans="1:6">
      <c r="A9302" s="885"/>
      <c r="E9302" s="806"/>
      <c r="F9302" s="884"/>
    </row>
    <row r="9303" spans="1:6">
      <c r="A9303" s="885"/>
      <c r="E9303" s="806"/>
      <c r="F9303" s="884"/>
    </row>
    <row r="9304" spans="1:6">
      <c r="A9304" s="885"/>
      <c r="E9304" s="806"/>
      <c r="F9304" s="884"/>
    </row>
    <row r="9305" spans="1:6">
      <c r="A9305" s="885"/>
      <c r="E9305" s="806"/>
      <c r="F9305" s="884"/>
    </row>
    <row r="9306" spans="1:6">
      <c r="A9306" s="885"/>
      <c r="E9306" s="806"/>
      <c r="F9306" s="884"/>
    </row>
    <row r="9307" spans="1:6">
      <c r="A9307" s="885"/>
      <c r="E9307" s="806"/>
      <c r="F9307" s="884"/>
    </row>
    <row r="9308" spans="1:6">
      <c r="A9308" s="885"/>
      <c r="E9308" s="806"/>
      <c r="F9308" s="884"/>
    </row>
    <row r="9309" spans="1:6">
      <c r="A9309" s="885"/>
      <c r="E9309" s="806"/>
      <c r="F9309" s="884"/>
    </row>
    <row r="9310" spans="1:6">
      <c r="A9310" s="885"/>
      <c r="E9310" s="806"/>
      <c r="F9310" s="884"/>
    </row>
    <row r="9311" spans="1:6">
      <c r="A9311" s="885"/>
      <c r="E9311" s="806"/>
      <c r="F9311" s="884"/>
    </row>
    <row r="9312" spans="1:6">
      <c r="A9312" s="885"/>
      <c r="E9312" s="806"/>
      <c r="F9312" s="884"/>
    </row>
    <row r="9313" spans="1:6">
      <c r="A9313" s="885"/>
      <c r="E9313" s="806"/>
      <c r="F9313" s="884"/>
    </row>
    <row r="9314" spans="1:6">
      <c r="A9314" s="885"/>
      <c r="E9314" s="806"/>
      <c r="F9314" s="884"/>
    </row>
    <row r="9315" spans="1:6">
      <c r="A9315" s="885"/>
      <c r="E9315" s="806"/>
      <c r="F9315" s="884"/>
    </row>
    <row r="9316" spans="1:6">
      <c r="A9316" s="885"/>
      <c r="E9316" s="806"/>
      <c r="F9316" s="884"/>
    </row>
    <row r="9317" spans="1:6">
      <c r="A9317" s="885"/>
      <c r="E9317" s="806"/>
      <c r="F9317" s="884"/>
    </row>
    <row r="9318" spans="1:6">
      <c r="A9318" s="885"/>
      <c r="E9318" s="806"/>
      <c r="F9318" s="884"/>
    </row>
    <row r="9319" spans="1:6">
      <c r="A9319" s="885"/>
      <c r="E9319" s="806"/>
      <c r="F9319" s="884"/>
    </row>
    <row r="9320" spans="1:6">
      <c r="A9320" s="885"/>
      <c r="E9320" s="806"/>
      <c r="F9320" s="884"/>
    </row>
    <row r="9321" spans="1:6">
      <c r="A9321" s="885"/>
      <c r="E9321" s="806"/>
      <c r="F9321" s="884"/>
    </row>
    <row r="9322" spans="1:6">
      <c r="A9322" s="885"/>
      <c r="E9322" s="806"/>
      <c r="F9322" s="884"/>
    </row>
    <row r="9323" spans="1:6">
      <c r="A9323" s="885"/>
      <c r="E9323" s="806"/>
      <c r="F9323" s="884"/>
    </row>
    <row r="9324" spans="1:6">
      <c r="A9324" s="885"/>
      <c r="E9324" s="806"/>
      <c r="F9324" s="884"/>
    </row>
    <row r="9325" spans="1:6">
      <c r="A9325" s="885"/>
      <c r="E9325" s="806"/>
      <c r="F9325" s="884"/>
    </row>
    <row r="9326" spans="1:6">
      <c r="A9326" s="885"/>
      <c r="E9326" s="806"/>
      <c r="F9326" s="884"/>
    </row>
    <row r="9327" spans="1:6">
      <c r="A9327" s="885"/>
      <c r="E9327" s="806"/>
      <c r="F9327" s="884"/>
    </row>
    <row r="9328" spans="1:6">
      <c r="A9328" s="885"/>
      <c r="E9328" s="806"/>
      <c r="F9328" s="884"/>
    </row>
    <row r="9329" spans="1:6">
      <c r="A9329" s="885"/>
      <c r="E9329" s="806"/>
      <c r="F9329" s="884"/>
    </row>
    <row r="9330" spans="1:6">
      <c r="A9330" s="885"/>
      <c r="E9330" s="806"/>
      <c r="F9330" s="884"/>
    </row>
    <row r="9331" spans="1:6">
      <c r="A9331" s="885"/>
      <c r="E9331" s="806"/>
      <c r="F9331" s="884"/>
    </row>
    <row r="9332" spans="1:6">
      <c r="A9332" s="885"/>
      <c r="E9332" s="806"/>
      <c r="F9332" s="884"/>
    </row>
    <row r="9333" spans="1:6">
      <c r="A9333" s="885"/>
      <c r="E9333" s="806"/>
      <c r="F9333" s="884"/>
    </row>
    <row r="9334" spans="1:6">
      <c r="A9334" s="885"/>
      <c r="E9334" s="806"/>
      <c r="F9334" s="884"/>
    </row>
    <row r="9335" spans="1:6">
      <c r="A9335" s="885"/>
      <c r="E9335" s="806"/>
      <c r="F9335" s="884"/>
    </row>
    <row r="9336" spans="1:6">
      <c r="A9336" s="885"/>
      <c r="E9336" s="806"/>
      <c r="F9336" s="884"/>
    </row>
    <row r="9337" spans="1:6">
      <c r="A9337" s="885"/>
      <c r="E9337" s="806"/>
      <c r="F9337" s="884"/>
    </row>
    <row r="9338" spans="1:6">
      <c r="A9338" s="885"/>
      <c r="E9338" s="806"/>
      <c r="F9338" s="884"/>
    </row>
    <row r="9339" spans="1:6">
      <c r="A9339" s="885"/>
      <c r="E9339" s="806"/>
      <c r="F9339" s="884"/>
    </row>
    <row r="9340" spans="1:6">
      <c r="A9340" s="885"/>
      <c r="E9340" s="806"/>
      <c r="F9340" s="884"/>
    </row>
    <row r="9341" spans="1:6">
      <c r="A9341" s="885"/>
      <c r="E9341" s="806"/>
      <c r="F9341" s="884"/>
    </row>
    <row r="9342" spans="1:6">
      <c r="A9342" s="885"/>
      <c r="E9342" s="806"/>
      <c r="F9342" s="884"/>
    </row>
    <row r="9343" spans="1:6">
      <c r="A9343" s="885"/>
      <c r="E9343" s="806"/>
      <c r="F9343" s="884"/>
    </row>
    <row r="9344" spans="1:6">
      <c r="A9344" s="885"/>
      <c r="E9344" s="806"/>
      <c r="F9344" s="884"/>
    </row>
    <row r="9345" spans="1:6">
      <c r="A9345" s="885"/>
      <c r="E9345" s="806"/>
      <c r="F9345" s="884"/>
    </row>
    <row r="9346" spans="1:6">
      <c r="A9346" s="885"/>
      <c r="E9346" s="806"/>
      <c r="F9346" s="884"/>
    </row>
    <row r="9347" spans="1:6">
      <c r="A9347" s="885"/>
      <c r="E9347" s="806"/>
      <c r="F9347" s="884"/>
    </row>
    <row r="9348" spans="1:6">
      <c r="A9348" s="885"/>
      <c r="E9348" s="806"/>
      <c r="F9348" s="884"/>
    </row>
    <row r="9349" spans="1:6">
      <c r="A9349" s="885"/>
      <c r="E9349" s="806"/>
      <c r="F9349" s="884"/>
    </row>
    <row r="9350" spans="1:6">
      <c r="A9350" s="885"/>
      <c r="E9350" s="806"/>
      <c r="F9350" s="884"/>
    </row>
    <row r="9351" spans="1:6">
      <c r="A9351" s="885"/>
      <c r="E9351" s="806"/>
      <c r="F9351" s="884"/>
    </row>
    <row r="9352" spans="1:6">
      <c r="A9352" s="885"/>
      <c r="E9352" s="806"/>
      <c r="F9352" s="884"/>
    </row>
    <row r="9353" spans="1:6">
      <c r="A9353" s="885"/>
      <c r="E9353" s="806"/>
      <c r="F9353" s="884"/>
    </row>
    <row r="9354" spans="1:6">
      <c r="A9354" s="885"/>
      <c r="E9354" s="806"/>
      <c r="F9354" s="884"/>
    </row>
    <row r="9355" spans="1:6">
      <c r="A9355" s="885"/>
      <c r="E9355" s="806"/>
      <c r="F9355" s="884"/>
    </row>
    <row r="9356" spans="1:6">
      <c r="A9356" s="885"/>
      <c r="E9356" s="806"/>
      <c r="F9356" s="884"/>
    </row>
    <row r="9357" spans="1:6">
      <c r="A9357" s="885"/>
      <c r="E9357" s="806"/>
      <c r="F9357" s="884"/>
    </row>
    <row r="9358" spans="1:6">
      <c r="A9358" s="885"/>
      <c r="E9358" s="806"/>
      <c r="F9358" s="884"/>
    </row>
    <row r="9359" spans="1:6">
      <c r="A9359" s="885"/>
      <c r="E9359" s="806"/>
      <c r="F9359" s="884"/>
    </row>
    <row r="9360" spans="1:6">
      <c r="A9360" s="885"/>
      <c r="E9360" s="806"/>
      <c r="F9360" s="884"/>
    </row>
    <row r="9361" spans="1:6">
      <c r="A9361" s="885"/>
      <c r="E9361" s="806"/>
      <c r="F9361" s="884"/>
    </row>
    <row r="9362" spans="1:6">
      <c r="A9362" s="885"/>
      <c r="E9362" s="806"/>
      <c r="F9362" s="884"/>
    </row>
    <row r="9363" spans="1:6">
      <c r="A9363" s="885"/>
      <c r="E9363" s="806"/>
      <c r="F9363" s="884"/>
    </row>
    <row r="9364" spans="1:6">
      <c r="A9364" s="885"/>
      <c r="E9364" s="806"/>
      <c r="F9364" s="884"/>
    </row>
    <row r="9365" spans="1:6">
      <c r="A9365" s="885"/>
      <c r="E9365" s="806"/>
      <c r="F9365" s="884"/>
    </row>
    <row r="9366" spans="1:6">
      <c r="A9366" s="885"/>
      <c r="E9366" s="806"/>
      <c r="F9366" s="884"/>
    </row>
    <row r="9367" spans="1:6">
      <c r="A9367" s="885"/>
      <c r="E9367" s="806"/>
      <c r="F9367" s="884"/>
    </row>
    <row r="9368" spans="1:6">
      <c r="A9368" s="885"/>
      <c r="E9368" s="806"/>
      <c r="F9368" s="884"/>
    </row>
    <row r="9369" spans="1:6">
      <c r="A9369" s="885"/>
      <c r="E9369" s="806"/>
      <c r="F9369" s="884"/>
    </row>
    <row r="9370" spans="1:6">
      <c r="A9370" s="885"/>
      <c r="E9370" s="806"/>
      <c r="F9370" s="884"/>
    </row>
    <row r="9371" spans="1:6">
      <c r="A9371" s="885"/>
      <c r="E9371" s="806"/>
      <c r="F9371" s="884"/>
    </row>
    <row r="9372" spans="1:6">
      <c r="A9372" s="885"/>
      <c r="E9372" s="806"/>
      <c r="F9372" s="884"/>
    </row>
    <row r="9373" spans="1:6">
      <c r="A9373" s="885"/>
      <c r="E9373" s="806"/>
      <c r="F9373" s="884"/>
    </row>
    <row r="9374" spans="1:6">
      <c r="A9374" s="885"/>
      <c r="E9374" s="806"/>
      <c r="F9374" s="884"/>
    </row>
    <row r="9375" spans="1:6">
      <c r="A9375" s="885"/>
      <c r="E9375" s="806"/>
      <c r="F9375" s="884"/>
    </row>
    <row r="9376" spans="1:6">
      <c r="A9376" s="885"/>
      <c r="E9376" s="806"/>
      <c r="F9376" s="884"/>
    </row>
    <row r="9377" spans="1:6">
      <c r="A9377" s="885"/>
      <c r="E9377" s="806"/>
      <c r="F9377" s="884"/>
    </row>
    <row r="9378" spans="1:6">
      <c r="A9378" s="885"/>
      <c r="E9378" s="806"/>
      <c r="F9378" s="884"/>
    </row>
    <row r="9379" spans="1:6">
      <c r="A9379" s="885"/>
      <c r="E9379" s="806"/>
      <c r="F9379" s="884"/>
    </row>
    <row r="9380" spans="1:6">
      <c r="A9380" s="885"/>
      <c r="E9380" s="806"/>
      <c r="F9380" s="884"/>
    </row>
    <row r="9381" spans="1:6">
      <c r="A9381" s="885"/>
      <c r="E9381" s="806"/>
      <c r="F9381" s="884"/>
    </row>
    <row r="9382" spans="1:6">
      <c r="A9382" s="885"/>
      <c r="E9382" s="806"/>
      <c r="F9382" s="884"/>
    </row>
    <row r="9383" spans="1:6">
      <c r="A9383" s="885"/>
      <c r="E9383" s="806"/>
      <c r="F9383" s="884"/>
    </row>
    <row r="9384" spans="1:6">
      <c r="A9384" s="885"/>
      <c r="E9384" s="806"/>
      <c r="F9384" s="884"/>
    </row>
    <row r="9385" spans="1:6">
      <c r="A9385" s="885"/>
      <c r="E9385" s="806"/>
      <c r="F9385" s="884"/>
    </row>
    <row r="9386" spans="1:6">
      <c r="A9386" s="885"/>
      <c r="E9386" s="806"/>
      <c r="F9386" s="884"/>
    </row>
    <row r="9387" spans="1:6">
      <c r="A9387" s="885"/>
      <c r="E9387" s="806"/>
      <c r="F9387" s="884"/>
    </row>
    <row r="9388" spans="1:6">
      <c r="A9388" s="885"/>
      <c r="E9388" s="806"/>
      <c r="F9388" s="884"/>
    </row>
    <row r="9389" spans="1:6">
      <c r="A9389" s="885"/>
      <c r="E9389" s="806"/>
      <c r="F9389" s="884"/>
    </row>
    <row r="9390" spans="1:6">
      <c r="A9390" s="885"/>
      <c r="E9390" s="806"/>
      <c r="F9390" s="884"/>
    </row>
    <row r="9391" spans="1:6">
      <c r="A9391" s="885"/>
      <c r="E9391" s="806"/>
      <c r="F9391" s="884"/>
    </row>
    <row r="9392" spans="1:6">
      <c r="A9392" s="885"/>
      <c r="E9392" s="806"/>
      <c r="F9392" s="884"/>
    </row>
    <row r="9393" spans="1:6">
      <c r="A9393" s="885"/>
      <c r="E9393" s="806"/>
      <c r="F9393" s="884"/>
    </row>
    <row r="9394" spans="1:6">
      <c r="A9394" s="885"/>
      <c r="E9394" s="806"/>
      <c r="F9394" s="884"/>
    </row>
    <row r="9395" spans="1:6">
      <c r="A9395" s="885"/>
      <c r="E9395" s="806"/>
      <c r="F9395" s="884"/>
    </row>
    <row r="9396" spans="1:6">
      <c r="A9396" s="885"/>
      <c r="E9396" s="806"/>
      <c r="F9396" s="884"/>
    </row>
    <row r="9397" spans="1:6">
      <c r="A9397" s="885"/>
      <c r="E9397" s="806"/>
      <c r="F9397" s="884"/>
    </row>
    <row r="9398" spans="1:6">
      <c r="A9398" s="885"/>
      <c r="E9398" s="806"/>
      <c r="F9398" s="884"/>
    </row>
    <row r="9399" spans="1:6">
      <c r="A9399" s="885"/>
      <c r="E9399" s="806"/>
      <c r="F9399" s="884"/>
    </row>
    <row r="9400" spans="1:6">
      <c r="A9400" s="885"/>
      <c r="E9400" s="806"/>
      <c r="F9400" s="884"/>
    </row>
    <row r="9401" spans="1:6">
      <c r="A9401" s="885"/>
      <c r="E9401" s="806"/>
      <c r="F9401" s="884"/>
    </row>
    <row r="9402" spans="1:6">
      <c r="A9402" s="885"/>
      <c r="E9402" s="806"/>
      <c r="F9402" s="884"/>
    </row>
    <row r="9403" spans="1:6">
      <c r="A9403" s="885"/>
      <c r="E9403" s="806"/>
      <c r="F9403" s="884"/>
    </row>
    <row r="9404" spans="1:6">
      <c r="A9404" s="885"/>
      <c r="E9404" s="806"/>
      <c r="F9404" s="884"/>
    </row>
    <row r="9405" spans="1:6">
      <c r="A9405" s="885"/>
      <c r="E9405" s="806"/>
      <c r="F9405" s="884"/>
    </row>
    <row r="9406" spans="1:6">
      <c r="A9406" s="885"/>
      <c r="E9406" s="806"/>
      <c r="F9406" s="884"/>
    </row>
    <row r="9407" spans="1:6">
      <c r="A9407" s="885"/>
      <c r="E9407" s="806"/>
      <c r="F9407" s="884"/>
    </row>
    <row r="9408" spans="1:6">
      <c r="A9408" s="885"/>
      <c r="E9408" s="806"/>
      <c r="F9408" s="884"/>
    </row>
    <row r="9409" spans="1:6">
      <c r="A9409" s="885"/>
      <c r="E9409" s="806"/>
      <c r="F9409" s="884"/>
    </row>
    <row r="9410" spans="1:6">
      <c r="A9410" s="885"/>
      <c r="E9410" s="806"/>
      <c r="F9410" s="884"/>
    </row>
    <row r="9411" spans="1:6">
      <c r="A9411" s="885"/>
      <c r="E9411" s="806"/>
      <c r="F9411" s="884"/>
    </row>
    <row r="9412" spans="1:6">
      <c r="A9412" s="885"/>
      <c r="E9412" s="806"/>
      <c r="F9412" s="884"/>
    </row>
    <row r="9413" spans="1:6">
      <c r="A9413" s="885"/>
      <c r="E9413" s="806"/>
      <c r="F9413" s="884"/>
    </row>
    <row r="9414" spans="1:6">
      <c r="A9414" s="885"/>
      <c r="E9414" s="806"/>
      <c r="F9414" s="884"/>
    </row>
    <row r="9415" spans="1:6">
      <c r="A9415" s="885"/>
      <c r="E9415" s="806"/>
      <c r="F9415" s="884"/>
    </row>
    <row r="9416" spans="1:6">
      <c r="A9416" s="885"/>
      <c r="E9416" s="806"/>
      <c r="F9416" s="884"/>
    </row>
    <row r="9417" spans="1:6">
      <c r="A9417" s="885"/>
      <c r="E9417" s="806"/>
      <c r="F9417" s="884"/>
    </row>
    <row r="9418" spans="1:6">
      <c r="A9418" s="885"/>
      <c r="E9418" s="806"/>
      <c r="F9418" s="884"/>
    </row>
    <row r="9419" spans="1:6">
      <c r="A9419" s="885"/>
      <c r="E9419" s="806"/>
      <c r="F9419" s="884"/>
    </row>
    <row r="9420" spans="1:6">
      <c r="A9420" s="885"/>
      <c r="E9420" s="806"/>
      <c r="F9420" s="884"/>
    </row>
    <row r="9421" spans="1:6">
      <c r="A9421" s="885"/>
      <c r="E9421" s="806"/>
      <c r="F9421" s="884"/>
    </row>
    <row r="9422" spans="1:6">
      <c r="A9422" s="885"/>
      <c r="E9422" s="806"/>
      <c r="F9422" s="884"/>
    </row>
    <row r="9423" spans="1:6">
      <c r="A9423" s="885"/>
      <c r="E9423" s="806"/>
      <c r="F9423" s="884"/>
    </row>
    <row r="9424" spans="1:6">
      <c r="A9424" s="885"/>
      <c r="E9424" s="806"/>
      <c r="F9424" s="884"/>
    </row>
    <row r="9425" spans="1:6">
      <c r="A9425" s="885"/>
      <c r="E9425" s="806"/>
      <c r="F9425" s="884"/>
    </row>
    <row r="9426" spans="1:6">
      <c r="A9426" s="885"/>
      <c r="E9426" s="806"/>
      <c r="F9426" s="884"/>
    </row>
    <row r="9427" spans="1:6">
      <c r="A9427" s="885"/>
      <c r="E9427" s="806"/>
      <c r="F9427" s="884"/>
    </row>
    <row r="9428" spans="1:6">
      <c r="A9428" s="885"/>
      <c r="E9428" s="806"/>
      <c r="F9428" s="884"/>
    </row>
    <row r="9429" spans="1:6">
      <c r="A9429" s="885"/>
      <c r="E9429" s="806"/>
      <c r="F9429" s="884"/>
    </row>
    <row r="9430" spans="1:6">
      <c r="A9430" s="885"/>
      <c r="E9430" s="806"/>
      <c r="F9430" s="884"/>
    </row>
    <row r="9431" spans="1:6">
      <c r="A9431" s="885"/>
      <c r="E9431" s="806"/>
      <c r="F9431" s="884"/>
    </row>
    <row r="9432" spans="1:6">
      <c r="A9432" s="885"/>
      <c r="E9432" s="806"/>
      <c r="F9432" s="884"/>
    </row>
    <row r="9433" spans="1:6">
      <c r="A9433" s="885"/>
      <c r="E9433" s="806"/>
      <c r="F9433" s="884"/>
    </row>
    <row r="9434" spans="1:6">
      <c r="A9434" s="885"/>
      <c r="E9434" s="806"/>
      <c r="F9434" s="884"/>
    </row>
    <row r="9435" spans="1:6">
      <c r="A9435" s="885"/>
      <c r="E9435" s="806"/>
      <c r="F9435" s="884"/>
    </row>
    <row r="9436" spans="1:6">
      <c r="A9436" s="885"/>
      <c r="E9436" s="806"/>
      <c r="F9436" s="884"/>
    </row>
    <row r="9437" spans="1:6">
      <c r="A9437" s="885"/>
      <c r="E9437" s="806"/>
      <c r="F9437" s="884"/>
    </row>
    <row r="9438" spans="1:6">
      <c r="A9438" s="885"/>
      <c r="E9438" s="806"/>
      <c r="F9438" s="884"/>
    </row>
    <row r="9439" spans="1:6">
      <c r="A9439" s="885"/>
      <c r="E9439" s="806"/>
      <c r="F9439" s="884"/>
    </row>
    <row r="9440" spans="1:6">
      <c r="A9440" s="885"/>
      <c r="E9440" s="806"/>
      <c r="F9440" s="884"/>
    </row>
    <row r="9441" spans="1:6">
      <c r="A9441" s="885"/>
      <c r="E9441" s="806"/>
      <c r="F9441" s="884"/>
    </row>
    <row r="9442" spans="1:6">
      <c r="A9442" s="885"/>
      <c r="E9442" s="806"/>
      <c r="F9442" s="884"/>
    </row>
    <row r="9443" spans="1:6">
      <c r="A9443" s="885"/>
      <c r="E9443" s="806"/>
      <c r="F9443" s="884"/>
    </row>
    <row r="9444" spans="1:6">
      <c r="A9444" s="885"/>
      <c r="E9444" s="806"/>
      <c r="F9444" s="884"/>
    </row>
    <row r="9445" spans="1:6">
      <c r="A9445" s="885"/>
      <c r="E9445" s="806"/>
      <c r="F9445" s="884"/>
    </row>
    <row r="9446" spans="1:6">
      <c r="A9446" s="885"/>
      <c r="E9446" s="806"/>
      <c r="F9446" s="884"/>
    </row>
    <row r="9447" spans="1:6">
      <c r="A9447" s="885"/>
      <c r="E9447" s="806"/>
      <c r="F9447" s="884"/>
    </row>
    <row r="9448" spans="1:6">
      <c r="A9448" s="885"/>
      <c r="E9448" s="806"/>
      <c r="F9448" s="884"/>
    </row>
    <row r="9449" spans="1:6">
      <c r="A9449" s="885"/>
      <c r="E9449" s="806"/>
      <c r="F9449" s="884"/>
    </row>
    <row r="9450" spans="1:6">
      <c r="A9450" s="885"/>
      <c r="E9450" s="806"/>
      <c r="F9450" s="884"/>
    </row>
    <row r="9451" spans="1:6">
      <c r="A9451" s="885"/>
      <c r="E9451" s="806"/>
      <c r="F9451" s="884"/>
    </row>
    <row r="9452" spans="1:6">
      <c r="A9452" s="885"/>
      <c r="E9452" s="806"/>
      <c r="F9452" s="884"/>
    </row>
    <row r="9453" spans="1:6">
      <c r="A9453" s="885"/>
      <c r="E9453" s="806"/>
      <c r="F9453" s="884"/>
    </row>
    <row r="9454" spans="1:6">
      <c r="A9454" s="885"/>
      <c r="E9454" s="806"/>
      <c r="F9454" s="884"/>
    </row>
    <row r="9455" spans="1:6">
      <c r="A9455" s="885"/>
      <c r="E9455" s="806"/>
      <c r="F9455" s="884"/>
    </row>
    <row r="9456" spans="1:6">
      <c r="A9456" s="885"/>
      <c r="E9456" s="806"/>
      <c r="F9456" s="884"/>
    </row>
    <row r="9457" spans="1:6">
      <c r="A9457" s="885"/>
      <c r="E9457" s="806"/>
      <c r="F9457" s="884"/>
    </row>
    <row r="9458" spans="1:6">
      <c r="A9458" s="885"/>
      <c r="E9458" s="806"/>
      <c r="F9458" s="884"/>
    </row>
    <row r="9459" spans="1:6">
      <c r="A9459" s="885"/>
      <c r="E9459" s="806"/>
      <c r="F9459" s="884"/>
    </row>
    <row r="9460" spans="1:6">
      <c r="A9460" s="885"/>
      <c r="E9460" s="806"/>
      <c r="F9460" s="884"/>
    </row>
    <row r="9461" spans="1:6">
      <c r="A9461" s="885"/>
      <c r="E9461" s="806"/>
      <c r="F9461" s="884"/>
    </row>
    <row r="9462" spans="1:6">
      <c r="A9462" s="885"/>
      <c r="E9462" s="806"/>
      <c r="F9462" s="884"/>
    </row>
    <row r="9463" spans="1:6">
      <c r="A9463" s="885"/>
      <c r="E9463" s="806"/>
      <c r="F9463" s="884"/>
    </row>
    <row r="9464" spans="1:6">
      <c r="A9464" s="885"/>
      <c r="E9464" s="806"/>
      <c r="F9464" s="884"/>
    </row>
    <row r="9465" spans="1:6">
      <c r="A9465" s="885"/>
      <c r="E9465" s="806"/>
      <c r="F9465" s="884"/>
    </row>
    <row r="9466" spans="1:6">
      <c r="A9466" s="885"/>
      <c r="E9466" s="806"/>
      <c r="F9466" s="884"/>
    </row>
    <row r="9467" spans="1:6">
      <c r="A9467" s="885"/>
      <c r="E9467" s="806"/>
      <c r="F9467" s="884"/>
    </row>
    <row r="9468" spans="1:6">
      <c r="A9468" s="885"/>
      <c r="E9468" s="806"/>
      <c r="F9468" s="884"/>
    </row>
    <row r="9469" spans="1:6">
      <c r="A9469" s="885"/>
      <c r="E9469" s="806"/>
      <c r="F9469" s="884"/>
    </row>
    <row r="9470" spans="1:6">
      <c r="A9470" s="885"/>
      <c r="E9470" s="806"/>
      <c r="F9470" s="884"/>
    </row>
    <row r="9471" spans="1:6">
      <c r="A9471" s="885"/>
      <c r="E9471" s="806"/>
      <c r="F9471" s="884"/>
    </row>
    <row r="9472" spans="1:6">
      <c r="A9472" s="885"/>
      <c r="E9472" s="806"/>
      <c r="F9472" s="884"/>
    </row>
    <row r="9473" spans="1:6">
      <c r="A9473" s="885"/>
      <c r="E9473" s="806"/>
      <c r="F9473" s="884"/>
    </row>
    <row r="9474" spans="1:6">
      <c r="A9474" s="885"/>
      <c r="E9474" s="806"/>
      <c r="F9474" s="884"/>
    </row>
    <row r="9475" spans="1:6">
      <c r="A9475" s="885"/>
      <c r="E9475" s="806"/>
      <c r="F9475" s="884"/>
    </row>
    <row r="9476" spans="1:6">
      <c r="A9476" s="885"/>
      <c r="E9476" s="806"/>
      <c r="F9476" s="884"/>
    </row>
    <row r="9477" spans="1:6">
      <c r="A9477" s="885"/>
      <c r="E9477" s="806"/>
      <c r="F9477" s="884"/>
    </row>
    <row r="9478" spans="1:6">
      <c r="A9478" s="885"/>
      <c r="E9478" s="806"/>
      <c r="F9478" s="884"/>
    </row>
    <row r="9479" spans="1:6">
      <c r="A9479" s="885"/>
      <c r="E9479" s="806"/>
      <c r="F9479" s="884"/>
    </row>
    <row r="9480" spans="1:6">
      <c r="A9480" s="885"/>
      <c r="E9480" s="806"/>
      <c r="F9480" s="884"/>
    </row>
    <row r="9481" spans="1:6">
      <c r="A9481" s="885"/>
      <c r="E9481" s="806"/>
      <c r="F9481" s="884"/>
    </row>
    <row r="9482" spans="1:6">
      <c r="A9482" s="885"/>
      <c r="E9482" s="806"/>
      <c r="F9482" s="884"/>
    </row>
    <row r="9483" spans="1:6">
      <c r="A9483" s="885"/>
      <c r="E9483" s="806"/>
      <c r="F9483" s="884"/>
    </row>
    <row r="9484" spans="1:6">
      <c r="A9484" s="885"/>
      <c r="E9484" s="806"/>
      <c r="F9484" s="884"/>
    </row>
    <row r="9485" spans="1:6">
      <c r="A9485" s="885"/>
      <c r="E9485" s="806"/>
      <c r="F9485" s="884"/>
    </row>
    <row r="9486" spans="1:6">
      <c r="A9486" s="885"/>
      <c r="E9486" s="806"/>
      <c r="F9486" s="884"/>
    </row>
    <row r="9487" spans="1:6">
      <c r="A9487" s="885"/>
      <c r="E9487" s="806"/>
      <c r="F9487" s="884"/>
    </row>
    <row r="9488" spans="1:6">
      <c r="A9488" s="885"/>
      <c r="E9488" s="806"/>
      <c r="F9488" s="884"/>
    </row>
    <row r="9489" spans="1:6">
      <c r="A9489" s="885"/>
      <c r="E9489" s="806"/>
      <c r="F9489" s="884"/>
    </row>
    <row r="9490" spans="1:6">
      <c r="A9490" s="885"/>
      <c r="E9490" s="806"/>
      <c r="F9490" s="884"/>
    </row>
    <row r="9491" spans="1:6">
      <c r="A9491" s="885"/>
      <c r="E9491" s="806"/>
      <c r="F9491" s="884"/>
    </row>
    <row r="9492" spans="1:6">
      <c r="A9492" s="885"/>
      <c r="E9492" s="806"/>
      <c r="F9492" s="884"/>
    </row>
    <row r="9493" spans="1:6">
      <c r="A9493" s="885"/>
      <c r="E9493" s="806"/>
      <c r="F9493" s="884"/>
    </row>
    <row r="9494" spans="1:6">
      <c r="A9494" s="885"/>
      <c r="E9494" s="806"/>
      <c r="F9494" s="884"/>
    </row>
    <row r="9495" spans="1:6">
      <c r="A9495" s="885"/>
      <c r="E9495" s="806"/>
      <c r="F9495" s="884"/>
    </row>
    <row r="9496" spans="1:6">
      <c r="A9496" s="885"/>
      <c r="E9496" s="806"/>
      <c r="F9496" s="884"/>
    </row>
    <row r="9497" spans="1:6">
      <c r="A9497" s="885"/>
      <c r="E9497" s="806"/>
      <c r="F9497" s="884"/>
    </row>
    <row r="9498" spans="1:6">
      <c r="A9498" s="885"/>
      <c r="E9498" s="806"/>
      <c r="F9498" s="884"/>
    </row>
    <row r="9499" spans="1:6">
      <c r="A9499" s="885"/>
      <c r="E9499" s="806"/>
      <c r="F9499" s="884"/>
    </row>
    <row r="9500" spans="1:6">
      <c r="A9500" s="885"/>
      <c r="E9500" s="806"/>
      <c r="F9500" s="884"/>
    </row>
    <row r="9501" spans="1:6">
      <c r="A9501" s="885"/>
      <c r="E9501" s="806"/>
      <c r="F9501" s="884"/>
    </row>
    <row r="9502" spans="1:6">
      <c r="A9502" s="885"/>
      <c r="E9502" s="806"/>
      <c r="F9502" s="884"/>
    </row>
    <row r="9503" spans="1:6">
      <c r="A9503" s="885"/>
      <c r="E9503" s="806"/>
      <c r="F9503" s="884"/>
    </row>
    <row r="9504" spans="1:6">
      <c r="A9504" s="885"/>
      <c r="E9504" s="806"/>
      <c r="F9504" s="884"/>
    </row>
    <row r="9505" spans="1:6">
      <c r="A9505" s="885"/>
      <c r="E9505" s="806"/>
      <c r="F9505" s="884"/>
    </row>
    <row r="9506" spans="1:6">
      <c r="A9506" s="885"/>
      <c r="E9506" s="806"/>
      <c r="F9506" s="884"/>
    </row>
    <row r="9507" spans="1:6">
      <c r="A9507" s="885"/>
      <c r="E9507" s="806"/>
      <c r="F9507" s="884"/>
    </row>
    <row r="9508" spans="1:6">
      <c r="A9508" s="885"/>
      <c r="E9508" s="806"/>
      <c r="F9508" s="884"/>
    </row>
    <row r="9509" spans="1:6">
      <c r="A9509" s="885"/>
      <c r="E9509" s="806"/>
      <c r="F9509" s="884"/>
    </row>
    <row r="9510" spans="1:6">
      <c r="A9510" s="885"/>
      <c r="E9510" s="806"/>
      <c r="F9510" s="884"/>
    </row>
    <row r="9511" spans="1:6">
      <c r="A9511" s="885"/>
      <c r="E9511" s="806"/>
      <c r="F9511" s="884"/>
    </row>
    <row r="9512" spans="1:6">
      <c r="A9512" s="885"/>
      <c r="E9512" s="806"/>
      <c r="F9512" s="884"/>
    </row>
    <row r="9513" spans="1:6">
      <c r="A9513" s="885"/>
      <c r="E9513" s="806"/>
      <c r="F9513" s="884"/>
    </row>
    <row r="9514" spans="1:6">
      <c r="A9514" s="885"/>
      <c r="E9514" s="806"/>
      <c r="F9514" s="884"/>
    </row>
    <row r="9515" spans="1:6">
      <c r="A9515" s="885"/>
      <c r="E9515" s="806"/>
      <c r="F9515" s="884"/>
    </row>
    <row r="9516" spans="1:6">
      <c r="A9516" s="885"/>
      <c r="E9516" s="806"/>
      <c r="F9516" s="884"/>
    </row>
    <row r="9517" spans="1:6">
      <c r="A9517" s="885"/>
      <c r="E9517" s="806"/>
      <c r="F9517" s="884"/>
    </row>
    <row r="9518" spans="1:6">
      <c r="A9518" s="885"/>
      <c r="E9518" s="806"/>
      <c r="F9518" s="884"/>
    </row>
    <row r="9519" spans="1:6">
      <c r="A9519" s="885"/>
      <c r="E9519" s="806"/>
      <c r="F9519" s="884"/>
    </row>
    <row r="9520" spans="1:6">
      <c r="A9520" s="885"/>
      <c r="E9520" s="806"/>
      <c r="F9520" s="884"/>
    </row>
    <row r="9521" spans="1:6">
      <c r="A9521" s="885"/>
      <c r="E9521" s="806"/>
      <c r="F9521" s="884"/>
    </row>
    <row r="9522" spans="1:6">
      <c r="A9522" s="885"/>
      <c r="E9522" s="806"/>
      <c r="F9522" s="884"/>
    </row>
    <row r="9523" spans="1:6">
      <c r="A9523" s="885"/>
      <c r="E9523" s="806"/>
      <c r="F9523" s="884"/>
    </row>
    <row r="9524" spans="1:6">
      <c r="A9524" s="885"/>
      <c r="E9524" s="806"/>
      <c r="F9524" s="884"/>
    </row>
    <row r="9525" spans="1:6">
      <c r="A9525" s="885"/>
      <c r="E9525" s="806"/>
      <c r="F9525" s="884"/>
    </row>
    <row r="9526" spans="1:6">
      <c r="A9526" s="885"/>
      <c r="E9526" s="806"/>
      <c r="F9526" s="884"/>
    </row>
    <row r="9527" spans="1:6">
      <c r="A9527" s="885"/>
      <c r="E9527" s="806"/>
      <c r="F9527" s="884"/>
    </row>
    <row r="9528" spans="1:6">
      <c r="A9528" s="885"/>
      <c r="E9528" s="806"/>
      <c r="F9528" s="884"/>
    </row>
    <row r="9529" spans="1:6">
      <c r="A9529" s="885"/>
      <c r="E9529" s="806"/>
      <c r="F9529" s="884"/>
    </row>
    <row r="9530" spans="1:6">
      <c r="A9530" s="885"/>
      <c r="E9530" s="806"/>
      <c r="F9530" s="884"/>
    </row>
    <row r="9531" spans="1:6">
      <c r="A9531" s="885"/>
      <c r="E9531" s="806"/>
      <c r="F9531" s="884"/>
    </row>
    <row r="9532" spans="1:6">
      <c r="A9532" s="885"/>
      <c r="E9532" s="806"/>
      <c r="F9532" s="884"/>
    </row>
    <row r="9533" spans="1:6">
      <c r="A9533" s="885"/>
      <c r="E9533" s="806"/>
      <c r="F9533" s="884"/>
    </row>
    <row r="9534" spans="1:6">
      <c r="A9534" s="885"/>
      <c r="E9534" s="806"/>
      <c r="F9534" s="884"/>
    </row>
    <row r="9535" spans="1:6">
      <c r="A9535" s="885"/>
      <c r="E9535" s="806"/>
      <c r="F9535" s="884"/>
    </row>
    <row r="9536" spans="1:6">
      <c r="A9536" s="885"/>
      <c r="E9536" s="806"/>
      <c r="F9536" s="884"/>
    </row>
    <row r="9537" spans="1:6">
      <c r="A9537" s="885"/>
      <c r="E9537" s="806"/>
      <c r="F9537" s="884"/>
    </row>
    <row r="9538" spans="1:6">
      <c r="A9538" s="885"/>
      <c r="E9538" s="806"/>
      <c r="F9538" s="884"/>
    </row>
    <row r="9539" spans="1:6">
      <c r="A9539" s="885"/>
      <c r="E9539" s="806"/>
      <c r="F9539" s="884"/>
    </row>
    <row r="9540" spans="1:6">
      <c r="A9540" s="885"/>
      <c r="E9540" s="806"/>
      <c r="F9540" s="884"/>
    </row>
    <row r="9541" spans="1:6">
      <c r="A9541" s="885"/>
      <c r="E9541" s="806"/>
      <c r="F9541" s="884"/>
    </row>
    <row r="9542" spans="1:6">
      <c r="A9542" s="885"/>
      <c r="E9542" s="806"/>
      <c r="F9542" s="884"/>
    </row>
    <row r="9543" spans="1:6">
      <c r="A9543" s="885"/>
      <c r="E9543" s="806"/>
      <c r="F9543" s="884"/>
    </row>
    <row r="9544" spans="1:6">
      <c r="A9544" s="885"/>
      <c r="E9544" s="806"/>
      <c r="F9544" s="884"/>
    </row>
    <row r="9545" spans="1:6">
      <c r="A9545" s="885"/>
      <c r="E9545" s="806"/>
      <c r="F9545" s="884"/>
    </row>
    <row r="9546" spans="1:6">
      <c r="A9546" s="885"/>
      <c r="E9546" s="806"/>
      <c r="F9546" s="884"/>
    </row>
    <row r="9547" spans="1:6">
      <c r="A9547" s="885"/>
      <c r="E9547" s="806"/>
      <c r="F9547" s="884"/>
    </row>
    <row r="9548" spans="1:6">
      <c r="A9548" s="885"/>
      <c r="E9548" s="806"/>
      <c r="F9548" s="884"/>
    </row>
    <row r="9549" spans="1:6">
      <c r="A9549" s="885"/>
      <c r="E9549" s="806"/>
      <c r="F9549" s="884"/>
    </row>
    <row r="9550" spans="1:6">
      <c r="A9550" s="885"/>
      <c r="E9550" s="806"/>
      <c r="F9550" s="884"/>
    </row>
    <row r="9551" spans="1:6">
      <c r="A9551" s="885"/>
      <c r="E9551" s="806"/>
      <c r="F9551" s="884"/>
    </row>
    <row r="9552" spans="1:6">
      <c r="A9552" s="885"/>
      <c r="E9552" s="806"/>
      <c r="F9552" s="884"/>
    </row>
    <row r="9553" spans="1:6">
      <c r="A9553" s="885"/>
      <c r="E9553" s="806"/>
      <c r="F9553" s="884"/>
    </row>
    <row r="9554" spans="1:6">
      <c r="A9554" s="885"/>
      <c r="E9554" s="806"/>
      <c r="F9554" s="884"/>
    </row>
    <row r="9555" spans="1:6">
      <c r="A9555" s="885"/>
      <c r="E9555" s="806"/>
      <c r="F9555" s="884"/>
    </row>
    <row r="9556" spans="1:6">
      <c r="A9556" s="885"/>
      <c r="E9556" s="806"/>
      <c r="F9556" s="884"/>
    </row>
    <row r="9557" spans="1:6">
      <c r="A9557" s="885"/>
      <c r="E9557" s="806"/>
      <c r="F9557" s="884"/>
    </row>
    <row r="9558" spans="1:6">
      <c r="A9558" s="885"/>
      <c r="E9558" s="806"/>
      <c r="F9558" s="884"/>
    </row>
    <row r="9559" spans="1:6">
      <c r="A9559" s="885"/>
      <c r="E9559" s="806"/>
      <c r="F9559" s="884"/>
    </row>
    <row r="9560" spans="1:6">
      <c r="A9560" s="885"/>
      <c r="E9560" s="806"/>
      <c r="F9560" s="884"/>
    </row>
    <row r="9561" spans="1:6">
      <c r="A9561" s="885"/>
      <c r="E9561" s="806"/>
      <c r="F9561" s="884"/>
    </row>
    <row r="9562" spans="1:6">
      <c r="A9562" s="885"/>
      <c r="E9562" s="806"/>
      <c r="F9562" s="884"/>
    </row>
    <row r="9563" spans="1:6">
      <c r="A9563" s="885"/>
      <c r="E9563" s="806"/>
      <c r="F9563" s="884"/>
    </row>
    <row r="9564" spans="1:6">
      <c r="A9564" s="885"/>
      <c r="E9564" s="806"/>
      <c r="F9564" s="884"/>
    </row>
    <row r="9565" spans="1:6">
      <c r="A9565" s="885"/>
      <c r="E9565" s="806"/>
      <c r="F9565" s="884"/>
    </row>
    <row r="9566" spans="1:6">
      <c r="A9566" s="885"/>
      <c r="E9566" s="806"/>
      <c r="F9566" s="884"/>
    </row>
    <row r="9567" spans="1:6">
      <c r="A9567" s="885"/>
      <c r="E9567" s="806"/>
      <c r="F9567" s="884"/>
    </row>
    <row r="9568" spans="1:6">
      <c r="A9568" s="885"/>
      <c r="E9568" s="806"/>
      <c r="F9568" s="884"/>
    </row>
    <row r="9569" spans="1:6">
      <c r="A9569" s="885"/>
      <c r="E9569" s="806"/>
      <c r="F9569" s="884"/>
    </row>
    <row r="9570" spans="1:6">
      <c r="A9570" s="885"/>
      <c r="E9570" s="806"/>
      <c r="F9570" s="884"/>
    </row>
    <row r="9571" spans="1:6">
      <c r="A9571" s="885"/>
      <c r="E9571" s="806"/>
      <c r="F9571" s="884"/>
    </row>
    <row r="9572" spans="1:6">
      <c r="A9572" s="885"/>
      <c r="E9572" s="806"/>
      <c r="F9572" s="884"/>
    </row>
    <row r="9573" spans="1:6">
      <c r="A9573" s="885"/>
      <c r="E9573" s="806"/>
      <c r="F9573" s="884"/>
    </row>
    <row r="9574" spans="1:6">
      <c r="A9574" s="885"/>
      <c r="E9574" s="806"/>
      <c r="F9574" s="884"/>
    </row>
    <row r="9575" spans="1:6">
      <c r="A9575" s="885"/>
      <c r="E9575" s="806"/>
      <c r="F9575" s="884"/>
    </row>
    <row r="9576" spans="1:6">
      <c r="A9576" s="885"/>
      <c r="E9576" s="806"/>
      <c r="F9576" s="884"/>
    </row>
    <row r="9577" spans="1:6">
      <c r="A9577" s="885"/>
      <c r="E9577" s="806"/>
      <c r="F9577" s="884"/>
    </row>
    <row r="9578" spans="1:6">
      <c r="A9578" s="885"/>
      <c r="E9578" s="806"/>
      <c r="F9578" s="884"/>
    </row>
    <row r="9579" spans="1:6">
      <c r="A9579" s="885"/>
      <c r="E9579" s="806"/>
      <c r="F9579" s="884"/>
    </row>
    <row r="9580" spans="1:6">
      <c r="A9580" s="885"/>
      <c r="E9580" s="806"/>
      <c r="F9580" s="884"/>
    </row>
    <row r="9581" spans="1:6">
      <c r="A9581" s="885"/>
      <c r="E9581" s="806"/>
      <c r="F9581" s="884"/>
    </row>
    <row r="9582" spans="1:6">
      <c r="A9582" s="885"/>
      <c r="E9582" s="806"/>
      <c r="F9582" s="884"/>
    </row>
    <row r="9583" spans="1:6">
      <c r="A9583" s="885"/>
      <c r="E9583" s="806"/>
      <c r="F9583" s="884"/>
    </row>
    <row r="9584" spans="1:6">
      <c r="A9584" s="885"/>
      <c r="E9584" s="806"/>
      <c r="F9584" s="884"/>
    </row>
    <row r="9585" spans="1:6">
      <c r="A9585" s="885"/>
      <c r="E9585" s="806"/>
      <c r="F9585" s="884"/>
    </row>
    <row r="9586" spans="1:6">
      <c r="A9586" s="885"/>
      <c r="E9586" s="806"/>
      <c r="F9586" s="884"/>
    </row>
    <row r="9587" spans="1:6">
      <c r="A9587" s="885"/>
      <c r="E9587" s="806"/>
      <c r="F9587" s="884"/>
    </row>
    <row r="9588" spans="1:6">
      <c r="A9588" s="885"/>
      <c r="E9588" s="806"/>
      <c r="F9588" s="884"/>
    </row>
    <row r="9589" spans="1:6">
      <c r="A9589" s="885"/>
      <c r="E9589" s="806"/>
      <c r="F9589" s="884"/>
    </row>
    <row r="9590" spans="1:6">
      <c r="A9590" s="885"/>
      <c r="E9590" s="806"/>
      <c r="F9590" s="884"/>
    </row>
    <row r="9591" spans="1:6">
      <c r="A9591" s="885"/>
      <c r="E9591" s="806"/>
      <c r="F9591" s="884"/>
    </row>
    <row r="9592" spans="1:6">
      <c r="A9592" s="885"/>
      <c r="E9592" s="806"/>
      <c r="F9592" s="884"/>
    </row>
    <row r="9593" spans="1:6">
      <c r="A9593" s="885"/>
      <c r="E9593" s="806"/>
      <c r="F9593" s="884"/>
    </row>
    <row r="9594" spans="1:6">
      <c r="A9594" s="885"/>
      <c r="E9594" s="806"/>
      <c r="F9594" s="884"/>
    </row>
    <row r="9595" spans="1:6">
      <c r="A9595" s="885"/>
      <c r="E9595" s="806"/>
      <c r="F9595" s="884"/>
    </row>
    <row r="9596" spans="1:6">
      <c r="A9596" s="885"/>
      <c r="E9596" s="806"/>
      <c r="F9596" s="884"/>
    </row>
    <row r="9597" spans="1:6">
      <c r="A9597" s="885"/>
      <c r="E9597" s="806"/>
      <c r="F9597" s="884"/>
    </row>
    <row r="9598" spans="1:6">
      <c r="A9598" s="885"/>
      <c r="E9598" s="806"/>
      <c r="F9598" s="884"/>
    </row>
    <row r="9599" spans="1:6">
      <c r="A9599" s="885"/>
      <c r="E9599" s="806"/>
      <c r="F9599" s="884"/>
    </row>
    <row r="9600" spans="1:6">
      <c r="A9600" s="885"/>
      <c r="E9600" s="806"/>
      <c r="F9600" s="884"/>
    </row>
    <row r="9601" spans="1:6">
      <c r="A9601" s="885"/>
      <c r="E9601" s="806"/>
      <c r="F9601" s="884"/>
    </row>
    <row r="9602" spans="1:6">
      <c r="A9602" s="885"/>
      <c r="E9602" s="806"/>
      <c r="F9602" s="884"/>
    </row>
    <row r="9603" spans="1:6">
      <c r="A9603" s="885"/>
      <c r="E9603" s="806"/>
      <c r="F9603" s="884"/>
    </row>
    <row r="9604" spans="1:6">
      <c r="A9604" s="885"/>
      <c r="E9604" s="806"/>
      <c r="F9604" s="884"/>
    </row>
    <row r="9605" spans="1:6">
      <c r="A9605" s="885"/>
      <c r="E9605" s="806"/>
      <c r="F9605" s="884"/>
    </row>
    <row r="9606" spans="1:6">
      <c r="A9606" s="885"/>
      <c r="E9606" s="806"/>
      <c r="F9606" s="884"/>
    </row>
    <row r="9607" spans="1:6">
      <c r="A9607" s="885"/>
      <c r="E9607" s="806"/>
      <c r="F9607" s="884"/>
    </row>
    <row r="9608" spans="1:6">
      <c r="A9608" s="885"/>
      <c r="E9608" s="806"/>
      <c r="F9608" s="884"/>
    </row>
    <row r="9609" spans="1:6">
      <c r="A9609" s="885"/>
      <c r="E9609" s="806"/>
      <c r="F9609" s="884"/>
    </row>
    <row r="9610" spans="1:6">
      <c r="A9610" s="885"/>
      <c r="E9610" s="806"/>
      <c r="F9610" s="884"/>
    </row>
    <row r="9611" spans="1:6">
      <c r="A9611" s="885"/>
      <c r="E9611" s="806"/>
      <c r="F9611" s="884"/>
    </row>
    <row r="9612" spans="1:6">
      <c r="A9612" s="885"/>
      <c r="E9612" s="806"/>
      <c r="F9612" s="884"/>
    </row>
    <row r="9613" spans="1:6">
      <c r="A9613" s="885"/>
      <c r="E9613" s="806"/>
      <c r="F9613" s="884"/>
    </row>
    <row r="9614" spans="1:6">
      <c r="A9614" s="885"/>
      <c r="E9614" s="806"/>
      <c r="F9614" s="884"/>
    </row>
    <row r="9615" spans="1:6">
      <c r="A9615" s="885"/>
      <c r="E9615" s="806"/>
      <c r="F9615" s="884"/>
    </row>
    <row r="9616" spans="1:6">
      <c r="A9616" s="885"/>
      <c r="E9616" s="806"/>
      <c r="F9616" s="884"/>
    </row>
    <row r="9617" spans="1:6">
      <c r="A9617" s="885"/>
      <c r="E9617" s="806"/>
      <c r="F9617" s="884"/>
    </row>
    <row r="9618" spans="1:6">
      <c r="A9618" s="885"/>
      <c r="E9618" s="806"/>
      <c r="F9618" s="884"/>
    </row>
    <row r="9619" spans="1:6">
      <c r="A9619" s="885"/>
      <c r="E9619" s="806"/>
      <c r="F9619" s="884"/>
    </row>
    <row r="9620" spans="1:6">
      <c r="A9620" s="885"/>
      <c r="E9620" s="806"/>
      <c r="F9620" s="884"/>
    </row>
    <row r="9621" spans="1:6">
      <c r="A9621" s="885"/>
      <c r="E9621" s="806"/>
      <c r="F9621" s="884"/>
    </row>
    <row r="9622" spans="1:6">
      <c r="A9622" s="885"/>
      <c r="E9622" s="806"/>
      <c r="F9622" s="884"/>
    </row>
    <row r="9623" spans="1:6">
      <c r="A9623" s="885"/>
      <c r="E9623" s="806"/>
      <c r="F9623" s="884"/>
    </row>
    <row r="9624" spans="1:6">
      <c r="A9624" s="885"/>
      <c r="E9624" s="806"/>
      <c r="F9624" s="884"/>
    </row>
    <row r="9625" spans="1:6">
      <c r="A9625" s="885"/>
      <c r="E9625" s="806"/>
      <c r="F9625" s="884"/>
    </row>
    <row r="9626" spans="1:6">
      <c r="A9626" s="885"/>
      <c r="E9626" s="806"/>
      <c r="F9626" s="884"/>
    </row>
    <row r="9627" spans="1:6">
      <c r="A9627" s="885"/>
      <c r="E9627" s="806"/>
      <c r="F9627" s="884"/>
    </row>
    <row r="9628" spans="1:6">
      <c r="A9628" s="885"/>
      <c r="E9628" s="806"/>
      <c r="F9628" s="884"/>
    </row>
    <row r="9629" spans="1:6">
      <c r="A9629" s="885"/>
      <c r="E9629" s="806"/>
      <c r="F9629" s="884"/>
    </row>
    <row r="9630" spans="1:6">
      <c r="A9630" s="885"/>
      <c r="E9630" s="806"/>
      <c r="F9630" s="884"/>
    </row>
    <row r="9631" spans="1:6">
      <c r="A9631" s="885"/>
      <c r="E9631" s="806"/>
      <c r="F9631" s="884"/>
    </row>
    <row r="9632" spans="1:6">
      <c r="A9632" s="885"/>
      <c r="E9632" s="806"/>
      <c r="F9632" s="884"/>
    </row>
    <row r="9633" spans="1:6">
      <c r="A9633" s="885"/>
      <c r="E9633" s="806"/>
      <c r="F9633" s="884"/>
    </row>
    <row r="9634" spans="1:6">
      <c r="A9634" s="885"/>
      <c r="E9634" s="806"/>
      <c r="F9634" s="884"/>
    </row>
    <row r="9635" spans="1:6">
      <c r="A9635" s="885"/>
      <c r="E9635" s="806"/>
      <c r="F9635" s="884"/>
    </row>
    <row r="9636" spans="1:6">
      <c r="A9636" s="885"/>
      <c r="E9636" s="806"/>
      <c r="F9636" s="884"/>
    </row>
    <row r="9637" spans="1:6">
      <c r="A9637" s="885"/>
      <c r="E9637" s="806"/>
      <c r="F9637" s="884"/>
    </row>
    <row r="9638" spans="1:6">
      <c r="A9638" s="885"/>
      <c r="E9638" s="806"/>
      <c r="F9638" s="884"/>
    </row>
    <row r="9639" spans="1:6">
      <c r="A9639" s="885"/>
      <c r="E9639" s="806"/>
      <c r="F9639" s="884"/>
    </row>
    <row r="9640" spans="1:6">
      <c r="A9640" s="885"/>
      <c r="E9640" s="806"/>
      <c r="F9640" s="884"/>
    </row>
    <row r="9641" spans="1:6">
      <c r="A9641" s="885"/>
      <c r="E9641" s="806"/>
      <c r="F9641" s="884"/>
    </row>
    <row r="9642" spans="1:6">
      <c r="A9642" s="885"/>
      <c r="E9642" s="806"/>
      <c r="F9642" s="884"/>
    </row>
    <row r="9643" spans="1:6">
      <c r="A9643" s="885"/>
      <c r="E9643" s="806"/>
      <c r="F9643" s="884"/>
    </row>
    <row r="9644" spans="1:6">
      <c r="A9644" s="885"/>
      <c r="E9644" s="806"/>
      <c r="F9644" s="884"/>
    </row>
    <row r="9645" spans="1:6">
      <c r="A9645" s="885"/>
      <c r="E9645" s="806"/>
      <c r="F9645" s="884"/>
    </row>
    <row r="9646" spans="1:6">
      <c r="A9646" s="885"/>
      <c r="E9646" s="806"/>
      <c r="F9646" s="884"/>
    </row>
    <row r="9647" spans="1:6">
      <c r="A9647" s="885"/>
      <c r="E9647" s="806"/>
      <c r="F9647" s="884"/>
    </row>
    <row r="9648" spans="1:6">
      <c r="A9648" s="885"/>
      <c r="E9648" s="806"/>
      <c r="F9648" s="884"/>
    </row>
    <row r="9649" spans="1:6">
      <c r="A9649" s="885"/>
      <c r="E9649" s="806"/>
      <c r="F9649" s="884"/>
    </row>
    <row r="9650" spans="1:6">
      <c r="A9650" s="885"/>
      <c r="E9650" s="806"/>
      <c r="F9650" s="884"/>
    </row>
    <row r="9651" spans="1:6">
      <c r="A9651" s="885"/>
      <c r="E9651" s="806"/>
      <c r="F9651" s="884"/>
    </row>
    <row r="9652" spans="1:6">
      <c r="A9652" s="885"/>
      <c r="E9652" s="806"/>
      <c r="F9652" s="884"/>
    </row>
    <row r="9653" spans="1:6">
      <c r="A9653" s="885"/>
      <c r="E9653" s="806"/>
      <c r="F9653" s="884"/>
    </row>
    <row r="9654" spans="1:6">
      <c r="A9654" s="885"/>
      <c r="E9654" s="806"/>
      <c r="F9654" s="884"/>
    </row>
    <row r="9655" spans="1:6">
      <c r="A9655" s="885"/>
      <c r="E9655" s="806"/>
      <c r="F9655" s="884"/>
    </row>
    <row r="9656" spans="1:6">
      <c r="A9656" s="885"/>
      <c r="E9656" s="806"/>
      <c r="F9656" s="884"/>
    </row>
    <row r="9657" spans="1:6">
      <c r="A9657" s="885"/>
      <c r="E9657" s="806"/>
      <c r="F9657" s="884"/>
    </row>
    <row r="9658" spans="1:6">
      <c r="A9658" s="885"/>
      <c r="E9658" s="806"/>
      <c r="F9658" s="884"/>
    </row>
    <row r="9659" spans="1:6">
      <c r="A9659" s="885"/>
      <c r="E9659" s="806"/>
      <c r="F9659" s="884"/>
    </row>
    <row r="9660" spans="1:6">
      <c r="A9660" s="885"/>
      <c r="E9660" s="806"/>
      <c r="F9660" s="884"/>
    </row>
    <row r="9661" spans="1:6">
      <c r="A9661" s="885"/>
      <c r="E9661" s="806"/>
      <c r="F9661" s="884"/>
    </row>
    <row r="9662" spans="1:6">
      <c r="A9662" s="885"/>
      <c r="E9662" s="806"/>
      <c r="F9662" s="884"/>
    </row>
    <row r="9663" spans="1:6">
      <c r="A9663" s="885"/>
      <c r="E9663" s="806"/>
      <c r="F9663" s="884"/>
    </row>
    <row r="9664" spans="1:6">
      <c r="A9664" s="885"/>
      <c r="E9664" s="806"/>
      <c r="F9664" s="884"/>
    </row>
    <row r="9665" spans="1:6">
      <c r="A9665" s="885"/>
      <c r="E9665" s="806"/>
      <c r="F9665" s="884"/>
    </row>
    <row r="9666" spans="1:6">
      <c r="A9666" s="885"/>
      <c r="E9666" s="806"/>
      <c r="F9666" s="884"/>
    </row>
    <row r="9667" spans="1:6">
      <c r="A9667" s="885"/>
      <c r="E9667" s="806"/>
      <c r="F9667" s="884"/>
    </row>
    <row r="9668" spans="1:6">
      <c r="A9668" s="885"/>
      <c r="E9668" s="806"/>
      <c r="F9668" s="884"/>
    </row>
    <row r="9669" spans="1:6">
      <c r="A9669" s="885"/>
      <c r="E9669" s="806"/>
      <c r="F9669" s="884"/>
    </row>
    <row r="9670" spans="1:6">
      <c r="A9670" s="885"/>
      <c r="E9670" s="806"/>
      <c r="F9670" s="884"/>
    </row>
    <row r="9671" spans="1:6">
      <c r="A9671" s="885"/>
      <c r="E9671" s="806"/>
      <c r="F9671" s="884"/>
    </row>
    <row r="9672" spans="1:6">
      <c r="A9672" s="885"/>
      <c r="E9672" s="806"/>
      <c r="F9672" s="884"/>
    </row>
    <row r="9673" spans="1:6">
      <c r="A9673" s="885"/>
      <c r="E9673" s="806"/>
      <c r="F9673" s="884"/>
    </row>
    <row r="9674" spans="1:6">
      <c r="A9674" s="885"/>
      <c r="E9674" s="806"/>
      <c r="F9674" s="884"/>
    </row>
    <row r="9675" spans="1:6">
      <c r="A9675" s="885"/>
      <c r="E9675" s="806"/>
      <c r="F9675" s="884"/>
    </row>
    <row r="9676" spans="1:6">
      <c r="A9676" s="885"/>
      <c r="E9676" s="806"/>
      <c r="F9676" s="884"/>
    </row>
    <row r="9677" spans="1:6">
      <c r="A9677" s="885"/>
      <c r="E9677" s="806"/>
      <c r="F9677" s="884"/>
    </row>
    <row r="9678" spans="1:6">
      <c r="A9678" s="885"/>
      <c r="E9678" s="806"/>
      <c r="F9678" s="884"/>
    </row>
    <row r="9679" spans="1:6">
      <c r="A9679" s="885"/>
      <c r="E9679" s="806"/>
      <c r="F9679" s="884"/>
    </row>
    <row r="9680" spans="1:6">
      <c r="A9680" s="885"/>
      <c r="E9680" s="806"/>
      <c r="F9680" s="884"/>
    </row>
    <row r="9681" spans="1:6">
      <c r="A9681" s="885"/>
      <c r="E9681" s="806"/>
      <c r="F9681" s="884"/>
    </row>
    <row r="9682" spans="1:6">
      <c r="A9682" s="885"/>
      <c r="E9682" s="806"/>
      <c r="F9682" s="884"/>
    </row>
    <row r="9683" spans="1:6">
      <c r="A9683" s="885"/>
      <c r="E9683" s="806"/>
      <c r="F9683" s="884"/>
    </row>
    <row r="9684" spans="1:6">
      <c r="A9684" s="885"/>
      <c r="E9684" s="806"/>
      <c r="F9684" s="884"/>
    </row>
    <row r="9685" spans="1:6">
      <c r="A9685" s="885"/>
      <c r="E9685" s="806"/>
      <c r="F9685" s="884"/>
    </row>
    <row r="9686" spans="1:6">
      <c r="A9686" s="885"/>
      <c r="E9686" s="806"/>
      <c r="F9686" s="884"/>
    </row>
    <row r="9687" spans="1:6">
      <c r="A9687" s="885"/>
      <c r="E9687" s="806"/>
      <c r="F9687" s="884"/>
    </row>
    <row r="9688" spans="1:6">
      <c r="A9688" s="885"/>
      <c r="E9688" s="806"/>
      <c r="F9688" s="884"/>
    </row>
    <row r="9689" spans="1:6">
      <c r="A9689" s="885"/>
      <c r="E9689" s="806"/>
      <c r="F9689" s="884"/>
    </row>
    <row r="9690" spans="1:6">
      <c r="A9690" s="885"/>
      <c r="E9690" s="806"/>
      <c r="F9690" s="884"/>
    </row>
    <row r="9691" spans="1:6">
      <c r="A9691" s="885"/>
      <c r="E9691" s="806"/>
      <c r="F9691" s="884"/>
    </row>
    <row r="9692" spans="1:6">
      <c r="A9692" s="885"/>
      <c r="E9692" s="806"/>
      <c r="F9692" s="884"/>
    </row>
    <row r="9693" spans="1:6">
      <c r="A9693" s="885"/>
      <c r="E9693" s="806"/>
      <c r="F9693" s="884"/>
    </row>
    <row r="9694" spans="1:6">
      <c r="A9694" s="885"/>
      <c r="E9694" s="806"/>
      <c r="F9694" s="884"/>
    </row>
    <row r="9695" spans="1:6">
      <c r="A9695" s="885"/>
      <c r="E9695" s="806"/>
      <c r="F9695" s="884"/>
    </row>
    <row r="9696" spans="1:6">
      <c r="A9696" s="885"/>
      <c r="E9696" s="806"/>
      <c r="F9696" s="884"/>
    </row>
    <row r="9697" spans="1:6">
      <c r="A9697" s="885"/>
      <c r="E9697" s="806"/>
      <c r="F9697" s="884"/>
    </row>
    <row r="9698" spans="1:6">
      <c r="A9698" s="885"/>
      <c r="E9698" s="806"/>
      <c r="F9698" s="884"/>
    </row>
    <row r="9699" spans="1:6">
      <c r="A9699" s="885"/>
      <c r="E9699" s="806"/>
      <c r="F9699" s="884"/>
    </row>
    <row r="9700" spans="1:6">
      <c r="A9700" s="885"/>
      <c r="E9700" s="806"/>
      <c r="F9700" s="884"/>
    </row>
    <row r="9701" spans="1:6">
      <c r="A9701" s="885"/>
      <c r="E9701" s="806"/>
      <c r="F9701" s="884"/>
    </row>
    <row r="9702" spans="1:6">
      <c r="A9702" s="885"/>
      <c r="E9702" s="806"/>
      <c r="F9702" s="884"/>
    </row>
    <row r="9703" spans="1:6">
      <c r="A9703" s="885"/>
      <c r="E9703" s="806"/>
      <c r="F9703" s="884"/>
    </row>
    <row r="9704" spans="1:6">
      <c r="A9704" s="885"/>
      <c r="E9704" s="806"/>
      <c r="F9704" s="884"/>
    </row>
    <row r="9705" spans="1:6">
      <c r="A9705" s="885"/>
      <c r="E9705" s="806"/>
      <c r="F9705" s="884"/>
    </row>
    <row r="9706" spans="1:6">
      <c r="A9706" s="885"/>
      <c r="E9706" s="806"/>
      <c r="F9706" s="884"/>
    </row>
    <row r="9707" spans="1:6">
      <c r="A9707" s="885"/>
      <c r="E9707" s="806"/>
      <c r="F9707" s="884"/>
    </row>
    <row r="9708" spans="1:6">
      <c r="A9708" s="885"/>
      <c r="E9708" s="806"/>
      <c r="F9708" s="884"/>
    </row>
    <row r="9709" spans="1:6">
      <c r="A9709" s="885"/>
      <c r="E9709" s="806"/>
      <c r="F9709" s="884"/>
    </row>
    <row r="9710" spans="1:6">
      <c r="A9710" s="885"/>
      <c r="E9710" s="806"/>
      <c r="F9710" s="884"/>
    </row>
    <row r="9711" spans="1:6">
      <c r="A9711" s="885"/>
      <c r="E9711" s="806"/>
      <c r="F9711" s="884"/>
    </row>
    <row r="9712" spans="1:6">
      <c r="A9712" s="885"/>
      <c r="E9712" s="806"/>
      <c r="F9712" s="884"/>
    </row>
    <row r="9713" spans="1:6">
      <c r="A9713" s="885"/>
      <c r="E9713" s="806"/>
      <c r="F9713" s="884"/>
    </row>
    <row r="9714" spans="1:6">
      <c r="A9714" s="885"/>
      <c r="E9714" s="806"/>
      <c r="F9714" s="884"/>
    </row>
    <row r="9715" spans="1:6">
      <c r="A9715" s="885"/>
      <c r="E9715" s="806"/>
      <c r="F9715" s="884"/>
    </row>
    <row r="9716" spans="1:6">
      <c r="A9716" s="885"/>
      <c r="E9716" s="806"/>
      <c r="F9716" s="884"/>
    </row>
    <row r="9717" spans="1:6">
      <c r="A9717" s="885"/>
      <c r="E9717" s="806"/>
      <c r="F9717" s="884"/>
    </row>
    <row r="9718" spans="1:6">
      <c r="A9718" s="885"/>
      <c r="E9718" s="806"/>
      <c r="F9718" s="884"/>
    </row>
    <row r="9719" spans="1:6">
      <c r="A9719" s="885"/>
      <c r="E9719" s="806"/>
      <c r="F9719" s="884"/>
    </row>
    <row r="9720" spans="1:6">
      <c r="A9720" s="885"/>
      <c r="E9720" s="806"/>
      <c r="F9720" s="884"/>
    </row>
    <row r="9721" spans="1:6">
      <c r="A9721" s="885"/>
      <c r="E9721" s="806"/>
      <c r="F9721" s="884"/>
    </row>
    <row r="9722" spans="1:6">
      <c r="A9722" s="885"/>
      <c r="E9722" s="806"/>
      <c r="F9722" s="884"/>
    </row>
    <row r="9723" spans="1:6">
      <c r="A9723" s="885"/>
      <c r="E9723" s="806"/>
      <c r="F9723" s="884"/>
    </row>
    <row r="9724" spans="1:6">
      <c r="A9724" s="885"/>
      <c r="E9724" s="806"/>
      <c r="F9724" s="884"/>
    </row>
    <row r="9725" spans="1:6">
      <c r="A9725" s="885"/>
      <c r="E9725" s="806"/>
      <c r="F9725" s="884"/>
    </row>
    <row r="9726" spans="1:6">
      <c r="A9726" s="885"/>
      <c r="E9726" s="806"/>
      <c r="F9726" s="884"/>
    </row>
    <row r="9727" spans="1:6">
      <c r="A9727" s="885"/>
      <c r="E9727" s="806"/>
      <c r="F9727" s="884"/>
    </row>
    <row r="9728" spans="1:6">
      <c r="A9728" s="885"/>
      <c r="E9728" s="806"/>
      <c r="F9728" s="884"/>
    </row>
    <row r="9729" spans="1:6">
      <c r="A9729" s="885"/>
      <c r="E9729" s="806"/>
      <c r="F9729" s="884"/>
    </row>
    <row r="9730" spans="1:6">
      <c r="A9730" s="885"/>
      <c r="E9730" s="806"/>
      <c r="F9730" s="884"/>
    </row>
    <row r="9731" spans="1:6">
      <c r="A9731" s="885"/>
      <c r="E9731" s="806"/>
      <c r="F9731" s="884"/>
    </row>
    <row r="9732" spans="1:6">
      <c r="A9732" s="885"/>
      <c r="E9732" s="806"/>
      <c r="F9732" s="884"/>
    </row>
    <row r="9733" spans="1:6">
      <c r="A9733" s="885"/>
      <c r="E9733" s="806"/>
      <c r="F9733" s="884"/>
    </row>
    <row r="9734" spans="1:6">
      <c r="A9734" s="885"/>
      <c r="E9734" s="806"/>
      <c r="F9734" s="884"/>
    </row>
    <row r="9735" spans="1:6">
      <c r="A9735" s="885"/>
      <c r="E9735" s="806"/>
      <c r="F9735" s="884"/>
    </row>
    <row r="9736" spans="1:6">
      <c r="A9736" s="885"/>
      <c r="E9736" s="806"/>
      <c r="F9736" s="884"/>
    </row>
    <row r="9737" spans="1:6">
      <c r="A9737" s="885"/>
      <c r="E9737" s="806"/>
      <c r="F9737" s="884"/>
    </row>
    <row r="9738" spans="1:6">
      <c r="A9738" s="885"/>
      <c r="E9738" s="806"/>
      <c r="F9738" s="884"/>
    </row>
    <row r="9739" spans="1:6">
      <c r="A9739" s="885"/>
      <c r="E9739" s="806"/>
      <c r="F9739" s="884"/>
    </row>
    <row r="9740" spans="1:6">
      <c r="A9740" s="885"/>
      <c r="E9740" s="806"/>
      <c r="F9740" s="884"/>
    </row>
    <row r="9741" spans="1:6">
      <c r="A9741" s="885"/>
      <c r="E9741" s="806"/>
      <c r="F9741" s="884"/>
    </row>
    <row r="9742" spans="1:6">
      <c r="A9742" s="885"/>
      <c r="E9742" s="806"/>
      <c r="F9742" s="884"/>
    </row>
    <row r="9743" spans="1:6">
      <c r="A9743" s="885"/>
      <c r="E9743" s="806"/>
      <c r="F9743" s="884"/>
    </row>
    <row r="9744" spans="1:6">
      <c r="A9744" s="885"/>
      <c r="E9744" s="806"/>
      <c r="F9744" s="884"/>
    </row>
    <row r="9745" spans="1:6">
      <c r="A9745" s="885"/>
      <c r="E9745" s="806"/>
      <c r="F9745" s="884"/>
    </row>
    <row r="9746" spans="1:6">
      <c r="A9746" s="885"/>
      <c r="E9746" s="806"/>
      <c r="F9746" s="884"/>
    </row>
    <row r="9747" spans="1:6">
      <c r="A9747" s="885"/>
      <c r="E9747" s="806"/>
      <c r="F9747" s="884"/>
    </row>
    <row r="9748" spans="1:6">
      <c r="A9748" s="885"/>
      <c r="E9748" s="806"/>
      <c r="F9748" s="884"/>
    </row>
    <row r="9749" spans="1:6">
      <c r="A9749" s="885"/>
      <c r="E9749" s="806"/>
      <c r="F9749" s="884"/>
    </row>
    <row r="9750" spans="1:6">
      <c r="A9750" s="885"/>
      <c r="E9750" s="806"/>
      <c r="F9750" s="884"/>
    </row>
    <row r="9751" spans="1:6">
      <c r="A9751" s="885"/>
      <c r="E9751" s="806"/>
      <c r="F9751" s="884"/>
    </row>
    <row r="9752" spans="1:6">
      <c r="A9752" s="885"/>
      <c r="E9752" s="806"/>
      <c r="F9752" s="884"/>
    </row>
    <row r="9753" spans="1:6">
      <c r="A9753" s="885"/>
      <c r="E9753" s="806"/>
      <c r="F9753" s="884"/>
    </row>
    <row r="9754" spans="1:6">
      <c r="A9754" s="885"/>
      <c r="E9754" s="806"/>
      <c r="F9754" s="884"/>
    </row>
    <row r="9755" spans="1:6">
      <c r="A9755" s="885"/>
      <c r="E9755" s="806"/>
      <c r="F9755" s="884"/>
    </row>
    <row r="9756" spans="1:6">
      <c r="A9756" s="885"/>
      <c r="E9756" s="806"/>
      <c r="F9756" s="884"/>
    </row>
    <row r="9757" spans="1:6">
      <c r="A9757" s="885"/>
      <c r="E9757" s="806"/>
      <c r="F9757" s="884"/>
    </row>
    <row r="9758" spans="1:6">
      <c r="A9758" s="885"/>
      <c r="E9758" s="806"/>
      <c r="F9758" s="884"/>
    </row>
    <row r="9759" spans="1:6">
      <c r="A9759" s="885"/>
      <c r="E9759" s="806"/>
      <c r="F9759" s="884"/>
    </row>
    <row r="9760" spans="1:6">
      <c r="A9760" s="885"/>
      <c r="E9760" s="806"/>
      <c r="F9760" s="884"/>
    </row>
    <row r="9761" spans="1:6">
      <c r="A9761" s="885"/>
      <c r="E9761" s="806"/>
      <c r="F9761" s="884"/>
    </row>
    <row r="9762" spans="1:6">
      <c r="A9762" s="885"/>
      <c r="E9762" s="806"/>
      <c r="F9762" s="884"/>
    </row>
    <row r="9763" spans="1:6">
      <c r="A9763" s="885"/>
      <c r="E9763" s="806"/>
      <c r="F9763" s="884"/>
    </row>
    <row r="9764" spans="1:6">
      <c r="A9764" s="885"/>
      <c r="E9764" s="806"/>
      <c r="F9764" s="884"/>
    </row>
    <row r="9765" spans="1:6">
      <c r="A9765" s="885"/>
      <c r="E9765" s="806"/>
      <c r="F9765" s="884"/>
    </row>
    <row r="9766" spans="1:6">
      <c r="A9766" s="885"/>
      <c r="E9766" s="806"/>
      <c r="F9766" s="884"/>
    </row>
    <row r="9767" spans="1:6">
      <c r="A9767" s="885"/>
      <c r="E9767" s="806"/>
      <c r="F9767" s="884"/>
    </row>
    <row r="9768" spans="1:6">
      <c r="A9768" s="885"/>
      <c r="E9768" s="806"/>
      <c r="F9768" s="884"/>
    </row>
    <row r="9769" spans="1:6">
      <c r="A9769" s="885"/>
      <c r="E9769" s="806"/>
      <c r="F9769" s="884"/>
    </row>
    <row r="9770" spans="1:6">
      <c r="A9770" s="885"/>
      <c r="E9770" s="806"/>
      <c r="F9770" s="884"/>
    </row>
    <row r="9771" spans="1:6">
      <c r="A9771" s="885"/>
      <c r="E9771" s="806"/>
      <c r="F9771" s="884"/>
    </row>
    <row r="9772" spans="1:6">
      <c r="A9772" s="885"/>
      <c r="E9772" s="806"/>
      <c r="F9772" s="884"/>
    </row>
    <row r="9773" spans="1:6">
      <c r="A9773" s="885"/>
      <c r="E9773" s="806"/>
      <c r="F9773" s="884"/>
    </row>
    <row r="9774" spans="1:6">
      <c r="A9774" s="885"/>
      <c r="E9774" s="806"/>
      <c r="F9774" s="884"/>
    </row>
    <row r="9775" spans="1:6">
      <c r="A9775" s="885"/>
      <c r="E9775" s="806"/>
      <c r="F9775" s="884"/>
    </row>
    <row r="9776" spans="1:6">
      <c r="A9776" s="885"/>
      <c r="E9776" s="806"/>
      <c r="F9776" s="884"/>
    </row>
    <row r="9777" spans="1:6">
      <c r="A9777" s="885"/>
      <c r="E9777" s="806"/>
      <c r="F9777" s="884"/>
    </row>
    <row r="9778" spans="1:6">
      <c r="A9778" s="885"/>
      <c r="E9778" s="806"/>
      <c r="F9778" s="884"/>
    </row>
    <row r="9779" spans="1:6">
      <c r="A9779" s="885"/>
      <c r="E9779" s="806"/>
      <c r="F9779" s="884"/>
    </row>
    <row r="9780" spans="1:6">
      <c r="A9780" s="885"/>
      <c r="E9780" s="806"/>
      <c r="F9780" s="884"/>
    </row>
    <row r="9781" spans="1:6">
      <c r="A9781" s="885"/>
      <c r="E9781" s="806"/>
      <c r="F9781" s="884"/>
    </row>
    <row r="9782" spans="1:6">
      <c r="A9782" s="885"/>
      <c r="E9782" s="806"/>
      <c r="F9782" s="884"/>
    </row>
    <row r="9783" spans="1:6">
      <c r="A9783" s="885"/>
      <c r="E9783" s="806"/>
      <c r="F9783" s="884"/>
    </row>
    <row r="9784" spans="1:6">
      <c r="A9784" s="885"/>
      <c r="E9784" s="806"/>
      <c r="F9784" s="884"/>
    </row>
    <row r="9785" spans="1:6">
      <c r="A9785" s="885"/>
      <c r="E9785" s="806"/>
      <c r="F9785" s="884"/>
    </row>
    <row r="9786" spans="1:6">
      <c r="A9786" s="885"/>
      <c r="E9786" s="806"/>
      <c r="F9786" s="884"/>
    </row>
    <row r="9787" spans="1:6">
      <c r="A9787" s="885"/>
      <c r="E9787" s="806"/>
      <c r="F9787" s="884"/>
    </row>
    <row r="9788" spans="1:6">
      <c r="A9788" s="885"/>
      <c r="E9788" s="806"/>
      <c r="F9788" s="884"/>
    </row>
    <row r="9789" spans="1:6">
      <c r="A9789" s="885"/>
      <c r="E9789" s="806"/>
      <c r="F9789" s="884"/>
    </row>
    <row r="9790" spans="1:6">
      <c r="A9790" s="885"/>
      <c r="E9790" s="806"/>
      <c r="F9790" s="884"/>
    </row>
    <row r="9791" spans="1:6">
      <c r="A9791" s="885"/>
      <c r="E9791" s="806"/>
      <c r="F9791" s="884"/>
    </row>
    <row r="9792" spans="1:6">
      <c r="A9792" s="885"/>
      <c r="E9792" s="806"/>
      <c r="F9792" s="884"/>
    </row>
    <row r="9793" spans="1:6">
      <c r="A9793" s="885"/>
      <c r="E9793" s="806"/>
      <c r="F9793" s="884"/>
    </row>
    <row r="9794" spans="1:6">
      <c r="A9794" s="885"/>
      <c r="E9794" s="806"/>
      <c r="F9794" s="884"/>
    </row>
    <row r="9795" spans="1:6">
      <c r="A9795" s="885"/>
      <c r="E9795" s="806"/>
      <c r="F9795" s="884"/>
    </row>
    <row r="9796" spans="1:6">
      <c r="A9796" s="885"/>
      <c r="E9796" s="806"/>
      <c r="F9796" s="884"/>
    </row>
    <row r="9797" spans="1:6">
      <c r="A9797" s="885"/>
      <c r="E9797" s="806"/>
      <c r="F9797" s="884"/>
    </row>
    <row r="9798" spans="1:6">
      <c r="A9798" s="885"/>
      <c r="E9798" s="806"/>
      <c r="F9798" s="884"/>
    </row>
    <row r="9799" spans="1:6">
      <c r="A9799" s="885"/>
      <c r="E9799" s="806"/>
      <c r="F9799" s="884"/>
    </row>
    <row r="9800" spans="1:6">
      <c r="A9800" s="885"/>
      <c r="E9800" s="806"/>
      <c r="F9800" s="884"/>
    </row>
    <row r="9801" spans="1:6">
      <c r="A9801" s="885"/>
      <c r="E9801" s="806"/>
      <c r="F9801" s="884"/>
    </row>
    <row r="9802" spans="1:6">
      <c r="A9802" s="885"/>
      <c r="E9802" s="806"/>
      <c r="F9802" s="884"/>
    </row>
    <row r="9803" spans="1:6">
      <c r="A9803" s="885"/>
      <c r="E9803" s="806"/>
      <c r="F9803" s="884"/>
    </row>
    <row r="9804" spans="1:6">
      <c r="A9804" s="885"/>
      <c r="E9804" s="806"/>
      <c r="F9804" s="884"/>
    </row>
    <row r="9805" spans="1:6">
      <c r="A9805" s="885"/>
      <c r="E9805" s="806"/>
      <c r="F9805" s="884"/>
    </row>
    <row r="9806" spans="1:6">
      <c r="A9806" s="885"/>
      <c r="E9806" s="806"/>
      <c r="F9806" s="884"/>
    </row>
    <row r="9807" spans="1:6">
      <c r="A9807" s="885"/>
      <c r="E9807" s="806"/>
      <c r="F9807" s="884"/>
    </row>
    <row r="9808" spans="1:6">
      <c r="A9808" s="885"/>
      <c r="E9808" s="806"/>
      <c r="F9808" s="884"/>
    </row>
    <row r="9809" spans="1:6">
      <c r="A9809" s="885"/>
      <c r="E9809" s="806"/>
      <c r="F9809" s="884"/>
    </row>
    <row r="9810" spans="1:6">
      <c r="A9810" s="885"/>
      <c r="E9810" s="806"/>
      <c r="F9810" s="884"/>
    </row>
    <row r="9811" spans="1:6">
      <c r="A9811" s="885"/>
      <c r="E9811" s="806"/>
      <c r="F9811" s="884"/>
    </row>
    <row r="9812" spans="1:6">
      <c r="A9812" s="885"/>
      <c r="E9812" s="806"/>
      <c r="F9812" s="884"/>
    </row>
    <row r="9813" spans="1:6">
      <c r="A9813" s="885"/>
      <c r="E9813" s="806"/>
      <c r="F9813" s="884"/>
    </row>
    <row r="9814" spans="1:6">
      <c r="A9814" s="885"/>
      <c r="E9814" s="806"/>
      <c r="F9814" s="884"/>
    </row>
    <row r="9815" spans="1:6">
      <c r="A9815" s="885"/>
      <c r="E9815" s="806"/>
      <c r="F9815" s="884"/>
    </row>
    <row r="9816" spans="1:6">
      <c r="A9816" s="885"/>
      <c r="E9816" s="806"/>
      <c r="F9816" s="884"/>
    </row>
    <row r="9817" spans="1:6">
      <c r="A9817" s="885"/>
      <c r="E9817" s="806"/>
      <c r="F9817" s="884"/>
    </row>
    <row r="9818" spans="1:6">
      <c r="A9818" s="885"/>
      <c r="E9818" s="806"/>
      <c r="F9818" s="884"/>
    </row>
    <row r="9819" spans="1:6">
      <c r="A9819" s="885"/>
      <c r="E9819" s="806"/>
      <c r="F9819" s="884"/>
    </row>
    <row r="9820" spans="1:6">
      <c r="A9820" s="885"/>
      <c r="E9820" s="806"/>
      <c r="F9820" s="884"/>
    </row>
    <row r="9821" spans="1:6">
      <c r="A9821" s="885"/>
      <c r="E9821" s="806"/>
      <c r="F9821" s="884"/>
    </row>
    <row r="9822" spans="1:6">
      <c r="A9822" s="885"/>
      <c r="E9822" s="806"/>
      <c r="F9822" s="884"/>
    </row>
    <row r="9823" spans="1:6">
      <c r="A9823" s="885"/>
      <c r="E9823" s="806"/>
      <c r="F9823" s="884"/>
    </row>
    <row r="9824" spans="1:6">
      <c r="A9824" s="885"/>
      <c r="E9824" s="806"/>
      <c r="F9824" s="884"/>
    </row>
    <row r="9825" spans="1:6">
      <c r="A9825" s="885"/>
      <c r="E9825" s="806"/>
      <c r="F9825" s="884"/>
    </row>
    <row r="9826" spans="1:6">
      <c r="A9826" s="885"/>
      <c r="E9826" s="806"/>
      <c r="F9826" s="884"/>
    </row>
    <row r="9827" spans="1:6">
      <c r="A9827" s="885"/>
      <c r="E9827" s="806"/>
      <c r="F9827" s="884"/>
    </row>
    <row r="9828" spans="1:6">
      <c r="A9828" s="885"/>
      <c r="E9828" s="806"/>
      <c r="F9828" s="884"/>
    </row>
    <row r="9829" spans="1:6">
      <c r="A9829" s="885"/>
      <c r="E9829" s="806"/>
      <c r="F9829" s="884"/>
    </row>
    <row r="9830" spans="1:6">
      <c r="A9830" s="885"/>
      <c r="E9830" s="806"/>
      <c r="F9830" s="884"/>
    </row>
    <row r="9831" spans="1:6">
      <c r="A9831" s="885"/>
      <c r="E9831" s="806"/>
      <c r="F9831" s="884"/>
    </row>
    <row r="9832" spans="1:6">
      <c r="A9832" s="885"/>
      <c r="E9832" s="806"/>
      <c r="F9832" s="884"/>
    </row>
    <row r="9833" spans="1:6">
      <c r="A9833" s="885"/>
      <c r="E9833" s="806"/>
      <c r="F9833" s="884"/>
    </row>
    <row r="9834" spans="1:6">
      <c r="A9834" s="885"/>
      <c r="E9834" s="806"/>
      <c r="F9834" s="884"/>
    </row>
    <row r="9835" spans="1:6">
      <c r="A9835" s="885"/>
      <c r="E9835" s="806"/>
      <c r="F9835" s="884"/>
    </row>
    <row r="9836" spans="1:6">
      <c r="A9836" s="885"/>
      <c r="E9836" s="806"/>
      <c r="F9836" s="884"/>
    </row>
    <row r="9837" spans="1:6">
      <c r="A9837" s="885"/>
      <c r="E9837" s="806"/>
      <c r="F9837" s="884"/>
    </row>
    <row r="9838" spans="1:6">
      <c r="A9838" s="885"/>
      <c r="E9838" s="806"/>
      <c r="F9838" s="884"/>
    </row>
    <row r="9839" spans="1:6">
      <c r="A9839" s="885"/>
      <c r="E9839" s="806"/>
      <c r="F9839" s="884"/>
    </row>
    <row r="9840" spans="1:6">
      <c r="A9840" s="885"/>
      <c r="E9840" s="806"/>
      <c r="F9840" s="884"/>
    </row>
    <row r="9841" spans="1:6">
      <c r="A9841" s="885"/>
      <c r="E9841" s="806"/>
      <c r="F9841" s="884"/>
    </row>
    <row r="9842" spans="1:6">
      <c r="A9842" s="885"/>
      <c r="E9842" s="806"/>
      <c r="F9842" s="884"/>
    </row>
    <row r="9843" spans="1:6">
      <c r="A9843" s="885"/>
      <c r="E9843" s="806"/>
      <c r="F9843" s="884"/>
    </row>
    <row r="9844" spans="1:6">
      <c r="A9844" s="885"/>
      <c r="E9844" s="806"/>
      <c r="F9844" s="884"/>
    </row>
    <row r="9845" spans="1:6">
      <c r="A9845" s="885"/>
      <c r="E9845" s="806"/>
      <c r="F9845" s="884"/>
    </row>
    <row r="9846" spans="1:6">
      <c r="A9846" s="885"/>
      <c r="E9846" s="806"/>
      <c r="F9846" s="884"/>
    </row>
    <row r="9847" spans="1:6">
      <c r="A9847" s="885"/>
      <c r="E9847" s="806"/>
      <c r="F9847" s="884"/>
    </row>
    <row r="9848" spans="1:6">
      <c r="A9848" s="885"/>
      <c r="E9848" s="806"/>
      <c r="F9848" s="884"/>
    </row>
    <row r="9849" spans="1:6">
      <c r="A9849" s="885"/>
      <c r="E9849" s="806"/>
      <c r="F9849" s="884"/>
    </row>
    <row r="9850" spans="1:6">
      <c r="A9850" s="885"/>
      <c r="E9850" s="806"/>
      <c r="F9850" s="884"/>
    </row>
    <row r="9851" spans="1:6">
      <c r="A9851" s="885"/>
      <c r="E9851" s="806"/>
      <c r="F9851" s="884"/>
    </row>
    <row r="9852" spans="1:6">
      <c r="A9852" s="885"/>
      <c r="E9852" s="806"/>
      <c r="F9852" s="884"/>
    </row>
    <row r="9853" spans="1:6">
      <c r="A9853" s="885"/>
      <c r="E9853" s="806"/>
      <c r="F9853" s="884"/>
    </row>
    <row r="9854" spans="1:6">
      <c r="A9854" s="885"/>
      <c r="E9854" s="806"/>
      <c r="F9854" s="884"/>
    </row>
    <row r="9855" spans="1:6">
      <c r="A9855" s="885"/>
      <c r="E9855" s="806"/>
      <c r="F9855" s="884"/>
    </row>
    <row r="9856" spans="1:6">
      <c r="A9856" s="885"/>
      <c r="E9856" s="806"/>
      <c r="F9856" s="884"/>
    </row>
    <row r="9857" spans="1:6">
      <c r="A9857" s="885"/>
      <c r="E9857" s="806"/>
      <c r="F9857" s="884"/>
    </row>
    <row r="9858" spans="1:6">
      <c r="A9858" s="885"/>
      <c r="E9858" s="806"/>
      <c r="F9858" s="884"/>
    </row>
    <row r="9859" spans="1:6">
      <c r="A9859" s="885"/>
      <c r="E9859" s="806"/>
      <c r="F9859" s="884"/>
    </row>
    <row r="9860" spans="1:6">
      <c r="A9860" s="885"/>
      <c r="E9860" s="806"/>
      <c r="F9860" s="884"/>
    </row>
    <row r="9861" spans="1:6">
      <c r="A9861" s="885"/>
      <c r="E9861" s="806"/>
      <c r="F9861" s="884"/>
    </row>
    <row r="9862" spans="1:6">
      <c r="A9862" s="885"/>
      <c r="E9862" s="806"/>
      <c r="F9862" s="884"/>
    </row>
    <row r="9863" spans="1:6">
      <c r="A9863" s="885"/>
      <c r="E9863" s="806"/>
      <c r="F9863" s="884"/>
    </row>
    <row r="9864" spans="1:6">
      <c r="A9864" s="885"/>
      <c r="E9864" s="806"/>
      <c r="F9864" s="884"/>
    </row>
    <row r="9865" spans="1:6">
      <c r="A9865" s="885"/>
      <c r="E9865" s="806"/>
      <c r="F9865" s="884"/>
    </row>
    <row r="9866" spans="1:6">
      <c r="A9866" s="885"/>
      <c r="E9866" s="806"/>
      <c r="F9866" s="884"/>
    </row>
    <row r="9867" spans="1:6">
      <c r="A9867" s="885"/>
      <c r="E9867" s="806"/>
      <c r="F9867" s="884"/>
    </row>
    <row r="9868" spans="1:6">
      <c r="A9868" s="885"/>
      <c r="E9868" s="806"/>
      <c r="F9868" s="884"/>
    </row>
    <row r="9869" spans="1:6">
      <c r="A9869" s="885"/>
      <c r="E9869" s="806"/>
      <c r="F9869" s="884"/>
    </row>
    <row r="9870" spans="1:6">
      <c r="A9870" s="885"/>
      <c r="E9870" s="806"/>
      <c r="F9870" s="884"/>
    </row>
    <row r="9871" spans="1:6">
      <c r="A9871" s="885"/>
      <c r="E9871" s="806"/>
      <c r="F9871" s="884"/>
    </row>
    <row r="9872" spans="1:6">
      <c r="A9872" s="885"/>
      <c r="E9872" s="806"/>
      <c r="F9872" s="884"/>
    </row>
    <row r="9873" spans="1:6">
      <c r="A9873" s="885"/>
      <c r="E9873" s="806"/>
      <c r="F9873" s="884"/>
    </row>
    <row r="9874" spans="1:6">
      <c r="A9874" s="885"/>
      <c r="E9874" s="806"/>
      <c r="F9874" s="884"/>
    </row>
    <row r="9875" spans="1:6">
      <c r="A9875" s="885"/>
      <c r="E9875" s="806"/>
      <c r="F9875" s="884"/>
    </row>
    <row r="9876" spans="1:6">
      <c r="A9876" s="885"/>
      <c r="E9876" s="806"/>
      <c r="F9876" s="884"/>
    </row>
    <row r="9877" spans="1:6">
      <c r="A9877" s="885"/>
      <c r="E9877" s="806"/>
      <c r="F9877" s="884"/>
    </row>
    <row r="9878" spans="1:6">
      <c r="A9878" s="885"/>
      <c r="E9878" s="806"/>
      <c r="F9878" s="884"/>
    </row>
    <row r="9879" spans="1:6">
      <c r="A9879" s="885"/>
      <c r="E9879" s="806"/>
      <c r="F9879" s="884"/>
    </row>
    <row r="9880" spans="1:6">
      <c r="A9880" s="885"/>
      <c r="E9880" s="806"/>
      <c r="F9880" s="884"/>
    </row>
    <row r="9881" spans="1:6">
      <c r="A9881" s="885"/>
      <c r="E9881" s="806"/>
      <c r="F9881" s="884"/>
    </row>
    <row r="9882" spans="1:6">
      <c r="A9882" s="885"/>
      <c r="E9882" s="806"/>
      <c r="F9882" s="884"/>
    </row>
    <row r="9883" spans="1:6">
      <c r="A9883" s="885"/>
      <c r="E9883" s="806"/>
      <c r="F9883" s="884"/>
    </row>
    <row r="9884" spans="1:6">
      <c r="A9884" s="885"/>
      <c r="E9884" s="806"/>
      <c r="F9884" s="884"/>
    </row>
    <row r="9885" spans="1:6">
      <c r="A9885" s="885"/>
      <c r="E9885" s="806"/>
      <c r="F9885" s="884"/>
    </row>
    <row r="9886" spans="1:6">
      <c r="A9886" s="885"/>
      <c r="E9886" s="806"/>
      <c r="F9886" s="884"/>
    </row>
    <row r="9887" spans="1:6">
      <c r="A9887" s="885"/>
      <c r="E9887" s="806"/>
      <c r="F9887" s="884"/>
    </row>
    <row r="9888" spans="1:6">
      <c r="A9888" s="885"/>
      <c r="E9888" s="806"/>
      <c r="F9888" s="884"/>
    </row>
    <row r="9889" spans="1:6">
      <c r="A9889" s="885"/>
      <c r="E9889" s="806"/>
      <c r="F9889" s="884"/>
    </row>
    <row r="9890" spans="1:6">
      <c r="A9890" s="885"/>
      <c r="E9890" s="806"/>
      <c r="F9890" s="884"/>
    </row>
    <row r="9891" spans="1:6">
      <c r="A9891" s="885"/>
      <c r="E9891" s="806"/>
      <c r="F9891" s="884"/>
    </row>
    <row r="9892" spans="1:6">
      <c r="A9892" s="885"/>
      <c r="E9892" s="806"/>
      <c r="F9892" s="884"/>
    </row>
    <row r="9893" spans="1:6">
      <c r="A9893" s="885"/>
      <c r="E9893" s="806"/>
      <c r="F9893" s="884"/>
    </row>
    <row r="9894" spans="1:6">
      <c r="A9894" s="885"/>
      <c r="E9894" s="806"/>
      <c r="F9894" s="884"/>
    </row>
    <row r="9895" spans="1:6">
      <c r="A9895" s="885"/>
      <c r="E9895" s="806"/>
      <c r="F9895" s="884"/>
    </row>
    <row r="9896" spans="1:6">
      <c r="A9896" s="885"/>
      <c r="E9896" s="806"/>
      <c r="F9896" s="884"/>
    </row>
    <row r="9897" spans="1:6">
      <c r="A9897" s="885"/>
      <c r="E9897" s="806"/>
      <c r="F9897" s="884"/>
    </row>
    <row r="9898" spans="1:6">
      <c r="A9898" s="885"/>
      <c r="E9898" s="806"/>
      <c r="F9898" s="884"/>
    </row>
    <row r="9899" spans="1:6">
      <c r="A9899" s="885"/>
      <c r="E9899" s="806"/>
      <c r="F9899" s="884"/>
    </row>
    <row r="9900" spans="1:6">
      <c r="A9900" s="885"/>
      <c r="E9900" s="806"/>
      <c r="F9900" s="884"/>
    </row>
    <row r="9901" spans="1:6">
      <c r="A9901" s="885"/>
      <c r="E9901" s="806"/>
      <c r="F9901" s="884"/>
    </row>
    <row r="9902" spans="1:6">
      <c r="A9902" s="885"/>
      <c r="E9902" s="806"/>
      <c r="F9902" s="884"/>
    </row>
    <row r="9903" spans="1:6">
      <c r="A9903" s="885"/>
      <c r="E9903" s="806"/>
      <c r="F9903" s="884"/>
    </row>
    <row r="9904" spans="1:6">
      <c r="A9904" s="885"/>
      <c r="E9904" s="806"/>
      <c r="F9904" s="884"/>
    </row>
    <row r="9905" spans="1:6">
      <c r="A9905" s="885"/>
      <c r="E9905" s="806"/>
      <c r="F9905" s="884"/>
    </row>
    <row r="9906" spans="1:6">
      <c r="A9906" s="885"/>
      <c r="E9906" s="806"/>
      <c r="F9906" s="884"/>
    </row>
    <row r="9907" spans="1:6">
      <c r="A9907" s="885"/>
      <c r="E9907" s="806"/>
      <c r="F9907" s="884"/>
    </row>
    <row r="9908" spans="1:6">
      <c r="A9908" s="885"/>
      <c r="E9908" s="806"/>
      <c r="F9908" s="884"/>
    </row>
    <row r="9909" spans="1:6">
      <c r="A9909" s="885"/>
      <c r="E9909" s="806"/>
      <c r="F9909" s="884"/>
    </row>
    <row r="9910" spans="1:6">
      <c r="A9910" s="885"/>
      <c r="E9910" s="806"/>
      <c r="F9910" s="884"/>
    </row>
    <row r="9911" spans="1:6">
      <c r="A9911" s="885"/>
      <c r="E9911" s="806"/>
      <c r="F9911" s="884"/>
    </row>
    <row r="9912" spans="1:6">
      <c r="A9912" s="885"/>
      <c r="E9912" s="806"/>
      <c r="F9912" s="884"/>
    </row>
    <row r="9913" spans="1:6">
      <c r="A9913" s="885"/>
      <c r="E9913" s="806"/>
      <c r="F9913" s="884"/>
    </row>
    <row r="9914" spans="1:6">
      <c r="A9914" s="885"/>
      <c r="E9914" s="806"/>
      <c r="F9914" s="884"/>
    </row>
    <row r="9915" spans="1:6">
      <c r="A9915" s="885"/>
      <c r="E9915" s="806"/>
      <c r="F9915" s="884"/>
    </row>
    <row r="9916" spans="1:6">
      <c r="A9916" s="885"/>
      <c r="E9916" s="806"/>
      <c r="F9916" s="884"/>
    </row>
    <row r="9917" spans="1:6">
      <c r="A9917" s="885"/>
      <c r="E9917" s="806"/>
      <c r="F9917" s="884"/>
    </row>
    <row r="9918" spans="1:6">
      <c r="A9918" s="885"/>
      <c r="E9918" s="806"/>
      <c r="F9918" s="884"/>
    </row>
    <row r="9919" spans="1:6">
      <c r="A9919" s="885"/>
      <c r="E9919" s="806"/>
      <c r="F9919" s="884"/>
    </row>
    <row r="9920" spans="1:6">
      <c r="A9920" s="885"/>
      <c r="E9920" s="806"/>
      <c r="F9920" s="884"/>
    </row>
    <row r="9921" spans="1:6">
      <c r="A9921" s="885"/>
      <c r="E9921" s="806"/>
      <c r="F9921" s="884"/>
    </row>
    <row r="9922" spans="1:6">
      <c r="A9922" s="885"/>
      <c r="E9922" s="806"/>
      <c r="F9922" s="884"/>
    </row>
    <row r="9923" spans="1:6">
      <c r="A9923" s="885"/>
      <c r="E9923" s="806"/>
      <c r="F9923" s="884"/>
    </row>
    <row r="9924" spans="1:6">
      <c r="A9924" s="885"/>
      <c r="E9924" s="806"/>
      <c r="F9924" s="884"/>
    </row>
    <row r="9925" spans="1:6">
      <c r="A9925" s="885"/>
      <c r="E9925" s="806"/>
      <c r="F9925" s="884"/>
    </row>
    <row r="9926" spans="1:6">
      <c r="A9926" s="885"/>
      <c r="E9926" s="806"/>
      <c r="F9926" s="884"/>
    </row>
    <row r="9927" spans="1:6">
      <c r="A9927" s="885"/>
      <c r="E9927" s="806"/>
      <c r="F9927" s="884"/>
    </row>
    <row r="9928" spans="1:6">
      <c r="A9928" s="885"/>
      <c r="E9928" s="806"/>
      <c r="F9928" s="884"/>
    </row>
    <row r="9929" spans="1:6">
      <c r="A9929" s="885"/>
      <c r="E9929" s="806"/>
      <c r="F9929" s="884"/>
    </row>
    <row r="9930" spans="1:6">
      <c r="A9930" s="885"/>
      <c r="E9930" s="806"/>
      <c r="F9930" s="884"/>
    </row>
    <row r="9931" spans="1:6">
      <c r="A9931" s="885"/>
      <c r="E9931" s="806"/>
      <c r="F9931" s="884"/>
    </row>
    <row r="9932" spans="1:6">
      <c r="A9932" s="885"/>
      <c r="E9932" s="806"/>
      <c r="F9932" s="884"/>
    </row>
    <row r="9933" spans="1:6">
      <c r="A9933" s="885"/>
      <c r="E9933" s="806"/>
      <c r="F9933" s="884"/>
    </row>
    <row r="9934" spans="1:6">
      <c r="A9934" s="885"/>
      <c r="E9934" s="806"/>
      <c r="F9934" s="884"/>
    </row>
    <row r="9935" spans="1:6">
      <c r="A9935" s="885"/>
      <c r="E9935" s="806"/>
      <c r="F9935" s="884"/>
    </row>
    <row r="9936" spans="1:6">
      <c r="A9936" s="885"/>
      <c r="E9936" s="806"/>
      <c r="F9936" s="884"/>
    </row>
    <row r="9937" spans="1:6">
      <c r="A9937" s="885"/>
      <c r="E9937" s="806"/>
      <c r="F9937" s="884"/>
    </row>
    <row r="9938" spans="1:6">
      <c r="A9938" s="885"/>
      <c r="E9938" s="806"/>
      <c r="F9938" s="884"/>
    </row>
    <row r="9939" spans="1:6">
      <c r="A9939" s="885"/>
      <c r="E9939" s="806"/>
      <c r="F9939" s="884"/>
    </row>
    <row r="9940" spans="1:6">
      <c r="A9940" s="885"/>
      <c r="E9940" s="806"/>
      <c r="F9940" s="884"/>
    </row>
    <row r="9941" spans="1:6">
      <c r="A9941" s="885"/>
      <c r="E9941" s="806"/>
      <c r="F9941" s="884"/>
    </row>
    <row r="9942" spans="1:6">
      <c r="A9942" s="885"/>
      <c r="E9942" s="806"/>
      <c r="F9942" s="884"/>
    </row>
    <row r="9943" spans="1:6">
      <c r="A9943" s="885"/>
      <c r="E9943" s="806"/>
      <c r="F9943" s="884"/>
    </row>
    <row r="9944" spans="1:6">
      <c r="A9944" s="885"/>
      <c r="E9944" s="806"/>
      <c r="F9944" s="884"/>
    </row>
    <row r="9945" spans="1:6">
      <c r="A9945" s="885"/>
      <c r="E9945" s="806"/>
      <c r="F9945" s="884"/>
    </row>
    <row r="9946" spans="1:6">
      <c r="A9946" s="885"/>
      <c r="E9946" s="806"/>
      <c r="F9946" s="884"/>
    </row>
    <row r="9947" spans="1:6">
      <c r="A9947" s="885"/>
      <c r="E9947" s="806"/>
      <c r="F9947" s="884"/>
    </row>
    <row r="9948" spans="1:6">
      <c r="A9948" s="885"/>
      <c r="E9948" s="806"/>
      <c r="F9948" s="884"/>
    </row>
    <row r="9949" spans="1:6">
      <c r="A9949" s="885"/>
      <c r="E9949" s="806"/>
      <c r="F9949" s="884"/>
    </row>
    <row r="9950" spans="1:6">
      <c r="A9950" s="885"/>
      <c r="E9950" s="806"/>
      <c r="F9950" s="884"/>
    </row>
    <row r="9951" spans="1:6">
      <c r="A9951" s="885"/>
      <c r="E9951" s="806"/>
      <c r="F9951" s="884"/>
    </row>
    <row r="9952" spans="1:6">
      <c r="A9952" s="885"/>
      <c r="E9952" s="806"/>
      <c r="F9952" s="884"/>
    </row>
    <row r="9953" spans="1:6">
      <c r="A9953" s="885"/>
      <c r="E9953" s="806"/>
      <c r="F9953" s="884"/>
    </row>
    <row r="9954" spans="1:6">
      <c r="A9954" s="885"/>
      <c r="E9954" s="806"/>
      <c r="F9954" s="884"/>
    </row>
    <row r="9955" spans="1:6">
      <c r="A9955" s="885"/>
      <c r="E9955" s="806"/>
      <c r="F9955" s="884"/>
    </row>
    <row r="9956" spans="1:6">
      <c r="A9956" s="885"/>
      <c r="E9956" s="806"/>
      <c r="F9956" s="884"/>
    </row>
    <row r="9957" spans="1:6">
      <c r="A9957" s="885"/>
      <c r="E9957" s="806"/>
      <c r="F9957" s="884"/>
    </row>
    <row r="9958" spans="1:6">
      <c r="A9958" s="885"/>
      <c r="E9958" s="806"/>
      <c r="F9958" s="884"/>
    </row>
    <row r="9959" spans="1:6">
      <c r="A9959" s="885"/>
      <c r="E9959" s="806"/>
      <c r="F9959" s="884"/>
    </row>
    <row r="9960" spans="1:6">
      <c r="A9960" s="885"/>
      <c r="E9960" s="806"/>
      <c r="F9960" s="884"/>
    </row>
    <row r="9961" spans="1:6">
      <c r="A9961" s="885"/>
      <c r="E9961" s="806"/>
      <c r="F9961" s="884"/>
    </row>
    <row r="9962" spans="1:6">
      <c r="A9962" s="885"/>
      <c r="E9962" s="806"/>
      <c r="F9962" s="884"/>
    </row>
    <row r="9963" spans="1:6">
      <c r="A9963" s="885"/>
      <c r="E9963" s="806"/>
      <c r="F9963" s="884"/>
    </row>
    <row r="9964" spans="1:6">
      <c r="A9964" s="885"/>
      <c r="E9964" s="806"/>
      <c r="F9964" s="884"/>
    </row>
    <row r="9965" spans="1:6">
      <c r="A9965" s="885"/>
      <c r="E9965" s="806"/>
      <c r="F9965" s="884"/>
    </row>
    <row r="9966" spans="1:6">
      <c r="A9966" s="885"/>
      <c r="E9966" s="806"/>
      <c r="F9966" s="884"/>
    </row>
    <row r="9967" spans="1:6">
      <c r="A9967" s="885"/>
      <c r="E9967" s="806"/>
      <c r="F9967" s="884"/>
    </row>
    <row r="9968" spans="1:6">
      <c r="A9968" s="885"/>
      <c r="E9968" s="806"/>
      <c r="F9968" s="884"/>
    </row>
    <row r="9969" spans="1:6">
      <c r="A9969" s="885"/>
      <c r="E9969" s="806"/>
      <c r="F9969" s="884"/>
    </row>
    <row r="9970" spans="1:6">
      <c r="A9970" s="885"/>
      <c r="E9970" s="806"/>
      <c r="F9970" s="884"/>
    </row>
    <row r="9971" spans="1:6">
      <c r="A9971" s="885"/>
      <c r="E9971" s="806"/>
      <c r="F9971" s="884"/>
    </row>
    <row r="9972" spans="1:6">
      <c r="A9972" s="885"/>
      <c r="E9972" s="806"/>
      <c r="F9972" s="884"/>
    </row>
    <row r="9973" spans="1:6">
      <c r="A9973" s="885"/>
      <c r="E9973" s="806"/>
      <c r="F9973" s="884"/>
    </row>
    <row r="9974" spans="1:6">
      <c r="A9974" s="885"/>
      <c r="E9974" s="806"/>
      <c r="F9974" s="884"/>
    </row>
    <row r="9975" spans="1:6">
      <c r="A9975" s="885"/>
      <c r="E9975" s="806"/>
      <c r="F9975" s="884"/>
    </row>
    <row r="9976" spans="1:6">
      <c r="A9976" s="885"/>
      <c r="E9976" s="806"/>
      <c r="F9976" s="884"/>
    </row>
    <row r="9977" spans="1:6">
      <c r="A9977" s="885"/>
      <c r="E9977" s="806"/>
      <c r="F9977" s="884"/>
    </row>
    <row r="9978" spans="1:6">
      <c r="A9978" s="885"/>
      <c r="E9978" s="806"/>
      <c r="F9978" s="884"/>
    </row>
    <row r="9979" spans="1:6">
      <c r="A9979" s="885"/>
      <c r="E9979" s="806"/>
      <c r="F9979" s="884"/>
    </row>
    <row r="9980" spans="1:6">
      <c r="A9980" s="885"/>
      <c r="E9980" s="806"/>
      <c r="F9980" s="884"/>
    </row>
    <row r="9981" spans="1:6">
      <c r="A9981" s="885"/>
      <c r="E9981" s="806"/>
      <c r="F9981" s="884"/>
    </row>
    <row r="9982" spans="1:6">
      <c r="A9982" s="885"/>
      <c r="E9982" s="806"/>
      <c r="F9982" s="884"/>
    </row>
    <row r="9983" spans="1:6">
      <c r="A9983" s="885"/>
      <c r="E9983" s="806"/>
      <c r="F9983" s="884"/>
    </row>
    <row r="9984" spans="1:6">
      <c r="A9984" s="885"/>
      <c r="E9984" s="806"/>
      <c r="F9984" s="884"/>
    </row>
    <row r="9985" spans="1:6">
      <c r="A9985" s="885"/>
      <c r="E9985" s="806"/>
      <c r="F9985" s="884"/>
    </row>
    <row r="9986" spans="1:6">
      <c r="A9986" s="885"/>
      <c r="E9986" s="806"/>
      <c r="F9986" s="884"/>
    </row>
    <row r="9987" spans="1:6">
      <c r="A9987" s="885"/>
      <c r="E9987" s="806"/>
      <c r="F9987" s="884"/>
    </row>
    <row r="9988" spans="1:6">
      <c r="A9988" s="885"/>
      <c r="E9988" s="806"/>
      <c r="F9988" s="884"/>
    </row>
    <row r="9989" spans="1:6">
      <c r="A9989" s="885"/>
      <c r="E9989" s="806"/>
      <c r="F9989" s="884"/>
    </row>
    <row r="9990" spans="1:6">
      <c r="A9990" s="885"/>
      <c r="E9990" s="806"/>
      <c r="F9990" s="884"/>
    </row>
    <row r="9991" spans="1:6">
      <c r="A9991" s="885"/>
      <c r="E9991" s="806"/>
      <c r="F9991" s="884"/>
    </row>
    <row r="9992" spans="1:6">
      <c r="A9992" s="885"/>
      <c r="E9992" s="806"/>
      <c r="F9992" s="884"/>
    </row>
    <row r="9993" spans="1:6">
      <c r="A9993" s="885"/>
      <c r="E9993" s="806"/>
      <c r="F9993" s="884"/>
    </row>
    <row r="9994" spans="1:6">
      <c r="A9994" s="885"/>
      <c r="E9994" s="806"/>
      <c r="F9994" s="884"/>
    </row>
    <row r="9995" spans="1:6">
      <c r="A9995" s="885"/>
      <c r="E9995" s="806"/>
      <c r="F9995" s="884"/>
    </row>
    <row r="9996" spans="1:6">
      <c r="A9996" s="885"/>
      <c r="E9996" s="806"/>
      <c r="F9996" s="884"/>
    </row>
    <row r="9997" spans="1:6">
      <c r="A9997" s="885"/>
      <c r="E9997" s="806"/>
      <c r="F9997" s="884"/>
    </row>
    <row r="9998" spans="1:6">
      <c r="A9998" s="885"/>
      <c r="E9998" s="806"/>
      <c r="F9998" s="884"/>
    </row>
    <row r="9999" spans="1:6">
      <c r="A9999" s="885"/>
      <c r="E9999" s="806"/>
      <c r="F9999" s="884"/>
    </row>
    <row r="10000" spans="1:6">
      <c r="A10000" s="885"/>
      <c r="E10000" s="806"/>
      <c r="F10000" s="884"/>
    </row>
    <row r="10001" spans="1:6">
      <c r="A10001" s="885"/>
      <c r="E10001" s="806"/>
      <c r="F10001" s="884"/>
    </row>
    <row r="10002" spans="1:6">
      <c r="A10002" s="885"/>
      <c r="E10002" s="806"/>
      <c r="F10002" s="884"/>
    </row>
    <row r="10003" spans="1:6">
      <c r="A10003" s="885"/>
      <c r="E10003" s="806"/>
      <c r="F10003" s="884"/>
    </row>
    <row r="10004" spans="1:6">
      <c r="A10004" s="885"/>
      <c r="E10004" s="806"/>
      <c r="F10004" s="884"/>
    </row>
    <row r="10005" spans="1:6">
      <c r="A10005" s="885"/>
      <c r="E10005" s="806"/>
      <c r="F10005" s="884"/>
    </row>
    <row r="10006" spans="1:6">
      <c r="A10006" s="885"/>
      <c r="E10006" s="806"/>
      <c r="F10006" s="884"/>
    </row>
    <row r="10007" spans="1:6">
      <c r="A10007" s="885"/>
      <c r="E10007" s="806"/>
      <c r="F10007" s="884"/>
    </row>
    <row r="10008" spans="1:6">
      <c r="A10008" s="885"/>
      <c r="E10008" s="806"/>
      <c r="F10008" s="884"/>
    </row>
    <row r="10009" spans="1:6">
      <c r="A10009" s="885"/>
      <c r="E10009" s="806"/>
      <c r="F10009" s="884"/>
    </row>
    <row r="10010" spans="1:6">
      <c r="A10010" s="885"/>
      <c r="E10010" s="806"/>
      <c r="F10010" s="884"/>
    </row>
    <row r="10011" spans="1:6">
      <c r="A10011" s="885"/>
      <c r="E10011" s="806"/>
      <c r="F10011" s="884"/>
    </row>
    <row r="10012" spans="1:6">
      <c r="A10012" s="885"/>
      <c r="E10012" s="806"/>
      <c r="F10012" s="884"/>
    </row>
    <row r="10013" spans="1:6">
      <c r="A10013" s="885"/>
      <c r="E10013" s="806"/>
      <c r="F10013" s="884"/>
    </row>
    <row r="10014" spans="1:6">
      <c r="A10014" s="885"/>
      <c r="E10014" s="806"/>
      <c r="F10014" s="884"/>
    </row>
    <row r="10015" spans="1:6">
      <c r="A10015" s="885"/>
      <c r="E10015" s="806"/>
      <c r="F10015" s="884"/>
    </row>
    <row r="10016" spans="1:6">
      <c r="A10016" s="885"/>
      <c r="E10016" s="806"/>
      <c r="F10016" s="884"/>
    </row>
    <row r="10017" spans="1:6">
      <c r="A10017" s="885"/>
      <c r="E10017" s="806"/>
      <c r="F10017" s="884"/>
    </row>
    <row r="10018" spans="1:6">
      <c r="A10018" s="885"/>
      <c r="E10018" s="806"/>
      <c r="F10018" s="884"/>
    </row>
    <row r="10019" spans="1:6">
      <c r="A10019" s="885"/>
      <c r="E10019" s="806"/>
      <c r="F10019" s="884"/>
    </row>
    <row r="10020" spans="1:6">
      <c r="A10020" s="885"/>
      <c r="E10020" s="806"/>
      <c r="F10020" s="884"/>
    </row>
    <row r="10021" spans="1:6">
      <c r="A10021" s="885"/>
      <c r="E10021" s="806"/>
      <c r="F10021" s="884"/>
    </row>
    <row r="10022" spans="1:6">
      <c r="A10022" s="885"/>
      <c r="E10022" s="806"/>
      <c r="F10022" s="884"/>
    </row>
    <row r="10023" spans="1:6">
      <c r="A10023" s="885"/>
      <c r="E10023" s="806"/>
      <c r="F10023" s="884"/>
    </row>
    <row r="10024" spans="1:6">
      <c r="A10024" s="885"/>
      <c r="E10024" s="806"/>
      <c r="F10024" s="884"/>
    </row>
    <row r="10025" spans="1:6">
      <c r="A10025" s="885"/>
      <c r="E10025" s="806"/>
      <c r="F10025" s="884"/>
    </row>
    <row r="10026" spans="1:6">
      <c r="A10026" s="885"/>
      <c r="E10026" s="806"/>
      <c r="F10026" s="884"/>
    </row>
    <row r="10027" spans="1:6">
      <c r="A10027" s="885"/>
      <c r="E10027" s="806"/>
      <c r="F10027" s="884"/>
    </row>
    <row r="10028" spans="1:6">
      <c r="A10028" s="885"/>
      <c r="E10028" s="806"/>
      <c r="F10028" s="884"/>
    </row>
    <row r="10029" spans="1:6">
      <c r="A10029" s="885"/>
      <c r="E10029" s="806"/>
      <c r="F10029" s="884"/>
    </row>
    <row r="10030" spans="1:6">
      <c r="A10030" s="885"/>
      <c r="E10030" s="806"/>
      <c r="F10030" s="884"/>
    </row>
    <row r="10031" spans="1:6">
      <c r="A10031" s="885"/>
      <c r="E10031" s="806"/>
      <c r="F10031" s="884"/>
    </row>
    <row r="10032" spans="1:6">
      <c r="A10032" s="885"/>
      <c r="E10032" s="806"/>
      <c r="F10032" s="884"/>
    </row>
    <row r="10033" spans="1:6">
      <c r="A10033" s="885"/>
      <c r="E10033" s="806"/>
      <c r="F10033" s="884"/>
    </row>
    <row r="10034" spans="1:6">
      <c r="A10034" s="885"/>
      <c r="E10034" s="806"/>
      <c r="F10034" s="884"/>
    </row>
    <row r="10035" spans="1:6">
      <c r="A10035" s="885"/>
      <c r="E10035" s="806"/>
      <c r="F10035" s="884"/>
    </row>
    <row r="10036" spans="1:6">
      <c r="A10036" s="885"/>
      <c r="E10036" s="806"/>
      <c r="F10036" s="884"/>
    </row>
    <row r="10037" spans="1:6">
      <c r="A10037" s="885"/>
      <c r="E10037" s="806"/>
      <c r="F10037" s="884"/>
    </row>
    <row r="10038" spans="1:6">
      <c r="A10038" s="885"/>
      <c r="E10038" s="806"/>
      <c r="F10038" s="884"/>
    </row>
    <row r="10039" spans="1:6">
      <c r="A10039" s="885"/>
      <c r="E10039" s="806"/>
      <c r="F10039" s="884"/>
    </row>
    <row r="10040" spans="1:6">
      <c r="A10040" s="885"/>
      <c r="E10040" s="806"/>
      <c r="F10040" s="884"/>
    </row>
    <row r="10041" spans="1:6">
      <c r="A10041" s="885"/>
      <c r="E10041" s="806"/>
      <c r="F10041" s="884"/>
    </row>
    <row r="10042" spans="1:6">
      <c r="A10042" s="885"/>
      <c r="E10042" s="806"/>
      <c r="F10042" s="884"/>
    </row>
    <row r="10043" spans="1:6">
      <c r="A10043" s="885"/>
      <c r="E10043" s="806"/>
      <c r="F10043" s="884"/>
    </row>
    <row r="10044" spans="1:6">
      <c r="A10044" s="885"/>
      <c r="E10044" s="806"/>
      <c r="F10044" s="884"/>
    </row>
    <row r="10045" spans="1:6">
      <c r="A10045" s="885"/>
      <c r="E10045" s="806"/>
      <c r="F10045" s="884"/>
    </row>
    <row r="10046" spans="1:6">
      <c r="A10046" s="885"/>
      <c r="E10046" s="806"/>
      <c r="F10046" s="884"/>
    </row>
    <row r="10047" spans="1:6">
      <c r="A10047" s="885"/>
      <c r="E10047" s="806"/>
      <c r="F10047" s="884"/>
    </row>
    <row r="10048" spans="1:6">
      <c r="A10048" s="885"/>
      <c r="E10048" s="806"/>
      <c r="F10048" s="884"/>
    </row>
    <row r="10049" spans="1:6">
      <c r="A10049" s="885"/>
      <c r="E10049" s="806"/>
      <c r="F10049" s="884"/>
    </row>
    <row r="10050" spans="1:6">
      <c r="A10050" s="885"/>
      <c r="E10050" s="806"/>
      <c r="F10050" s="884"/>
    </row>
    <row r="10051" spans="1:6">
      <c r="A10051" s="885"/>
      <c r="E10051" s="806"/>
      <c r="F10051" s="884"/>
    </row>
    <row r="10052" spans="1:6">
      <c r="A10052" s="885"/>
      <c r="E10052" s="806"/>
      <c r="F10052" s="884"/>
    </row>
    <row r="10053" spans="1:6">
      <c r="A10053" s="885"/>
      <c r="E10053" s="806"/>
      <c r="F10053" s="884"/>
    </row>
    <row r="10054" spans="1:6">
      <c r="A10054" s="885"/>
      <c r="E10054" s="806"/>
      <c r="F10054" s="884"/>
    </row>
    <row r="10055" spans="1:6">
      <c r="A10055" s="885"/>
      <c r="E10055" s="806"/>
      <c r="F10055" s="884"/>
    </row>
    <row r="10056" spans="1:6">
      <c r="A10056" s="885"/>
      <c r="E10056" s="806"/>
      <c r="F10056" s="884"/>
    </row>
    <row r="10057" spans="1:6">
      <c r="A10057" s="885"/>
      <c r="E10057" s="806"/>
      <c r="F10057" s="884"/>
    </row>
    <row r="10058" spans="1:6">
      <c r="A10058" s="885"/>
      <c r="E10058" s="806"/>
      <c r="F10058" s="884"/>
    </row>
    <row r="10059" spans="1:6">
      <c r="A10059" s="885"/>
      <c r="E10059" s="806"/>
      <c r="F10059" s="884"/>
    </row>
    <row r="10060" spans="1:6">
      <c r="A10060" s="885"/>
      <c r="E10060" s="806"/>
      <c r="F10060" s="884"/>
    </row>
    <row r="10061" spans="1:6">
      <c r="A10061" s="885"/>
      <c r="E10061" s="806"/>
      <c r="F10061" s="884"/>
    </row>
    <row r="10062" spans="1:6">
      <c r="A10062" s="885"/>
      <c r="E10062" s="806"/>
      <c r="F10062" s="884"/>
    </row>
    <row r="10063" spans="1:6">
      <c r="A10063" s="885"/>
      <c r="E10063" s="806"/>
      <c r="F10063" s="884"/>
    </row>
    <row r="10064" spans="1:6">
      <c r="A10064" s="885"/>
      <c r="E10064" s="806"/>
      <c r="F10064" s="884"/>
    </row>
    <row r="10065" spans="1:6">
      <c r="A10065" s="885"/>
      <c r="E10065" s="806"/>
      <c r="F10065" s="884"/>
    </row>
    <row r="10066" spans="1:6">
      <c r="A10066" s="885"/>
      <c r="E10066" s="806"/>
      <c r="F10066" s="884"/>
    </row>
    <row r="10067" spans="1:6">
      <c r="A10067" s="885"/>
      <c r="E10067" s="806"/>
      <c r="F10067" s="884"/>
    </row>
    <row r="10068" spans="1:6">
      <c r="A10068" s="885"/>
      <c r="E10068" s="806"/>
      <c r="F10068" s="884"/>
    </row>
    <row r="10069" spans="1:6">
      <c r="A10069" s="885"/>
      <c r="E10069" s="806"/>
      <c r="F10069" s="884"/>
    </row>
    <row r="10070" spans="1:6">
      <c r="A10070" s="885"/>
      <c r="E10070" s="806"/>
      <c r="F10070" s="884"/>
    </row>
    <row r="10071" spans="1:6">
      <c r="A10071" s="885"/>
      <c r="E10071" s="806"/>
      <c r="F10071" s="884"/>
    </row>
    <row r="10072" spans="1:6">
      <c r="A10072" s="885"/>
      <c r="E10072" s="806"/>
      <c r="F10072" s="884"/>
    </row>
    <row r="10073" spans="1:6">
      <c r="A10073" s="885"/>
      <c r="E10073" s="806"/>
      <c r="F10073" s="884"/>
    </row>
    <row r="10074" spans="1:6">
      <c r="A10074" s="885"/>
      <c r="E10074" s="806"/>
      <c r="F10074" s="884"/>
    </row>
    <row r="10075" spans="1:6">
      <c r="A10075" s="885"/>
      <c r="E10075" s="806"/>
      <c r="F10075" s="884"/>
    </row>
    <row r="10076" spans="1:6">
      <c r="A10076" s="885"/>
      <c r="E10076" s="806"/>
      <c r="F10076" s="884"/>
    </row>
    <row r="10077" spans="1:6">
      <c r="A10077" s="885"/>
      <c r="E10077" s="806"/>
      <c r="F10077" s="884"/>
    </row>
    <row r="10078" spans="1:6">
      <c r="A10078" s="885"/>
      <c r="E10078" s="806"/>
      <c r="F10078" s="884"/>
    </row>
    <row r="10079" spans="1:6">
      <c r="A10079" s="885"/>
      <c r="E10079" s="806"/>
      <c r="F10079" s="884"/>
    </row>
    <row r="10080" spans="1:6">
      <c r="A10080" s="885"/>
      <c r="E10080" s="806"/>
      <c r="F10080" s="884"/>
    </row>
    <row r="10081" spans="1:6">
      <c r="A10081" s="885"/>
      <c r="E10081" s="806"/>
      <c r="F10081" s="884"/>
    </row>
    <row r="10082" spans="1:6">
      <c r="A10082" s="885"/>
      <c r="E10082" s="806"/>
      <c r="F10082" s="884"/>
    </row>
    <row r="10083" spans="1:6">
      <c r="A10083" s="885"/>
      <c r="E10083" s="806"/>
      <c r="F10083" s="884"/>
    </row>
    <row r="10084" spans="1:6">
      <c r="A10084" s="885"/>
      <c r="E10084" s="806"/>
      <c r="F10084" s="884"/>
    </row>
    <row r="10085" spans="1:6">
      <c r="A10085" s="885"/>
      <c r="E10085" s="806"/>
      <c r="F10085" s="884"/>
    </row>
    <row r="10086" spans="1:6">
      <c r="A10086" s="885"/>
      <c r="E10086" s="806"/>
      <c r="F10086" s="884"/>
    </row>
    <row r="10087" spans="1:6">
      <c r="A10087" s="885"/>
      <c r="E10087" s="806"/>
      <c r="F10087" s="884"/>
    </row>
    <row r="10088" spans="1:6">
      <c r="A10088" s="885"/>
      <c r="E10088" s="806"/>
      <c r="F10088" s="884"/>
    </row>
    <row r="10089" spans="1:6">
      <c r="A10089" s="885"/>
      <c r="E10089" s="806"/>
      <c r="F10089" s="884"/>
    </row>
    <row r="10090" spans="1:6">
      <c r="A10090" s="885"/>
      <c r="E10090" s="806"/>
      <c r="F10090" s="884"/>
    </row>
    <row r="10091" spans="1:6">
      <c r="A10091" s="885"/>
      <c r="E10091" s="806"/>
      <c r="F10091" s="884"/>
    </row>
    <row r="10092" spans="1:6">
      <c r="A10092" s="885"/>
      <c r="E10092" s="806"/>
      <c r="F10092" s="884"/>
    </row>
    <row r="10093" spans="1:6">
      <c r="A10093" s="885"/>
      <c r="E10093" s="806"/>
      <c r="F10093" s="884"/>
    </row>
    <row r="10094" spans="1:6">
      <c r="A10094" s="885"/>
      <c r="E10094" s="806"/>
      <c r="F10094" s="884"/>
    </row>
    <row r="10095" spans="1:6">
      <c r="A10095" s="885"/>
      <c r="E10095" s="806"/>
      <c r="F10095" s="884"/>
    </row>
    <row r="10096" spans="1:6">
      <c r="A10096" s="885"/>
      <c r="E10096" s="806"/>
      <c r="F10096" s="884"/>
    </row>
    <row r="10097" spans="1:6">
      <c r="A10097" s="885"/>
      <c r="E10097" s="806"/>
      <c r="F10097" s="884"/>
    </row>
    <row r="10098" spans="1:6">
      <c r="A10098" s="885"/>
      <c r="E10098" s="806"/>
      <c r="F10098" s="884"/>
    </row>
    <row r="10099" spans="1:6">
      <c r="A10099" s="885"/>
      <c r="E10099" s="806"/>
      <c r="F10099" s="884"/>
    </row>
    <row r="10100" spans="1:6">
      <c r="A10100" s="885"/>
      <c r="E10100" s="806"/>
      <c r="F10100" s="884"/>
    </row>
    <row r="10101" spans="1:6">
      <c r="A10101" s="885"/>
      <c r="E10101" s="806"/>
      <c r="F10101" s="884"/>
    </row>
    <row r="10102" spans="1:6">
      <c r="A10102" s="885"/>
      <c r="E10102" s="806"/>
      <c r="F10102" s="884"/>
    </row>
    <row r="10103" spans="1:6">
      <c r="A10103" s="885"/>
      <c r="E10103" s="806"/>
      <c r="F10103" s="884"/>
    </row>
    <row r="10104" spans="1:6">
      <c r="A10104" s="885"/>
      <c r="E10104" s="806"/>
      <c r="F10104" s="884"/>
    </row>
    <row r="10105" spans="1:6">
      <c r="A10105" s="885"/>
      <c r="E10105" s="806"/>
      <c r="F10105" s="884"/>
    </row>
    <row r="10106" spans="1:6">
      <c r="A10106" s="885"/>
      <c r="E10106" s="806"/>
      <c r="F10106" s="884"/>
    </row>
    <row r="10107" spans="1:6">
      <c r="A10107" s="885"/>
      <c r="E10107" s="806"/>
      <c r="F10107" s="884"/>
    </row>
    <row r="10108" spans="1:6">
      <c r="A10108" s="885"/>
      <c r="E10108" s="806"/>
      <c r="F10108" s="884"/>
    </row>
    <row r="10109" spans="1:6">
      <c r="A10109" s="885"/>
      <c r="E10109" s="806"/>
      <c r="F10109" s="884"/>
    </row>
    <row r="10110" spans="1:6">
      <c r="A10110" s="885"/>
      <c r="E10110" s="806"/>
      <c r="F10110" s="884"/>
    </row>
    <row r="10111" spans="1:6">
      <c r="A10111" s="885"/>
      <c r="E10111" s="806"/>
      <c r="F10111" s="884"/>
    </row>
    <row r="10112" spans="1:6">
      <c r="A10112" s="885"/>
      <c r="E10112" s="806"/>
      <c r="F10112" s="884"/>
    </row>
    <row r="10113" spans="1:6">
      <c r="A10113" s="885"/>
      <c r="E10113" s="806"/>
      <c r="F10113" s="884"/>
    </row>
    <row r="10114" spans="1:6">
      <c r="A10114" s="885"/>
      <c r="E10114" s="806"/>
      <c r="F10114" s="884"/>
    </row>
    <row r="10115" spans="1:6">
      <c r="A10115" s="885"/>
      <c r="E10115" s="806"/>
      <c r="F10115" s="884"/>
    </row>
    <row r="10116" spans="1:6">
      <c r="A10116" s="885"/>
      <c r="E10116" s="806"/>
      <c r="F10116" s="884"/>
    </row>
    <row r="10117" spans="1:6">
      <c r="A10117" s="885"/>
      <c r="E10117" s="806"/>
      <c r="F10117" s="884"/>
    </row>
    <row r="10118" spans="1:6">
      <c r="A10118" s="885"/>
      <c r="E10118" s="806"/>
      <c r="F10118" s="884"/>
    </row>
    <row r="10119" spans="1:6">
      <c r="A10119" s="885"/>
      <c r="E10119" s="806"/>
      <c r="F10119" s="884"/>
    </row>
    <row r="10120" spans="1:6">
      <c r="A10120" s="885"/>
      <c r="E10120" s="806"/>
      <c r="F10120" s="884"/>
    </row>
    <row r="10121" spans="1:6">
      <c r="A10121" s="885"/>
      <c r="E10121" s="806"/>
      <c r="F10121" s="884"/>
    </row>
    <row r="10122" spans="1:6">
      <c r="A10122" s="885"/>
      <c r="E10122" s="806"/>
      <c r="F10122" s="884"/>
    </row>
    <row r="10123" spans="1:6">
      <c r="A10123" s="885"/>
      <c r="E10123" s="806"/>
      <c r="F10123" s="884"/>
    </row>
    <row r="10124" spans="1:6">
      <c r="A10124" s="885"/>
      <c r="E10124" s="806"/>
      <c r="F10124" s="884"/>
    </row>
    <row r="10125" spans="1:6">
      <c r="A10125" s="885"/>
      <c r="E10125" s="806"/>
      <c r="F10125" s="884"/>
    </row>
    <row r="10126" spans="1:6">
      <c r="A10126" s="885"/>
      <c r="E10126" s="806"/>
      <c r="F10126" s="884"/>
    </row>
    <row r="10127" spans="1:6">
      <c r="A10127" s="885"/>
      <c r="E10127" s="806"/>
      <c r="F10127" s="884"/>
    </row>
    <row r="10128" spans="1:6">
      <c r="A10128" s="885"/>
      <c r="E10128" s="806"/>
      <c r="F10128" s="884"/>
    </row>
    <row r="10129" spans="1:6">
      <c r="A10129" s="885"/>
      <c r="E10129" s="806"/>
      <c r="F10129" s="884"/>
    </row>
    <row r="10130" spans="1:6">
      <c r="A10130" s="885"/>
      <c r="E10130" s="806"/>
      <c r="F10130" s="884"/>
    </row>
    <row r="10131" spans="1:6">
      <c r="A10131" s="885"/>
      <c r="E10131" s="806"/>
      <c r="F10131" s="884"/>
    </row>
    <row r="10132" spans="1:6">
      <c r="A10132" s="885"/>
      <c r="E10132" s="806"/>
      <c r="F10132" s="884"/>
    </row>
    <row r="10133" spans="1:6">
      <c r="A10133" s="885"/>
      <c r="E10133" s="806"/>
      <c r="F10133" s="884"/>
    </row>
    <row r="10134" spans="1:6">
      <c r="A10134" s="885"/>
      <c r="E10134" s="806"/>
      <c r="F10134" s="884"/>
    </row>
    <row r="10135" spans="1:6">
      <c r="A10135" s="885"/>
      <c r="E10135" s="806"/>
      <c r="F10135" s="884"/>
    </row>
    <row r="10136" spans="1:6">
      <c r="A10136" s="885"/>
      <c r="E10136" s="806"/>
      <c r="F10136" s="884"/>
    </row>
    <row r="10137" spans="1:6">
      <c r="A10137" s="885"/>
      <c r="E10137" s="806"/>
      <c r="F10137" s="884"/>
    </row>
    <row r="10138" spans="1:6">
      <c r="A10138" s="885"/>
      <c r="E10138" s="806"/>
      <c r="F10138" s="884"/>
    </row>
    <row r="10139" spans="1:6">
      <c r="A10139" s="885"/>
      <c r="E10139" s="806"/>
      <c r="F10139" s="884"/>
    </row>
    <row r="10140" spans="1:6">
      <c r="A10140" s="885"/>
      <c r="E10140" s="806"/>
      <c r="F10140" s="884"/>
    </row>
    <row r="10141" spans="1:6">
      <c r="A10141" s="885"/>
      <c r="E10141" s="806"/>
      <c r="F10141" s="884"/>
    </row>
    <row r="10142" spans="1:6">
      <c r="A10142" s="885"/>
      <c r="E10142" s="806"/>
      <c r="F10142" s="884"/>
    </row>
    <row r="10143" spans="1:6">
      <c r="A10143" s="885"/>
      <c r="E10143" s="806"/>
      <c r="F10143" s="884"/>
    </row>
    <row r="10144" spans="1:6">
      <c r="A10144" s="885"/>
      <c r="E10144" s="806"/>
      <c r="F10144" s="884"/>
    </row>
    <row r="10145" spans="1:6">
      <c r="A10145" s="885"/>
      <c r="E10145" s="806"/>
      <c r="F10145" s="884"/>
    </row>
    <row r="10146" spans="1:6">
      <c r="A10146" s="885"/>
      <c r="E10146" s="806"/>
      <c r="F10146" s="884"/>
    </row>
    <row r="10147" spans="1:6">
      <c r="A10147" s="885"/>
      <c r="E10147" s="806"/>
      <c r="F10147" s="884"/>
    </row>
    <row r="10148" spans="1:6">
      <c r="A10148" s="885"/>
      <c r="E10148" s="806"/>
      <c r="F10148" s="884"/>
    </row>
    <row r="10149" spans="1:6">
      <c r="A10149" s="885"/>
      <c r="E10149" s="806"/>
      <c r="F10149" s="884"/>
    </row>
    <row r="10150" spans="1:6">
      <c r="A10150" s="885"/>
      <c r="E10150" s="806"/>
      <c r="F10150" s="884"/>
    </row>
    <row r="10151" spans="1:6">
      <c r="A10151" s="885"/>
      <c r="E10151" s="806"/>
      <c r="F10151" s="884"/>
    </row>
    <row r="10152" spans="1:6">
      <c r="A10152" s="885"/>
      <c r="E10152" s="806"/>
      <c r="F10152" s="884"/>
    </row>
    <row r="10153" spans="1:6">
      <c r="A10153" s="885"/>
      <c r="E10153" s="806"/>
      <c r="F10153" s="884"/>
    </row>
    <row r="10154" spans="1:6">
      <c r="A10154" s="885"/>
      <c r="E10154" s="806"/>
      <c r="F10154" s="884"/>
    </row>
    <row r="10155" spans="1:6">
      <c r="A10155" s="885"/>
      <c r="E10155" s="806"/>
      <c r="F10155" s="884"/>
    </row>
    <row r="10156" spans="1:6">
      <c r="A10156" s="885"/>
      <c r="E10156" s="806"/>
      <c r="F10156" s="884"/>
    </row>
    <row r="10157" spans="1:6">
      <c r="A10157" s="885"/>
      <c r="E10157" s="806"/>
      <c r="F10157" s="884"/>
    </row>
    <row r="10158" spans="1:6">
      <c r="A10158" s="885"/>
      <c r="E10158" s="806"/>
      <c r="F10158" s="884"/>
    </row>
    <row r="10159" spans="1:6">
      <c r="A10159" s="885"/>
      <c r="E10159" s="806"/>
      <c r="F10159" s="884"/>
    </row>
    <row r="10160" spans="1:6">
      <c r="A10160" s="885"/>
      <c r="E10160" s="806"/>
      <c r="F10160" s="884"/>
    </row>
    <row r="10161" spans="1:6">
      <c r="A10161" s="885"/>
      <c r="E10161" s="806"/>
      <c r="F10161" s="884"/>
    </row>
    <row r="10162" spans="1:6">
      <c r="A10162" s="885"/>
      <c r="E10162" s="806"/>
      <c r="F10162" s="884"/>
    </row>
    <row r="10163" spans="1:6">
      <c r="A10163" s="885"/>
      <c r="E10163" s="806"/>
      <c r="F10163" s="884"/>
    </row>
    <row r="10164" spans="1:6">
      <c r="A10164" s="885"/>
      <c r="E10164" s="806"/>
      <c r="F10164" s="884"/>
    </row>
    <row r="10165" spans="1:6">
      <c r="A10165" s="885"/>
      <c r="E10165" s="806"/>
      <c r="F10165" s="884"/>
    </row>
    <row r="10166" spans="1:6">
      <c r="A10166" s="885"/>
      <c r="E10166" s="806"/>
      <c r="F10166" s="884"/>
    </row>
    <row r="10167" spans="1:6">
      <c r="A10167" s="885"/>
      <c r="E10167" s="806"/>
      <c r="F10167" s="884"/>
    </row>
    <row r="10168" spans="1:6">
      <c r="A10168" s="885"/>
      <c r="E10168" s="806"/>
      <c r="F10168" s="884"/>
    </row>
    <row r="10169" spans="1:6">
      <c r="A10169" s="885"/>
      <c r="E10169" s="806"/>
      <c r="F10169" s="884"/>
    </row>
    <row r="10170" spans="1:6">
      <c r="A10170" s="885"/>
      <c r="E10170" s="806"/>
      <c r="F10170" s="884"/>
    </row>
    <row r="10171" spans="1:6">
      <c r="A10171" s="885"/>
      <c r="E10171" s="806"/>
      <c r="F10171" s="884"/>
    </row>
    <row r="10172" spans="1:6">
      <c r="A10172" s="885"/>
      <c r="E10172" s="806"/>
      <c r="F10172" s="884"/>
    </row>
    <row r="10173" spans="1:6">
      <c r="A10173" s="885"/>
      <c r="E10173" s="806"/>
      <c r="F10173" s="884"/>
    </row>
    <row r="10174" spans="1:6">
      <c r="A10174" s="885"/>
      <c r="E10174" s="806"/>
      <c r="F10174" s="884"/>
    </row>
    <row r="10175" spans="1:6">
      <c r="A10175" s="885"/>
      <c r="E10175" s="806"/>
      <c r="F10175" s="884"/>
    </row>
    <row r="10176" spans="1:6">
      <c r="A10176" s="885"/>
      <c r="E10176" s="806"/>
      <c r="F10176" s="884"/>
    </row>
    <row r="10177" spans="1:6">
      <c r="A10177" s="885"/>
      <c r="E10177" s="806"/>
      <c r="F10177" s="884"/>
    </row>
    <row r="10178" spans="1:6">
      <c r="A10178" s="885"/>
      <c r="E10178" s="806"/>
      <c r="F10178" s="884"/>
    </row>
    <row r="10179" spans="1:6">
      <c r="A10179" s="885"/>
      <c r="E10179" s="806"/>
      <c r="F10179" s="884"/>
    </row>
    <row r="10180" spans="1:6">
      <c r="A10180" s="885"/>
      <c r="E10180" s="806"/>
      <c r="F10180" s="884"/>
    </row>
    <row r="10181" spans="1:6">
      <c r="A10181" s="885"/>
      <c r="E10181" s="806"/>
      <c r="F10181" s="884"/>
    </row>
    <row r="10182" spans="1:6">
      <c r="A10182" s="885"/>
      <c r="E10182" s="806"/>
      <c r="F10182" s="884"/>
    </row>
    <row r="10183" spans="1:6">
      <c r="A10183" s="885"/>
      <c r="E10183" s="806"/>
      <c r="F10183" s="884"/>
    </row>
    <row r="10184" spans="1:6">
      <c r="A10184" s="885"/>
      <c r="E10184" s="806"/>
      <c r="F10184" s="884"/>
    </row>
    <row r="10185" spans="1:6">
      <c r="A10185" s="885"/>
      <c r="E10185" s="806"/>
      <c r="F10185" s="884"/>
    </row>
    <row r="10186" spans="1:6">
      <c r="A10186" s="885"/>
      <c r="E10186" s="806"/>
      <c r="F10186" s="884"/>
    </row>
    <row r="10187" spans="1:6">
      <c r="A10187" s="885"/>
      <c r="E10187" s="806"/>
      <c r="F10187" s="884"/>
    </row>
    <row r="10188" spans="1:6">
      <c r="A10188" s="885"/>
      <c r="E10188" s="806"/>
      <c r="F10188" s="884"/>
    </row>
    <row r="10189" spans="1:6">
      <c r="A10189" s="885"/>
      <c r="E10189" s="806"/>
      <c r="F10189" s="884"/>
    </row>
    <row r="10190" spans="1:6">
      <c r="A10190" s="885"/>
      <c r="E10190" s="806"/>
      <c r="F10190" s="884"/>
    </row>
    <row r="10191" spans="1:6">
      <c r="A10191" s="885"/>
      <c r="E10191" s="806"/>
      <c r="F10191" s="884"/>
    </row>
    <row r="10192" spans="1:6">
      <c r="A10192" s="885"/>
      <c r="E10192" s="806"/>
      <c r="F10192" s="884"/>
    </row>
    <row r="10193" spans="1:6">
      <c r="A10193" s="885"/>
      <c r="E10193" s="806"/>
      <c r="F10193" s="884"/>
    </row>
    <row r="10194" spans="1:6">
      <c r="A10194" s="885"/>
      <c r="E10194" s="806"/>
      <c r="F10194" s="884"/>
    </row>
    <row r="10195" spans="1:6">
      <c r="A10195" s="885"/>
      <c r="E10195" s="806"/>
      <c r="F10195" s="884"/>
    </row>
    <row r="10196" spans="1:6">
      <c r="A10196" s="885"/>
      <c r="E10196" s="806"/>
      <c r="F10196" s="884"/>
    </row>
    <row r="10197" spans="1:6">
      <c r="A10197" s="885"/>
      <c r="E10197" s="806"/>
      <c r="F10197" s="884"/>
    </row>
    <row r="10198" spans="1:6">
      <c r="A10198" s="885"/>
      <c r="E10198" s="806"/>
      <c r="F10198" s="884"/>
    </row>
    <row r="10199" spans="1:6">
      <c r="A10199" s="885"/>
      <c r="E10199" s="806"/>
      <c r="F10199" s="884"/>
    </row>
    <row r="10200" spans="1:6">
      <c r="A10200" s="885"/>
      <c r="E10200" s="806"/>
      <c r="F10200" s="884"/>
    </row>
    <row r="10201" spans="1:6">
      <c r="A10201" s="885"/>
      <c r="E10201" s="806"/>
      <c r="F10201" s="884"/>
    </row>
    <row r="10202" spans="1:6">
      <c r="A10202" s="885"/>
      <c r="E10202" s="806"/>
      <c r="F10202" s="884"/>
    </row>
    <row r="10203" spans="1:6">
      <c r="A10203" s="885"/>
      <c r="E10203" s="806"/>
      <c r="F10203" s="884"/>
    </row>
    <row r="10204" spans="1:6">
      <c r="A10204" s="885"/>
      <c r="E10204" s="806"/>
      <c r="F10204" s="884"/>
    </row>
    <row r="10205" spans="1:6">
      <c r="A10205" s="885"/>
      <c r="E10205" s="806"/>
      <c r="F10205" s="884"/>
    </row>
    <row r="10206" spans="1:6">
      <c r="A10206" s="885"/>
      <c r="E10206" s="806"/>
      <c r="F10206" s="884"/>
    </row>
    <row r="10207" spans="1:6">
      <c r="A10207" s="885"/>
      <c r="E10207" s="806"/>
      <c r="F10207" s="884"/>
    </row>
    <row r="10208" spans="1:6">
      <c r="A10208" s="885"/>
      <c r="E10208" s="806"/>
      <c r="F10208" s="884"/>
    </row>
    <row r="10209" spans="1:6">
      <c r="A10209" s="885"/>
      <c r="E10209" s="806"/>
      <c r="F10209" s="884"/>
    </row>
    <row r="10210" spans="1:6">
      <c r="A10210" s="885"/>
      <c r="E10210" s="806"/>
      <c r="F10210" s="884"/>
    </row>
    <row r="10211" spans="1:6">
      <c r="A10211" s="885"/>
      <c r="E10211" s="806"/>
      <c r="F10211" s="884"/>
    </row>
    <row r="10212" spans="1:6">
      <c r="A10212" s="885"/>
      <c r="E10212" s="806"/>
      <c r="F10212" s="884"/>
    </row>
    <row r="10213" spans="1:6">
      <c r="A10213" s="885"/>
      <c r="E10213" s="806"/>
      <c r="F10213" s="884"/>
    </row>
    <row r="10214" spans="1:6">
      <c r="A10214" s="885"/>
      <c r="E10214" s="806"/>
      <c r="F10214" s="884"/>
    </row>
    <row r="10215" spans="1:6">
      <c r="A10215" s="885"/>
      <c r="E10215" s="806"/>
      <c r="F10215" s="884"/>
    </row>
    <row r="10216" spans="1:6">
      <c r="A10216" s="885"/>
      <c r="E10216" s="806"/>
      <c r="F10216" s="884"/>
    </row>
    <row r="10217" spans="1:6">
      <c r="A10217" s="885"/>
      <c r="E10217" s="806"/>
      <c r="F10217" s="884"/>
    </row>
    <row r="10218" spans="1:6">
      <c r="A10218" s="885"/>
      <c r="E10218" s="806"/>
      <c r="F10218" s="884"/>
    </row>
    <row r="10219" spans="1:6">
      <c r="A10219" s="885"/>
      <c r="E10219" s="806"/>
      <c r="F10219" s="884"/>
    </row>
    <row r="10220" spans="1:6">
      <c r="A10220" s="885"/>
      <c r="E10220" s="806"/>
      <c r="F10220" s="884"/>
    </row>
    <row r="10221" spans="1:6">
      <c r="A10221" s="885"/>
      <c r="E10221" s="806"/>
      <c r="F10221" s="884"/>
    </row>
    <row r="10222" spans="1:6">
      <c r="A10222" s="885"/>
      <c r="E10222" s="806"/>
      <c r="F10222" s="884"/>
    </row>
    <row r="10223" spans="1:6">
      <c r="A10223" s="885"/>
      <c r="E10223" s="806"/>
      <c r="F10223" s="884"/>
    </row>
    <row r="10224" spans="1:6">
      <c r="A10224" s="885"/>
      <c r="E10224" s="806"/>
      <c r="F10224" s="884"/>
    </row>
    <row r="10225" spans="1:6">
      <c r="A10225" s="885"/>
      <c r="E10225" s="806"/>
      <c r="F10225" s="884"/>
    </row>
    <row r="10226" spans="1:6">
      <c r="A10226" s="885"/>
      <c r="E10226" s="806"/>
      <c r="F10226" s="884"/>
    </row>
    <row r="10227" spans="1:6">
      <c r="A10227" s="885"/>
      <c r="E10227" s="806"/>
      <c r="F10227" s="884"/>
    </row>
    <row r="10228" spans="1:6">
      <c r="A10228" s="885"/>
      <c r="E10228" s="806"/>
      <c r="F10228" s="884"/>
    </row>
    <row r="10229" spans="1:6">
      <c r="A10229" s="885"/>
      <c r="E10229" s="806"/>
      <c r="F10229" s="884"/>
    </row>
    <row r="10230" spans="1:6">
      <c r="A10230" s="885"/>
      <c r="E10230" s="806"/>
      <c r="F10230" s="884"/>
    </row>
    <row r="10231" spans="1:6">
      <c r="A10231" s="885"/>
      <c r="E10231" s="806"/>
      <c r="F10231" s="884"/>
    </row>
    <row r="10232" spans="1:6">
      <c r="A10232" s="885"/>
      <c r="E10232" s="806"/>
      <c r="F10232" s="884"/>
    </row>
    <row r="10233" spans="1:6">
      <c r="A10233" s="885"/>
      <c r="E10233" s="806"/>
      <c r="F10233" s="884"/>
    </row>
    <row r="10234" spans="1:6">
      <c r="A10234" s="885"/>
      <c r="E10234" s="806"/>
      <c r="F10234" s="884"/>
    </row>
    <row r="10235" spans="1:6">
      <c r="A10235" s="885"/>
      <c r="E10235" s="806"/>
      <c r="F10235" s="884"/>
    </row>
    <row r="10236" spans="1:6">
      <c r="A10236" s="885"/>
      <c r="E10236" s="806"/>
      <c r="F10236" s="884"/>
    </row>
    <row r="10237" spans="1:6">
      <c r="A10237" s="885"/>
      <c r="E10237" s="806"/>
      <c r="F10237" s="884"/>
    </row>
    <row r="10238" spans="1:6">
      <c r="A10238" s="885"/>
      <c r="E10238" s="806"/>
      <c r="F10238" s="884"/>
    </row>
    <row r="10239" spans="1:6">
      <c r="A10239" s="885"/>
      <c r="E10239" s="806"/>
      <c r="F10239" s="884"/>
    </row>
    <row r="10240" spans="1:6">
      <c r="A10240" s="885"/>
      <c r="E10240" s="806"/>
      <c r="F10240" s="884"/>
    </row>
    <row r="10241" spans="1:6">
      <c r="A10241" s="885"/>
      <c r="E10241" s="806"/>
      <c r="F10241" s="884"/>
    </row>
    <row r="10242" spans="1:6">
      <c r="A10242" s="885"/>
      <c r="E10242" s="806"/>
      <c r="F10242" s="884"/>
    </row>
    <row r="10243" spans="1:6">
      <c r="A10243" s="885"/>
      <c r="E10243" s="806"/>
      <c r="F10243" s="884"/>
    </row>
    <row r="10244" spans="1:6">
      <c r="A10244" s="885"/>
      <c r="E10244" s="806"/>
      <c r="F10244" s="884"/>
    </row>
    <row r="10245" spans="1:6">
      <c r="A10245" s="885"/>
      <c r="E10245" s="806"/>
      <c r="F10245" s="884"/>
    </row>
    <row r="10246" spans="1:6">
      <c r="A10246" s="885"/>
      <c r="E10246" s="806"/>
      <c r="F10246" s="884"/>
    </row>
    <row r="10247" spans="1:6">
      <c r="A10247" s="885"/>
      <c r="E10247" s="806"/>
      <c r="F10247" s="884"/>
    </row>
    <row r="10248" spans="1:6">
      <c r="A10248" s="885"/>
      <c r="E10248" s="806"/>
      <c r="F10248" s="884"/>
    </row>
    <row r="10249" spans="1:6">
      <c r="A10249" s="885"/>
      <c r="E10249" s="806"/>
      <c r="F10249" s="884"/>
    </row>
    <row r="10250" spans="1:6">
      <c r="A10250" s="885"/>
      <c r="E10250" s="806"/>
      <c r="F10250" s="884"/>
    </row>
    <row r="10251" spans="1:6">
      <c r="A10251" s="885"/>
      <c r="E10251" s="806"/>
      <c r="F10251" s="884"/>
    </row>
    <row r="10252" spans="1:6">
      <c r="A10252" s="885"/>
      <c r="E10252" s="806"/>
      <c r="F10252" s="884"/>
    </row>
    <row r="10253" spans="1:6">
      <c r="A10253" s="885"/>
      <c r="E10253" s="806"/>
      <c r="F10253" s="884"/>
    </row>
    <row r="10254" spans="1:6">
      <c r="A10254" s="885"/>
      <c r="E10254" s="806"/>
      <c r="F10254" s="884"/>
    </row>
    <row r="10255" spans="1:6">
      <c r="A10255" s="885"/>
      <c r="E10255" s="806"/>
      <c r="F10255" s="884"/>
    </row>
    <row r="10256" spans="1:6">
      <c r="A10256" s="885"/>
      <c r="E10256" s="806"/>
      <c r="F10256" s="884"/>
    </row>
    <row r="10257" spans="1:6">
      <c r="A10257" s="885"/>
      <c r="E10257" s="806"/>
      <c r="F10257" s="884"/>
    </row>
    <row r="10258" spans="1:6">
      <c r="A10258" s="885"/>
      <c r="E10258" s="806"/>
      <c r="F10258" s="884"/>
    </row>
    <row r="10259" spans="1:6">
      <c r="A10259" s="885"/>
      <c r="E10259" s="806"/>
      <c r="F10259" s="884"/>
    </row>
    <row r="10260" spans="1:6">
      <c r="A10260" s="885"/>
      <c r="E10260" s="806"/>
      <c r="F10260" s="884"/>
    </row>
    <row r="10261" spans="1:6">
      <c r="A10261" s="885"/>
      <c r="E10261" s="806"/>
      <c r="F10261" s="884"/>
    </row>
    <row r="10262" spans="1:6">
      <c r="A10262" s="885"/>
      <c r="E10262" s="806"/>
      <c r="F10262" s="884"/>
    </row>
    <row r="10263" spans="1:6">
      <c r="A10263" s="885"/>
      <c r="E10263" s="806"/>
      <c r="F10263" s="884"/>
    </row>
    <row r="10264" spans="1:6">
      <c r="A10264" s="885"/>
      <c r="E10264" s="806"/>
      <c r="F10264" s="884"/>
    </row>
    <row r="10265" spans="1:6">
      <c r="A10265" s="885"/>
      <c r="E10265" s="806"/>
      <c r="F10265" s="884"/>
    </row>
    <row r="10266" spans="1:6">
      <c r="A10266" s="885"/>
      <c r="E10266" s="806"/>
      <c r="F10266" s="884"/>
    </row>
    <row r="10267" spans="1:6">
      <c r="A10267" s="885"/>
      <c r="E10267" s="806"/>
      <c r="F10267" s="884"/>
    </row>
    <row r="10268" spans="1:6">
      <c r="A10268" s="885"/>
      <c r="E10268" s="806"/>
      <c r="F10268" s="884"/>
    </row>
    <row r="10269" spans="1:6">
      <c r="A10269" s="885"/>
      <c r="E10269" s="806"/>
      <c r="F10269" s="884"/>
    </row>
    <row r="10270" spans="1:6">
      <c r="A10270" s="885"/>
      <c r="E10270" s="806"/>
      <c r="F10270" s="884"/>
    </row>
    <row r="10271" spans="1:6">
      <c r="A10271" s="885"/>
      <c r="E10271" s="806"/>
      <c r="F10271" s="884"/>
    </row>
    <row r="10272" spans="1:6">
      <c r="A10272" s="885"/>
      <c r="E10272" s="806"/>
      <c r="F10272" s="884"/>
    </row>
    <row r="10273" spans="1:6">
      <c r="A10273" s="885"/>
      <c r="E10273" s="806"/>
      <c r="F10273" s="884"/>
    </row>
    <row r="10274" spans="1:6">
      <c r="A10274" s="885"/>
      <c r="E10274" s="806"/>
      <c r="F10274" s="884"/>
    </row>
    <row r="10275" spans="1:6">
      <c r="A10275" s="885"/>
      <c r="E10275" s="806"/>
      <c r="F10275" s="884"/>
    </row>
    <row r="10276" spans="1:6">
      <c r="A10276" s="885"/>
      <c r="E10276" s="806"/>
      <c r="F10276" s="884"/>
    </row>
    <row r="10277" spans="1:6">
      <c r="A10277" s="885"/>
      <c r="E10277" s="806"/>
      <c r="F10277" s="884"/>
    </row>
    <row r="10278" spans="1:6">
      <c r="A10278" s="885"/>
      <c r="E10278" s="806"/>
      <c r="F10278" s="884"/>
    </row>
    <row r="10279" spans="1:6">
      <c r="A10279" s="885"/>
      <c r="E10279" s="806"/>
      <c r="F10279" s="884"/>
    </row>
    <row r="10280" spans="1:6">
      <c r="A10280" s="885"/>
      <c r="E10280" s="806"/>
      <c r="F10280" s="884"/>
    </row>
    <row r="10281" spans="1:6">
      <c r="A10281" s="885"/>
      <c r="E10281" s="806"/>
      <c r="F10281" s="884"/>
    </row>
    <row r="10282" spans="1:6">
      <c r="A10282" s="885"/>
      <c r="E10282" s="806"/>
      <c r="F10282" s="884"/>
    </row>
    <row r="10283" spans="1:6">
      <c r="A10283" s="885"/>
      <c r="E10283" s="806"/>
      <c r="F10283" s="884"/>
    </row>
    <row r="10284" spans="1:6">
      <c r="A10284" s="885"/>
      <c r="E10284" s="806"/>
      <c r="F10284" s="884"/>
    </row>
    <row r="10285" spans="1:6">
      <c r="A10285" s="885"/>
      <c r="E10285" s="806"/>
      <c r="F10285" s="884"/>
    </row>
    <row r="10286" spans="1:6">
      <c r="A10286" s="885"/>
      <c r="E10286" s="806"/>
      <c r="F10286" s="884"/>
    </row>
    <row r="10287" spans="1:6">
      <c r="A10287" s="885"/>
      <c r="E10287" s="806"/>
      <c r="F10287" s="884"/>
    </row>
    <row r="10288" spans="1:6">
      <c r="A10288" s="885"/>
      <c r="E10288" s="806"/>
      <c r="F10288" s="884"/>
    </row>
    <row r="10289" spans="1:6">
      <c r="A10289" s="885"/>
      <c r="E10289" s="806"/>
      <c r="F10289" s="884"/>
    </row>
    <row r="10290" spans="1:6">
      <c r="A10290" s="885"/>
      <c r="E10290" s="806"/>
      <c r="F10290" s="884"/>
    </row>
    <row r="10291" spans="1:6">
      <c r="A10291" s="885"/>
      <c r="E10291" s="806"/>
      <c r="F10291" s="884"/>
    </row>
    <row r="10292" spans="1:6">
      <c r="A10292" s="885"/>
      <c r="E10292" s="806"/>
      <c r="F10292" s="884"/>
    </row>
    <row r="10293" spans="1:6">
      <c r="A10293" s="885"/>
      <c r="E10293" s="806"/>
      <c r="F10293" s="884"/>
    </row>
    <row r="10294" spans="1:6">
      <c r="A10294" s="885"/>
      <c r="E10294" s="806"/>
      <c r="F10294" s="884"/>
    </row>
    <row r="10295" spans="1:6">
      <c r="A10295" s="885"/>
      <c r="E10295" s="806"/>
      <c r="F10295" s="884"/>
    </row>
    <row r="10296" spans="1:6">
      <c r="A10296" s="885"/>
      <c r="E10296" s="806"/>
      <c r="F10296" s="884"/>
    </row>
    <row r="10297" spans="1:6">
      <c r="A10297" s="885"/>
      <c r="E10297" s="806"/>
      <c r="F10297" s="884"/>
    </row>
    <row r="10298" spans="1:6">
      <c r="A10298" s="885"/>
      <c r="E10298" s="806"/>
      <c r="F10298" s="884"/>
    </row>
    <row r="10299" spans="1:6">
      <c r="A10299" s="885"/>
      <c r="E10299" s="806"/>
      <c r="F10299" s="884"/>
    </row>
    <row r="10300" spans="1:6">
      <c r="A10300" s="885"/>
      <c r="E10300" s="806"/>
      <c r="F10300" s="884"/>
    </row>
    <row r="10301" spans="1:6">
      <c r="A10301" s="885"/>
      <c r="E10301" s="806"/>
      <c r="F10301" s="884"/>
    </row>
    <row r="10302" spans="1:6">
      <c r="A10302" s="885"/>
      <c r="E10302" s="806"/>
      <c r="F10302" s="884"/>
    </row>
    <row r="10303" spans="1:6">
      <c r="A10303" s="885"/>
      <c r="E10303" s="806"/>
      <c r="F10303" s="884"/>
    </row>
    <row r="10304" spans="1:6">
      <c r="A10304" s="885"/>
      <c r="E10304" s="806"/>
      <c r="F10304" s="884"/>
    </row>
    <row r="10305" spans="1:6">
      <c r="A10305" s="885"/>
      <c r="E10305" s="806"/>
      <c r="F10305" s="884"/>
    </row>
    <row r="10306" spans="1:6">
      <c r="A10306" s="885"/>
      <c r="E10306" s="806"/>
      <c r="F10306" s="884"/>
    </row>
    <row r="10307" spans="1:6">
      <c r="A10307" s="885"/>
      <c r="E10307" s="806"/>
      <c r="F10307" s="884"/>
    </row>
    <row r="10308" spans="1:6">
      <c r="A10308" s="885"/>
      <c r="E10308" s="806"/>
      <c r="F10308" s="884"/>
    </row>
    <row r="10309" spans="1:6">
      <c r="A10309" s="885"/>
      <c r="E10309" s="806"/>
      <c r="F10309" s="884"/>
    </row>
    <row r="10310" spans="1:6">
      <c r="A10310" s="885"/>
      <c r="E10310" s="806"/>
      <c r="F10310" s="884"/>
    </row>
    <row r="10311" spans="1:6">
      <c r="A10311" s="885"/>
      <c r="E10311" s="806"/>
      <c r="F10311" s="884"/>
    </row>
    <row r="10312" spans="1:6">
      <c r="A10312" s="885"/>
      <c r="E10312" s="806"/>
      <c r="F10312" s="884"/>
    </row>
    <row r="10313" spans="1:6">
      <c r="A10313" s="885"/>
      <c r="E10313" s="806"/>
      <c r="F10313" s="884"/>
    </row>
    <row r="10314" spans="1:6">
      <c r="A10314" s="885"/>
      <c r="E10314" s="806"/>
      <c r="F10314" s="884"/>
    </row>
    <row r="10315" spans="1:6">
      <c r="A10315" s="885"/>
      <c r="E10315" s="806"/>
      <c r="F10315" s="884"/>
    </row>
    <row r="10316" spans="1:6">
      <c r="A10316" s="885"/>
      <c r="E10316" s="806"/>
      <c r="F10316" s="884"/>
    </row>
    <row r="10317" spans="1:6">
      <c r="A10317" s="885"/>
      <c r="E10317" s="806"/>
      <c r="F10317" s="884"/>
    </row>
    <row r="10318" spans="1:6">
      <c r="A10318" s="885"/>
      <c r="E10318" s="806"/>
      <c r="F10318" s="884"/>
    </row>
    <row r="10319" spans="1:6">
      <c r="A10319" s="885"/>
      <c r="E10319" s="806"/>
      <c r="F10319" s="884"/>
    </row>
    <row r="10320" spans="1:6">
      <c r="A10320" s="885"/>
      <c r="E10320" s="806"/>
      <c r="F10320" s="884"/>
    </row>
    <row r="10321" spans="1:6">
      <c r="A10321" s="885"/>
      <c r="E10321" s="806"/>
      <c r="F10321" s="884"/>
    </row>
    <row r="10322" spans="1:6">
      <c r="A10322" s="885"/>
      <c r="E10322" s="806"/>
      <c r="F10322" s="884"/>
    </row>
    <row r="10323" spans="1:6">
      <c r="A10323" s="885"/>
      <c r="E10323" s="806"/>
      <c r="F10323" s="884"/>
    </row>
    <row r="10324" spans="1:6">
      <c r="A10324" s="885"/>
      <c r="E10324" s="806"/>
      <c r="F10324" s="884"/>
    </row>
    <row r="10325" spans="1:6">
      <c r="A10325" s="885"/>
      <c r="E10325" s="806"/>
      <c r="F10325" s="884"/>
    </row>
    <row r="10326" spans="1:6">
      <c r="A10326" s="885"/>
      <c r="E10326" s="806"/>
      <c r="F10326" s="884"/>
    </row>
    <row r="10327" spans="1:6">
      <c r="A10327" s="885"/>
      <c r="E10327" s="806"/>
      <c r="F10327" s="884"/>
    </row>
    <row r="10328" spans="1:6">
      <c r="A10328" s="885"/>
      <c r="E10328" s="806"/>
      <c r="F10328" s="884"/>
    </row>
    <row r="10329" spans="1:6">
      <c r="A10329" s="885"/>
      <c r="E10329" s="806"/>
      <c r="F10329" s="884"/>
    </row>
    <row r="10330" spans="1:6">
      <c r="A10330" s="885"/>
      <c r="E10330" s="806"/>
      <c r="F10330" s="884"/>
    </row>
    <row r="10331" spans="1:6">
      <c r="A10331" s="885"/>
      <c r="E10331" s="806"/>
      <c r="F10331" s="884"/>
    </row>
    <row r="10332" spans="1:6">
      <c r="A10332" s="885"/>
      <c r="E10332" s="806"/>
      <c r="F10332" s="884"/>
    </row>
    <row r="10333" spans="1:6">
      <c r="A10333" s="885"/>
      <c r="E10333" s="806"/>
      <c r="F10333" s="884"/>
    </row>
    <row r="10334" spans="1:6">
      <c r="A10334" s="885"/>
      <c r="E10334" s="806"/>
      <c r="F10334" s="884"/>
    </row>
    <row r="10335" spans="1:6">
      <c r="A10335" s="885"/>
      <c r="E10335" s="806"/>
      <c r="F10335" s="884"/>
    </row>
    <row r="10336" spans="1:6">
      <c r="A10336" s="885"/>
      <c r="E10336" s="806"/>
      <c r="F10336" s="884"/>
    </row>
    <row r="10337" spans="1:6">
      <c r="A10337" s="885"/>
      <c r="E10337" s="806"/>
      <c r="F10337" s="884"/>
    </row>
    <row r="10338" spans="1:6">
      <c r="A10338" s="885"/>
      <c r="E10338" s="806"/>
      <c r="F10338" s="884"/>
    </row>
    <row r="10339" spans="1:6">
      <c r="A10339" s="885"/>
      <c r="E10339" s="806"/>
      <c r="F10339" s="884"/>
    </row>
    <row r="10340" spans="1:6">
      <c r="A10340" s="885"/>
      <c r="E10340" s="806"/>
      <c r="F10340" s="884"/>
    </row>
    <row r="10341" spans="1:6">
      <c r="A10341" s="885"/>
      <c r="E10341" s="806"/>
      <c r="F10341" s="884"/>
    </row>
    <row r="10342" spans="1:6">
      <c r="A10342" s="885"/>
      <c r="E10342" s="806"/>
      <c r="F10342" s="884"/>
    </row>
    <row r="10343" spans="1:6">
      <c r="A10343" s="885"/>
      <c r="E10343" s="806"/>
      <c r="F10343" s="884"/>
    </row>
    <row r="10344" spans="1:6">
      <c r="A10344" s="885"/>
      <c r="E10344" s="806"/>
      <c r="F10344" s="884"/>
    </row>
    <row r="10345" spans="1:6">
      <c r="A10345" s="885"/>
      <c r="E10345" s="806"/>
      <c r="F10345" s="884"/>
    </row>
    <row r="10346" spans="1:6">
      <c r="A10346" s="885"/>
      <c r="E10346" s="806"/>
      <c r="F10346" s="884"/>
    </row>
    <row r="10347" spans="1:6">
      <c r="A10347" s="885"/>
      <c r="E10347" s="806"/>
      <c r="F10347" s="884"/>
    </row>
    <row r="10348" spans="1:6">
      <c r="A10348" s="885"/>
      <c r="E10348" s="806"/>
      <c r="F10348" s="884"/>
    </row>
    <row r="10349" spans="1:6">
      <c r="A10349" s="885"/>
      <c r="E10349" s="806"/>
      <c r="F10349" s="884"/>
    </row>
    <row r="10350" spans="1:6">
      <c r="A10350" s="885"/>
      <c r="E10350" s="806"/>
      <c r="F10350" s="884"/>
    </row>
    <row r="10351" spans="1:6">
      <c r="A10351" s="885"/>
      <c r="E10351" s="806"/>
      <c r="F10351" s="884"/>
    </row>
    <row r="10352" spans="1:6">
      <c r="A10352" s="885"/>
      <c r="E10352" s="806"/>
      <c r="F10352" s="884"/>
    </row>
    <row r="10353" spans="1:6">
      <c r="A10353" s="885"/>
      <c r="E10353" s="806"/>
      <c r="F10353" s="884"/>
    </row>
    <row r="10354" spans="1:6">
      <c r="A10354" s="885"/>
      <c r="E10354" s="806"/>
      <c r="F10354" s="884"/>
    </row>
    <row r="10355" spans="1:6">
      <c r="A10355" s="885"/>
      <c r="E10355" s="806"/>
      <c r="F10355" s="884"/>
    </row>
    <row r="10356" spans="1:6">
      <c r="A10356" s="885"/>
      <c r="E10356" s="806"/>
      <c r="F10356" s="884"/>
    </row>
    <row r="10357" spans="1:6">
      <c r="A10357" s="885"/>
      <c r="E10357" s="806"/>
      <c r="F10357" s="884"/>
    </row>
    <row r="10358" spans="1:6">
      <c r="A10358" s="885"/>
      <c r="E10358" s="806"/>
      <c r="F10358" s="884"/>
    </row>
    <row r="10359" spans="1:6">
      <c r="A10359" s="885"/>
      <c r="E10359" s="806"/>
      <c r="F10359" s="884"/>
    </row>
    <row r="10360" spans="1:6">
      <c r="A10360" s="885"/>
      <c r="E10360" s="806"/>
      <c r="F10360" s="884"/>
    </row>
    <row r="10361" spans="1:6">
      <c r="A10361" s="885"/>
      <c r="E10361" s="806"/>
      <c r="F10361" s="884"/>
    </row>
    <row r="10362" spans="1:6">
      <c r="A10362" s="885"/>
      <c r="E10362" s="806"/>
      <c r="F10362" s="884"/>
    </row>
    <row r="10363" spans="1:6">
      <c r="A10363" s="885"/>
      <c r="E10363" s="806"/>
      <c r="F10363" s="884"/>
    </row>
    <row r="10364" spans="1:6">
      <c r="A10364" s="885"/>
      <c r="E10364" s="806"/>
      <c r="F10364" s="884"/>
    </row>
    <row r="10365" spans="1:6">
      <c r="A10365" s="885"/>
      <c r="E10365" s="806"/>
      <c r="F10365" s="884"/>
    </row>
    <row r="10366" spans="1:6">
      <c r="A10366" s="885"/>
      <c r="E10366" s="806"/>
      <c r="F10366" s="884"/>
    </row>
    <row r="10367" spans="1:6">
      <c r="A10367" s="885"/>
      <c r="E10367" s="806"/>
      <c r="F10367" s="884"/>
    </row>
    <row r="10368" spans="1:6">
      <c r="A10368" s="885"/>
      <c r="E10368" s="806"/>
      <c r="F10368" s="884"/>
    </row>
    <row r="10369" spans="1:6">
      <c r="A10369" s="885"/>
      <c r="E10369" s="806"/>
      <c r="F10369" s="884"/>
    </row>
    <row r="10370" spans="1:6">
      <c r="A10370" s="885"/>
      <c r="E10370" s="806"/>
      <c r="F10370" s="884"/>
    </row>
    <row r="10371" spans="1:6">
      <c r="A10371" s="885"/>
      <c r="E10371" s="806"/>
      <c r="F10371" s="884"/>
    </row>
    <row r="10372" spans="1:6">
      <c r="A10372" s="885"/>
      <c r="E10372" s="806"/>
      <c r="F10372" s="884"/>
    </row>
    <row r="10373" spans="1:6">
      <c r="A10373" s="885"/>
      <c r="E10373" s="806"/>
      <c r="F10373" s="884"/>
    </row>
    <row r="10374" spans="1:6">
      <c r="A10374" s="885"/>
      <c r="E10374" s="806"/>
      <c r="F10374" s="884"/>
    </row>
    <row r="10375" spans="1:6">
      <c r="A10375" s="885"/>
      <c r="E10375" s="806"/>
      <c r="F10375" s="884"/>
    </row>
    <row r="10376" spans="1:6">
      <c r="A10376" s="885"/>
      <c r="E10376" s="806"/>
      <c r="F10376" s="884"/>
    </row>
    <row r="10377" spans="1:6">
      <c r="A10377" s="885"/>
      <c r="E10377" s="806"/>
      <c r="F10377" s="884"/>
    </row>
    <row r="10378" spans="1:6">
      <c r="A10378" s="885"/>
      <c r="E10378" s="806"/>
      <c r="F10378" s="884"/>
    </row>
    <row r="10379" spans="1:6">
      <c r="A10379" s="885"/>
      <c r="E10379" s="806"/>
      <c r="F10379" s="884"/>
    </row>
    <row r="10380" spans="1:6">
      <c r="A10380" s="885"/>
      <c r="E10380" s="806"/>
      <c r="F10380" s="884"/>
    </row>
    <row r="10381" spans="1:6">
      <c r="A10381" s="885"/>
      <c r="E10381" s="806"/>
      <c r="F10381" s="884"/>
    </row>
    <row r="10382" spans="1:6">
      <c r="A10382" s="885"/>
      <c r="E10382" s="806"/>
      <c r="F10382" s="884"/>
    </row>
    <row r="10383" spans="1:6">
      <c r="A10383" s="885"/>
      <c r="E10383" s="806"/>
      <c r="F10383" s="884"/>
    </row>
    <row r="10384" spans="1:6">
      <c r="A10384" s="885"/>
      <c r="E10384" s="806"/>
      <c r="F10384" s="884"/>
    </row>
    <row r="10385" spans="1:6">
      <c r="A10385" s="885"/>
      <c r="E10385" s="806"/>
      <c r="F10385" s="884"/>
    </row>
    <row r="10386" spans="1:6">
      <c r="A10386" s="885"/>
      <c r="E10386" s="806"/>
      <c r="F10386" s="884"/>
    </row>
    <row r="10387" spans="1:6">
      <c r="A10387" s="885"/>
      <c r="E10387" s="806"/>
      <c r="F10387" s="884"/>
    </row>
    <row r="10388" spans="1:6">
      <c r="A10388" s="885"/>
      <c r="E10388" s="806"/>
      <c r="F10388" s="884"/>
    </row>
    <row r="10389" spans="1:6">
      <c r="A10389" s="885"/>
      <c r="E10389" s="806"/>
      <c r="F10389" s="884"/>
    </row>
    <row r="10390" spans="1:6">
      <c r="A10390" s="885"/>
      <c r="E10390" s="806"/>
      <c r="F10390" s="884"/>
    </row>
    <row r="10391" spans="1:6">
      <c r="A10391" s="885"/>
      <c r="E10391" s="806"/>
      <c r="F10391" s="884"/>
    </row>
    <row r="10392" spans="1:6">
      <c r="A10392" s="885"/>
      <c r="E10392" s="806"/>
      <c r="F10392" s="884"/>
    </row>
    <row r="10393" spans="1:6">
      <c r="A10393" s="885"/>
      <c r="E10393" s="806"/>
      <c r="F10393" s="884"/>
    </row>
    <row r="10394" spans="1:6">
      <c r="A10394" s="885"/>
      <c r="E10394" s="806"/>
      <c r="F10394" s="884"/>
    </row>
    <row r="10395" spans="1:6">
      <c r="A10395" s="885"/>
      <c r="E10395" s="806"/>
      <c r="F10395" s="884"/>
    </row>
    <row r="10396" spans="1:6">
      <c r="A10396" s="885"/>
      <c r="E10396" s="806"/>
      <c r="F10396" s="884"/>
    </row>
    <row r="10397" spans="1:6">
      <c r="A10397" s="885"/>
      <c r="E10397" s="806"/>
      <c r="F10397" s="884"/>
    </row>
    <row r="10398" spans="1:6">
      <c r="A10398" s="885"/>
      <c r="E10398" s="806"/>
      <c r="F10398" s="884"/>
    </row>
    <row r="10399" spans="1:6">
      <c r="A10399" s="885"/>
      <c r="E10399" s="806"/>
      <c r="F10399" s="884"/>
    </row>
    <row r="10400" spans="1:6">
      <c r="A10400" s="885"/>
      <c r="E10400" s="806"/>
      <c r="F10400" s="884"/>
    </row>
    <row r="10401" spans="1:6">
      <c r="A10401" s="885"/>
      <c r="E10401" s="806"/>
      <c r="F10401" s="884"/>
    </row>
    <row r="10402" spans="1:6">
      <c r="A10402" s="885"/>
      <c r="E10402" s="806"/>
      <c r="F10402" s="884"/>
    </row>
    <row r="10403" spans="1:6">
      <c r="A10403" s="885"/>
      <c r="E10403" s="806"/>
      <c r="F10403" s="884"/>
    </row>
    <row r="10404" spans="1:6">
      <c r="A10404" s="885"/>
      <c r="E10404" s="806"/>
      <c r="F10404" s="884"/>
    </row>
    <row r="10405" spans="1:6">
      <c r="A10405" s="885"/>
      <c r="E10405" s="806"/>
      <c r="F10405" s="884"/>
    </row>
    <row r="10406" spans="1:6">
      <c r="A10406" s="885"/>
      <c r="E10406" s="806"/>
      <c r="F10406" s="884"/>
    </row>
    <row r="10407" spans="1:6">
      <c r="A10407" s="885"/>
      <c r="E10407" s="806"/>
      <c r="F10407" s="884"/>
    </row>
    <row r="10408" spans="1:6">
      <c r="A10408" s="885"/>
      <c r="E10408" s="806"/>
      <c r="F10408" s="884"/>
    </row>
    <row r="10409" spans="1:6">
      <c r="A10409" s="885"/>
      <c r="E10409" s="806"/>
      <c r="F10409" s="884"/>
    </row>
    <row r="10410" spans="1:6">
      <c r="A10410" s="885"/>
      <c r="E10410" s="806"/>
      <c r="F10410" s="884"/>
    </row>
    <row r="10411" spans="1:6">
      <c r="A10411" s="885"/>
      <c r="E10411" s="806"/>
      <c r="F10411" s="884"/>
    </row>
    <row r="10412" spans="1:6">
      <c r="A10412" s="885"/>
      <c r="E10412" s="806"/>
      <c r="F10412" s="884"/>
    </row>
    <row r="10413" spans="1:6">
      <c r="A10413" s="885"/>
      <c r="E10413" s="806"/>
      <c r="F10413" s="884"/>
    </row>
    <row r="10414" spans="1:6">
      <c r="A10414" s="885"/>
      <c r="E10414" s="806"/>
      <c r="F10414" s="884"/>
    </row>
    <row r="10415" spans="1:6">
      <c r="A10415" s="885"/>
      <c r="E10415" s="806"/>
      <c r="F10415" s="884"/>
    </row>
    <row r="10416" spans="1:6">
      <c r="A10416" s="885"/>
      <c r="E10416" s="806"/>
      <c r="F10416" s="884"/>
    </row>
    <row r="10417" spans="1:6">
      <c r="A10417" s="885"/>
      <c r="E10417" s="806"/>
      <c r="F10417" s="884"/>
    </row>
    <row r="10418" spans="1:6">
      <c r="A10418" s="885"/>
      <c r="E10418" s="806"/>
      <c r="F10418" s="884"/>
    </row>
    <row r="10419" spans="1:6">
      <c r="A10419" s="885"/>
      <c r="E10419" s="806"/>
      <c r="F10419" s="884"/>
    </row>
    <row r="10420" spans="1:6">
      <c r="A10420" s="885"/>
      <c r="E10420" s="806"/>
      <c r="F10420" s="884"/>
    </row>
    <row r="10421" spans="1:6">
      <c r="A10421" s="885"/>
      <c r="E10421" s="806"/>
      <c r="F10421" s="884"/>
    </row>
    <row r="10422" spans="1:6">
      <c r="A10422" s="885"/>
      <c r="E10422" s="806"/>
      <c r="F10422" s="884"/>
    </row>
    <row r="10423" spans="1:6">
      <c r="A10423" s="885"/>
      <c r="E10423" s="806"/>
      <c r="F10423" s="884"/>
    </row>
    <row r="10424" spans="1:6">
      <c r="A10424" s="885"/>
      <c r="E10424" s="806"/>
      <c r="F10424" s="884"/>
    </row>
    <row r="10425" spans="1:6">
      <c r="A10425" s="885"/>
      <c r="E10425" s="806"/>
      <c r="F10425" s="884"/>
    </row>
    <row r="10426" spans="1:6">
      <c r="A10426" s="885"/>
      <c r="E10426" s="806"/>
      <c r="F10426" s="884"/>
    </row>
    <row r="10427" spans="1:6">
      <c r="A10427" s="885"/>
      <c r="E10427" s="806"/>
      <c r="F10427" s="884"/>
    </row>
    <row r="10428" spans="1:6">
      <c r="A10428" s="885"/>
      <c r="E10428" s="806"/>
      <c r="F10428" s="884"/>
    </row>
    <row r="10429" spans="1:6">
      <c r="A10429" s="885"/>
      <c r="E10429" s="806"/>
      <c r="F10429" s="884"/>
    </row>
    <row r="10430" spans="1:6">
      <c r="A10430" s="885"/>
      <c r="E10430" s="806"/>
      <c r="F10430" s="884"/>
    </row>
    <row r="10431" spans="1:6">
      <c r="A10431" s="885"/>
      <c r="E10431" s="806"/>
      <c r="F10431" s="884"/>
    </row>
    <row r="10432" spans="1:6">
      <c r="A10432" s="885"/>
      <c r="E10432" s="806"/>
      <c r="F10432" s="884"/>
    </row>
    <row r="10433" spans="1:6">
      <c r="A10433" s="885"/>
      <c r="E10433" s="806"/>
      <c r="F10433" s="884"/>
    </row>
    <row r="10434" spans="1:6">
      <c r="A10434" s="885"/>
      <c r="E10434" s="806"/>
      <c r="F10434" s="884"/>
    </row>
    <row r="10435" spans="1:6">
      <c r="A10435" s="885"/>
      <c r="E10435" s="806"/>
      <c r="F10435" s="884"/>
    </row>
    <row r="10436" spans="1:6">
      <c r="A10436" s="885"/>
      <c r="E10436" s="806"/>
      <c r="F10436" s="884"/>
    </row>
    <row r="10437" spans="1:6">
      <c r="A10437" s="885"/>
      <c r="E10437" s="806"/>
      <c r="F10437" s="884"/>
    </row>
    <row r="10438" spans="1:6">
      <c r="A10438" s="885"/>
      <c r="E10438" s="806"/>
      <c r="F10438" s="884"/>
    </row>
    <row r="10439" spans="1:6">
      <c r="A10439" s="885"/>
      <c r="E10439" s="806"/>
      <c r="F10439" s="884"/>
    </row>
    <row r="10440" spans="1:6">
      <c r="A10440" s="885"/>
      <c r="E10440" s="806"/>
      <c r="F10440" s="884"/>
    </row>
    <row r="10441" spans="1:6">
      <c r="A10441" s="885"/>
      <c r="E10441" s="806"/>
      <c r="F10441" s="884"/>
    </row>
    <row r="10442" spans="1:6">
      <c r="A10442" s="885"/>
      <c r="E10442" s="806"/>
      <c r="F10442" s="884"/>
    </row>
    <row r="10443" spans="1:6">
      <c r="A10443" s="885"/>
      <c r="E10443" s="806"/>
      <c r="F10443" s="884"/>
    </row>
    <row r="10444" spans="1:6">
      <c r="A10444" s="885"/>
      <c r="E10444" s="806"/>
      <c r="F10444" s="884"/>
    </row>
    <row r="10445" spans="1:6">
      <c r="A10445" s="885"/>
      <c r="E10445" s="806"/>
      <c r="F10445" s="884"/>
    </row>
    <row r="10446" spans="1:6">
      <c r="A10446" s="885"/>
      <c r="E10446" s="806"/>
      <c r="F10446" s="884"/>
    </row>
    <row r="10447" spans="1:6">
      <c r="A10447" s="885"/>
      <c r="E10447" s="806"/>
      <c r="F10447" s="884"/>
    </row>
    <row r="10448" spans="1:6">
      <c r="A10448" s="885"/>
      <c r="E10448" s="806"/>
      <c r="F10448" s="884"/>
    </row>
    <row r="10449" spans="1:6">
      <c r="A10449" s="885"/>
      <c r="E10449" s="806"/>
      <c r="F10449" s="884"/>
    </row>
    <row r="10450" spans="1:6">
      <c r="A10450" s="885"/>
      <c r="E10450" s="806"/>
      <c r="F10450" s="884"/>
    </row>
    <row r="10451" spans="1:6">
      <c r="A10451" s="885"/>
      <c r="E10451" s="806"/>
      <c r="F10451" s="884"/>
    </row>
    <row r="10452" spans="1:6">
      <c r="A10452" s="885"/>
      <c r="E10452" s="806"/>
      <c r="F10452" s="884"/>
    </row>
    <row r="10453" spans="1:6">
      <c r="A10453" s="885"/>
      <c r="E10453" s="806"/>
      <c r="F10453" s="884"/>
    </row>
    <row r="10454" spans="1:6">
      <c r="A10454" s="885"/>
      <c r="E10454" s="806"/>
      <c r="F10454" s="884"/>
    </row>
    <row r="10455" spans="1:6">
      <c r="A10455" s="885"/>
      <c r="E10455" s="806"/>
      <c r="F10455" s="884"/>
    </row>
    <row r="10456" spans="1:6">
      <c r="A10456" s="885"/>
      <c r="E10456" s="806"/>
      <c r="F10456" s="884"/>
    </row>
    <row r="10457" spans="1:6">
      <c r="A10457" s="885"/>
      <c r="E10457" s="806"/>
      <c r="F10457" s="884"/>
    </row>
    <row r="10458" spans="1:6">
      <c r="A10458" s="885"/>
      <c r="E10458" s="806"/>
      <c r="F10458" s="884"/>
    </row>
    <row r="10459" spans="1:6">
      <c r="A10459" s="885"/>
      <c r="E10459" s="806"/>
      <c r="F10459" s="884"/>
    </row>
    <row r="10460" spans="1:6">
      <c r="A10460" s="885"/>
      <c r="E10460" s="806"/>
      <c r="F10460" s="884"/>
    </row>
    <row r="10461" spans="1:6">
      <c r="A10461" s="885"/>
      <c r="E10461" s="806"/>
      <c r="F10461" s="884"/>
    </row>
    <row r="10462" spans="1:6">
      <c r="A10462" s="885"/>
      <c r="E10462" s="806"/>
      <c r="F10462" s="884"/>
    </row>
    <row r="10463" spans="1:6">
      <c r="A10463" s="885"/>
      <c r="E10463" s="806"/>
      <c r="F10463" s="884"/>
    </row>
    <row r="10464" spans="1:6">
      <c r="A10464" s="885"/>
      <c r="E10464" s="806"/>
      <c r="F10464" s="884"/>
    </row>
    <row r="10465" spans="1:6">
      <c r="A10465" s="885"/>
      <c r="E10465" s="806"/>
      <c r="F10465" s="884"/>
    </row>
    <row r="10466" spans="1:6">
      <c r="A10466" s="885"/>
      <c r="E10466" s="806"/>
      <c r="F10466" s="884"/>
    </row>
    <row r="10467" spans="1:6">
      <c r="A10467" s="885"/>
      <c r="E10467" s="806"/>
      <c r="F10467" s="884"/>
    </row>
    <row r="10468" spans="1:6">
      <c r="A10468" s="885"/>
      <c r="E10468" s="806"/>
      <c r="F10468" s="884"/>
    </row>
    <row r="10469" spans="1:6">
      <c r="A10469" s="885"/>
      <c r="E10469" s="806"/>
      <c r="F10469" s="884"/>
    </row>
    <row r="10470" spans="1:6">
      <c r="A10470" s="885"/>
      <c r="E10470" s="806"/>
      <c r="F10470" s="884"/>
    </row>
    <row r="10471" spans="1:6">
      <c r="A10471" s="885"/>
      <c r="E10471" s="806"/>
      <c r="F10471" s="884"/>
    </row>
    <row r="10472" spans="1:6">
      <c r="A10472" s="885"/>
      <c r="E10472" s="806"/>
      <c r="F10472" s="884"/>
    </row>
    <row r="10473" spans="1:6">
      <c r="A10473" s="885"/>
      <c r="E10473" s="806"/>
      <c r="F10473" s="884"/>
    </row>
    <row r="10474" spans="1:6">
      <c r="A10474" s="885"/>
      <c r="E10474" s="806"/>
      <c r="F10474" s="884"/>
    </row>
    <row r="10475" spans="1:6">
      <c r="A10475" s="885"/>
      <c r="E10475" s="806"/>
      <c r="F10475" s="884"/>
    </row>
    <row r="10476" spans="1:6">
      <c r="A10476" s="885"/>
      <c r="E10476" s="806"/>
      <c r="F10476" s="884"/>
    </row>
    <row r="10477" spans="1:6">
      <c r="A10477" s="885"/>
      <c r="E10477" s="806"/>
      <c r="F10477" s="884"/>
    </row>
    <row r="10478" spans="1:6">
      <c r="A10478" s="885"/>
      <c r="E10478" s="806"/>
      <c r="F10478" s="884"/>
    </row>
    <row r="10479" spans="1:6">
      <c r="A10479" s="885"/>
      <c r="E10479" s="806"/>
      <c r="F10479" s="884"/>
    </row>
    <row r="10480" spans="1:6">
      <c r="A10480" s="885"/>
      <c r="E10480" s="806"/>
      <c r="F10480" s="884"/>
    </row>
    <row r="10481" spans="1:6">
      <c r="A10481" s="885"/>
      <c r="E10481" s="806"/>
      <c r="F10481" s="884"/>
    </row>
    <row r="10482" spans="1:6">
      <c r="A10482" s="885"/>
      <c r="E10482" s="806"/>
      <c r="F10482" s="884"/>
    </row>
    <row r="10483" spans="1:6">
      <c r="A10483" s="885"/>
      <c r="E10483" s="806"/>
      <c r="F10483" s="884"/>
    </row>
    <row r="10484" spans="1:6">
      <c r="A10484" s="885"/>
      <c r="E10484" s="806"/>
      <c r="F10484" s="884"/>
    </row>
    <row r="10485" spans="1:6">
      <c r="A10485" s="885"/>
      <c r="E10485" s="806"/>
      <c r="F10485" s="884"/>
    </row>
    <row r="10486" spans="1:6">
      <c r="A10486" s="885"/>
      <c r="E10486" s="806"/>
      <c r="F10486" s="884"/>
    </row>
    <row r="10487" spans="1:6">
      <c r="A10487" s="885"/>
      <c r="E10487" s="806"/>
      <c r="F10487" s="884"/>
    </row>
    <row r="10488" spans="1:6">
      <c r="A10488" s="885"/>
      <c r="E10488" s="806"/>
      <c r="F10488" s="884"/>
    </row>
    <row r="10489" spans="1:6">
      <c r="A10489" s="885"/>
      <c r="E10489" s="806"/>
      <c r="F10489" s="884"/>
    </row>
    <row r="10490" spans="1:6">
      <c r="A10490" s="885"/>
      <c r="E10490" s="806"/>
      <c r="F10490" s="884"/>
    </row>
    <row r="10491" spans="1:6">
      <c r="A10491" s="885"/>
      <c r="E10491" s="806"/>
      <c r="F10491" s="884"/>
    </row>
    <row r="10492" spans="1:6">
      <c r="A10492" s="885"/>
      <c r="E10492" s="806"/>
      <c r="F10492" s="884"/>
    </row>
    <row r="10493" spans="1:6">
      <c r="A10493" s="885"/>
      <c r="E10493" s="806"/>
      <c r="F10493" s="884"/>
    </row>
    <row r="10494" spans="1:6">
      <c r="A10494" s="885"/>
      <c r="E10494" s="806"/>
      <c r="F10494" s="884"/>
    </row>
    <row r="10495" spans="1:6">
      <c r="A10495" s="885"/>
      <c r="E10495" s="806"/>
      <c r="F10495" s="884"/>
    </row>
    <row r="10496" spans="1:6">
      <c r="A10496" s="885"/>
      <c r="E10496" s="806"/>
      <c r="F10496" s="884"/>
    </row>
    <row r="10497" spans="1:6">
      <c r="A10497" s="885"/>
      <c r="E10497" s="806"/>
      <c r="F10497" s="884"/>
    </row>
    <row r="10498" spans="1:6">
      <c r="A10498" s="885"/>
      <c r="E10498" s="806"/>
      <c r="F10498" s="884"/>
    </row>
    <row r="10499" spans="1:6">
      <c r="A10499" s="885"/>
      <c r="E10499" s="806"/>
      <c r="F10499" s="884"/>
    </row>
    <row r="10500" spans="1:6">
      <c r="A10500" s="885"/>
      <c r="E10500" s="806"/>
      <c r="F10500" s="884"/>
    </row>
    <row r="10501" spans="1:6">
      <c r="A10501" s="885"/>
      <c r="E10501" s="806"/>
      <c r="F10501" s="884"/>
    </row>
    <row r="10502" spans="1:6">
      <c r="A10502" s="885"/>
      <c r="E10502" s="806"/>
      <c r="F10502" s="884"/>
    </row>
    <row r="10503" spans="1:6">
      <c r="A10503" s="885"/>
      <c r="E10503" s="806"/>
      <c r="F10503" s="884"/>
    </row>
    <row r="10504" spans="1:6">
      <c r="A10504" s="885"/>
      <c r="E10504" s="806"/>
      <c r="F10504" s="884"/>
    </row>
    <row r="10505" spans="1:6">
      <c r="A10505" s="885"/>
      <c r="E10505" s="806"/>
      <c r="F10505" s="884"/>
    </row>
    <row r="10506" spans="1:6">
      <c r="A10506" s="885"/>
      <c r="E10506" s="806"/>
      <c r="F10506" s="884"/>
    </row>
    <row r="10507" spans="1:6">
      <c r="A10507" s="885"/>
      <c r="E10507" s="806"/>
      <c r="F10507" s="884"/>
    </row>
    <row r="10508" spans="1:6">
      <c r="A10508" s="885"/>
      <c r="E10508" s="806"/>
      <c r="F10508" s="884"/>
    </row>
    <row r="10509" spans="1:6">
      <c r="A10509" s="885"/>
      <c r="E10509" s="806"/>
      <c r="F10509" s="884"/>
    </row>
    <row r="10510" spans="1:6">
      <c r="A10510" s="885"/>
      <c r="E10510" s="806"/>
      <c r="F10510" s="884"/>
    </row>
    <row r="10511" spans="1:6">
      <c r="A10511" s="885"/>
      <c r="E10511" s="806"/>
      <c r="F10511" s="884"/>
    </row>
    <row r="10512" spans="1:6">
      <c r="A10512" s="885"/>
      <c r="E10512" s="806"/>
      <c r="F10512" s="884"/>
    </row>
    <row r="10513" spans="1:6">
      <c r="A10513" s="885"/>
      <c r="E10513" s="806"/>
      <c r="F10513" s="884"/>
    </row>
    <row r="10514" spans="1:6">
      <c r="A10514" s="885"/>
      <c r="E10514" s="806"/>
      <c r="F10514" s="884"/>
    </row>
    <row r="10515" spans="1:6">
      <c r="A10515" s="885"/>
      <c r="E10515" s="806"/>
      <c r="F10515" s="884"/>
    </row>
    <row r="10516" spans="1:6">
      <c r="A10516" s="885"/>
      <c r="E10516" s="806"/>
      <c r="F10516" s="884"/>
    </row>
    <row r="10517" spans="1:6">
      <c r="A10517" s="885"/>
      <c r="E10517" s="806"/>
      <c r="F10517" s="884"/>
    </row>
    <row r="10518" spans="1:6">
      <c r="A10518" s="885"/>
      <c r="E10518" s="806"/>
      <c r="F10518" s="884"/>
    </row>
    <row r="10519" spans="1:6">
      <c r="A10519" s="885"/>
      <c r="E10519" s="806"/>
      <c r="F10519" s="884"/>
    </row>
    <row r="10520" spans="1:6">
      <c r="A10520" s="885"/>
      <c r="E10520" s="806"/>
      <c r="F10520" s="884"/>
    </row>
    <row r="10521" spans="1:6">
      <c r="A10521" s="885"/>
      <c r="E10521" s="806"/>
      <c r="F10521" s="884"/>
    </row>
    <row r="10522" spans="1:6">
      <c r="A10522" s="885"/>
      <c r="E10522" s="806"/>
      <c r="F10522" s="884"/>
    </row>
    <row r="10523" spans="1:6">
      <c r="A10523" s="885"/>
      <c r="E10523" s="806"/>
      <c r="F10523" s="884"/>
    </row>
    <row r="10524" spans="1:6">
      <c r="A10524" s="885"/>
      <c r="E10524" s="806"/>
      <c r="F10524" s="884"/>
    </row>
    <row r="10525" spans="1:6">
      <c r="A10525" s="885"/>
      <c r="E10525" s="806"/>
      <c r="F10525" s="884"/>
    </row>
    <row r="10526" spans="1:6">
      <c r="A10526" s="885"/>
      <c r="E10526" s="806"/>
      <c r="F10526" s="884"/>
    </row>
    <row r="10527" spans="1:6">
      <c r="A10527" s="885"/>
      <c r="E10527" s="806"/>
      <c r="F10527" s="884"/>
    </row>
    <row r="10528" spans="1:6">
      <c r="A10528" s="885"/>
      <c r="E10528" s="806"/>
      <c r="F10528" s="884"/>
    </row>
    <row r="10529" spans="1:6">
      <c r="A10529" s="885"/>
      <c r="E10529" s="806"/>
      <c r="F10529" s="884"/>
    </row>
    <row r="10530" spans="1:6">
      <c r="A10530" s="885"/>
      <c r="E10530" s="806"/>
      <c r="F10530" s="884"/>
    </row>
    <row r="10531" spans="1:6">
      <c r="A10531" s="885"/>
      <c r="E10531" s="806"/>
      <c r="F10531" s="884"/>
    </row>
    <row r="10532" spans="1:6">
      <c r="A10532" s="885"/>
      <c r="E10532" s="806"/>
      <c r="F10532" s="884"/>
    </row>
    <row r="10533" spans="1:6">
      <c r="A10533" s="885"/>
      <c r="E10533" s="806"/>
      <c r="F10533" s="884"/>
    </row>
    <row r="10534" spans="1:6">
      <c r="A10534" s="885"/>
      <c r="E10534" s="806"/>
      <c r="F10534" s="884"/>
    </row>
    <row r="10535" spans="1:6">
      <c r="A10535" s="885"/>
      <c r="E10535" s="806"/>
      <c r="F10535" s="884"/>
    </row>
    <row r="10536" spans="1:6">
      <c r="A10536" s="885"/>
      <c r="E10536" s="806"/>
      <c r="F10536" s="884"/>
    </row>
    <row r="10537" spans="1:6">
      <c r="A10537" s="885"/>
      <c r="E10537" s="806"/>
      <c r="F10537" s="884"/>
    </row>
    <row r="10538" spans="1:6">
      <c r="A10538" s="885"/>
      <c r="E10538" s="806"/>
      <c r="F10538" s="884"/>
    </row>
    <row r="10539" spans="1:6">
      <c r="A10539" s="885"/>
      <c r="E10539" s="806"/>
      <c r="F10539" s="884"/>
    </row>
    <row r="10540" spans="1:6">
      <c r="A10540" s="885"/>
      <c r="E10540" s="806"/>
      <c r="F10540" s="884"/>
    </row>
    <row r="10541" spans="1:6">
      <c r="A10541" s="885"/>
      <c r="E10541" s="806"/>
      <c r="F10541" s="884"/>
    </row>
    <row r="10542" spans="1:6">
      <c r="A10542" s="885"/>
      <c r="E10542" s="806"/>
      <c r="F10542" s="884"/>
    </row>
    <row r="10543" spans="1:6">
      <c r="A10543" s="885"/>
      <c r="E10543" s="806"/>
      <c r="F10543" s="884"/>
    </row>
    <row r="10544" spans="1:6">
      <c r="A10544" s="885"/>
      <c r="E10544" s="806"/>
      <c r="F10544" s="884"/>
    </row>
    <row r="10545" spans="1:6">
      <c r="A10545" s="885"/>
      <c r="E10545" s="806"/>
      <c r="F10545" s="884"/>
    </row>
    <row r="10546" spans="1:6">
      <c r="A10546" s="885"/>
      <c r="E10546" s="806"/>
      <c r="F10546" s="884"/>
    </row>
    <row r="10547" spans="1:6">
      <c r="A10547" s="885"/>
      <c r="E10547" s="806"/>
      <c r="F10547" s="884"/>
    </row>
    <row r="10548" spans="1:6">
      <c r="A10548" s="885"/>
      <c r="E10548" s="806"/>
      <c r="F10548" s="884"/>
    </row>
    <row r="10549" spans="1:6">
      <c r="A10549" s="885"/>
      <c r="E10549" s="806"/>
      <c r="F10549" s="884"/>
    </row>
    <row r="10550" spans="1:6">
      <c r="A10550" s="885"/>
      <c r="E10550" s="806"/>
      <c r="F10550" s="884"/>
    </row>
    <row r="10551" spans="1:6">
      <c r="A10551" s="885"/>
      <c r="E10551" s="806"/>
      <c r="F10551" s="884"/>
    </row>
    <row r="10552" spans="1:6">
      <c r="A10552" s="885"/>
      <c r="E10552" s="806"/>
      <c r="F10552" s="884"/>
    </row>
    <row r="10553" spans="1:6">
      <c r="A10553" s="885"/>
      <c r="E10553" s="806"/>
      <c r="F10553" s="884"/>
    </row>
    <row r="10554" spans="1:6">
      <c r="A10554" s="885"/>
      <c r="E10554" s="806"/>
      <c r="F10554" s="884"/>
    </row>
    <row r="10555" spans="1:6">
      <c r="A10555" s="885"/>
      <c r="E10555" s="806"/>
      <c r="F10555" s="884"/>
    </row>
    <row r="10556" spans="1:6">
      <c r="A10556" s="885"/>
      <c r="E10556" s="806"/>
      <c r="F10556" s="884"/>
    </row>
    <row r="10557" spans="1:6">
      <c r="A10557" s="885"/>
      <c r="E10557" s="806"/>
      <c r="F10557" s="884"/>
    </row>
    <row r="10558" spans="1:6">
      <c r="A10558" s="885"/>
      <c r="E10558" s="806"/>
      <c r="F10558" s="884"/>
    </row>
    <row r="10559" spans="1:6">
      <c r="A10559" s="885"/>
      <c r="E10559" s="806"/>
      <c r="F10559" s="884"/>
    </row>
    <row r="10560" spans="1:6">
      <c r="A10560" s="885"/>
      <c r="E10560" s="806"/>
      <c r="F10560" s="884"/>
    </row>
    <row r="10561" spans="1:6">
      <c r="A10561" s="885"/>
      <c r="E10561" s="806"/>
      <c r="F10561" s="884"/>
    </row>
    <row r="10562" spans="1:6">
      <c r="A10562" s="885"/>
      <c r="E10562" s="806"/>
      <c r="F10562" s="884"/>
    </row>
    <row r="10563" spans="1:6">
      <c r="A10563" s="885"/>
      <c r="E10563" s="806"/>
      <c r="F10563" s="884"/>
    </row>
    <row r="10564" spans="1:6">
      <c r="A10564" s="885"/>
      <c r="E10564" s="806"/>
      <c r="F10564" s="884"/>
    </row>
    <row r="10565" spans="1:6">
      <c r="A10565" s="885"/>
      <c r="E10565" s="806"/>
      <c r="F10565" s="884"/>
    </row>
    <row r="10566" spans="1:6">
      <c r="A10566" s="885"/>
      <c r="E10566" s="806"/>
      <c r="F10566" s="884"/>
    </row>
    <row r="10567" spans="1:6">
      <c r="A10567" s="885"/>
      <c r="E10567" s="806"/>
      <c r="F10567" s="884"/>
    </row>
    <row r="10568" spans="1:6">
      <c r="A10568" s="885"/>
      <c r="E10568" s="806"/>
      <c r="F10568" s="884"/>
    </row>
    <row r="10569" spans="1:6">
      <c r="A10569" s="885"/>
      <c r="E10569" s="806"/>
      <c r="F10569" s="884"/>
    </row>
    <row r="10570" spans="1:6">
      <c r="A10570" s="885"/>
      <c r="E10570" s="806"/>
      <c r="F10570" s="884"/>
    </row>
    <row r="10571" spans="1:6">
      <c r="A10571" s="885"/>
      <c r="E10571" s="806"/>
      <c r="F10571" s="884"/>
    </row>
    <row r="10572" spans="1:6">
      <c r="A10572" s="885"/>
      <c r="E10572" s="806"/>
      <c r="F10572" s="884"/>
    </row>
    <row r="10573" spans="1:6">
      <c r="A10573" s="885"/>
      <c r="E10573" s="806"/>
      <c r="F10573" s="884"/>
    </row>
    <row r="10574" spans="1:6">
      <c r="A10574" s="885"/>
      <c r="E10574" s="806"/>
      <c r="F10574" s="884"/>
    </row>
    <row r="10575" spans="1:6">
      <c r="A10575" s="885"/>
      <c r="E10575" s="806"/>
      <c r="F10575" s="884"/>
    </row>
    <row r="10576" spans="1:6">
      <c r="A10576" s="885"/>
      <c r="E10576" s="806"/>
      <c r="F10576" s="884"/>
    </row>
    <row r="10577" spans="1:6">
      <c r="A10577" s="885"/>
      <c r="E10577" s="806"/>
      <c r="F10577" s="884"/>
    </row>
    <row r="10578" spans="1:6">
      <c r="A10578" s="885"/>
      <c r="E10578" s="806"/>
      <c r="F10578" s="884"/>
    </row>
    <row r="10579" spans="1:6">
      <c r="A10579" s="885"/>
      <c r="E10579" s="806"/>
      <c r="F10579" s="884"/>
    </row>
    <row r="10580" spans="1:6">
      <c r="A10580" s="885"/>
      <c r="E10580" s="806"/>
      <c r="F10580" s="884"/>
    </row>
    <row r="10581" spans="1:6">
      <c r="A10581" s="885"/>
      <c r="E10581" s="806"/>
      <c r="F10581" s="884"/>
    </row>
    <row r="10582" spans="1:6">
      <c r="A10582" s="885"/>
      <c r="E10582" s="806"/>
      <c r="F10582" s="884"/>
    </row>
    <row r="10583" spans="1:6">
      <c r="A10583" s="885"/>
      <c r="E10583" s="806"/>
      <c r="F10583" s="884"/>
    </row>
    <row r="10584" spans="1:6">
      <c r="A10584" s="885"/>
      <c r="E10584" s="806"/>
      <c r="F10584" s="884"/>
    </row>
    <row r="10585" spans="1:6">
      <c r="A10585" s="885"/>
      <c r="E10585" s="806"/>
      <c r="F10585" s="884"/>
    </row>
    <row r="10586" spans="1:6">
      <c r="A10586" s="885"/>
      <c r="E10586" s="806"/>
      <c r="F10586" s="884"/>
    </row>
    <row r="10587" spans="1:6">
      <c r="A10587" s="885"/>
      <c r="E10587" s="806"/>
      <c r="F10587" s="884"/>
    </row>
    <row r="10588" spans="1:6">
      <c r="A10588" s="885"/>
      <c r="E10588" s="806"/>
      <c r="F10588" s="884"/>
    </row>
    <row r="10589" spans="1:6">
      <c r="A10589" s="885"/>
      <c r="E10589" s="806"/>
      <c r="F10589" s="884"/>
    </row>
    <row r="10590" spans="1:6">
      <c r="A10590" s="885"/>
      <c r="E10590" s="806"/>
      <c r="F10590" s="884"/>
    </row>
    <row r="10591" spans="1:6">
      <c r="A10591" s="885"/>
      <c r="E10591" s="806"/>
      <c r="F10591" s="884"/>
    </row>
    <row r="10592" spans="1:6">
      <c r="A10592" s="885"/>
      <c r="E10592" s="806"/>
      <c r="F10592" s="884"/>
    </row>
    <row r="10593" spans="1:6">
      <c r="A10593" s="885"/>
      <c r="E10593" s="806"/>
      <c r="F10593" s="884"/>
    </row>
    <row r="10594" spans="1:6">
      <c r="A10594" s="885"/>
      <c r="E10594" s="806"/>
      <c r="F10594" s="884"/>
    </row>
    <row r="10595" spans="1:6">
      <c r="A10595" s="885"/>
      <c r="E10595" s="806"/>
      <c r="F10595" s="884"/>
    </row>
    <row r="10596" spans="1:6">
      <c r="A10596" s="885"/>
      <c r="E10596" s="806"/>
      <c r="F10596" s="884"/>
    </row>
    <row r="10597" spans="1:6">
      <c r="A10597" s="885"/>
      <c r="E10597" s="806"/>
      <c r="F10597" s="884"/>
    </row>
    <row r="10598" spans="1:6">
      <c r="A10598" s="885"/>
      <c r="E10598" s="806"/>
      <c r="F10598" s="884"/>
    </row>
    <row r="10599" spans="1:6">
      <c r="A10599" s="885"/>
      <c r="E10599" s="806"/>
      <c r="F10599" s="884"/>
    </row>
    <row r="10600" spans="1:6">
      <c r="A10600" s="885"/>
      <c r="E10600" s="806"/>
      <c r="F10600" s="884"/>
    </row>
    <row r="10601" spans="1:6">
      <c r="A10601" s="885"/>
      <c r="E10601" s="806"/>
      <c r="F10601" s="884"/>
    </row>
    <row r="10602" spans="1:6">
      <c r="A10602" s="885"/>
      <c r="E10602" s="806"/>
      <c r="F10602" s="884"/>
    </row>
    <row r="10603" spans="1:6">
      <c r="A10603" s="885"/>
      <c r="E10603" s="806"/>
      <c r="F10603" s="884"/>
    </row>
    <row r="10604" spans="1:6">
      <c r="A10604" s="885"/>
      <c r="E10604" s="806"/>
      <c r="F10604" s="884"/>
    </row>
    <row r="10605" spans="1:6">
      <c r="A10605" s="885"/>
      <c r="E10605" s="806"/>
      <c r="F10605" s="884"/>
    </row>
    <row r="10606" spans="1:6">
      <c r="A10606" s="885"/>
      <c r="E10606" s="806"/>
      <c r="F10606" s="884"/>
    </row>
    <row r="10607" spans="1:6">
      <c r="A10607" s="885"/>
      <c r="E10607" s="806"/>
      <c r="F10607" s="884"/>
    </row>
    <row r="10608" spans="1:6">
      <c r="A10608" s="885"/>
      <c r="E10608" s="806"/>
      <c r="F10608" s="884"/>
    </row>
    <row r="10609" spans="1:6">
      <c r="A10609" s="885"/>
      <c r="E10609" s="806"/>
      <c r="F10609" s="884"/>
    </row>
    <row r="10610" spans="1:6">
      <c r="A10610" s="885"/>
      <c r="E10610" s="806"/>
      <c r="F10610" s="884"/>
    </row>
    <row r="10611" spans="1:6">
      <c r="A10611" s="885"/>
      <c r="E10611" s="806"/>
      <c r="F10611" s="884"/>
    </row>
    <row r="10612" spans="1:6">
      <c r="A10612" s="885"/>
      <c r="E10612" s="806"/>
      <c r="F10612" s="884"/>
    </row>
    <row r="10613" spans="1:6">
      <c r="A10613" s="885"/>
      <c r="E10613" s="806"/>
      <c r="F10613" s="884"/>
    </row>
    <row r="10614" spans="1:6">
      <c r="A10614" s="885"/>
      <c r="E10614" s="806"/>
      <c r="F10614" s="884"/>
    </row>
    <row r="10615" spans="1:6">
      <c r="A10615" s="885"/>
      <c r="E10615" s="806"/>
      <c r="F10615" s="884"/>
    </row>
    <row r="10616" spans="1:6">
      <c r="A10616" s="885"/>
      <c r="E10616" s="806"/>
      <c r="F10616" s="884"/>
    </row>
    <row r="10617" spans="1:6">
      <c r="A10617" s="885"/>
      <c r="E10617" s="806"/>
      <c r="F10617" s="884"/>
    </row>
    <row r="10618" spans="1:6">
      <c r="A10618" s="885"/>
      <c r="E10618" s="806"/>
      <c r="F10618" s="884"/>
    </row>
    <row r="10619" spans="1:6">
      <c r="A10619" s="885"/>
      <c r="E10619" s="806"/>
      <c r="F10619" s="884"/>
    </row>
    <row r="10620" spans="1:6">
      <c r="A10620" s="885"/>
      <c r="E10620" s="806"/>
      <c r="F10620" s="884"/>
    </row>
    <row r="10621" spans="1:6">
      <c r="A10621" s="885"/>
      <c r="E10621" s="806"/>
      <c r="F10621" s="884"/>
    </row>
    <row r="10622" spans="1:6">
      <c r="A10622" s="885"/>
      <c r="E10622" s="806"/>
      <c r="F10622" s="884"/>
    </row>
    <row r="10623" spans="1:6">
      <c r="A10623" s="885"/>
      <c r="E10623" s="806"/>
      <c r="F10623" s="884"/>
    </row>
    <row r="10624" spans="1:6">
      <c r="A10624" s="885"/>
      <c r="E10624" s="806"/>
      <c r="F10624" s="884"/>
    </row>
    <row r="10625" spans="1:6">
      <c r="A10625" s="885"/>
      <c r="E10625" s="806"/>
      <c r="F10625" s="884"/>
    </row>
    <row r="10626" spans="1:6">
      <c r="A10626" s="885"/>
      <c r="E10626" s="806"/>
      <c r="F10626" s="884"/>
    </row>
    <row r="10627" spans="1:6">
      <c r="A10627" s="885"/>
      <c r="E10627" s="806"/>
      <c r="F10627" s="884"/>
    </row>
    <row r="10628" spans="1:6">
      <c r="A10628" s="885"/>
      <c r="E10628" s="806"/>
      <c r="F10628" s="884"/>
    </row>
    <row r="10629" spans="1:6">
      <c r="A10629" s="885"/>
      <c r="E10629" s="806"/>
      <c r="F10629" s="884"/>
    </row>
    <row r="10630" spans="1:6">
      <c r="A10630" s="885"/>
      <c r="E10630" s="806"/>
      <c r="F10630" s="884"/>
    </row>
    <row r="10631" spans="1:6">
      <c r="A10631" s="885"/>
      <c r="E10631" s="806"/>
      <c r="F10631" s="884"/>
    </row>
    <row r="10632" spans="1:6">
      <c r="A10632" s="885"/>
      <c r="E10632" s="806"/>
      <c r="F10632" s="884"/>
    </row>
    <row r="10633" spans="1:6">
      <c r="A10633" s="885"/>
      <c r="E10633" s="806"/>
      <c r="F10633" s="884"/>
    </row>
    <row r="10634" spans="1:6">
      <c r="A10634" s="885"/>
      <c r="E10634" s="806"/>
      <c r="F10634" s="884"/>
    </row>
    <row r="10635" spans="1:6">
      <c r="A10635" s="885"/>
      <c r="E10635" s="806"/>
      <c r="F10635" s="884"/>
    </row>
    <row r="10636" spans="1:6">
      <c r="A10636" s="885"/>
      <c r="E10636" s="806"/>
      <c r="F10636" s="884"/>
    </row>
    <row r="10637" spans="1:6">
      <c r="A10637" s="885"/>
      <c r="E10637" s="806"/>
      <c r="F10637" s="884"/>
    </row>
    <row r="10638" spans="1:6">
      <c r="A10638" s="885"/>
      <c r="E10638" s="806"/>
      <c r="F10638" s="884"/>
    </row>
    <row r="10639" spans="1:6">
      <c r="A10639" s="885"/>
      <c r="E10639" s="806"/>
      <c r="F10639" s="884"/>
    </row>
    <row r="10640" spans="1:6">
      <c r="A10640" s="885"/>
      <c r="E10640" s="806"/>
      <c r="F10640" s="884"/>
    </row>
    <row r="10641" spans="1:6">
      <c r="A10641" s="885"/>
      <c r="E10641" s="806"/>
      <c r="F10641" s="884"/>
    </row>
    <row r="10642" spans="1:6">
      <c r="A10642" s="885"/>
      <c r="E10642" s="806"/>
      <c r="F10642" s="884"/>
    </row>
    <row r="10643" spans="1:6">
      <c r="A10643" s="885"/>
      <c r="E10643" s="806"/>
      <c r="F10643" s="884"/>
    </row>
    <row r="10644" spans="1:6">
      <c r="A10644" s="885"/>
      <c r="E10644" s="806"/>
      <c r="F10644" s="884"/>
    </row>
    <row r="10645" spans="1:6">
      <c r="A10645" s="885"/>
      <c r="E10645" s="806"/>
      <c r="F10645" s="884"/>
    </row>
    <row r="10646" spans="1:6">
      <c r="A10646" s="885"/>
      <c r="E10646" s="806"/>
      <c r="F10646" s="884"/>
    </row>
    <row r="10647" spans="1:6">
      <c r="A10647" s="885"/>
      <c r="E10647" s="806"/>
      <c r="F10647" s="884"/>
    </row>
    <row r="10648" spans="1:6">
      <c r="A10648" s="885"/>
      <c r="E10648" s="806"/>
      <c r="F10648" s="884"/>
    </row>
    <row r="10649" spans="1:6">
      <c r="A10649" s="885"/>
      <c r="E10649" s="806"/>
      <c r="F10649" s="884"/>
    </row>
    <row r="10650" spans="1:6">
      <c r="A10650" s="885"/>
      <c r="E10650" s="806"/>
      <c r="F10650" s="884"/>
    </row>
    <row r="10651" spans="1:6">
      <c r="A10651" s="885"/>
      <c r="E10651" s="806"/>
      <c r="F10651" s="884"/>
    </row>
    <row r="10652" spans="1:6">
      <c r="A10652" s="885"/>
      <c r="E10652" s="806"/>
      <c r="F10652" s="884"/>
    </row>
    <row r="10653" spans="1:6">
      <c r="A10653" s="885"/>
      <c r="E10653" s="806"/>
      <c r="F10653" s="884"/>
    </row>
    <row r="10654" spans="1:6">
      <c r="A10654" s="885"/>
      <c r="E10654" s="806"/>
      <c r="F10654" s="884"/>
    </row>
    <row r="10655" spans="1:6">
      <c r="A10655" s="885"/>
      <c r="E10655" s="806"/>
      <c r="F10655" s="884"/>
    </row>
    <row r="10656" spans="1:6">
      <c r="A10656" s="885"/>
      <c r="E10656" s="806"/>
      <c r="F10656" s="884"/>
    </row>
    <row r="10657" spans="1:6">
      <c r="A10657" s="885"/>
      <c r="E10657" s="806"/>
      <c r="F10657" s="884"/>
    </row>
    <row r="10658" spans="1:6">
      <c r="A10658" s="885"/>
      <c r="E10658" s="806"/>
      <c r="F10658" s="884"/>
    </row>
    <row r="10659" spans="1:6">
      <c r="A10659" s="885"/>
      <c r="E10659" s="806"/>
      <c r="F10659" s="884"/>
    </row>
    <row r="10660" spans="1:6">
      <c r="A10660" s="885"/>
      <c r="E10660" s="806"/>
      <c r="F10660" s="884"/>
    </row>
    <row r="10661" spans="1:6">
      <c r="A10661" s="885"/>
      <c r="E10661" s="806"/>
      <c r="F10661" s="884"/>
    </row>
    <row r="10662" spans="1:6">
      <c r="A10662" s="885"/>
      <c r="E10662" s="806"/>
      <c r="F10662" s="884"/>
    </row>
    <row r="10663" spans="1:6">
      <c r="A10663" s="885"/>
      <c r="E10663" s="806"/>
      <c r="F10663" s="884"/>
    </row>
    <row r="10664" spans="1:6">
      <c r="A10664" s="885"/>
      <c r="E10664" s="806"/>
      <c r="F10664" s="884"/>
    </row>
    <row r="10665" spans="1:6">
      <c r="A10665" s="885"/>
      <c r="E10665" s="806"/>
      <c r="F10665" s="884"/>
    </row>
    <row r="10666" spans="1:6">
      <c r="A10666" s="885"/>
      <c r="E10666" s="806"/>
      <c r="F10666" s="884"/>
    </row>
    <row r="10667" spans="1:6">
      <c r="A10667" s="885"/>
      <c r="E10667" s="806"/>
      <c r="F10667" s="884"/>
    </row>
    <row r="10668" spans="1:6">
      <c r="A10668" s="885"/>
      <c r="E10668" s="806"/>
      <c r="F10668" s="884"/>
    </row>
    <row r="10669" spans="1:6">
      <c r="A10669" s="885"/>
      <c r="E10669" s="806"/>
      <c r="F10669" s="884"/>
    </row>
    <row r="10670" spans="1:6">
      <c r="A10670" s="885"/>
      <c r="E10670" s="806"/>
      <c r="F10670" s="884"/>
    </row>
    <row r="10671" spans="1:6">
      <c r="A10671" s="885"/>
      <c r="E10671" s="806"/>
      <c r="F10671" s="884"/>
    </row>
    <row r="10672" spans="1:6">
      <c r="A10672" s="885"/>
      <c r="E10672" s="806"/>
      <c r="F10672" s="884"/>
    </row>
    <row r="10673" spans="1:6">
      <c r="A10673" s="885"/>
      <c r="E10673" s="806"/>
      <c r="F10673" s="884"/>
    </row>
    <row r="10674" spans="1:6">
      <c r="A10674" s="885"/>
      <c r="E10674" s="806"/>
      <c r="F10674" s="884"/>
    </row>
    <row r="10675" spans="1:6">
      <c r="A10675" s="885"/>
      <c r="E10675" s="806"/>
      <c r="F10675" s="884"/>
    </row>
    <row r="10676" spans="1:6">
      <c r="A10676" s="885"/>
      <c r="E10676" s="806"/>
      <c r="F10676" s="884"/>
    </row>
    <row r="10677" spans="1:6">
      <c r="A10677" s="885"/>
      <c r="E10677" s="806"/>
      <c r="F10677" s="884"/>
    </row>
    <row r="10678" spans="1:6">
      <c r="A10678" s="885"/>
      <c r="E10678" s="806"/>
      <c r="F10678" s="884"/>
    </row>
    <row r="10679" spans="1:6">
      <c r="A10679" s="885"/>
      <c r="E10679" s="806"/>
      <c r="F10679" s="884"/>
    </row>
    <row r="10680" spans="1:6">
      <c r="A10680" s="885"/>
      <c r="E10680" s="806"/>
      <c r="F10680" s="884"/>
    </row>
    <row r="10681" spans="1:6">
      <c r="A10681" s="885"/>
      <c r="E10681" s="806"/>
      <c r="F10681" s="884"/>
    </row>
    <row r="10682" spans="1:6">
      <c r="A10682" s="885"/>
      <c r="E10682" s="806"/>
      <c r="F10682" s="884"/>
    </row>
    <row r="10683" spans="1:6">
      <c r="A10683" s="885"/>
      <c r="E10683" s="806"/>
      <c r="F10683" s="884"/>
    </row>
    <row r="10684" spans="1:6">
      <c r="A10684" s="885"/>
      <c r="E10684" s="806"/>
      <c r="F10684" s="884"/>
    </row>
    <row r="10685" spans="1:6">
      <c r="A10685" s="885"/>
      <c r="E10685" s="806"/>
      <c r="F10685" s="884"/>
    </row>
    <row r="10686" spans="1:6">
      <c r="A10686" s="885"/>
      <c r="E10686" s="806"/>
      <c r="F10686" s="884"/>
    </row>
    <row r="10687" spans="1:6">
      <c r="A10687" s="885"/>
      <c r="E10687" s="806"/>
      <c r="F10687" s="884"/>
    </row>
    <row r="10688" spans="1:6">
      <c r="A10688" s="885"/>
      <c r="E10688" s="806"/>
      <c r="F10688" s="884"/>
    </row>
    <row r="10689" spans="1:6">
      <c r="A10689" s="885"/>
      <c r="E10689" s="806"/>
      <c r="F10689" s="884"/>
    </row>
    <row r="10690" spans="1:6">
      <c r="A10690" s="885"/>
      <c r="E10690" s="806"/>
      <c r="F10690" s="884"/>
    </row>
    <row r="10691" spans="1:6">
      <c r="A10691" s="885"/>
      <c r="E10691" s="806"/>
      <c r="F10691" s="884"/>
    </row>
    <row r="10692" spans="1:6">
      <c r="A10692" s="885"/>
      <c r="E10692" s="806"/>
      <c r="F10692" s="884"/>
    </row>
    <row r="10693" spans="1:6">
      <c r="A10693" s="885"/>
      <c r="E10693" s="806"/>
      <c r="F10693" s="884"/>
    </row>
    <row r="10694" spans="1:6">
      <c r="A10694" s="885"/>
      <c r="E10694" s="806"/>
      <c r="F10694" s="884"/>
    </row>
    <row r="10695" spans="1:6">
      <c r="A10695" s="885"/>
      <c r="E10695" s="806"/>
      <c r="F10695" s="884"/>
    </row>
    <row r="10696" spans="1:6">
      <c r="A10696" s="885"/>
      <c r="E10696" s="806"/>
      <c r="F10696" s="884"/>
    </row>
    <row r="10697" spans="1:6">
      <c r="A10697" s="885"/>
      <c r="E10697" s="806"/>
      <c r="F10697" s="884"/>
    </row>
    <row r="10698" spans="1:6">
      <c r="A10698" s="885"/>
      <c r="E10698" s="806"/>
      <c r="F10698" s="884"/>
    </row>
    <row r="10699" spans="1:6">
      <c r="A10699" s="885"/>
      <c r="E10699" s="806"/>
      <c r="F10699" s="884"/>
    </row>
    <row r="10700" spans="1:6">
      <c r="A10700" s="885"/>
      <c r="E10700" s="806"/>
      <c r="F10700" s="884"/>
    </row>
    <row r="10701" spans="1:6">
      <c r="A10701" s="885"/>
      <c r="E10701" s="806"/>
      <c r="F10701" s="884"/>
    </row>
    <row r="10702" spans="1:6">
      <c r="A10702" s="885"/>
      <c r="E10702" s="806"/>
      <c r="F10702" s="884"/>
    </row>
    <row r="10703" spans="1:6">
      <c r="A10703" s="885"/>
      <c r="E10703" s="806"/>
      <c r="F10703" s="884"/>
    </row>
    <row r="10704" spans="1:6">
      <c r="A10704" s="885"/>
      <c r="E10704" s="806"/>
      <c r="F10704" s="884"/>
    </row>
    <row r="10705" spans="1:6">
      <c r="A10705" s="885"/>
      <c r="E10705" s="806"/>
      <c r="F10705" s="884"/>
    </row>
    <row r="10706" spans="1:6">
      <c r="A10706" s="885"/>
      <c r="E10706" s="806"/>
      <c r="F10706" s="884"/>
    </row>
    <row r="10707" spans="1:6">
      <c r="A10707" s="885"/>
      <c r="E10707" s="806"/>
      <c r="F10707" s="884"/>
    </row>
    <row r="10708" spans="1:6">
      <c r="A10708" s="885"/>
      <c r="E10708" s="806"/>
      <c r="F10708" s="884"/>
    </row>
    <row r="10709" spans="1:6">
      <c r="A10709" s="885"/>
      <c r="E10709" s="806"/>
      <c r="F10709" s="884"/>
    </row>
    <row r="10710" spans="1:6">
      <c r="A10710" s="885"/>
      <c r="E10710" s="806"/>
      <c r="F10710" s="884"/>
    </row>
    <row r="10711" spans="1:6">
      <c r="A10711" s="885"/>
      <c r="E10711" s="806"/>
      <c r="F10711" s="884"/>
    </row>
    <row r="10712" spans="1:6">
      <c r="A10712" s="885"/>
      <c r="E10712" s="806"/>
      <c r="F10712" s="884"/>
    </row>
    <row r="10713" spans="1:6">
      <c r="A10713" s="885"/>
      <c r="E10713" s="806"/>
      <c r="F10713" s="884"/>
    </row>
    <row r="10714" spans="1:6">
      <c r="A10714" s="885"/>
      <c r="E10714" s="806"/>
      <c r="F10714" s="884"/>
    </row>
    <row r="10715" spans="1:6">
      <c r="A10715" s="885"/>
      <c r="E10715" s="806"/>
      <c r="F10715" s="884"/>
    </row>
    <row r="10716" spans="1:6">
      <c r="A10716" s="885"/>
      <c r="E10716" s="806"/>
      <c r="F10716" s="884"/>
    </row>
    <row r="10717" spans="1:6">
      <c r="A10717" s="885"/>
      <c r="E10717" s="806"/>
      <c r="F10717" s="884"/>
    </row>
    <row r="10718" spans="1:6">
      <c r="A10718" s="885"/>
      <c r="E10718" s="806"/>
      <c r="F10718" s="884"/>
    </row>
    <row r="10719" spans="1:6">
      <c r="A10719" s="885"/>
      <c r="E10719" s="806"/>
      <c r="F10719" s="884"/>
    </row>
    <row r="10720" spans="1:6">
      <c r="A10720" s="885"/>
      <c r="E10720" s="806"/>
      <c r="F10720" s="884"/>
    </row>
    <row r="10721" spans="1:6">
      <c r="A10721" s="885"/>
      <c r="E10721" s="806"/>
      <c r="F10721" s="884"/>
    </row>
    <row r="10722" spans="1:6">
      <c r="A10722" s="885"/>
      <c r="E10722" s="806"/>
      <c r="F10722" s="884"/>
    </row>
    <row r="10723" spans="1:6">
      <c r="A10723" s="885"/>
      <c r="E10723" s="806"/>
      <c r="F10723" s="884"/>
    </row>
    <row r="10724" spans="1:6">
      <c r="A10724" s="885"/>
      <c r="E10724" s="806"/>
      <c r="F10724" s="884"/>
    </row>
    <row r="10725" spans="1:6">
      <c r="A10725" s="885"/>
      <c r="E10725" s="806"/>
      <c r="F10725" s="884"/>
    </row>
    <row r="10726" spans="1:6">
      <c r="A10726" s="885"/>
      <c r="E10726" s="806"/>
      <c r="F10726" s="884"/>
    </row>
    <row r="10727" spans="1:6">
      <c r="A10727" s="885"/>
      <c r="E10727" s="806"/>
      <c r="F10727" s="884"/>
    </row>
    <row r="10728" spans="1:6">
      <c r="A10728" s="885"/>
      <c r="E10728" s="806"/>
      <c r="F10728" s="884"/>
    </row>
    <row r="10729" spans="1:6">
      <c r="A10729" s="885"/>
      <c r="E10729" s="806"/>
      <c r="F10729" s="884"/>
    </row>
    <row r="10730" spans="1:6">
      <c r="A10730" s="885"/>
      <c r="E10730" s="806"/>
      <c r="F10730" s="884"/>
    </row>
    <row r="10731" spans="1:6">
      <c r="A10731" s="885"/>
      <c r="E10731" s="806"/>
      <c r="F10731" s="884"/>
    </row>
    <row r="10732" spans="1:6">
      <c r="A10732" s="885"/>
      <c r="E10732" s="806"/>
      <c r="F10732" s="884"/>
    </row>
    <row r="10733" spans="1:6">
      <c r="A10733" s="885"/>
      <c r="E10733" s="806"/>
      <c r="F10733" s="884"/>
    </row>
    <row r="10734" spans="1:6">
      <c r="A10734" s="885"/>
      <c r="E10734" s="806"/>
      <c r="F10734" s="884"/>
    </row>
    <row r="10735" spans="1:6">
      <c r="A10735" s="885"/>
      <c r="E10735" s="806"/>
      <c r="F10735" s="884"/>
    </row>
    <row r="10736" spans="1:6">
      <c r="A10736" s="885"/>
      <c r="E10736" s="806"/>
      <c r="F10736" s="884"/>
    </row>
    <row r="10737" spans="1:6">
      <c r="A10737" s="885"/>
      <c r="E10737" s="806"/>
      <c r="F10737" s="884"/>
    </row>
    <row r="10738" spans="1:6">
      <c r="A10738" s="885"/>
      <c r="E10738" s="806"/>
      <c r="F10738" s="884"/>
    </row>
    <row r="10739" spans="1:6">
      <c r="A10739" s="885"/>
      <c r="E10739" s="806"/>
      <c r="F10739" s="884"/>
    </row>
    <row r="10740" spans="1:6">
      <c r="A10740" s="885"/>
      <c r="E10740" s="806"/>
      <c r="F10740" s="884"/>
    </row>
    <row r="10741" spans="1:6">
      <c r="A10741" s="885"/>
      <c r="E10741" s="806"/>
      <c r="F10741" s="884"/>
    </row>
    <row r="10742" spans="1:6">
      <c r="A10742" s="885"/>
      <c r="E10742" s="806"/>
      <c r="F10742" s="884"/>
    </row>
    <row r="10743" spans="1:6">
      <c r="A10743" s="885"/>
      <c r="E10743" s="806"/>
      <c r="F10743" s="884"/>
    </row>
    <row r="10744" spans="1:6">
      <c r="A10744" s="885"/>
      <c r="E10744" s="806"/>
      <c r="F10744" s="884"/>
    </row>
    <row r="10745" spans="1:6">
      <c r="A10745" s="885"/>
      <c r="E10745" s="806"/>
      <c r="F10745" s="884"/>
    </row>
    <row r="10746" spans="1:6">
      <c r="A10746" s="885"/>
      <c r="E10746" s="806"/>
      <c r="F10746" s="884"/>
    </row>
    <row r="10747" spans="1:6">
      <c r="A10747" s="885"/>
      <c r="E10747" s="806"/>
      <c r="F10747" s="884"/>
    </row>
    <row r="10748" spans="1:6">
      <c r="A10748" s="885"/>
      <c r="E10748" s="806"/>
      <c r="F10748" s="884"/>
    </row>
    <row r="10749" spans="1:6">
      <c r="A10749" s="885"/>
      <c r="E10749" s="806"/>
      <c r="F10749" s="884"/>
    </row>
    <row r="10750" spans="1:6">
      <c r="A10750" s="885"/>
      <c r="E10750" s="806"/>
      <c r="F10750" s="884"/>
    </row>
    <row r="10751" spans="1:6">
      <c r="A10751" s="885"/>
      <c r="E10751" s="806"/>
      <c r="F10751" s="884"/>
    </row>
    <row r="10752" spans="1:6">
      <c r="A10752" s="885"/>
      <c r="E10752" s="806"/>
      <c r="F10752" s="884"/>
    </row>
    <row r="10753" spans="1:6">
      <c r="A10753" s="885"/>
      <c r="E10753" s="806"/>
      <c r="F10753" s="884"/>
    </row>
    <row r="10754" spans="1:6">
      <c r="A10754" s="885"/>
      <c r="E10754" s="806"/>
      <c r="F10754" s="884"/>
    </row>
    <row r="10755" spans="1:6">
      <c r="A10755" s="885"/>
      <c r="E10755" s="806"/>
      <c r="F10755" s="884"/>
    </row>
    <row r="10756" spans="1:6">
      <c r="A10756" s="885"/>
      <c r="E10756" s="806"/>
      <c r="F10756" s="884"/>
    </row>
    <row r="10757" spans="1:6">
      <c r="A10757" s="885"/>
      <c r="E10757" s="806"/>
      <c r="F10757" s="884"/>
    </row>
    <row r="10758" spans="1:6">
      <c r="A10758" s="885"/>
      <c r="E10758" s="806"/>
      <c r="F10758" s="884"/>
    </row>
    <row r="10759" spans="1:6">
      <c r="A10759" s="885"/>
      <c r="E10759" s="806"/>
      <c r="F10759" s="884"/>
    </row>
    <row r="10760" spans="1:6">
      <c r="A10760" s="885"/>
      <c r="E10760" s="806"/>
      <c r="F10760" s="884"/>
    </row>
    <row r="10761" spans="1:6">
      <c r="A10761" s="885"/>
      <c r="E10761" s="806"/>
      <c r="F10761" s="884"/>
    </row>
    <row r="10762" spans="1:6">
      <c r="A10762" s="885"/>
      <c r="E10762" s="806"/>
      <c r="F10762" s="884"/>
    </row>
    <row r="10763" spans="1:6">
      <c r="A10763" s="885"/>
      <c r="E10763" s="806"/>
      <c r="F10763" s="884"/>
    </row>
    <row r="10764" spans="1:6">
      <c r="A10764" s="885"/>
      <c r="E10764" s="806"/>
      <c r="F10764" s="884"/>
    </row>
    <row r="10765" spans="1:6">
      <c r="A10765" s="885"/>
      <c r="E10765" s="806"/>
      <c r="F10765" s="884"/>
    </row>
    <row r="10766" spans="1:6">
      <c r="A10766" s="885"/>
      <c r="E10766" s="806"/>
      <c r="F10766" s="884"/>
    </row>
    <row r="10767" spans="1:6">
      <c r="A10767" s="885"/>
      <c r="E10767" s="806"/>
      <c r="F10767" s="884"/>
    </row>
    <row r="10768" spans="1:6">
      <c r="A10768" s="885"/>
      <c r="E10768" s="806"/>
      <c r="F10768" s="884"/>
    </row>
    <row r="10769" spans="1:6">
      <c r="A10769" s="885"/>
      <c r="E10769" s="806"/>
      <c r="F10769" s="884"/>
    </row>
    <row r="10770" spans="1:6">
      <c r="A10770" s="885"/>
      <c r="E10770" s="806"/>
      <c r="F10770" s="884"/>
    </row>
    <row r="10771" spans="1:6">
      <c r="A10771" s="885"/>
      <c r="E10771" s="806"/>
      <c r="F10771" s="884"/>
    </row>
    <row r="10772" spans="1:6">
      <c r="A10772" s="885"/>
      <c r="E10772" s="806"/>
      <c r="F10772" s="884"/>
    </row>
    <row r="10773" spans="1:6">
      <c r="A10773" s="885"/>
      <c r="E10773" s="806"/>
      <c r="F10773" s="884"/>
    </row>
    <row r="10774" spans="1:6">
      <c r="A10774" s="885"/>
      <c r="E10774" s="806"/>
      <c r="F10774" s="884"/>
    </row>
    <row r="10775" spans="1:6">
      <c r="A10775" s="885"/>
      <c r="E10775" s="806"/>
      <c r="F10775" s="884"/>
    </row>
    <row r="10776" spans="1:6">
      <c r="A10776" s="885"/>
      <c r="E10776" s="806"/>
      <c r="F10776" s="884"/>
    </row>
    <row r="10777" spans="1:6">
      <c r="A10777" s="885"/>
      <c r="E10777" s="806"/>
      <c r="F10777" s="884"/>
    </row>
    <row r="10778" spans="1:6">
      <c r="A10778" s="885"/>
      <c r="E10778" s="806"/>
      <c r="F10778" s="884"/>
    </row>
    <row r="10779" spans="1:6">
      <c r="A10779" s="885"/>
      <c r="E10779" s="806"/>
      <c r="F10779" s="884"/>
    </row>
    <row r="10780" spans="1:6">
      <c r="A10780" s="885"/>
      <c r="E10780" s="806"/>
      <c r="F10780" s="884"/>
    </row>
    <row r="10781" spans="1:6">
      <c r="A10781" s="885"/>
      <c r="E10781" s="806"/>
      <c r="F10781" s="884"/>
    </row>
    <row r="10782" spans="1:6">
      <c r="A10782" s="885"/>
      <c r="E10782" s="806"/>
      <c r="F10782" s="884"/>
    </row>
    <row r="10783" spans="1:6">
      <c r="A10783" s="885"/>
      <c r="E10783" s="806"/>
      <c r="F10783" s="884"/>
    </row>
    <row r="10784" spans="1:6">
      <c r="A10784" s="885"/>
      <c r="E10784" s="806"/>
      <c r="F10784" s="884"/>
    </row>
    <row r="10785" spans="1:6">
      <c r="A10785" s="885"/>
      <c r="E10785" s="806"/>
      <c r="F10785" s="884"/>
    </row>
    <row r="10786" spans="1:6">
      <c r="A10786" s="885"/>
      <c r="E10786" s="806"/>
      <c r="F10786" s="884"/>
    </row>
    <row r="10787" spans="1:6">
      <c r="A10787" s="885"/>
      <c r="E10787" s="806"/>
      <c r="F10787" s="884"/>
    </row>
    <row r="10788" spans="1:6">
      <c r="A10788" s="885"/>
      <c r="E10788" s="806"/>
      <c r="F10788" s="884"/>
    </row>
    <row r="10789" spans="1:6">
      <c r="A10789" s="885"/>
      <c r="E10789" s="806"/>
      <c r="F10789" s="884"/>
    </row>
    <row r="10790" spans="1:6">
      <c r="A10790" s="885"/>
      <c r="E10790" s="806"/>
      <c r="F10790" s="884"/>
    </row>
    <row r="10791" spans="1:6">
      <c r="A10791" s="885"/>
      <c r="E10791" s="806"/>
      <c r="F10791" s="884"/>
    </row>
    <row r="10792" spans="1:6">
      <c r="A10792" s="885"/>
      <c r="E10792" s="806"/>
      <c r="F10792" s="884"/>
    </row>
    <row r="10793" spans="1:6">
      <c r="A10793" s="885"/>
      <c r="E10793" s="806"/>
      <c r="F10793" s="884"/>
    </row>
    <row r="10794" spans="1:6">
      <c r="A10794" s="885"/>
      <c r="E10794" s="806"/>
      <c r="F10794" s="884"/>
    </row>
    <row r="10795" spans="1:6">
      <c r="A10795" s="885"/>
      <c r="E10795" s="806"/>
      <c r="F10795" s="884"/>
    </row>
    <row r="10796" spans="1:6">
      <c r="A10796" s="885"/>
      <c r="E10796" s="806"/>
      <c r="F10796" s="884"/>
    </row>
    <row r="10797" spans="1:6">
      <c r="A10797" s="885"/>
      <c r="E10797" s="806"/>
      <c r="F10797" s="884"/>
    </row>
    <row r="10798" spans="1:6">
      <c r="A10798" s="885"/>
      <c r="E10798" s="806"/>
      <c r="F10798" s="884"/>
    </row>
    <row r="10799" spans="1:6">
      <c r="A10799" s="885"/>
      <c r="E10799" s="806"/>
      <c r="F10799" s="884"/>
    </row>
    <row r="10800" spans="1:6">
      <c r="A10800" s="885"/>
      <c r="E10800" s="806"/>
      <c r="F10800" s="884"/>
    </row>
    <row r="10801" spans="1:6">
      <c r="A10801" s="885"/>
      <c r="E10801" s="806"/>
      <c r="F10801" s="884"/>
    </row>
    <row r="10802" spans="1:6">
      <c r="A10802" s="885"/>
      <c r="E10802" s="806"/>
      <c r="F10802" s="884"/>
    </row>
    <row r="10803" spans="1:6">
      <c r="A10803" s="885"/>
      <c r="E10803" s="806"/>
      <c r="F10803" s="884"/>
    </row>
    <row r="10804" spans="1:6">
      <c r="A10804" s="885"/>
      <c r="E10804" s="806"/>
      <c r="F10804" s="884"/>
    </row>
    <row r="10805" spans="1:6">
      <c r="A10805" s="885"/>
      <c r="E10805" s="806"/>
      <c r="F10805" s="884"/>
    </row>
    <row r="10806" spans="1:6">
      <c r="A10806" s="885"/>
      <c r="E10806" s="806"/>
      <c r="F10806" s="884"/>
    </row>
    <row r="10807" spans="1:6">
      <c r="A10807" s="885"/>
      <c r="E10807" s="806"/>
      <c r="F10807" s="884"/>
    </row>
    <row r="10808" spans="1:6">
      <c r="A10808" s="885"/>
      <c r="E10808" s="806"/>
      <c r="F10808" s="884"/>
    </row>
    <row r="10809" spans="1:6">
      <c r="A10809" s="885"/>
      <c r="E10809" s="806"/>
      <c r="F10809" s="884"/>
    </row>
    <row r="10810" spans="1:6">
      <c r="A10810" s="885"/>
      <c r="E10810" s="806"/>
      <c r="F10810" s="884"/>
    </row>
    <row r="10811" spans="1:6">
      <c r="A10811" s="885"/>
      <c r="E10811" s="806"/>
      <c r="F10811" s="884"/>
    </row>
    <row r="10812" spans="1:6">
      <c r="A10812" s="885"/>
      <c r="E10812" s="806"/>
      <c r="F10812" s="884"/>
    </row>
    <row r="10813" spans="1:6">
      <c r="A10813" s="885"/>
      <c r="E10813" s="806"/>
      <c r="F10813" s="884"/>
    </row>
    <row r="10814" spans="1:6">
      <c r="A10814" s="885"/>
      <c r="E10814" s="806"/>
      <c r="F10814" s="884"/>
    </row>
    <row r="10815" spans="1:6">
      <c r="A10815" s="885"/>
      <c r="E10815" s="806"/>
      <c r="F10815" s="884"/>
    </row>
    <row r="10816" spans="1:6">
      <c r="A10816" s="885"/>
      <c r="E10816" s="806"/>
      <c r="F10816" s="884"/>
    </row>
    <row r="10817" spans="1:6">
      <c r="A10817" s="885"/>
      <c r="E10817" s="806"/>
      <c r="F10817" s="884"/>
    </row>
    <row r="10818" spans="1:6">
      <c r="A10818" s="885"/>
      <c r="E10818" s="806"/>
      <c r="F10818" s="884"/>
    </row>
    <row r="10819" spans="1:6">
      <c r="A10819" s="885"/>
      <c r="E10819" s="806"/>
      <c r="F10819" s="884"/>
    </row>
    <row r="10820" spans="1:6">
      <c r="A10820" s="885"/>
      <c r="E10820" s="806"/>
      <c r="F10820" s="884"/>
    </row>
    <row r="10821" spans="1:6">
      <c r="A10821" s="885"/>
      <c r="E10821" s="806"/>
      <c r="F10821" s="884"/>
    </row>
    <row r="10822" spans="1:6">
      <c r="A10822" s="885"/>
      <c r="E10822" s="806"/>
      <c r="F10822" s="884"/>
    </row>
    <row r="10823" spans="1:6">
      <c r="A10823" s="885"/>
      <c r="E10823" s="806"/>
      <c r="F10823" s="884"/>
    </row>
    <row r="10824" spans="1:6">
      <c r="A10824" s="885"/>
      <c r="E10824" s="806"/>
      <c r="F10824" s="884"/>
    </row>
    <row r="10825" spans="1:6">
      <c r="A10825" s="885"/>
      <c r="E10825" s="806"/>
      <c r="F10825" s="884"/>
    </row>
    <row r="10826" spans="1:6">
      <c r="A10826" s="885"/>
      <c r="E10826" s="806"/>
      <c r="F10826" s="884"/>
    </row>
    <row r="10827" spans="1:6">
      <c r="A10827" s="885"/>
      <c r="E10827" s="806"/>
      <c r="F10827" s="884"/>
    </row>
    <row r="10828" spans="1:6">
      <c r="A10828" s="885"/>
      <c r="E10828" s="806"/>
      <c r="F10828" s="884"/>
    </row>
    <row r="10829" spans="1:6">
      <c r="A10829" s="885"/>
      <c r="E10829" s="806"/>
      <c r="F10829" s="884"/>
    </row>
    <row r="10830" spans="1:6">
      <c r="A10830" s="885"/>
      <c r="E10830" s="806"/>
      <c r="F10830" s="884"/>
    </row>
    <row r="10831" spans="1:6">
      <c r="A10831" s="885"/>
      <c r="E10831" s="806"/>
      <c r="F10831" s="884"/>
    </row>
    <row r="10832" spans="1:6">
      <c r="A10832" s="885"/>
      <c r="E10832" s="806"/>
      <c r="F10832" s="884"/>
    </row>
    <row r="10833" spans="1:6">
      <c r="A10833" s="885"/>
      <c r="E10833" s="806"/>
      <c r="F10833" s="884"/>
    </row>
    <row r="10834" spans="1:6">
      <c r="A10834" s="885"/>
      <c r="E10834" s="806"/>
      <c r="F10834" s="884"/>
    </row>
    <row r="10835" spans="1:6">
      <c r="A10835" s="885"/>
      <c r="E10835" s="806"/>
      <c r="F10835" s="884"/>
    </row>
    <row r="10836" spans="1:6">
      <c r="A10836" s="885"/>
      <c r="E10836" s="806"/>
      <c r="F10836" s="884"/>
    </row>
    <row r="10837" spans="1:6">
      <c r="A10837" s="885"/>
      <c r="E10837" s="806"/>
      <c r="F10837" s="884"/>
    </row>
    <row r="10838" spans="1:6">
      <c r="A10838" s="885"/>
      <c r="E10838" s="806"/>
      <c r="F10838" s="884"/>
    </row>
    <row r="10839" spans="1:6">
      <c r="A10839" s="885"/>
      <c r="E10839" s="806"/>
      <c r="F10839" s="884"/>
    </row>
    <row r="10840" spans="1:6">
      <c r="A10840" s="885"/>
      <c r="E10840" s="806"/>
      <c r="F10840" s="884"/>
    </row>
    <row r="10841" spans="1:6">
      <c r="A10841" s="885"/>
      <c r="E10841" s="806"/>
      <c r="F10841" s="884"/>
    </row>
    <row r="10842" spans="1:6">
      <c r="A10842" s="885"/>
      <c r="E10842" s="806"/>
      <c r="F10842" s="884"/>
    </row>
    <row r="10843" spans="1:6">
      <c r="A10843" s="885"/>
      <c r="E10843" s="806"/>
      <c r="F10843" s="884"/>
    </row>
    <row r="10844" spans="1:6">
      <c r="A10844" s="885"/>
      <c r="E10844" s="806"/>
      <c r="F10844" s="884"/>
    </row>
    <row r="10845" spans="1:6">
      <c r="A10845" s="885"/>
      <c r="E10845" s="806"/>
      <c r="F10845" s="884"/>
    </row>
    <row r="10846" spans="1:6">
      <c r="A10846" s="885"/>
      <c r="E10846" s="806"/>
      <c r="F10846" s="884"/>
    </row>
    <row r="10847" spans="1:6">
      <c r="A10847" s="885"/>
      <c r="E10847" s="806"/>
      <c r="F10847" s="884"/>
    </row>
    <row r="10848" spans="1:6">
      <c r="A10848" s="885"/>
      <c r="E10848" s="806"/>
      <c r="F10848" s="884"/>
    </row>
    <row r="10849" spans="1:6">
      <c r="A10849" s="885"/>
      <c r="E10849" s="806"/>
      <c r="F10849" s="884"/>
    </row>
    <row r="10850" spans="1:6">
      <c r="A10850" s="885"/>
      <c r="E10850" s="806"/>
      <c r="F10850" s="884"/>
    </row>
    <row r="10851" spans="1:6">
      <c r="A10851" s="885"/>
      <c r="E10851" s="806"/>
      <c r="F10851" s="884"/>
    </row>
    <row r="10852" spans="1:6">
      <c r="A10852" s="885"/>
      <c r="E10852" s="806"/>
      <c r="F10852" s="884"/>
    </row>
    <row r="10853" spans="1:6">
      <c r="A10853" s="885"/>
      <c r="E10853" s="806"/>
      <c r="F10853" s="884"/>
    </row>
    <row r="10854" spans="1:6">
      <c r="A10854" s="885"/>
      <c r="E10854" s="806"/>
      <c r="F10854" s="884"/>
    </row>
    <row r="10855" spans="1:6">
      <c r="A10855" s="885"/>
      <c r="E10855" s="806"/>
      <c r="F10855" s="884"/>
    </row>
    <row r="10856" spans="1:6">
      <c r="A10856" s="885"/>
      <c r="E10856" s="806"/>
      <c r="F10856" s="884"/>
    </row>
    <row r="10857" spans="1:6">
      <c r="A10857" s="885"/>
      <c r="E10857" s="806"/>
      <c r="F10857" s="884"/>
    </row>
    <row r="10858" spans="1:6">
      <c r="A10858" s="885"/>
      <c r="E10858" s="806"/>
      <c r="F10858" s="884"/>
    </row>
    <row r="10859" spans="1:6">
      <c r="A10859" s="885"/>
      <c r="E10859" s="806"/>
      <c r="F10859" s="884"/>
    </row>
    <row r="10860" spans="1:6">
      <c r="A10860" s="885"/>
      <c r="E10860" s="806"/>
      <c r="F10860" s="884"/>
    </row>
    <row r="10861" spans="1:6">
      <c r="A10861" s="885"/>
      <c r="E10861" s="806"/>
      <c r="F10861" s="884"/>
    </row>
    <row r="10862" spans="1:6">
      <c r="A10862" s="885"/>
      <c r="E10862" s="806"/>
      <c r="F10862" s="884"/>
    </row>
    <row r="10863" spans="1:6">
      <c r="A10863" s="885"/>
      <c r="E10863" s="806"/>
      <c r="F10863" s="884"/>
    </row>
    <row r="10864" spans="1:6">
      <c r="A10864" s="885"/>
      <c r="E10864" s="806"/>
      <c r="F10864" s="884"/>
    </row>
    <row r="10865" spans="1:6">
      <c r="A10865" s="885"/>
      <c r="E10865" s="806"/>
      <c r="F10865" s="884"/>
    </row>
    <row r="10866" spans="1:6">
      <c r="A10866" s="885"/>
      <c r="E10866" s="806"/>
      <c r="F10866" s="884"/>
    </row>
    <row r="10867" spans="1:6">
      <c r="A10867" s="885"/>
      <c r="E10867" s="806"/>
      <c r="F10867" s="884"/>
    </row>
    <row r="10868" spans="1:6">
      <c r="A10868" s="885"/>
      <c r="E10868" s="806"/>
      <c r="F10868" s="884"/>
    </row>
    <row r="10869" spans="1:6">
      <c r="A10869" s="885"/>
      <c r="E10869" s="806"/>
      <c r="F10869" s="884"/>
    </row>
    <row r="10870" spans="1:6">
      <c r="A10870" s="885"/>
      <c r="E10870" s="806"/>
      <c r="F10870" s="884"/>
    </row>
    <row r="10871" spans="1:6">
      <c r="A10871" s="885"/>
      <c r="E10871" s="806"/>
      <c r="F10871" s="884"/>
    </row>
    <row r="10872" spans="1:6">
      <c r="A10872" s="885"/>
      <c r="E10872" s="806"/>
      <c r="F10872" s="884"/>
    </row>
    <row r="10873" spans="1:6">
      <c r="A10873" s="885"/>
      <c r="E10873" s="806"/>
      <c r="F10873" s="884"/>
    </row>
    <row r="10874" spans="1:6">
      <c r="A10874" s="885"/>
      <c r="E10874" s="806"/>
      <c r="F10874" s="884"/>
    </row>
    <row r="10875" spans="1:6">
      <c r="A10875" s="885"/>
      <c r="E10875" s="806"/>
      <c r="F10875" s="884"/>
    </row>
    <row r="10876" spans="1:6">
      <c r="A10876" s="885"/>
      <c r="E10876" s="806"/>
      <c r="F10876" s="884"/>
    </row>
    <row r="10877" spans="1:6">
      <c r="A10877" s="885"/>
      <c r="E10877" s="806"/>
      <c r="F10877" s="884"/>
    </row>
    <row r="10878" spans="1:6">
      <c r="A10878" s="885"/>
      <c r="E10878" s="806"/>
      <c r="F10878" s="884"/>
    </row>
    <row r="10879" spans="1:6">
      <c r="A10879" s="885"/>
      <c r="E10879" s="806"/>
      <c r="F10879" s="884"/>
    </row>
    <row r="10880" spans="1:6">
      <c r="A10880" s="885"/>
      <c r="E10880" s="806"/>
      <c r="F10880" s="884"/>
    </row>
    <row r="10881" spans="1:6">
      <c r="A10881" s="885"/>
      <c r="E10881" s="806"/>
      <c r="F10881" s="884"/>
    </row>
    <row r="10882" spans="1:6">
      <c r="A10882" s="885"/>
      <c r="E10882" s="806"/>
      <c r="F10882" s="884"/>
    </row>
    <row r="10883" spans="1:6">
      <c r="A10883" s="885"/>
      <c r="E10883" s="806"/>
      <c r="F10883" s="884"/>
    </row>
    <row r="10884" spans="1:6">
      <c r="A10884" s="885"/>
      <c r="E10884" s="806"/>
      <c r="F10884" s="884"/>
    </row>
    <row r="10885" spans="1:6">
      <c r="A10885" s="885"/>
      <c r="E10885" s="806"/>
      <c r="F10885" s="884"/>
    </row>
    <row r="10886" spans="1:6">
      <c r="A10886" s="885"/>
      <c r="E10886" s="806"/>
      <c r="F10886" s="884"/>
    </row>
    <row r="10887" spans="1:6">
      <c r="A10887" s="885"/>
      <c r="E10887" s="806"/>
      <c r="F10887" s="884"/>
    </row>
    <row r="10888" spans="1:6">
      <c r="A10888" s="885"/>
      <c r="E10888" s="806"/>
      <c r="F10888" s="884"/>
    </row>
    <row r="10889" spans="1:6">
      <c r="A10889" s="885"/>
      <c r="E10889" s="806"/>
      <c r="F10889" s="884"/>
    </row>
    <row r="10890" spans="1:6">
      <c r="A10890" s="885"/>
      <c r="E10890" s="806"/>
      <c r="F10890" s="884"/>
    </row>
    <row r="10891" spans="1:6">
      <c r="A10891" s="885"/>
      <c r="E10891" s="806"/>
      <c r="F10891" s="884"/>
    </row>
    <row r="10892" spans="1:6">
      <c r="A10892" s="885"/>
      <c r="E10892" s="806"/>
      <c r="F10892" s="884"/>
    </row>
    <row r="10893" spans="1:6">
      <c r="A10893" s="885"/>
      <c r="E10893" s="806"/>
      <c r="F10893" s="884"/>
    </row>
    <row r="10894" spans="1:6">
      <c r="A10894" s="885"/>
      <c r="E10894" s="806"/>
      <c r="F10894" s="884"/>
    </row>
    <row r="10895" spans="1:6">
      <c r="A10895" s="885"/>
      <c r="E10895" s="806"/>
      <c r="F10895" s="884"/>
    </row>
    <row r="10896" spans="1:6">
      <c r="A10896" s="885"/>
      <c r="E10896" s="806"/>
      <c r="F10896" s="884"/>
    </row>
    <row r="10897" spans="1:6">
      <c r="A10897" s="885"/>
      <c r="E10897" s="806"/>
      <c r="F10897" s="884"/>
    </row>
    <row r="10898" spans="1:6">
      <c r="A10898" s="885"/>
      <c r="E10898" s="806"/>
      <c r="F10898" s="884"/>
    </row>
    <row r="10899" spans="1:6">
      <c r="A10899" s="885"/>
      <c r="E10899" s="806"/>
      <c r="F10899" s="884"/>
    </row>
    <row r="10900" spans="1:6">
      <c r="A10900" s="885"/>
      <c r="E10900" s="806"/>
      <c r="F10900" s="884"/>
    </row>
    <row r="10901" spans="1:6">
      <c r="A10901" s="885"/>
      <c r="E10901" s="806"/>
      <c r="F10901" s="884"/>
    </row>
    <row r="10902" spans="1:6">
      <c r="A10902" s="885"/>
      <c r="E10902" s="806"/>
      <c r="F10902" s="884"/>
    </row>
    <row r="10903" spans="1:6">
      <c r="A10903" s="885"/>
      <c r="E10903" s="806"/>
      <c r="F10903" s="884"/>
    </row>
    <row r="10904" spans="1:6">
      <c r="A10904" s="885"/>
      <c r="E10904" s="806"/>
      <c r="F10904" s="884"/>
    </row>
    <row r="10905" spans="1:6">
      <c r="A10905" s="885"/>
      <c r="E10905" s="806"/>
      <c r="F10905" s="884"/>
    </row>
    <row r="10906" spans="1:6">
      <c r="A10906" s="885"/>
      <c r="E10906" s="806"/>
      <c r="F10906" s="884"/>
    </row>
    <row r="10907" spans="1:6">
      <c r="A10907" s="885"/>
      <c r="E10907" s="806"/>
      <c r="F10907" s="884"/>
    </row>
    <row r="10908" spans="1:6">
      <c r="A10908" s="885"/>
      <c r="E10908" s="806"/>
      <c r="F10908" s="884"/>
    </row>
    <row r="10909" spans="1:6">
      <c r="A10909" s="885"/>
      <c r="E10909" s="806"/>
      <c r="F10909" s="884"/>
    </row>
    <row r="10910" spans="1:6">
      <c r="A10910" s="885"/>
      <c r="E10910" s="806"/>
      <c r="F10910" s="884"/>
    </row>
    <row r="10911" spans="1:6">
      <c r="A10911" s="885"/>
      <c r="E10911" s="806"/>
      <c r="F10911" s="884"/>
    </row>
    <row r="10912" spans="1:6">
      <c r="A10912" s="885"/>
      <c r="E10912" s="806"/>
      <c r="F10912" s="884"/>
    </row>
    <row r="10913" spans="1:6">
      <c r="A10913" s="885"/>
      <c r="E10913" s="806"/>
      <c r="F10913" s="884"/>
    </row>
    <row r="10914" spans="1:6">
      <c r="A10914" s="885"/>
      <c r="E10914" s="806"/>
      <c r="F10914" s="884"/>
    </row>
    <row r="10915" spans="1:6">
      <c r="A10915" s="885"/>
      <c r="E10915" s="806"/>
      <c r="F10915" s="884"/>
    </row>
    <row r="10916" spans="1:6">
      <c r="A10916" s="885"/>
      <c r="E10916" s="806"/>
      <c r="F10916" s="884"/>
    </row>
    <row r="10917" spans="1:6">
      <c r="A10917" s="885"/>
      <c r="E10917" s="806"/>
      <c r="F10917" s="884"/>
    </row>
    <row r="10918" spans="1:6">
      <c r="A10918" s="885"/>
      <c r="E10918" s="806"/>
      <c r="F10918" s="884"/>
    </row>
    <row r="10919" spans="1:6">
      <c r="A10919" s="885"/>
      <c r="E10919" s="806"/>
      <c r="F10919" s="884"/>
    </row>
    <row r="10920" spans="1:6">
      <c r="A10920" s="885"/>
      <c r="E10920" s="806"/>
      <c r="F10920" s="884"/>
    </row>
    <row r="10921" spans="1:6">
      <c r="A10921" s="885"/>
      <c r="E10921" s="806"/>
      <c r="F10921" s="884"/>
    </row>
    <row r="10922" spans="1:6">
      <c r="A10922" s="885"/>
      <c r="E10922" s="806"/>
      <c r="F10922" s="884"/>
    </row>
    <row r="10923" spans="1:6">
      <c r="A10923" s="885"/>
      <c r="E10923" s="806"/>
      <c r="F10923" s="884"/>
    </row>
    <row r="10924" spans="1:6">
      <c r="A10924" s="885"/>
      <c r="E10924" s="806"/>
      <c r="F10924" s="884"/>
    </row>
    <row r="10925" spans="1:6">
      <c r="A10925" s="885"/>
      <c r="E10925" s="806"/>
      <c r="F10925" s="884"/>
    </row>
    <row r="10926" spans="1:6">
      <c r="A10926" s="885"/>
      <c r="E10926" s="806"/>
      <c r="F10926" s="884"/>
    </row>
    <row r="10927" spans="1:6">
      <c r="A10927" s="885"/>
      <c r="E10927" s="806"/>
      <c r="F10927" s="884"/>
    </row>
    <row r="10928" spans="1:6">
      <c r="A10928" s="885"/>
      <c r="E10928" s="806"/>
      <c r="F10928" s="884"/>
    </row>
    <row r="10929" spans="1:6">
      <c r="A10929" s="885"/>
      <c r="E10929" s="806"/>
      <c r="F10929" s="884"/>
    </row>
    <row r="10930" spans="1:6">
      <c r="A10930" s="885"/>
      <c r="E10930" s="806"/>
      <c r="F10930" s="884"/>
    </row>
    <row r="10931" spans="1:6">
      <c r="A10931" s="885"/>
      <c r="E10931" s="806"/>
      <c r="F10931" s="884"/>
    </row>
    <row r="10932" spans="1:6">
      <c r="A10932" s="885"/>
      <c r="E10932" s="806"/>
      <c r="F10932" s="884"/>
    </row>
    <row r="10933" spans="1:6">
      <c r="A10933" s="885"/>
      <c r="E10933" s="806"/>
      <c r="F10933" s="884"/>
    </row>
    <row r="10934" spans="1:6">
      <c r="A10934" s="885"/>
      <c r="E10934" s="806"/>
      <c r="F10934" s="884"/>
    </row>
    <row r="10935" spans="1:6">
      <c r="A10935" s="885"/>
      <c r="E10935" s="806"/>
      <c r="F10935" s="884"/>
    </row>
    <row r="10936" spans="1:6">
      <c r="A10936" s="885"/>
      <c r="E10936" s="806"/>
      <c r="F10936" s="884"/>
    </row>
    <row r="10937" spans="1:6">
      <c r="A10937" s="885"/>
      <c r="E10937" s="806"/>
      <c r="F10937" s="884"/>
    </row>
    <row r="10938" spans="1:6">
      <c r="A10938" s="885"/>
      <c r="E10938" s="806"/>
      <c r="F10938" s="884"/>
    </row>
    <row r="10939" spans="1:6">
      <c r="A10939" s="885"/>
      <c r="E10939" s="806"/>
      <c r="F10939" s="884"/>
    </row>
    <row r="10940" spans="1:6">
      <c r="A10940" s="885"/>
      <c r="E10940" s="806"/>
      <c r="F10940" s="884"/>
    </row>
    <row r="10941" spans="1:6">
      <c r="A10941" s="885"/>
      <c r="E10941" s="806"/>
      <c r="F10941" s="884"/>
    </row>
    <row r="10942" spans="1:6">
      <c r="A10942" s="885"/>
      <c r="E10942" s="806"/>
      <c r="F10942" s="884"/>
    </row>
    <row r="10943" spans="1:6">
      <c r="A10943" s="885"/>
      <c r="E10943" s="806"/>
      <c r="F10943" s="884"/>
    </row>
    <row r="10944" spans="1:6">
      <c r="A10944" s="885"/>
      <c r="E10944" s="806"/>
      <c r="F10944" s="884"/>
    </row>
    <row r="10945" spans="1:6">
      <c r="A10945" s="885"/>
      <c r="E10945" s="806"/>
      <c r="F10945" s="884"/>
    </row>
    <row r="10946" spans="1:6">
      <c r="A10946" s="885"/>
      <c r="E10946" s="806"/>
      <c r="F10946" s="884"/>
    </row>
    <row r="10947" spans="1:6">
      <c r="A10947" s="885"/>
      <c r="E10947" s="806"/>
      <c r="F10947" s="884"/>
    </row>
    <row r="10948" spans="1:6">
      <c r="A10948" s="885"/>
      <c r="E10948" s="806"/>
      <c r="F10948" s="884"/>
    </row>
    <row r="10949" spans="1:6">
      <c r="A10949" s="885"/>
      <c r="E10949" s="806"/>
      <c r="F10949" s="884"/>
    </row>
    <row r="10950" spans="1:6">
      <c r="A10950" s="885"/>
      <c r="E10950" s="806"/>
      <c r="F10950" s="884"/>
    </row>
    <row r="10951" spans="1:6">
      <c r="A10951" s="885"/>
      <c r="E10951" s="806"/>
      <c r="F10951" s="884"/>
    </row>
    <row r="10952" spans="1:6">
      <c r="A10952" s="885"/>
      <c r="E10952" s="806"/>
      <c r="F10952" s="884"/>
    </row>
    <row r="10953" spans="1:6">
      <c r="A10953" s="885"/>
      <c r="E10953" s="806"/>
      <c r="F10953" s="884"/>
    </row>
    <row r="10954" spans="1:6">
      <c r="A10954" s="885"/>
      <c r="E10954" s="806"/>
      <c r="F10954" s="884"/>
    </row>
    <row r="10955" spans="1:6">
      <c r="A10955" s="885"/>
      <c r="E10955" s="806"/>
      <c r="F10955" s="884"/>
    </row>
    <row r="10956" spans="1:6">
      <c r="A10956" s="885"/>
      <c r="E10956" s="806"/>
      <c r="F10956" s="884"/>
    </row>
    <row r="10957" spans="1:6">
      <c r="A10957" s="885"/>
      <c r="E10957" s="806"/>
      <c r="F10957" s="884"/>
    </row>
    <row r="10958" spans="1:6">
      <c r="A10958" s="885"/>
      <c r="E10958" s="806"/>
      <c r="F10958" s="884"/>
    </row>
    <row r="10959" spans="1:6">
      <c r="A10959" s="885"/>
      <c r="E10959" s="806"/>
      <c r="F10959" s="884"/>
    </row>
    <row r="10960" spans="1:6">
      <c r="A10960" s="885"/>
      <c r="E10960" s="806"/>
      <c r="F10960" s="884"/>
    </row>
    <row r="10961" spans="1:6">
      <c r="A10961" s="885"/>
      <c r="E10961" s="806"/>
      <c r="F10961" s="884"/>
    </row>
    <row r="10962" spans="1:6">
      <c r="A10962" s="885"/>
      <c r="E10962" s="806"/>
      <c r="F10962" s="884"/>
    </row>
    <row r="10963" spans="1:6">
      <c r="A10963" s="885"/>
      <c r="E10963" s="806"/>
      <c r="F10963" s="884"/>
    </row>
    <row r="10964" spans="1:6">
      <c r="A10964" s="885"/>
      <c r="E10964" s="806"/>
      <c r="F10964" s="884"/>
    </row>
    <row r="10965" spans="1:6">
      <c r="A10965" s="885"/>
      <c r="E10965" s="806"/>
      <c r="F10965" s="884"/>
    </row>
    <row r="10966" spans="1:6">
      <c r="A10966" s="885"/>
      <c r="E10966" s="806"/>
      <c r="F10966" s="884"/>
    </row>
    <row r="10967" spans="1:6">
      <c r="A10967" s="885"/>
      <c r="E10967" s="806"/>
      <c r="F10967" s="884"/>
    </row>
    <row r="10968" spans="1:6">
      <c r="A10968" s="885"/>
      <c r="E10968" s="806"/>
      <c r="F10968" s="884"/>
    </row>
    <row r="10969" spans="1:6">
      <c r="A10969" s="885"/>
      <c r="E10969" s="806"/>
      <c r="F10969" s="884"/>
    </row>
    <row r="10970" spans="1:6">
      <c r="A10970" s="885"/>
      <c r="E10970" s="806"/>
      <c r="F10970" s="884"/>
    </row>
    <row r="10971" spans="1:6">
      <c r="A10971" s="885"/>
      <c r="E10971" s="806"/>
      <c r="F10971" s="884"/>
    </row>
    <row r="10972" spans="1:6">
      <c r="A10972" s="885"/>
      <c r="E10972" s="806"/>
      <c r="F10972" s="884"/>
    </row>
    <row r="10973" spans="1:6">
      <c r="A10973" s="885"/>
      <c r="E10973" s="806"/>
      <c r="F10973" s="884"/>
    </row>
    <row r="10974" spans="1:6">
      <c r="A10974" s="885"/>
      <c r="E10974" s="806"/>
      <c r="F10974" s="884"/>
    </row>
    <row r="10975" spans="1:6">
      <c r="A10975" s="885"/>
      <c r="E10975" s="806"/>
      <c r="F10975" s="884"/>
    </row>
    <row r="10976" spans="1:6">
      <c r="A10976" s="885"/>
      <c r="E10976" s="806"/>
      <c r="F10976" s="884"/>
    </row>
    <row r="10977" spans="1:6">
      <c r="A10977" s="885"/>
      <c r="E10977" s="806"/>
      <c r="F10977" s="884"/>
    </row>
    <row r="10978" spans="1:6">
      <c r="A10978" s="885"/>
      <c r="E10978" s="806"/>
      <c r="F10978" s="884"/>
    </row>
    <row r="10979" spans="1:6">
      <c r="A10979" s="885"/>
      <c r="E10979" s="806"/>
      <c r="F10979" s="884"/>
    </row>
    <row r="10980" spans="1:6">
      <c r="A10980" s="885"/>
      <c r="E10980" s="806"/>
      <c r="F10980" s="884"/>
    </row>
    <row r="10981" spans="1:6">
      <c r="A10981" s="885"/>
      <c r="E10981" s="806"/>
      <c r="F10981" s="884"/>
    </row>
    <row r="10982" spans="1:6">
      <c r="A10982" s="885"/>
      <c r="E10982" s="806"/>
      <c r="F10982" s="884"/>
    </row>
    <row r="10983" spans="1:6">
      <c r="A10983" s="885"/>
      <c r="E10983" s="806"/>
      <c r="F10983" s="884"/>
    </row>
    <row r="10984" spans="1:6">
      <c r="A10984" s="885"/>
      <c r="E10984" s="806"/>
      <c r="F10984" s="884"/>
    </row>
    <row r="10985" spans="1:6">
      <c r="A10985" s="885"/>
      <c r="E10985" s="806"/>
      <c r="F10985" s="884"/>
    </row>
    <row r="10986" spans="1:6">
      <c r="A10986" s="885"/>
      <c r="E10986" s="806"/>
      <c r="F10986" s="884"/>
    </row>
    <row r="10987" spans="1:6">
      <c r="A10987" s="885"/>
      <c r="E10987" s="806"/>
      <c r="F10987" s="884"/>
    </row>
    <row r="10988" spans="1:6">
      <c r="A10988" s="885"/>
      <c r="E10988" s="806"/>
      <c r="F10988" s="884"/>
    </row>
    <row r="10989" spans="1:6">
      <c r="A10989" s="885"/>
      <c r="E10989" s="806"/>
      <c r="F10989" s="884"/>
    </row>
    <row r="10990" spans="1:6">
      <c r="A10990" s="885"/>
      <c r="E10990" s="806"/>
      <c r="F10990" s="884"/>
    </row>
    <row r="10991" spans="1:6">
      <c r="A10991" s="885"/>
      <c r="E10991" s="806"/>
      <c r="F10991" s="884"/>
    </row>
    <row r="10992" spans="1:6">
      <c r="A10992" s="885"/>
      <c r="E10992" s="806"/>
      <c r="F10992" s="884"/>
    </row>
    <row r="10993" spans="1:6">
      <c r="A10993" s="885"/>
      <c r="E10993" s="806"/>
      <c r="F10993" s="884"/>
    </row>
    <row r="10994" spans="1:6">
      <c r="A10994" s="885"/>
      <c r="E10994" s="806"/>
      <c r="F10994" s="884"/>
    </row>
    <row r="10995" spans="1:6">
      <c r="A10995" s="885"/>
      <c r="E10995" s="806"/>
      <c r="F10995" s="884"/>
    </row>
    <row r="10996" spans="1:6">
      <c r="A10996" s="885"/>
      <c r="E10996" s="806"/>
      <c r="F10996" s="884"/>
    </row>
    <row r="10997" spans="1:6">
      <c r="A10997" s="885"/>
      <c r="E10997" s="806"/>
      <c r="F10997" s="884"/>
    </row>
    <row r="10998" spans="1:6">
      <c r="A10998" s="885"/>
      <c r="E10998" s="806"/>
      <c r="F10998" s="884"/>
    </row>
    <row r="10999" spans="1:6">
      <c r="A10999" s="885"/>
      <c r="E10999" s="806"/>
      <c r="F10999" s="884"/>
    </row>
    <row r="11000" spans="1:6">
      <c r="A11000" s="885"/>
      <c r="E11000" s="806"/>
      <c r="F11000" s="884"/>
    </row>
    <row r="11001" spans="1:6">
      <c r="A11001" s="885"/>
      <c r="E11001" s="806"/>
      <c r="F11001" s="884"/>
    </row>
    <row r="11002" spans="1:6">
      <c r="A11002" s="885"/>
      <c r="E11002" s="806"/>
      <c r="F11002" s="884"/>
    </row>
    <row r="11003" spans="1:6">
      <c r="A11003" s="885"/>
      <c r="E11003" s="806"/>
      <c r="F11003" s="884"/>
    </row>
    <row r="11004" spans="1:6">
      <c r="A11004" s="885"/>
      <c r="E11004" s="806"/>
      <c r="F11004" s="884"/>
    </row>
    <row r="11005" spans="1:6">
      <c r="A11005" s="885"/>
      <c r="E11005" s="806"/>
      <c r="F11005" s="884"/>
    </row>
    <row r="11006" spans="1:6">
      <c r="A11006" s="885"/>
      <c r="E11006" s="806"/>
      <c r="F11006" s="884"/>
    </row>
    <row r="11007" spans="1:6">
      <c r="A11007" s="885"/>
      <c r="E11007" s="806"/>
      <c r="F11007" s="884"/>
    </row>
    <row r="11008" spans="1:6">
      <c r="A11008" s="885"/>
      <c r="E11008" s="806"/>
      <c r="F11008" s="884"/>
    </row>
    <row r="11009" spans="1:6">
      <c r="A11009" s="885"/>
      <c r="E11009" s="806"/>
      <c r="F11009" s="884"/>
    </row>
    <row r="11010" spans="1:6">
      <c r="A11010" s="885"/>
      <c r="E11010" s="806"/>
      <c r="F11010" s="884"/>
    </row>
    <row r="11011" spans="1:6">
      <c r="A11011" s="885"/>
      <c r="E11011" s="806"/>
      <c r="F11011" s="884"/>
    </row>
    <row r="11012" spans="1:6">
      <c r="A11012" s="885"/>
      <c r="E11012" s="806"/>
      <c r="F11012" s="884"/>
    </row>
    <row r="11013" spans="1:6">
      <c r="A11013" s="885"/>
      <c r="E11013" s="806"/>
      <c r="F11013" s="884"/>
    </row>
    <row r="11014" spans="1:6">
      <c r="A11014" s="885"/>
      <c r="E11014" s="806"/>
      <c r="F11014" s="884"/>
    </row>
    <row r="11015" spans="1:6">
      <c r="A11015" s="885"/>
      <c r="E11015" s="806"/>
      <c r="F11015" s="884"/>
    </row>
    <row r="11016" spans="1:6">
      <c r="A11016" s="885"/>
      <c r="E11016" s="806"/>
      <c r="F11016" s="884"/>
    </row>
    <row r="11017" spans="1:6">
      <c r="A11017" s="885"/>
      <c r="E11017" s="806"/>
      <c r="F11017" s="884"/>
    </row>
    <row r="11018" spans="1:6">
      <c r="A11018" s="885"/>
      <c r="E11018" s="806"/>
      <c r="F11018" s="884"/>
    </row>
    <row r="11019" spans="1:6">
      <c r="A11019" s="885"/>
      <c r="E11019" s="806"/>
      <c r="F11019" s="884"/>
    </row>
    <row r="11020" spans="1:6">
      <c r="A11020" s="885"/>
      <c r="E11020" s="806"/>
      <c r="F11020" s="884"/>
    </row>
    <row r="11021" spans="1:6">
      <c r="A11021" s="885"/>
      <c r="E11021" s="806"/>
      <c r="F11021" s="884"/>
    </row>
    <row r="11022" spans="1:6">
      <c r="A11022" s="885"/>
      <c r="E11022" s="806"/>
      <c r="F11022" s="884"/>
    </row>
    <row r="11023" spans="1:6">
      <c r="A11023" s="885"/>
      <c r="E11023" s="806"/>
      <c r="F11023" s="884"/>
    </row>
    <row r="11024" spans="1:6">
      <c r="A11024" s="885"/>
      <c r="E11024" s="806"/>
      <c r="F11024" s="884"/>
    </row>
    <row r="11025" spans="1:6">
      <c r="A11025" s="885"/>
      <c r="E11025" s="806"/>
      <c r="F11025" s="884"/>
    </row>
    <row r="11026" spans="1:6">
      <c r="A11026" s="885"/>
      <c r="E11026" s="806"/>
      <c r="F11026" s="884"/>
    </row>
    <row r="11027" spans="1:6">
      <c r="A11027" s="885"/>
      <c r="E11027" s="806"/>
      <c r="F11027" s="884"/>
    </row>
    <row r="11028" spans="1:6">
      <c r="A11028" s="885"/>
      <c r="E11028" s="806"/>
      <c r="F11028" s="884"/>
    </row>
    <row r="11029" spans="1:6">
      <c r="A11029" s="885"/>
      <c r="E11029" s="806"/>
      <c r="F11029" s="884"/>
    </row>
    <row r="11030" spans="1:6">
      <c r="A11030" s="885"/>
      <c r="E11030" s="806"/>
      <c r="F11030" s="884"/>
    </row>
    <row r="11031" spans="1:6">
      <c r="A11031" s="885"/>
      <c r="E11031" s="806"/>
      <c r="F11031" s="884"/>
    </row>
    <row r="11032" spans="1:6">
      <c r="A11032" s="885"/>
      <c r="E11032" s="806"/>
      <c r="F11032" s="884"/>
    </row>
    <row r="11033" spans="1:6">
      <c r="A11033" s="885"/>
      <c r="E11033" s="806"/>
      <c r="F11033" s="884"/>
    </row>
    <row r="11034" spans="1:6">
      <c r="A11034" s="885"/>
      <c r="E11034" s="806"/>
      <c r="F11034" s="884"/>
    </row>
    <row r="11035" spans="1:6">
      <c r="A11035" s="885"/>
      <c r="E11035" s="806"/>
      <c r="F11035" s="884"/>
    </row>
    <row r="11036" spans="1:6">
      <c r="A11036" s="885"/>
      <c r="E11036" s="806"/>
      <c r="F11036" s="884"/>
    </row>
    <row r="11037" spans="1:6">
      <c r="A11037" s="885"/>
      <c r="E11037" s="806"/>
      <c r="F11037" s="884"/>
    </row>
    <row r="11038" spans="1:6">
      <c r="A11038" s="885"/>
      <c r="E11038" s="806"/>
      <c r="F11038" s="884"/>
    </row>
    <row r="11039" spans="1:6">
      <c r="A11039" s="885"/>
      <c r="E11039" s="806"/>
      <c r="F11039" s="884"/>
    </row>
    <row r="11040" spans="1:6">
      <c r="A11040" s="885"/>
      <c r="E11040" s="806"/>
      <c r="F11040" s="884"/>
    </row>
    <row r="11041" spans="1:6">
      <c r="A11041" s="885"/>
      <c r="E11041" s="806"/>
      <c r="F11041" s="884"/>
    </row>
    <row r="11042" spans="1:6">
      <c r="A11042" s="885"/>
      <c r="E11042" s="806"/>
      <c r="F11042" s="884"/>
    </row>
    <row r="11043" spans="1:6">
      <c r="A11043" s="885"/>
      <c r="E11043" s="806"/>
      <c r="F11043" s="884"/>
    </row>
    <row r="11044" spans="1:6">
      <c r="A11044" s="885"/>
      <c r="E11044" s="806"/>
      <c r="F11044" s="884"/>
    </row>
    <row r="11045" spans="1:6">
      <c r="A11045" s="885"/>
      <c r="E11045" s="806"/>
      <c r="F11045" s="884"/>
    </row>
    <row r="11046" spans="1:6">
      <c r="A11046" s="885"/>
      <c r="E11046" s="806"/>
      <c r="F11046" s="884"/>
    </row>
    <row r="11047" spans="1:6">
      <c r="A11047" s="885"/>
      <c r="E11047" s="806"/>
      <c r="F11047" s="884"/>
    </row>
    <row r="11048" spans="1:6">
      <c r="A11048" s="885"/>
      <c r="E11048" s="806"/>
      <c r="F11048" s="884"/>
    </row>
    <row r="11049" spans="1:6">
      <c r="A11049" s="885"/>
      <c r="E11049" s="806"/>
      <c r="F11049" s="884"/>
    </row>
    <row r="11050" spans="1:6">
      <c r="A11050" s="885"/>
      <c r="E11050" s="806"/>
      <c r="F11050" s="884"/>
    </row>
    <row r="11051" spans="1:6">
      <c r="A11051" s="885"/>
      <c r="E11051" s="806"/>
      <c r="F11051" s="884"/>
    </row>
    <row r="11052" spans="1:6">
      <c r="A11052" s="885"/>
      <c r="E11052" s="806"/>
      <c r="F11052" s="884"/>
    </row>
    <row r="11053" spans="1:6">
      <c r="A11053" s="885"/>
      <c r="E11053" s="806"/>
      <c r="F11053" s="884"/>
    </row>
    <row r="11054" spans="1:6">
      <c r="A11054" s="885"/>
      <c r="E11054" s="806"/>
      <c r="F11054" s="884"/>
    </row>
    <row r="11055" spans="1:6">
      <c r="A11055" s="885"/>
      <c r="E11055" s="806"/>
      <c r="F11055" s="884"/>
    </row>
    <row r="11056" spans="1:6">
      <c r="A11056" s="885"/>
      <c r="E11056" s="806"/>
      <c r="F11056" s="884"/>
    </row>
    <row r="11057" spans="1:6">
      <c r="A11057" s="885"/>
      <c r="E11057" s="806"/>
      <c r="F11057" s="884"/>
    </row>
    <row r="11058" spans="1:6">
      <c r="A11058" s="885"/>
      <c r="E11058" s="806"/>
      <c r="F11058" s="884"/>
    </row>
    <row r="11059" spans="1:6">
      <c r="A11059" s="885"/>
      <c r="E11059" s="806"/>
      <c r="F11059" s="884"/>
    </row>
    <row r="11060" spans="1:6">
      <c r="A11060" s="885"/>
      <c r="E11060" s="806"/>
      <c r="F11060" s="884"/>
    </row>
    <row r="11061" spans="1:6">
      <c r="A11061" s="885"/>
      <c r="E11061" s="806"/>
      <c r="F11061" s="884"/>
    </row>
    <row r="11062" spans="1:6">
      <c r="A11062" s="885"/>
      <c r="E11062" s="806"/>
      <c r="F11062" s="884"/>
    </row>
    <row r="11063" spans="1:6">
      <c r="A11063" s="885"/>
      <c r="E11063" s="806"/>
      <c r="F11063" s="884"/>
    </row>
    <row r="11064" spans="1:6">
      <c r="A11064" s="885"/>
      <c r="E11064" s="806"/>
      <c r="F11064" s="884"/>
    </row>
    <row r="11065" spans="1:6">
      <c r="A11065" s="885"/>
      <c r="E11065" s="806"/>
      <c r="F11065" s="884"/>
    </row>
    <row r="11066" spans="1:6">
      <c r="A11066" s="885"/>
      <c r="E11066" s="806"/>
      <c r="F11066" s="884"/>
    </row>
    <row r="11067" spans="1:6">
      <c r="A11067" s="885"/>
      <c r="E11067" s="806"/>
      <c r="F11067" s="884"/>
    </row>
    <row r="11068" spans="1:6">
      <c r="A11068" s="885"/>
      <c r="E11068" s="806"/>
      <c r="F11068" s="884"/>
    </row>
    <row r="11069" spans="1:6">
      <c r="A11069" s="885"/>
      <c r="E11069" s="806"/>
      <c r="F11069" s="884"/>
    </row>
    <row r="11070" spans="1:6">
      <c r="A11070" s="885"/>
      <c r="E11070" s="806"/>
      <c r="F11070" s="884"/>
    </row>
    <row r="11071" spans="1:6">
      <c r="A11071" s="885"/>
      <c r="E11071" s="806"/>
      <c r="F11071" s="884"/>
    </row>
    <row r="11072" spans="1:6">
      <c r="A11072" s="885"/>
      <c r="E11072" s="806"/>
      <c r="F11072" s="884"/>
    </row>
    <row r="11073" spans="1:6">
      <c r="A11073" s="885"/>
      <c r="E11073" s="806"/>
      <c r="F11073" s="884"/>
    </row>
    <row r="11074" spans="1:6">
      <c r="A11074" s="885"/>
      <c r="E11074" s="806"/>
      <c r="F11074" s="884"/>
    </row>
    <row r="11075" spans="1:6">
      <c r="A11075" s="885"/>
      <c r="E11075" s="806"/>
      <c r="F11075" s="884"/>
    </row>
    <row r="11076" spans="1:6">
      <c r="A11076" s="885"/>
      <c r="E11076" s="806"/>
      <c r="F11076" s="884"/>
    </row>
    <row r="11077" spans="1:6">
      <c r="A11077" s="885"/>
      <c r="E11077" s="806"/>
      <c r="F11077" s="884"/>
    </row>
    <row r="11078" spans="1:6">
      <c r="A11078" s="885"/>
      <c r="E11078" s="806"/>
      <c r="F11078" s="884"/>
    </row>
    <row r="11079" spans="1:6">
      <c r="A11079" s="885"/>
      <c r="E11079" s="806"/>
      <c r="F11079" s="884"/>
    </row>
    <row r="11080" spans="1:6">
      <c r="A11080" s="885"/>
      <c r="E11080" s="806"/>
      <c r="F11080" s="884"/>
    </row>
    <row r="11081" spans="1:6">
      <c r="A11081" s="885"/>
      <c r="E11081" s="806"/>
      <c r="F11081" s="884"/>
    </row>
    <row r="11082" spans="1:6">
      <c r="A11082" s="885"/>
      <c r="E11082" s="806"/>
      <c r="F11082" s="884"/>
    </row>
    <row r="11083" spans="1:6">
      <c r="A11083" s="885"/>
      <c r="E11083" s="806"/>
      <c r="F11083" s="884"/>
    </row>
    <row r="11084" spans="1:6">
      <c r="A11084" s="885"/>
      <c r="E11084" s="806"/>
      <c r="F11084" s="884"/>
    </row>
    <row r="11085" spans="1:6">
      <c r="A11085" s="885"/>
      <c r="E11085" s="806"/>
      <c r="F11085" s="884"/>
    </row>
    <row r="11086" spans="1:6">
      <c r="A11086" s="885"/>
      <c r="E11086" s="806"/>
      <c r="F11086" s="884"/>
    </row>
    <row r="11087" spans="1:6">
      <c r="A11087" s="885"/>
      <c r="E11087" s="806"/>
      <c r="F11087" s="884"/>
    </row>
    <row r="11088" spans="1:6">
      <c r="A11088" s="885"/>
      <c r="E11088" s="806"/>
      <c r="F11088" s="884"/>
    </row>
    <row r="11089" spans="1:6">
      <c r="A11089" s="885"/>
      <c r="E11089" s="806"/>
      <c r="F11089" s="884"/>
    </row>
    <row r="11090" spans="1:6">
      <c r="A11090" s="885"/>
      <c r="E11090" s="806"/>
      <c r="F11090" s="884"/>
    </row>
    <row r="11091" spans="1:6">
      <c r="A11091" s="885"/>
      <c r="E11091" s="806"/>
      <c r="F11091" s="884"/>
    </row>
    <row r="11092" spans="1:6">
      <c r="A11092" s="885"/>
      <c r="E11092" s="806"/>
      <c r="F11092" s="884"/>
    </row>
    <row r="11093" spans="1:6">
      <c r="A11093" s="885"/>
      <c r="E11093" s="806"/>
      <c r="F11093" s="884"/>
    </row>
    <row r="11094" spans="1:6">
      <c r="A11094" s="885"/>
      <c r="E11094" s="806"/>
      <c r="F11094" s="884"/>
    </row>
    <row r="11095" spans="1:6">
      <c r="A11095" s="885"/>
      <c r="E11095" s="806"/>
      <c r="F11095" s="884"/>
    </row>
    <row r="11096" spans="1:6">
      <c r="A11096" s="885"/>
      <c r="E11096" s="806"/>
      <c r="F11096" s="884"/>
    </row>
    <row r="11097" spans="1:6">
      <c r="A11097" s="885"/>
      <c r="E11097" s="806"/>
      <c r="F11097" s="884"/>
    </row>
    <row r="11098" spans="1:6">
      <c r="A11098" s="885"/>
      <c r="E11098" s="806"/>
      <c r="F11098" s="884"/>
    </row>
    <row r="11099" spans="1:6">
      <c r="A11099" s="885"/>
      <c r="E11099" s="806"/>
      <c r="F11099" s="884"/>
    </row>
    <row r="11100" spans="1:6">
      <c r="A11100" s="885"/>
      <c r="E11100" s="806"/>
      <c r="F11100" s="884"/>
    </row>
    <row r="11101" spans="1:6">
      <c r="A11101" s="885"/>
      <c r="E11101" s="806"/>
      <c r="F11101" s="884"/>
    </row>
    <row r="11102" spans="1:6">
      <c r="A11102" s="885"/>
      <c r="E11102" s="806"/>
      <c r="F11102" s="884"/>
    </row>
    <row r="11103" spans="1:6">
      <c r="A11103" s="885"/>
      <c r="E11103" s="806"/>
      <c r="F11103" s="884"/>
    </row>
    <row r="11104" spans="1:6">
      <c r="A11104" s="885"/>
      <c r="E11104" s="806"/>
      <c r="F11104" s="884"/>
    </row>
    <row r="11105" spans="1:6">
      <c r="A11105" s="885"/>
      <c r="E11105" s="806"/>
      <c r="F11105" s="884"/>
    </row>
    <row r="11106" spans="1:6">
      <c r="A11106" s="885"/>
      <c r="E11106" s="806"/>
      <c r="F11106" s="884"/>
    </row>
    <row r="11107" spans="1:6">
      <c r="A11107" s="885"/>
      <c r="E11107" s="806"/>
      <c r="F11107" s="884"/>
    </row>
    <row r="11108" spans="1:6">
      <c r="A11108" s="885"/>
      <c r="E11108" s="806"/>
      <c r="F11108" s="884"/>
    </row>
    <row r="11109" spans="1:6">
      <c r="A11109" s="885"/>
      <c r="E11109" s="806"/>
      <c r="F11109" s="884"/>
    </row>
    <row r="11110" spans="1:6">
      <c r="A11110" s="885"/>
      <c r="E11110" s="806"/>
      <c r="F11110" s="884"/>
    </row>
    <row r="11111" spans="1:6">
      <c r="A11111" s="885"/>
      <c r="E11111" s="806"/>
      <c r="F11111" s="884"/>
    </row>
    <row r="11112" spans="1:6">
      <c r="A11112" s="885"/>
      <c r="E11112" s="806"/>
      <c r="F11112" s="884"/>
    </row>
    <row r="11113" spans="1:6">
      <c r="A11113" s="885"/>
      <c r="E11113" s="806"/>
      <c r="F11113" s="884"/>
    </row>
    <row r="11114" spans="1:6">
      <c r="A11114" s="885"/>
      <c r="E11114" s="806"/>
      <c r="F11114" s="884"/>
    </row>
    <row r="11115" spans="1:6">
      <c r="A11115" s="885"/>
      <c r="E11115" s="806"/>
      <c r="F11115" s="884"/>
    </row>
    <row r="11116" spans="1:6">
      <c r="A11116" s="885"/>
      <c r="E11116" s="806"/>
      <c r="F11116" s="884"/>
    </row>
    <row r="11117" spans="1:6">
      <c r="A11117" s="885"/>
      <c r="E11117" s="806"/>
      <c r="F11117" s="884"/>
    </row>
    <row r="11118" spans="1:6">
      <c r="A11118" s="885"/>
      <c r="E11118" s="806"/>
      <c r="F11118" s="884"/>
    </row>
    <row r="11119" spans="1:6">
      <c r="A11119" s="885"/>
      <c r="E11119" s="806"/>
      <c r="F11119" s="884"/>
    </row>
    <row r="11120" spans="1:6">
      <c r="A11120" s="885"/>
      <c r="E11120" s="806"/>
      <c r="F11120" s="884"/>
    </row>
    <row r="11121" spans="1:6">
      <c r="A11121" s="885"/>
      <c r="E11121" s="806"/>
      <c r="F11121" s="884"/>
    </row>
    <row r="11122" spans="1:6">
      <c r="A11122" s="885"/>
      <c r="E11122" s="806"/>
      <c r="F11122" s="884"/>
    </row>
    <row r="11123" spans="1:6">
      <c r="A11123" s="885"/>
      <c r="E11123" s="806"/>
      <c r="F11123" s="884"/>
    </row>
    <row r="11124" spans="1:6">
      <c r="A11124" s="885"/>
      <c r="E11124" s="806"/>
      <c r="F11124" s="884"/>
    </row>
    <row r="11125" spans="1:6">
      <c r="A11125" s="885"/>
      <c r="E11125" s="806"/>
      <c r="F11125" s="884"/>
    </row>
    <row r="11126" spans="1:6">
      <c r="A11126" s="885"/>
      <c r="E11126" s="806"/>
      <c r="F11126" s="884"/>
    </row>
    <row r="11127" spans="1:6">
      <c r="A11127" s="885"/>
      <c r="E11127" s="806"/>
      <c r="F11127" s="884"/>
    </row>
    <row r="11128" spans="1:6">
      <c r="A11128" s="885"/>
      <c r="E11128" s="806"/>
      <c r="F11128" s="884"/>
    </row>
    <row r="11129" spans="1:6">
      <c r="A11129" s="885"/>
      <c r="E11129" s="806"/>
      <c r="F11129" s="884"/>
    </row>
    <row r="11130" spans="1:6">
      <c r="A11130" s="885"/>
      <c r="E11130" s="806"/>
      <c r="F11130" s="884"/>
    </row>
    <row r="11131" spans="1:6">
      <c r="A11131" s="885"/>
      <c r="E11131" s="806"/>
      <c r="F11131" s="884"/>
    </row>
    <row r="11132" spans="1:6">
      <c r="A11132" s="885"/>
      <c r="E11132" s="806"/>
      <c r="F11132" s="884"/>
    </row>
    <row r="11133" spans="1:6">
      <c r="A11133" s="885"/>
      <c r="E11133" s="806"/>
      <c r="F11133" s="884"/>
    </row>
    <row r="11134" spans="1:6">
      <c r="A11134" s="885"/>
      <c r="E11134" s="806"/>
      <c r="F11134" s="884"/>
    </row>
    <row r="11135" spans="1:6">
      <c r="A11135" s="885"/>
      <c r="E11135" s="806"/>
      <c r="F11135" s="884"/>
    </row>
    <row r="11136" spans="1:6">
      <c r="A11136" s="885"/>
      <c r="E11136" s="806"/>
      <c r="F11136" s="884"/>
    </row>
    <row r="11137" spans="1:6">
      <c r="A11137" s="885"/>
      <c r="E11137" s="806"/>
      <c r="F11137" s="884"/>
    </row>
    <row r="11138" spans="1:6">
      <c r="A11138" s="885"/>
      <c r="E11138" s="806"/>
      <c r="F11138" s="884"/>
    </row>
    <row r="11139" spans="1:6">
      <c r="A11139" s="885"/>
      <c r="E11139" s="806"/>
      <c r="F11139" s="884"/>
    </row>
    <row r="11140" spans="1:6">
      <c r="A11140" s="885"/>
      <c r="E11140" s="806"/>
      <c r="F11140" s="884"/>
    </row>
    <row r="11141" spans="1:6">
      <c r="A11141" s="885"/>
      <c r="E11141" s="806"/>
      <c r="F11141" s="884"/>
    </row>
    <row r="11142" spans="1:6">
      <c r="A11142" s="885"/>
      <c r="E11142" s="806"/>
      <c r="F11142" s="884"/>
    </row>
    <row r="11143" spans="1:6">
      <c r="A11143" s="885"/>
      <c r="E11143" s="806"/>
      <c r="F11143" s="884"/>
    </row>
    <row r="11144" spans="1:6">
      <c r="A11144" s="885"/>
      <c r="E11144" s="806"/>
      <c r="F11144" s="884"/>
    </row>
    <row r="11145" spans="1:6">
      <c r="A11145" s="885"/>
      <c r="E11145" s="806"/>
      <c r="F11145" s="884"/>
    </row>
    <row r="11146" spans="1:6">
      <c r="A11146" s="885"/>
      <c r="E11146" s="806"/>
      <c r="F11146" s="884"/>
    </row>
    <row r="11147" spans="1:6">
      <c r="A11147" s="885"/>
      <c r="E11147" s="806"/>
      <c r="F11147" s="884"/>
    </row>
    <row r="11148" spans="1:6">
      <c r="A11148" s="885"/>
      <c r="E11148" s="806"/>
      <c r="F11148" s="884"/>
    </row>
    <row r="11149" spans="1:6">
      <c r="A11149" s="885"/>
      <c r="E11149" s="806"/>
      <c r="F11149" s="884"/>
    </row>
    <row r="11150" spans="1:6">
      <c r="A11150" s="885"/>
      <c r="E11150" s="806"/>
      <c r="F11150" s="884"/>
    </row>
    <row r="11151" spans="1:6">
      <c r="A11151" s="885"/>
      <c r="E11151" s="806"/>
      <c r="F11151" s="884"/>
    </row>
    <row r="11152" spans="1:6">
      <c r="A11152" s="885"/>
      <c r="E11152" s="806"/>
      <c r="F11152" s="884"/>
    </row>
    <row r="11153" spans="1:6">
      <c r="A11153" s="885"/>
      <c r="E11153" s="806"/>
      <c r="F11153" s="884"/>
    </row>
    <row r="11154" spans="1:6">
      <c r="A11154" s="885"/>
      <c r="E11154" s="806"/>
      <c r="F11154" s="884"/>
    </row>
    <row r="11155" spans="1:6">
      <c r="A11155" s="885"/>
      <c r="E11155" s="806"/>
      <c r="F11155" s="884"/>
    </row>
    <row r="11156" spans="1:6">
      <c r="A11156" s="885"/>
      <c r="E11156" s="806"/>
      <c r="F11156" s="884"/>
    </row>
    <row r="11157" spans="1:6">
      <c r="A11157" s="885"/>
      <c r="E11157" s="806"/>
      <c r="F11157" s="884"/>
    </row>
    <row r="11158" spans="1:6">
      <c r="A11158" s="885"/>
      <c r="E11158" s="806"/>
      <c r="F11158" s="884"/>
    </row>
    <row r="11159" spans="1:6">
      <c r="A11159" s="885"/>
      <c r="E11159" s="806"/>
      <c r="F11159" s="884"/>
    </row>
    <row r="11160" spans="1:6">
      <c r="A11160" s="885"/>
      <c r="E11160" s="806"/>
      <c r="F11160" s="884"/>
    </row>
    <row r="11161" spans="1:6">
      <c r="A11161" s="885"/>
      <c r="E11161" s="806"/>
      <c r="F11161" s="884"/>
    </row>
    <row r="11162" spans="1:6">
      <c r="A11162" s="885"/>
      <c r="E11162" s="806"/>
      <c r="F11162" s="884"/>
    </row>
    <row r="11163" spans="1:6">
      <c r="A11163" s="885"/>
      <c r="E11163" s="806"/>
      <c r="F11163" s="884"/>
    </row>
    <row r="11164" spans="1:6">
      <c r="A11164" s="885"/>
      <c r="E11164" s="806"/>
      <c r="F11164" s="884"/>
    </row>
    <row r="11165" spans="1:6">
      <c r="A11165" s="885"/>
      <c r="E11165" s="806"/>
      <c r="F11165" s="884"/>
    </row>
    <row r="11166" spans="1:6">
      <c r="A11166" s="885"/>
      <c r="E11166" s="806"/>
      <c r="F11166" s="884"/>
    </row>
    <row r="11167" spans="1:6">
      <c r="A11167" s="885"/>
      <c r="E11167" s="806"/>
      <c r="F11167" s="884"/>
    </row>
    <row r="11168" spans="1:6">
      <c r="A11168" s="885"/>
      <c r="E11168" s="806"/>
      <c r="F11168" s="884"/>
    </row>
    <row r="11169" spans="1:6">
      <c r="A11169" s="885"/>
      <c r="E11169" s="806"/>
      <c r="F11169" s="884"/>
    </row>
    <row r="11170" spans="1:6">
      <c r="A11170" s="885"/>
      <c r="E11170" s="806"/>
      <c r="F11170" s="884"/>
    </row>
    <row r="11171" spans="1:6">
      <c r="A11171" s="885"/>
      <c r="E11171" s="806"/>
      <c r="F11171" s="884"/>
    </row>
    <row r="11172" spans="1:6">
      <c r="A11172" s="885"/>
      <c r="E11172" s="806"/>
      <c r="F11172" s="884"/>
    </row>
    <row r="11173" spans="1:6">
      <c r="A11173" s="885"/>
      <c r="E11173" s="806"/>
      <c r="F11173" s="884"/>
    </row>
    <row r="11174" spans="1:6">
      <c r="A11174" s="885"/>
      <c r="E11174" s="806"/>
      <c r="F11174" s="884"/>
    </row>
    <row r="11175" spans="1:6">
      <c r="A11175" s="885"/>
      <c r="E11175" s="806"/>
      <c r="F11175" s="884"/>
    </row>
    <row r="11176" spans="1:6">
      <c r="A11176" s="885"/>
      <c r="E11176" s="806"/>
      <c r="F11176" s="884"/>
    </row>
    <row r="11177" spans="1:6">
      <c r="A11177" s="885"/>
      <c r="E11177" s="806"/>
      <c r="F11177" s="884"/>
    </row>
    <row r="11178" spans="1:6">
      <c r="A11178" s="885"/>
      <c r="E11178" s="806"/>
      <c r="F11178" s="884"/>
    </row>
    <row r="11179" spans="1:6">
      <c r="A11179" s="885"/>
      <c r="E11179" s="806"/>
      <c r="F11179" s="884"/>
    </row>
    <row r="11180" spans="1:6">
      <c r="A11180" s="885"/>
      <c r="E11180" s="806"/>
      <c r="F11180" s="884"/>
    </row>
    <row r="11181" spans="1:6">
      <c r="A11181" s="885"/>
      <c r="E11181" s="806"/>
      <c r="F11181" s="884"/>
    </row>
    <row r="11182" spans="1:6">
      <c r="A11182" s="885"/>
      <c r="E11182" s="806"/>
      <c r="F11182" s="884"/>
    </row>
    <row r="11183" spans="1:6">
      <c r="A11183" s="885"/>
      <c r="E11183" s="806"/>
      <c r="F11183" s="884"/>
    </row>
    <row r="11184" spans="1:6">
      <c r="A11184" s="885"/>
      <c r="E11184" s="806"/>
      <c r="F11184" s="884"/>
    </row>
    <row r="11185" spans="1:6">
      <c r="A11185" s="885"/>
      <c r="E11185" s="806"/>
      <c r="F11185" s="884"/>
    </row>
    <row r="11186" spans="1:6">
      <c r="A11186" s="885"/>
      <c r="E11186" s="806"/>
      <c r="F11186" s="884"/>
    </row>
    <row r="11187" spans="1:6">
      <c r="A11187" s="885"/>
      <c r="E11187" s="806"/>
      <c r="F11187" s="884"/>
    </row>
    <row r="11188" spans="1:6">
      <c r="A11188" s="885"/>
      <c r="E11188" s="806"/>
      <c r="F11188" s="884"/>
    </row>
    <row r="11189" spans="1:6">
      <c r="A11189" s="885"/>
      <c r="E11189" s="806"/>
      <c r="F11189" s="884"/>
    </row>
    <row r="11190" spans="1:6">
      <c r="A11190" s="885"/>
      <c r="E11190" s="806"/>
      <c r="F11190" s="884"/>
    </row>
    <row r="11191" spans="1:6">
      <c r="A11191" s="885"/>
      <c r="E11191" s="806"/>
      <c r="F11191" s="884"/>
    </row>
    <row r="11192" spans="1:6">
      <c r="A11192" s="885"/>
      <c r="E11192" s="806"/>
      <c r="F11192" s="884"/>
    </row>
    <row r="11193" spans="1:6">
      <c r="A11193" s="885"/>
      <c r="E11193" s="806"/>
      <c r="F11193" s="884"/>
    </row>
    <row r="11194" spans="1:6">
      <c r="A11194" s="885"/>
      <c r="E11194" s="806"/>
      <c r="F11194" s="884"/>
    </row>
    <row r="11195" spans="1:6">
      <c r="A11195" s="885"/>
      <c r="E11195" s="806"/>
      <c r="F11195" s="884"/>
    </row>
    <row r="11196" spans="1:6">
      <c r="A11196" s="885"/>
      <c r="E11196" s="806"/>
      <c r="F11196" s="884"/>
    </row>
    <row r="11197" spans="1:6">
      <c r="A11197" s="885"/>
      <c r="E11197" s="806"/>
      <c r="F11197" s="884"/>
    </row>
    <row r="11198" spans="1:6">
      <c r="A11198" s="885"/>
      <c r="E11198" s="806"/>
      <c r="F11198" s="884"/>
    </row>
    <row r="11199" spans="1:6">
      <c r="A11199" s="885"/>
      <c r="E11199" s="806"/>
      <c r="F11199" s="884"/>
    </row>
    <row r="11200" spans="1:6">
      <c r="A11200" s="885"/>
      <c r="E11200" s="806"/>
      <c r="F11200" s="884"/>
    </row>
    <row r="11201" spans="1:6">
      <c r="A11201" s="885"/>
      <c r="E11201" s="806"/>
      <c r="F11201" s="884"/>
    </row>
    <row r="11202" spans="1:6">
      <c r="A11202" s="885"/>
      <c r="E11202" s="806"/>
      <c r="F11202" s="884"/>
    </row>
    <row r="11203" spans="1:6">
      <c r="A11203" s="885"/>
      <c r="E11203" s="806"/>
      <c r="F11203" s="884"/>
    </row>
    <row r="11204" spans="1:6">
      <c r="A11204" s="885"/>
      <c r="E11204" s="806"/>
      <c r="F11204" s="884"/>
    </row>
    <row r="11205" spans="1:6">
      <c r="A11205" s="885"/>
      <c r="E11205" s="806"/>
      <c r="F11205" s="884"/>
    </row>
    <row r="11206" spans="1:6">
      <c r="A11206" s="885"/>
      <c r="E11206" s="806"/>
      <c r="F11206" s="884"/>
    </row>
    <row r="11207" spans="1:6">
      <c r="A11207" s="885"/>
      <c r="E11207" s="806"/>
      <c r="F11207" s="884"/>
    </row>
    <row r="11208" spans="1:6">
      <c r="A11208" s="885"/>
      <c r="E11208" s="806"/>
      <c r="F11208" s="884"/>
    </row>
    <row r="11209" spans="1:6">
      <c r="A11209" s="885"/>
      <c r="E11209" s="806"/>
      <c r="F11209" s="884"/>
    </row>
    <row r="11210" spans="1:6">
      <c r="A11210" s="885"/>
      <c r="E11210" s="806"/>
      <c r="F11210" s="884"/>
    </row>
    <row r="11211" spans="1:6">
      <c r="A11211" s="885"/>
      <c r="E11211" s="806"/>
      <c r="F11211" s="884"/>
    </row>
    <row r="11212" spans="1:6">
      <c r="A11212" s="885"/>
      <c r="E11212" s="806"/>
      <c r="F11212" s="884"/>
    </row>
    <row r="11213" spans="1:6">
      <c r="A11213" s="885"/>
      <c r="E11213" s="806"/>
      <c r="F11213" s="884"/>
    </row>
    <row r="11214" spans="1:6">
      <c r="A11214" s="885"/>
      <c r="E11214" s="806"/>
      <c r="F11214" s="884"/>
    </row>
    <row r="11215" spans="1:6">
      <c r="A11215" s="885"/>
      <c r="E11215" s="806"/>
      <c r="F11215" s="884"/>
    </row>
    <row r="11216" spans="1:6">
      <c r="A11216" s="885"/>
      <c r="E11216" s="806"/>
      <c r="F11216" s="884"/>
    </row>
    <row r="11217" spans="1:6">
      <c r="A11217" s="885"/>
      <c r="E11217" s="806"/>
      <c r="F11217" s="884"/>
    </row>
    <row r="11218" spans="1:6">
      <c r="A11218" s="885"/>
      <c r="E11218" s="806"/>
      <c r="F11218" s="884"/>
    </row>
    <row r="11219" spans="1:6">
      <c r="A11219" s="885"/>
      <c r="E11219" s="806"/>
      <c r="F11219" s="884"/>
    </row>
    <row r="11220" spans="1:6">
      <c r="A11220" s="885"/>
      <c r="E11220" s="806"/>
      <c r="F11220" s="884"/>
    </row>
    <row r="11221" spans="1:6">
      <c r="A11221" s="885"/>
      <c r="E11221" s="806"/>
      <c r="F11221" s="884"/>
    </row>
    <row r="11222" spans="1:6">
      <c r="A11222" s="885"/>
      <c r="E11222" s="806"/>
      <c r="F11222" s="884"/>
    </row>
    <row r="11223" spans="1:6">
      <c r="A11223" s="885"/>
      <c r="E11223" s="806"/>
      <c r="F11223" s="884"/>
    </row>
    <row r="11224" spans="1:6">
      <c r="A11224" s="885"/>
      <c r="E11224" s="806"/>
      <c r="F11224" s="884"/>
    </row>
    <row r="11225" spans="1:6">
      <c r="A11225" s="885"/>
      <c r="E11225" s="806"/>
      <c r="F11225" s="884"/>
    </row>
    <row r="11226" spans="1:6">
      <c r="A11226" s="885"/>
      <c r="E11226" s="806"/>
      <c r="F11226" s="884"/>
    </row>
    <row r="11227" spans="1:6">
      <c r="A11227" s="885"/>
      <c r="E11227" s="806"/>
      <c r="F11227" s="884"/>
    </row>
    <row r="11228" spans="1:6">
      <c r="A11228" s="885"/>
      <c r="E11228" s="806"/>
      <c r="F11228" s="884"/>
    </row>
    <row r="11229" spans="1:6">
      <c r="A11229" s="885"/>
      <c r="E11229" s="806"/>
      <c r="F11229" s="884"/>
    </row>
    <row r="11230" spans="1:6">
      <c r="A11230" s="885"/>
      <c r="E11230" s="806"/>
      <c r="F11230" s="884"/>
    </row>
    <row r="11231" spans="1:6">
      <c r="A11231" s="885"/>
      <c r="E11231" s="806"/>
      <c r="F11231" s="884"/>
    </row>
    <row r="11232" spans="1:6">
      <c r="A11232" s="885"/>
      <c r="E11232" s="806"/>
      <c r="F11232" s="884"/>
    </row>
    <row r="11233" spans="1:6">
      <c r="A11233" s="885"/>
      <c r="E11233" s="806"/>
      <c r="F11233" s="884"/>
    </row>
    <row r="11234" spans="1:6">
      <c r="A11234" s="885"/>
      <c r="E11234" s="806"/>
      <c r="F11234" s="884"/>
    </row>
    <row r="11235" spans="1:6">
      <c r="A11235" s="885"/>
      <c r="E11235" s="806"/>
      <c r="F11235" s="884"/>
    </row>
    <row r="11236" spans="1:6">
      <c r="A11236" s="885"/>
      <c r="E11236" s="806"/>
      <c r="F11236" s="884"/>
    </row>
    <row r="11237" spans="1:6">
      <c r="A11237" s="885"/>
      <c r="E11237" s="806"/>
      <c r="F11237" s="884"/>
    </row>
    <row r="11238" spans="1:6">
      <c r="A11238" s="885"/>
      <c r="E11238" s="806"/>
      <c r="F11238" s="884"/>
    </row>
    <row r="11239" spans="1:6">
      <c r="A11239" s="885"/>
      <c r="E11239" s="806"/>
      <c r="F11239" s="884"/>
    </row>
    <row r="11240" spans="1:6">
      <c r="A11240" s="885"/>
      <c r="E11240" s="806"/>
      <c r="F11240" s="884"/>
    </row>
    <row r="11241" spans="1:6">
      <c r="A11241" s="885"/>
      <c r="E11241" s="806"/>
      <c r="F11241" s="884"/>
    </row>
    <row r="11242" spans="1:6">
      <c r="A11242" s="885"/>
      <c r="E11242" s="806"/>
      <c r="F11242" s="884"/>
    </row>
    <row r="11243" spans="1:6">
      <c r="A11243" s="885"/>
      <c r="E11243" s="806"/>
      <c r="F11243" s="884"/>
    </row>
    <row r="11244" spans="1:6">
      <c r="A11244" s="885"/>
      <c r="E11244" s="806"/>
      <c r="F11244" s="884"/>
    </row>
    <row r="11245" spans="1:6">
      <c r="A11245" s="885"/>
      <c r="E11245" s="806"/>
      <c r="F11245" s="884"/>
    </row>
    <row r="11246" spans="1:6">
      <c r="A11246" s="885"/>
      <c r="E11246" s="806"/>
      <c r="F11246" s="884"/>
    </row>
    <row r="11247" spans="1:6">
      <c r="A11247" s="885"/>
      <c r="E11247" s="806"/>
      <c r="F11247" s="884"/>
    </row>
    <row r="11248" spans="1:6">
      <c r="A11248" s="885"/>
      <c r="E11248" s="806"/>
      <c r="F11248" s="884"/>
    </row>
    <row r="11249" spans="1:6">
      <c r="A11249" s="885"/>
      <c r="E11249" s="806"/>
      <c r="F11249" s="884"/>
    </row>
    <row r="11250" spans="1:6">
      <c r="A11250" s="885"/>
      <c r="E11250" s="806"/>
      <c r="F11250" s="884"/>
    </row>
    <row r="11251" spans="1:6">
      <c r="A11251" s="885"/>
      <c r="E11251" s="806"/>
      <c r="F11251" s="884"/>
    </row>
    <row r="11252" spans="1:6">
      <c r="A11252" s="885"/>
      <c r="E11252" s="806"/>
      <c r="F11252" s="884"/>
    </row>
    <row r="11253" spans="1:6">
      <c r="A11253" s="885"/>
      <c r="E11253" s="806"/>
      <c r="F11253" s="884"/>
    </row>
    <row r="11254" spans="1:6">
      <c r="A11254" s="885"/>
      <c r="E11254" s="806"/>
      <c r="F11254" s="884"/>
    </row>
    <row r="11255" spans="1:6">
      <c r="A11255" s="885"/>
      <c r="E11255" s="806"/>
      <c r="F11255" s="884"/>
    </row>
    <row r="11256" spans="1:6">
      <c r="A11256" s="885"/>
      <c r="E11256" s="806"/>
      <c r="F11256" s="884"/>
    </row>
    <row r="11257" spans="1:6">
      <c r="A11257" s="885"/>
      <c r="E11257" s="806"/>
      <c r="F11257" s="884"/>
    </row>
    <row r="11258" spans="1:6">
      <c r="A11258" s="885"/>
      <c r="E11258" s="806"/>
      <c r="F11258" s="884"/>
    </row>
    <row r="11259" spans="1:6">
      <c r="A11259" s="885"/>
      <c r="E11259" s="806"/>
      <c r="F11259" s="884"/>
    </row>
    <row r="11260" spans="1:6">
      <c r="A11260" s="885"/>
      <c r="E11260" s="806"/>
      <c r="F11260" s="884"/>
    </row>
    <row r="11261" spans="1:6">
      <c r="A11261" s="885"/>
      <c r="E11261" s="806"/>
      <c r="F11261" s="884"/>
    </row>
    <row r="11262" spans="1:6">
      <c r="A11262" s="885"/>
      <c r="E11262" s="806"/>
      <c r="F11262" s="884"/>
    </row>
    <row r="11263" spans="1:6">
      <c r="A11263" s="885"/>
      <c r="E11263" s="806"/>
      <c r="F11263" s="884"/>
    </row>
    <row r="11264" spans="1:6">
      <c r="A11264" s="885"/>
      <c r="E11264" s="806"/>
      <c r="F11264" s="884"/>
    </row>
    <row r="11265" spans="1:6">
      <c r="A11265" s="885"/>
      <c r="E11265" s="806"/>
      <c r="F11265" s="884"/>
    </row>
    <row r="11266" spans="1:6">
      <c r="A11266" s="885"/>
      <c r="E11266" s="806"/>
      <c r="F11266" s="884"/>
    </row>
    <row r="11267" spans="1:6">
      <c r="A11267" s="885"/>
      <c r="E11267" s="806"/>
      <c r="F11267" s="884"/>
    </row>
    <row r="11268" spans="1:6">
      <c r="A11268" s="885"/>
      <c r="E11268" s="806"/>
      <c r="F11268" s="884"/>
    </row>
    <row r="11269" spans="1:6">
      <c r="A11269" s="885"/>
      <c r="E11269" s="806"/>
      <c r="F11269" s="884"/>
    </row>
    <row r="11270" spans="1:6">
      <c r="A11270" s="885"/>
      <c r="E11270" s="806"/>
      <c r="F11270" s="884"/>
    </row>
    <row r="11271" spans="1:6">
      <c r="A11271" s="885"/>
      <c r="E11271" s="806"/>
      <c r="F11271" s="884"/>
    </row>
    <row r="11272" spans="1:6">
      <c r="A11272" s="885"/>
      <c r="E11272" s="806"/>
      <c r="F11272" s="884"/>
    </row>
    <row r="11273" spans="1:6">
      <c r="A11273" s="885"/>
      <c r="E11273" s="806"/>
      <c r="F11273" s="884"/>
    </row>
    <row r="11274" spans="1:6">
      <c r="A11274" s="885"/>
      <c r="E11274" s="806"/>
      <c r="F11274" s="884"/>
    </row>
    <row r="11275" spans="1:6">
      <c r="A11275" s="885"/>
      <c r="E11275" s="806"/>
      <c r="F11275" s="884"/>
    </row>
    <row r="11276" spans="1:6">
      <c r="A11276" s="885"/>
      <c r="E11276" s="806"/>
      <c r="F11276" s="884"/>
    </row>
    <row r="11277" spans="1:6">
      <c r="A11277" s="885"/>
      <c r="E11277" s="806"/>
      <c r="F11277" s="884"/>
    </row>
    <row r="11278" spans="1:6">
      <c r="A11278" s="885"/>
      <c r="E11278" s="806"/>
      <c r="F11278" s="884"/>
    </row>
    <row r="11279" spans="1:6">
      <c r="A11279" s="885"/>
      <c r="E11279" s="806"/>
      <c r="F11279" s="884"/>
    </row>
    <row r="11280" spans="1:6">
      <c r="A11280" s="885"/>
      <c r="E11280" s="806"/>
      <c r="F11280" s="884"/>
    </row>
    <row r="11281" spans="1:6">
      <c r="A11281" s="885"/>
      <c r="E11281" s="806"/>
      <c r="F11281" s="884"/>
    </row>
    <row r="11282" spans="1:6">
      <c r="A11282" s="885"/>
      <c r="E11282" s="806"/>
      <c r="F11282" s="884"/>
    </row>
    <row r="11283" spans="1:6">
      <c r="A11283" s="885"/>
      <c r="E11283" s="806"/>
      <c r="F11283" s="884"/>
    </row>
    <row r="11284" spans="1:6">
      <c r="A11284" s="885"/>
      <c r="E11284" s="806"/>
      <c r="F11284" s="884"/>
    </row>
    <row r="11285" spans="1:6">
      <c r="A11285" s="885"/>
      <c r="E11285" s="806"/>
      <c r="F11285" s="884"/>
    </row>
    <row r="11286" spans="1:6">
      <c r="A11286" s="885"/>
      <c r="E11286" s="806"/>
      <c r="F11286" s="884"/>
    </row>
    <row r="11287" spans="1:6">
      <c r="A11287" s="885"/>
      <c r="E11287" s="806"/>
      <c r="F11287" s="884"/>
    </row>
    <row r="11288" spans="1:6">
      <c r="A11288" s="885"/>
      <c r="E11288" s="806"/>
      <c r="F11288" s="884"/>
    </row>
    <row r="11289" spans="1:6">
      <c r="A11289" s="885"/>
      <c r="E11289" s="806"/>
      <c r="F11289" s="884"/>
    </row>
    <row r="11290" spans="1:6">
      <c r="A11290" s="885"/>
      <c r="E11290" s="806"/>
      <c r="F11290" s="884"/>
    </row>
    <row r="11291" spans="1:6">
      <c r="A11291" s="885"/>
      <c r="E11291" s="806"/>
      <c r="F11291" s="884"/>
    </row>
    <row r="11292" spans="1:6">
      <c r="A11292" s="885"/>
      <c r="E11292" s="806"/>
      <c r="F11292" s="884"/>
    </row>
    <row r="11293" spans="1:6">
      <c r="A11293" s="885"/>
      <c r="E11293" s="806"/>
      <c r="F11293" s="884"/>
    </row>
    <row r="11294" spans="1:6">
      <c r="A11294" s="885"/>
      <c r="E11294" s="806"/>
      <c r="F11294" s="884"/>
    </row>
    <row r="11295" spans="1:6">
      <c r="A11295" s="885"/>
      <c r="E11295" s="806"/>
      <c r="F11295" s="884"/>
    </row>
    <row r="11296" spans="1:6">
      <c r="A11296" s="885"/>
      <c r="E11296" s="806"/>
      <c r="F11296" s="884"/>
    </row>
    <row r="11297" spans="1:6">
      <c r="A11297" s="885"/>
      <c r="E11297" s="806"/>
      <c r="F11297" s="884"/>
    </row>
    <row r="11298" spans="1:6">
      <c r="A11298" s="885"/>
      <c r="E11298" s="806"/>
      <c r="F11298" s="884"/>
    </row>
    <row r="11299" spans="1:6">
      <c r="A11299" s="885"/>
      <c r="E11299" s="806"/>
      <c r="F11299" s="884"/>
    </row>
    <row r="11300" spans="1:6">
      <c r="A11300" s="885"/>
      <c r="E11300" s="806"/>
      <c r="F11300" s="884"/>
    </row>
    <row r="11301" spans="1:6">
      <c r="A11301" s="885"/>
      <c r="E11301" s="806"/>
      <c r="F11301" s="884"/>
    </row>
    <row r="11302" spans="1:6">
      <c r="A11302" s="885"/>
      <c r="E11302" s="806"/>
      <c r="F11302" s="884"/>
    </row>
    <row r="11303" spans="1:6">
      <c r="A11303" s="885"/>
      <c r="E11303" s="806"/>
      <c r="F11303" s="884"/>
    </row>
    <row r="11304" spans="1:6">
      <c r="A11304" s="885"/>
      <c r="E11304" s="806"/>
      <c r="F11304" s="884"/>
    </row>
    <row r="11305" spans="1:6">
      <c r="A11305" s="885"/>
      <c r="E11305" s="806"/>
      <c r="F11305" s="884"/>
    </row>
    <row r="11306" spans="1:6">
      <c r="A11306" s="885"/>
      <c r="E11306" s="806"/>
      <c r="F11306" s="884"/>
    </row>
    <row r="11307" spans="1:6">
      <c r="A11307" s="885"/>
      <c r="E11307" s="806"/>
      <c r="F11307" s="884"/>
    </row>
    <row r="11308" spans="1:6">
      <c r="A11308" s="885"/>
      <c r="E11308" s="806"/>
      <c r="F11308" s="884"/>
    </row>
    <row r="11309" spans="1:6">
      <c r="A11309" s="885"/>
      <c r="E11309" s="806"/>
      <c r="F11309" s="884"/>
    </row>
    <row r="11310" spans="1:6">
      <c r="A11310" s="885"/>
      <c r="E11310" s="806"/>
      <c r="F11310" s="884"/>
    </row>
    <row r="11311" spans="1:6">
      <c r="A11311" s="885"/>
      <c r="E11311" s="806"/>
      <c r="F11311" s="884"/>
    </row>
    <row r="11312" spans="1:6">
      <c r="A11312" s="885"/>
      <c r="E11312" s="806"/>
      <c r="F11312" s="884"/>
    </row>
    <row r="11313" spans="1:6">
      <c r="A11313" s="885"/>
      <c r="E11313" s="806"/>
      <c r="F11313" s="884"/>
    </row>
    <row r="11314" spans="1:6">
      <c r="A11314" s="885"/>
      <c r="E11314" s="806"/>
      <c r="F11314" s="884"/>
    </row>
    <row r="11315" spans="1:6">
      <c r="A11315" s="885"/>
      <c r="E11315" s="806"/>
      <c r="F11315" s="884"/>
    </row>
    <row r="11316" spans="1:6">
      <c r="A11316" s="885"/>
      <c r="E11316" s="806"/>
      <c r="F11316" s="884"/>
    </row>
    <row r="11317" spans="1:6">
      <c r="A11317" s="885"/>
      <c r="E11317" s="806"/>
      <c r="F11317" s="884"/>
    </row>
    <row r="11318" spans="1:6">
      <c r="A11318" s="885"/>
      <c r="E11318" s="806"/>
      <c r="F11318" s="884"/>
    </row>
    <row r="11319" spans="1:6">
      <c r="A11319" s="885"/>
      <c r="E11319" s="806"/>
      <c r="F11319" s="884"/>
    </row>
    <row r="11320" spans="1:6">
      <c r="A11320" s="885"/>
      <c r="E11320" s="806"/>
      <c r="F11320" s="884"/>
    </row>
    <row r="11321" spans="1:6">
      <c r="A11321" s="885"/>
      <c r="E11321" s="806"/>
      <c r="F11321" s="884"/>
    </row>
    <row r="11322" spans="1:6">
      <c r="A11322" s="885"/>
      <c r="E11322" s="806"/>
      <c r="F11322" s="884"/>
    </row>
    <row r="11323" spans="1:6">
      <c r="A11323" s="885"/>
      <c r="E11323" s="806"/>
      <c r="F11323" s="884"/>
    </row>
    <row r="11324" spans="1:6">
      <c r="A11324" s="885"/>
      <c r="E11324" s="806"/>
      <c r="F11324" s="884"/>
    </row>
    <row r="11325" spans="1:6">
      <c r="A11325" s="885"/>
      <c r="E11325" s="806"/>
      <c r="F11325" s="884"/>
    </row>
    <row r="11326" spans="1:6">
      <c r="A11326" s="885"/>
      <c r="E11326" s="806"/>
      <c r="F11326" s="884"/>
    </row>
    <row r="11327" spans="1:6">
      <c r="A11327" s="885"/>
      <c r="E11327" s="806"/>
      <c r="F11327" s="884"/>
    </row>
    <row r="11328" spans="1:6">
      <c r="A11328" s="885"/>
      <c r="E11328" s="806"/>
      <c r="F11328" s="884"/>
    </row>
    <row r="11329" spans="1:6">
      <c r="A11329" s="885"/>
      <c r="E11329" s="806"/>
      <c r="F11329" s="884"/>
    </row>
    <row r="11330" spans="1:6">
      <c r="A11330" s="885"/>
      <c r="E11330" s="806"/>
      <c r="F11330" s="884"/>
    </row>
    <row r="11331" spans="1:6">
      <c r="A11331" s="885"/>
      <c r="E11331" s="806"/>
      <c r="F11331" s="884"/>
    </row>
    <row r="11332" spans="1:6">
      <c r="A11332" s="885"/>
      <c r="E11332" s="806"/>
      <c r="F11332" s="884"/>
    </row>
    <row r="11333" spans="1:6">
      <c r="A11333" s="885"/>
      <c r="E11333" s="806"/>
      <c r="F11333" s="884"/>
    </row>
    <row r="11334" spans="1:6">
      <c r="A11334" s="885"/>
      <c r="E11334" s="806"/>
      <c r="F11334" s="884"/>
    </row>
    <row r="11335" spans="1:6">
      <c r="A11335" s="885"/>
      <c r="E11335" s="806"/>
      <c r="F11335" s="884"/>
    </row>
    <row r="11336" spans="1:6">
      <c r="A11336" s="885"/>
      <c r="E11336" s="806"/>
      <c r="F11336" s="884"/>
    </row>
    <row r="11337" spans="1:6">
      <c r="A11337" s="885"/>
      <c r="E11337" s="806"/>
      <c r="F11337" s="884"/>
    </row>
    <row r="11338" spans="1:6">
      <c r="A11338" s="885"/>
      <c r="E11338" s="806"/>
      <c r="F11338" s="884"/>
    </row>
    <row r="11339" spans="1:6">
      <c r="A11339" s="885"/>
      <c r="E11339" s="806"/>
      <c r="F11339" s="884"/>
    </row>
    <row r="11340" spans="1:6">
      <c r="A11340" s="885"/>
      <c r="E11340" s="806"/>
      <c r="F11340" s="884"/>
    </row>
    <row r="11341" spans="1:6">
      <c r="A11341" s="885"/>
      <c r="E11341" s="806"/>
      <c r="F11341" s="884"/>
    </row>
    <row r="11342" spans="1:6">
      <c r="A11342" s="885"/>
      <c r="E11342" s="806"/>
      <c r="F11342" s="884"/>
    </row>
    <row r="11343" spans="1:6">
      <c r="A11343" s="885"/>
      <c r="E11343" s="806"/>
      <c r="F11343" s="884"/>
    </row>
    <row r="11344" spans="1:6">
      <c r="A11344" s="885"/>
      <c r="E11344" s="806"/>
      <c r="F11344" s="884"/>
    </row>
    <row r="11345" spans="1:6">
      <c r="A11345" s="885"/>
      <c r="E11345" s="806"/>
      <c r="F11345" s="884"/>
    </row>
    <row r="11346" spans="1:6">
      <c r="A11346" s="885"/>
      <c r="E11346" s="806"/>
      <c r="F11346" s="884"/>
    </row>
    <row r="11347" spans="1:6">
      <c r="A11347" s="885"/>
      <c r="E11347" s="806"/>
      <c r="F11347" s="884"/>
    </row>
    <row r="11348" spans="1:6">
      <c r="A11348" s="885"/>
      <c r="E11348" s="806"/>
      <c r="F11348" s="884"/>
    </row>
    <row r="11349" spans="1:6">
      <c r="A11349" s="885"/>
      <c r="E11349" s="806"/>
      <c r="F11349" s="884"/>
    </row>
    <row r="11350" spans="1:6">
      <c r="A11350" s="885"/>
      <c r="E11350" s="806"/>
      <c r="F11350" s="884"/>
    </row>
    <row r="11351" spans="1:6">
      <c r="A11351" s="885"/>
      <c r="E11351" s="806"/>
      <c r="F11351" s="884"/>
    </row>
    <row r="11352" spans="1:6">
      <c r="A11352" s="885"/>
      <c r="E11352" s="806"/>
      <c r="F11352" s="884"/>
    </row>
    <row r="11353" spans="1:6">
      <c r="A11353" s="885"/>
      <c r="E11353" s="806"/>
      <c r="F11353" s="884"/>
    </row>
    <row r="11354" spans="1:6">
      <c r="A11354" s="885"/>
      <c r="E11354" s="806"/>
      <c r="F11354" s="884"/>
    </row>
    <row r="11355" spans="1:6">
      <c r="A11355" s="885"/>
      <c r="E11355" s="806"/>
      <c r="F11355" s="884"/>
    </row>
    <row r="11356" spans="1:6">
      <c r="A11356" s="885"/>
      <c r="E11356" s="806"/>
      <c r="F11356" s="884"/>
    </row>
    <row r="11357" spans="1:6">
      <c r="A11357" s="885"/>
      <c r="E11357" s="806"/>
      <c r="F11357" s="884"/>
    </row>
    <row r="11358" spans="1:6">
      <c r="A11358" s="885"/>
      <c r="E11358" s="806"/>
      <c r="F11358" s="884"/>
    </row>
    <row r="11359" spans="1:6">
      <c r="A11359" s="885"/>
      <c r="E11359" s="806"/>
      <c r="F11359" s="884"/>
    </row>
    <row r="11360" spans="1:6">
      <c r="A11360" s="885"/>
      <c r="E11360" s="806"/>
      <c r="F11360" s="884"/>
    </row>
    <row r="11361" spans="1:6">
      <c r="A11361" s="885"/>
      <c r="E11361" s="806"/>
      <c r="F11361" s="884"/>
    </row>
    <row r="11362" spans="1:6">
      <c r="A11362" s="885"/>
      <c r="E11362" s="806"/>
      <c r="F11362" s="884"/>
    </row>
    <row r="11363" spans="1:6">
      <c r="A11363" s="885"/>
      <c r="E11363" s="806"/>
      <c r="F11363" s="884"/>
    </row>
    <row r="11364" spans="1:6">
      <c r="A11364" s="885"/>
      <c r="E11364" s="806"/>
      <c r="F11364" s="884"/>
    </row>
    <row r="11365" spans="1:6">
      <c r="A11365" s="885"/>
      <c r="E11365" s="806"/>
      <c r="F11365" s="884"/>
    </row>
    <row r="11366" spans="1:6">
      <c r="A11366" s="885"/>
      <c r="E11366" s="806"/>
      <c r="F11366" s="884"/>
    </row>
    <row r="11367" spans="1:6">
      <c r="A11367" s="885"/>
      <c r="E11367" s="806"/>
      <c r="F11367" s="884"/>
    </row>
    <row r="11368" spans="1:6">
      <c r="A11368" s="885"/>
      <c r="E11368" s="806"/>
      <c r="F11368" s="884"/>
    </row>
    <row r="11369" spans="1:6">
      <c r="A11369" s="885"/>
      <c r="E11369" s="806"/>
      <c r="F11369" s="884"/>
    </row>
    <row r="11370" spans="1:6">
      <c r="A11370" s="885"/>
      <c r="E11370" s="806"/>
      <c r="F11370" s="884"/>
    </row>
    <row r="11371" spans="1:6">
      <c r="A11371" s="885"/>
      <c r="E11371" s="806"/>
      <c r="F11371" s="884"/>
    </row>
    <row r="11372" spans="1:6">
      <c r="A11372" s="885"/>
      <c r="E11372" s="806"/>
      <c r="F11372" s="884"/>
    </row>
    <row r="11373" spans="1:6">
      <c r="A11373" s="885"/>
      <c r="E11373" s="806"/>
      <c r="F11373" s="884"/>
    </row>
    <row r="11374" spans="1:6">
      <c r="A11374" s="885"/>
      <c r="E11374" s="806"/>
      <c r="F11374" s="884"/>
    </row>
    <row r="11375" spans="1:6">
      <c r="A11375" s="885"/>
      <c r="E11375" s="806"/>
      <c r="F11375" s="884"/>
    </row>
    <row r="11376" spans="1:6">
      <c r="A11376" s="885"/>
      <c r="E11376" s="806"/>
      <c r="F11376" s="884"/>
    </row>
    <row r="11377" spans="1:6">
      <c r="A11377" s="885"/>
      <c r="E11377" s="806"/>
      <c r="F11377" s="884"/>
    </row>
    <row r="11378" spans="1:6">
      <c r="A11378" s="885"/>
      <c r="E11378" s="806"/>
      <c r="F11378" s="884"/>
    </row>
    <row r="11379" spans="1:6">
      <c r="A11379" s="885"/>
      <c r="E11379" s="806"/>
      <c r="F11379" s="884"/>
    </row>
    <row r="11380" spans="1:6">
      <c r="A11380" s="885"/>
      <c r="E11380" s="806"/>
      <c r="F11380" s="884"/>
    </row>
    <row r="11381" spans="1:6">
      <c r="A11381" s="885"/>
      <c r="E11381" s="806"/>
      <c r="F11381" s="884"/>
    </row>
    <row r="11382" spans="1:6">
      <c r="A11382" s="885"/>
      <c r="E11382" s="806"/>
      <c r="F11382" s="884"/>
    </row>
    <row r="11383" spans="1:6">
      <c r="A11383" s="885"/>
      <c r="E11383" s="806"/>
      <c r="F11383" s="884"/>
    </row>
    <row r="11384" spans="1:6">
      <c r="A11384" s="885"/>
      <c r="E11384" s="806"/>
      <c r="F11384" s="884"/>
    </row>
    <row r="11385" spans="1:6">
      <c r="A11385" s="885"/>
      <c r="E11385" s="806"/>
      <c r="F11385" s="884"/>
    </row>
    <row r="11386" spans="1:6">
      <c r="A11386" s="885"/>
      <c r="E11386" s="806"/>
      <c r="F11386" s="884"/>
    </row>
    <row r="11387" spans="1:6">
      <c r="A11387" s="885"/>
      <c r="E11387" s="806"/>
      <c r="F11387" s="884"/>
    </row>
    <row r="11388" spans="1:6">
      <c r="A11388" s="885"/>
      <c r="E11388" s="806"/>
      <c r="F11388" s="884"/>
    </row>
    <row r="11389" spans="1:6">
      <c r="A11389" s="885"/>
      <c r="E11389" s="806"/>
      <c r="F11389" s="884"/>
    </row>
    <row r="11390" spans="1:6">
      <c r="A11390" s="885"/>
      <c r="E11390" s="806"/>
      <c r="F11390" s="884"/>
    </row>
    <row r="11391" spans="1:6">
      <c r="A11391" s="885"/>
      <c r="E11391" s="806"/>
      <c r="F11391" s="884"/>
    </row>
    <row r="11392" spans="1:6">
      <c r="A11392" s="885"/>
      <c r="E11392" s="806"/>
      <c r="F11392" s="884"/>
    </row>
    <row r="11393" spans="1:6">
      <c r="A11393" s="885"/>
      <c r="E11393" s="806"/>
      <c r="F11393" s="884"/>
    </row>
    <row r="11394" spans="1:6">
      <c r="A11394" s="885"/>
      <c r="E11394" s="806"/>
      <c r="F11394" s="884"/>
    </row>
    <row r="11395" spans="1:6">
      <c r="A11395" s="885"/>
      <c r="E11395" s="806"/>
      <c r="F11395" s="884"/>
    </row>
    <row r="11396" spans="1:6">
      <c r="A11396" s="885"/>
      <c r="E11396" s="806"/>
      <c r="F11396" s="884"/>
    </row>
    <row r="11397" spans="1:6">
      <c r="A11397" s="885"/>
      <c r="E11397" s="806"/>
      <c r="F11397" s="884"/>
    </row>
    <row r="11398" spans="1:6">
      <c r="A11398" s="885"/>
      <c r="E11398" s="806"/>
      <c r="F11398" s="884"/>
    </row>
    <row r="11399" spans="1:6">
      <c r="A11399" s="885"/>
      <c r="E11399" s="806"/>
      <c r="F11399" s="884"/>
    </row>
    <row r="11400" spans="1:6">
      <c r="A11400" s="885"/>
      <c r="E11400" s="806"/>
      <c r="F11400" s="884"/>
    </row>
    <row r="11401" spans="1:6">
      <c r="A11401" s="885"/>
      <c r="E11401" s="806"/>
      <c r="F11401" s="884"/>
    </row>
    <row r="11402" spans="1:6">
      <c r="A11402" s="885"/>
      <c r="E11402" s="806"/>
      <c r="F11402" s="884"/>
    </row>
    <row r="11403" spans="1:6">
      <c r="A11403" s="885"/>
      <c r="E11403" s="806"/>
      <c r="F11403" s="884"/>
    </row>
    <row r="11404" spans="1:6">
      <c r="A11404" s="885"/>
      <c r="E11404" s="806"/>
      <c r="F11404" s="884"/>
    </row>
    <row r="11405" spans="1:6">
      <c r="A11405" s="885"/>
      <c r="E11405" s="806"/>
      <c r="F11405" s="884"/>
    </row>
    <row r="11406" spans="1:6">
      <c r="A11406" s="885"/>
      <c r="E11406" s="806"/>
      <c r="F11406" s="884"/>
    </row>
    <row r="11407" spans="1:6">
      <c r="A11407" s="885"/>
      <c r="E11407" s="806"/>
      <c r="F11407" s="884"/>
    </row>
    <row r="11408" spans="1:6">
      <c r="A11408" s="885"/>
      <c r="E11408" s="806"/>
      <c r="F11408" s="884"/>
    </row>
    <row r="11409" spans="1:6">
      <c r="A11409" s="885"/>
      <c r="E11409" s="806"/>
      <c r="F11409" s="884"/>
    </row>
    <row r="11410" spans="1:6">
      <c r="A11410" s="885"/>
      <c r="E11410" s="806"/>
      <c r="F11410" s="884"/>
    </row>
    <row r="11411" spans="1:6">
      <c r="A11411" s="885"/>
      <c r="E11411" s="806"/>
      <c r="F11411" s="884"/>
    </row>
    <row r="11412" spans="1:6">
      <c r="A11412" s="885"/>
      <c r="E11412" s="806"/>
      <c r="F11412" s="884"/>
    </row>
    <row r="11413" spans="1:6">
      <c r="A11413" s="885"/>
      <c r="E11413" s="806"/>
      <c r="F11413" s="884"/>
    </row>
    <row r="11414" spans="1:6">
      <c r="A11414" s="885"/>
      <c r="E11414" s="806"/>
      <c r="F11414" s="884"/>
    </row>
    <row r="11415" spans="1:6">
      <c r="A11415" s="885"/>
      <c r="E11415" s="806"/>
      <c r="F11415" s="884"/>
    </row>
    <row r="11416" spans="1:6">
      <c r="A11416" s="885"/>
      <c r="E11416" s="806"/>
      <c r="F11416" s="884"/>
    </row>
    <row r="11417" spans="1:6">
      <c r="A11417" s="885"/>
      <c r="E11417" s="806"/>
      <c r="F11417" s="884"/>
    </row>
    <row r="11418" spans="1:6">
      <c r="A11418" s="885"/>
      <c r="E11418" s="806"/>
      <c r="F11418" s="884"/>
    </row>
    <row r="11419" spans="1:6">
      <c r="A11419" s="885"/>
      <c r="E11419" s="806"/>
      <c r="F11419" s="884"/>
    </row>
    <row r="11420" spans="1:6">
      <c r="A11420" s="885"/>
      <c r="E11420" s="806"/>
      <c r="F11420" s="884"/>
    </row>
    <row r="11421" spans="1:6">
      <c r="A11421" s="885"/>
      <c r="E11421" s="806"/>
      <c r="F11421" s="884"/>
    </row>
    <row r="11422" spans="1:6">
      <c r="A11422" s="885"/>
      <c r="E11422" s="806"/>
      <c r="F11422" s="884"/>
    </row>
    <row r="11423" spans="1:6">
      <c r="A11423" s="885"/>
      <c r="E11423" s="806"/>
      <c r="F11423" s="884"/>
    </row>
    <row r="11424" spans="1:6">
      <c r="A11424" s="885"/>
      <c r="E11424" s="806"/>
      <c r="F11424" s="884"/>
    </row>
    <row r="11425" spans="1:6">
      <c r="A11425" s="885"/>
      <c r="E11425" s="806"/>
      <c r="F11425" s="884"/>
    </row>
    <row r="11426" spans="1:6">
      <c r="A11426" s="885"/>
      <c r="E11426" s="806"/>
      <c r="F11426" s="884"/>
    </row>
    <row r="11427" spans="1:6">
      <c r="A11427" s="885"/>
      <c r="E11427" s="806"/>
      <c r="F11427" s="884"/>
    </row>
    <row r="11428" spans="1:6">
      <c r="A11428" s="885"/>
      <c r="E11428" s="806"/>
      <c r="F11428" s="884"/>
    </row>
    <row r="11429" spans="1:6">
      <c r="A11429" s="885"/>
      <c r="E11429" s="806"/>
      <c r="F11429" s="884"/>
    </row>
    <row r="11430" spans="1:6">
      <c r="A11430" s="885"/>
      <c r="E11430" s="806"/>
      <c r="F11430" s="884"/>
    </row>
    <row r="11431" spans="1:6">
      <c r="A11431" s="885"/>
      <c r="E11431" s="806"/>
      <c r="F11431" s="884"/>
    </row>
    <row r="11432" spans="1:6">
      <c r="A11432" s="885"/>
      <c r="E11432" s="806"/>
      <c r="F11432" s="884"/>
    </row>
    <row r="11433" spans="1:6">
      <c r="A11433" s="885"/>
      <c r="E11433" s="806"/>
      <c r="F11433" s="884"/>
    </row>
    <row r="11434" spans="1:6">
      <c r="A11434" s="885"/>
      <c r="E11434" s="806"/>
      <c r="F11434" s="884"/>
    </row>
    <row r="11435" spans="1:6">
      <c r="A11435" s="885"/>
      <c r="E11435" s="806"/>
      <c r="F11435" s="884"/>
    </row>
    <row r="11436" spans="1:6">
      <c r="A11436" s="885"/>
      <c r="E11436" s="806"/>
      <c r="F11436" s="884"/>
    </row>
    <row r="11437" spans="1:6">
      <c r="A11437" s="885"/>
      <c r="E11437" s="806"/>
      <c r="F11437" s="884"/>
    </row>
    <row r="11438" spans="1:6">
      <c r="A11438" s="885"/>
      <c r="E11438" s="806"/>
      <c r="F11438" s="884"/>
    </row>
    <row r="11439" spans="1:6">
      <c r="A11439" s="885"/>
      <c r="E11439" s="806"/>
      <c r="F11439" s="884"/>
    </row>
    <row r="11440" spans="1:6">
      <c r="A11440" s="885"/>
      <c r="E11440" s="806"/>
      <c r="F11440" s="884"/>
    </row>
    <row r="11441" spans="1:6">
      <c r="A11441" s="885"/>
      <c r="E11441" s="806"/>
      <c r="F11441" s="884"/>
    </row>
    <row r="11442" spans="1:6">
      <c r="A11442" s="885"/>
      <c r="E11442" s="806"/>
      <c r="F11442" s="884"/>
    </row>
    <row r="11443" spans="1:6">
      <c r="A11443" s="885"/>
      <c r="E11443" s="806"/>
      <c r="F11443" s="884"/>
    </row>
    <row r="11444" spans="1:6">
      <c r="A11444" s="885"/>
      <c r="E11444" s="806"/>
      <c r="F11444" s="884"/>
    </row>
    <row r="11445" spans="1:6">
      <c r="A11445" s="885"/>
      <c r="E11445" s="806"/>
      <c r="F11445" s="884"/>
    </row>
    <row r="11446" spans="1:6">
      <c r="A11446" s="885"/>
      <c r="E11446" s="806"/>
      <c r="F11446" s="884"/>
    </row>
    <row r="11447" spans="1:6">
      <c r="A11447" s="885"/>
      <c r="E11447" s="806"/>
      <c r="F11447" s="884"/>
    </row>
    <row r="11448" spans="1:6">
      <c r="A11448" s="885"/>
      <c r="E11448" s="806"/>
      <c r="F11448" s="884"/>
    </row>
    <row r="11449" spans="1:6">
      <c r="A11449" s="885"/>
      <c r="E11449" s="806"/>
      <c r="F11449" s="884"/>
    </row>
    <row r="11450" spans="1:6">
      <c r="A11450" s="885"/>
      <c r="E11450" s="806"/>
      <c r="F11450" s="884"/>
    </row>
    <row r="11451" spans="1:6">
      <c r="A11451" s="885"/>
      <c r="E11451" s="806"/>
      <c r="F11451" s="884"/>
    </row>
    <row r="11452" spans="1:6">
      <c r="A11452" s="885"/>
      <c r="E11452" s="806"/>
      <c r="F11452" s="884"/>
    </row>
    <row r="11453" spans="1:6">
      <c r="A11453" s="885"/>
      <c r="E11453" s="806"/>
      <c r="F11453" s="884"/>
    </row>
    <row r="11454" spans="1:6">
      <c r="A11454" s="885"/>
      <c r="E11454" s="806"/>
      <c r="F11454" s="884"/>
    </row>
    <row r="11455" spans="1:6">
      <c r="A11455" s="885"/>
      <c r="E11455" s="806"/>
      <c r="F11455" s="884"/>
    </row>
    <row r="11456" spans="1:6">
      <c r="A11456" s="885"/>
      <c r="E11456" s="806"/>
      <c r="F11456" s="884"/>
    </row>
    <row r="11457" spans="1:6">
      <c r="A11457" s="885"/>
      <c r="E11457" s="806"/>
      <c r="F11457" s="884"/>
    </row>
    <row r="11458" spans="1:6">
      <c r="A11458" s="885"/>
      <c r="E11458" s="806"/>
      <c r="F11458" s="884"/>
    </row>
    <row r="11459" spans="1:6">
      <c r="A11459" s="885"/>
      <c r="E11459" s="806"/>
      <c r="F11459" s="884"/>
    </row>
    <row r="11460" spans="1:6">
      <c r="A11460" s="885"/>
      <c r="E11460" s="806"/>
      <c r="F11460" s="884"/>
    </row>
    <row r="11461" spans="1:6">
      <c r="A11461" s="885"/>
      <c r="E11461" s="806"/>
      <c r="F11461" s="884"/>
    </row>
    <row r="11462" spans="1:6">
      <c r="A11462" s="885"/>
      <c r="E11462" s="806"/>
      <c r="F11462" s="884"/>
    </row>
    <row r="11463" spans="1:6">
      <c r="A11463" s="885"/>
      <c r="E11463" s="806"/>
      <c r="F11463" s="884"/>
    </row>
    <row r="11464" spans="1:6">
      <c r="A11464" s="885"/>
      <c r="E11464" s="806"/>
      <c r="F11464" s="884"/>
    </row>
    <row r="11465" spans="1:6">
      <c r="A11465" s="885"/>
      <c r="E11465" s="806"/>
      <c r="F11465" s="884"/>
    </row>
    <row r="11466" spans="1:6">
      <c r="A11466" s="885"/>
      <c r="E11466" s="806"/>
      <c r="F11466" s="884"/>
    </row>
    <row r="11467" spans="1:6">
      <c r="A11467" s="885"/>
      <c r="E11467" s="806"/>
      <c r="F11467" s="884"/>
    </row>
    <row r="11468" spans="1:6">
      <c r="A11468" s="885"/>
      <c r="E11468" s="806"/>
      <c r="F11468" s="884"/>
    </row>
    <row r="11469" spans="1:6">
      <c r="A11469" s="885"/>
      <c r="E11469" s="806"/>
      <c r="F11469" s="884"/>
    </row>
    <row r="11470" spans="1:6">
      <c r="A11470" s="885"/>
      <c r="E11470" s="806"/>
      <c r="F11470" s="884"/>
    </row>
    <row r="11471" spans="1:6">
      <c r="A11471" s="885"/>
      <c r="E11471" s="806"/>
      <c r="F11471" s="884"/>
    </row>
    <row r="11472" spans="1:6">
      <c r="A11472" s="885"/>
      <c r="E11472" s="806"/>
      <c r="F11472" s="884"/>
    </row>
    <row r="11473" spans="1:6">
      <c r="A11473" s="885"/>
      <c r="E11473" s="806"/>
      <c r="F11473" s="884"/>
    </row>
    <row r="11474" spans="1:6">
      <c r="A11474" s="885"/>
      <c r="E11474" s="806"/>
      <c r="F11474" s="884"/>
    </row>
    <row r="11475" spans="1:6">
      <c r="A11475" s="885"/>
      <c r="E11475" s="806"/>
      <c r="F11475" s="884"/>
    </row>
    <row r="11476" spans="1:6">
      <c r="A11476" s="885"/>
      <c r="E11476" s="806"/>
      <c r="F11476" s="884"/>
    </row>
    <row r="11477" spans="1:6">
      <c r="A11477" s="885"/>
      <c r="E11477" s="806"/>
      <c r="F11477" s="884"/>
    </row>
    <row r="11478" spans="1:6">
      <c r="A11478" s="885"/>
      <c r="E11478" s="806"/>
      <c r="F11478" s="884"/>
    </row>
    <row r="11479" spans="1:6">
      <c r="A11479" s="885"/>
      <c r="E11479" s="806"/>
      <c r="F11479" s="884"/>
    </row>
    <row r="11480" spans="1:6">
      <c r="A11480" s="885"/>
      <c r="E11480" s="806"/>
      <c r="F11480" s="884"/>
    </row>
    <row r="11481" spans="1:6">
      <c r="A11481" s="885"/>
      <c r="E11481" s="806"/>
      <c r="F11481" s="884"/>
    </row>
    <row r="11482" spans="1:6">
      <c r="A11482" s="885"/>
      <c r="E11482" s="806"/>
      <c r="F11482" s="884"/>
    </row>
    <row r="11483" spans="1:6">
      <c r="A11483" s="885"/>
      <c r="E11483" s="806"/>
      <c r="F11483" s="884"/>
    </row>
    <row r="11484" spans="1:6">
      <c r="A11484" s="885"/>
      <c r="E11484" s="806"/>
      <c r="F11484" s="884"/>
    </row>
    <row r="11485" spans="1:6">
      <c r="A11485" s="885"/>
      <c r="E11485" s="806"/>
      <c r="F11485" s="884"/>
    </row>
    <row r="11486" spans="1:6">
      <c r="A11486" s="885"/>
      <c r="E11486" s="806"/>
      <c r="F11486" s="884"/>
    </row>
    <row r="11487" spans="1:6">
      <c r="A11487" s="885"/>
      <c r="E11487" s="806"/>
      <c r="F11487" s="884"/>
    </row>
    <row r="11488" spans="1:6">
      <c r="A11488" s="885"/>
      <c r="E11488" s="806"/>
      <c r="F11488" s="884"/>
    </row>
    <row r="11489" spans="1:6">
      <c r="A11489" s="885"/>
      <c r="E11489" s="806"/>
      <c r="F11489" s="884"/>
    </row>
    <row r="11490" spans="1:6">
      <c r="A11490" s="885"/>
      <c r="E11490" s="806"/>
      <c r="F11490" s="884"/>
    </row>
    <row r="11491" spans="1:6">
      <c r="A11491" s="885"/>
      <c r="E11491" s="806"/>
      <c r="F11491" s="884"/>
    </row>
    <row r="11499" spans="1:6">
      <c r="A11499" s="268"/>
      <c r="E11499" s="806"/>
      <c r="F11499" s="884"/>
    </row>
    <row r="11500" spans="1:6">
      <c r="A11500" s="268"/>
      <c r="E11500" s="806"/>
      <c r="F11500" s="884"/>
    </row>
    <row r="11501" spans="1:6">
      <c r="A11501" s="268"/>
      <c r="E11501" s="806"/>
      <c r="F11501" s="884"/>
    </row>
    <row r="11502" spans="1:6">
      <c r="A11502" s="268"/>
      <c r="E11502" s="806"/>
      <c r="F11502" s="884"/>
    </row>
    <row r="11503" spans="1:6">
      <c r="A11503" s="268"/>
      <c r="E11503" s="806"/>
      <c r="F11503" s="884"/>
    </row>
    <row r="11504" spans="1:6">
      <c r="A11504" s="268"/>
      <c r="E11504" s="806"/>
      <c r="F11504" s="884"/>
    </row>
    <row r="11505" spans="1:6">
      <c r="A11505" s="268"/>
      <c r="E11505" s="806"/>
      <c r="F11505" s="884"/>
    </row>
    <row r="11506" spans="1:6">
      <c r="A11506" s="268"/>
      <c r="E11506" s="806"/>
      <c r="F11506" s="884"/>
    </row>
    <row r="11507" spans="1:6">
      <c r="A11507" s="268"/>
      <c r="E11507" s="806"/>
      <c r="F11507" s="884"/>
    </row>
    <row r="11508" spans="1:6">
      <c r="A11508" s="268"/>
      <c r="E11508" s="806"/>
      <c r="F11508" s="884"/>
    </row>
    <row r="11509" spans="1:6">
      <c r="A11509" s="268"/>
      <c r="E11509" s="806"/>
      <c r="F11509" s="884"/>
    </row>
    <row r="11510" spans="1:6">
      <c r="A11510" s="268"/>
      <c r="E11510" s="806"/>
      <c r="F11510" s="884"/>
    </row>
    <row r="11511" spans="1:6">
      <c r="A11511" s="268"/>
      <c r="E11511" s="806"/>
      <c r="F11511" s="884"/>
    </row>
    <row r="11512" spans="1:6">
      <c r="A11512" s="268"/>
      <c r="E11512" s="806"/>
      <c r="F11512" s="884"/>
    </row>
    <row r="11513" spans="1:6">
      <c r="A11513" s="268"/>
      <c r="E11513" s="806"/>
      <c r="F11513" s="884"/>
    </row>
    <row r="11514" spans="1:6">
      <c r="A11514" s="268"/>
      <c r="E11514" s="806"/>
      <c r="F11514" s="884"/>
    </row>
    <row r="11515" spans="1:6">
      <c r="A11515" s="268"/>
      <c r="E11515" s="806"/>
      <c r="F11515" s="884"/>
    </row>
    <row r="11516" spans="1:6">
      <c r="A11516" s="268"/>
      <c r="E11516" s="806"/>
      <c r="F11516" s="884"/>
    </row>
    <row r="11517" spans="1:6">
      <c r="A11517" s="268"/>
      <c r="E11517" s="806"/>
      <c r="F11517" s="884"/>
    </row>
    <row r="11518" spans="1:6">
      <c r="A11518" s="268"/>
      <c r="E11518" s="806"/>
      <c r="F11518" s="884"/>
    </row>
    <row r="11519" spans="1:6">
      <c r="A11519" s="268"/>
      <c r="E11519" s="806"/>
      <c r="F11519" s="884"/>
    </row>
    <row r="11520" spans="1:6">
      <c r="A11520" s="268"/>
      <c r="E11520" s="806"/>
      <c r="F11520" s="884"/>
    </row>
    <row r="11521" spans="1:6">
      <c r="A11521" s="268"/>
      <c r="E11521" s="806"/>
      <c r="F11521" s="884"/>
    </row>
    <row r="11522" spans="1:6">
      <c r="A11522" s="268"/>
      <c r="E11522" s="806"/>
      <c r="F11522" s="884"/>
    </row>
    <row r="11523" spans="1:6">
      <c r="A11523" s="268"/>
      <c r="E11523" s="806"/>
      <c r="F11523" s="884"/>
    </row>
    <row r="11524" spans="1:6">
      <c r="A11524" s="268"/>
      <c r="E11524" s="806"/>
      <c r="F11524" s="884"/>
    </row>
    <row r="11525" spans="1:6">
      <c r="A11525" s="268"/>
      <c r="E11525" s="806"/>
      <c r="F11525" s="884"/>
    </row>
    <row r="11526" spans="1:6">
      <c r="A11526" s="268"/>
      <c r="E11526" s="806"/>
      <c r="F11526" s="884"/>
    </row>
    <row r="11527" spans="1:6">
      <c r="A11527" s="268"/>
      <c r="E11527" s="806"/>
      <c r="F11527" s="884"/>
    </row>
    <row r="11528" spans="1:6">
      <c r="A11528" s="268"/>
      <c r="E11528" s="806"/>
      <c r="F11528" s="884"/>
    </row>
    <row r="11529" spans="1:6">
      <c r="A11529" s="268"/>
      <c r="E11529" s="806"/>
      <c r="F11529" s="884"/>
    </row>
    <row r="11530" spans="1:6">
      <c r="A11530" s="268"/>
      <c r="E11530" s="806"/>
      <c r="F11530" s="884"/>
    </row>
    <row r="11531" spans="1:6">
      <c r="A11531" s="268"/>
      <c r="E11531" s="806"/>
      <c r="F11531" s="884"/>
    </row>
    <row r="11532" spans="1:6">
      <c r="A11532" s="268"/>
      <c r="E11532" s="806"/>
      <c r="F11532" s="884"/>
    </row>
    <row r="11533" spans="1:6">
      <c r="A11533" s="268"/>
      <c r="E11533" s="806"/>
      <c r="F11533" s="884"/>
    </row>
    <row r="11534" spans="1:6">
      <c r="A11534" s="268"/>
      <c r="E11534" s="806"/>
      <c r="F11534" s="884"/>
    </row>
    <row r="11535" spans="1:6">
      <c r="A11535" s="268"/>
      <c r="E11535" s="806"/>
      <c r="F11535" s="884"/>
    </row>
    <row r="11536" spans="1:6">
      <c r="A11536" s="268"/>
      <c r="E11536" s="806"/>
      <c r="F11536" s="884"/>
    </row>
    <row r="11537" spans="1:6">
      <c r="A11537" s="268"/>
      <c r="E11537" s="806"/>
      <c r="F11537" s="884"/>
    </row>
    <row r="11538" spans="1:6">
      <c r="A11538" s="268"/>
      <c r="E11538" s="806"/>
      <c r="F11538" s="884"/>
    </row>
    <row r="11539" spans="1:6">
      <c r="A11539" s="268"/>
      <c r="E11539" s="806"/>
      <c r="F11539" s="884"/>
    </row>
    <row r="11540" spans="1:6">
      <c r="A11540" s="268"/>
      <c r="E11540" s="806"/>
      <c r="F11540" s="884"/>
    </row>
    <row r="11541" spans="1:6">
      <c r="A11541" s="268"/>
      <c r="E11541" s="806"/>
      <c r="F11541" s="884"/>
    </row>
    <row r="11542" spans="1:6">
      <c r="A11542" s="268"/>
      <c r="E11542" s="806"/>
      <c r="F11542" s="884"/>
    </row>
    <row r="11543" spans="1:6">
      <c r="A11543" s="268"/>
      <c r="E11543" s="806"/>
      <c r="F11543" s="884"/>
    </row>
    <row r="11544" spans="1:6">
      <c r="A11544" s="268"/>
      <c r="E11544" s="806"/>
      <c r="F11544" s="884"/>
    </row>
    <row r="11545" spans="1:6">
      <c r="A11545" s="268"/>
      <c r="E11545" s="806"/>
      <c r="F11545" s="884"/>
    </row>
    <row r="11546" spans="1:6">
      <c r="A11546" s="268"/>
      <c r="E11546" s="806"/>
      <c r="F11546" s="884"/>
    </row>
    <row r="11547" spans="1:6">
      <c r="A11547" s="268"/>
      <c r="E11547" s="806"/>
      <c r="F11547" s="884"/>
    </row>
    <row r="11548" spans="1:6">
      <c r="A11548" s="268"/>
      <c r="E11548" s="806"/>
      <c r="F11548" s="884"/>
    </row>
    <row r="11549" spans="1:6">
      <c r="A11549" s="268"/>
      <c r="E11549" s="806"/>
      <c r="F11549" s="884"/>
    </row>
    <row r="11550" spans="1:6">
      <c r="A11550" s="268"/>
      <c r="E11550" s="806"/>
      <c r="F11550" s="884"/>
    </row>
    <row r="11551" spans="1:6">
      <c r="A11551" s="268"/>
      <c r="E11551" s="806"/>
      <c r="F11551" s="884"/>
    </row>
    <row r="11552" spans="1:6">
      <c r="A11552" s="268"/>
      <c r="E11552" s="806"/>
      <c r="F11552" s="884"/>
    </row>
    <row r="11553" spans="1:6">
      <c r="A11553" s="268"/>
      <c r="E11553" s="806"/>
      <c r="F11553" s="884"/>
    </row>
    <row r="11554" spans="1:6">
      <c r="A11554" s="268"/>
      <c r="E11554" s="806"/>
      <c r="F11554" s="884"/>
    </row>
    <row r="11555" spans="1:6">
      <c r="A11555" s="268"/>
      <c r="E11555" s="806"/>
      <c r="F11555" s="884"/>
    </row>
    <row r="11556" spans="1:6">
      <c r="A11556" s="268"/>
      <c r="E11556" s="806"/>
      <c r="F11556" s="884"/>
    </row>
    <row r="11557" spans="1:6">
      <c r="A11557" s="268"/>
      <c r="E11557" s="806"/>
      <c r="F11557" s="884"/>
    </row>
    <row r="11558" spans="1:6">
      <c r="A11558" s="268"/>
      <c r="E11558" s="806"/>
      <c r="F11558" s="884"/>
    </row>
  </sheetData>
  <mergeCells count="3">
    <mergeCell ref="A1:G1"/>
    <mergeCell ref="C2:E2"/>
    <mergeCell ref="A5:B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topLeftCell="A43" workbookViewId="0">
      <selection activeCell="G64" sqref="G64"/>
    </sheetView>
  </sheetViews>
  <sheetFormatPr defaultRowHeight="15"/>
  <cols>
    <col min="1" max="1" width="4.7109375" bestFit="1" customWidth="1"/>
    <col min="2" max="2" width="55.7109375" bestFit="1" customWidth="1"/>
    <col min="4" max="5" width="16.5703125" bestFit="1" customWidth="1"/>
  </cols>
  <sheetData>
    <row r="1" spans="1:8" ht="15.75">
      <c r="A1" s="2870" t="s">
        <v>1573</v>
      </c>
      <c r="B1" s="2870"/>
      <c r="C1" s="2870"/>
      <c r="D1" s="2870"/>
      <c r="E1" s="2870"/>
    </row>
    <row r="2" spans="1:8" ht="15.75">
      <c r="A2" s="2870" t="s">
        <v>497</v>
      </c>
      <c r="B2" s="2870"/>
      <c r="C2" s="2870"/>
      <c r="D2" s="2870"/>
      <c r="E2" s="2870"/>
    </row>
    <row r="3" spans="1:8" ht="15.75">
      <c r="A3" s="3044" t="s">
        <v>1574</v>
      </c>
      <c r="B3" s="3044"/>
      <c r="C3" s="3044"/>
      <c r="D3" s="3044"/>
      <c r="E3" s="3044"/>
    </row>
    <row r="4" spans="1:8" ht="15.75">
      <c r="A4" s="696"/>
      <c r="B4" s="856"/>
      <c r="C4" s="133"/>
      <c r="D4" s="897" t="s">
        <v>77</v>
      </c>
      <c r="E4" s="897" t="s">
        <v>76</v>
      </c>
    </row>
    <row r="5" spans="1:8" ht="15.75">
      <c r="A5" s="696"/>
      <c r="B5" s="106"/>
      <c r="C5" s="898"/>
      <c r="D5" s="3045" t="s">
        <v>1575</v>
      </c>
      <c r="E5" s="3045"/>
    </row>
    <row r="6" spans="1:8" ht="15.75">
      <c r="A6" s="696"/>
      <c r="B6" s="282" t="s">
        <v>1576</v>
      </c>
      <c r="D6" s="899">
        <v>14937.15</v>
      </c>
      <c r="E6" s="899">
        <v>9107.18</v>
      </c>
    </row>
    <row r="7" spans="1:8" ht="15.75">
      <c r="A7" s="872"/>
      <c r="B7" s="282" t="s">
        <v>1577</v>
      </c>
      <c r="D7" s="900"/>
      <c r="E7" s="900"/>
    </row>
    <row r="8" spans="1:8" ht="15.75">
      <c r="A8" s="768" t="s">
        <v>1578</v>
      </c>
      <c r="B8" s="856" t="s">
        <v>1579</v>
      </c>
      <c r="D8" s="900"/>
      <c r="E8" s="900"/>
    </row>
    <row r="9" spans="1:8" ht="15.75">
      <c r="A9" s="696"/>
      <c r="B9" s="856"/>
      <c r="D9" s="900"/>
      <c r="E9" s="900"/>
    </row>
    <row r="10" spans="1:8" ht="15.75">
      <c r="A10" s="696"/>
      <c r="B10" s="268" t="s">
        <v>1580</v>
      </c>
      <c r="D10" s="901">
        <v>8024521.9000000004</v>
      </c>
      <c r="E10" s="901">
        <v>8792849.9299999997</v>
      </c>
    </row>
    <row r="11" spans="1:8" ht="15.75">
      <c r="A11" s="696"/>
      <c r="B11" s="268" t="s">
        <v>115</v>
      </c>
      <c r="D11" s="902"/>
      <c r="E11" s="902"/>
    </row>
    <row r="12" spans="1:8" ht="15.75">
      <c r="A12" s="696"/>
      <c r="B12" s="268" t="s">
        <v>1581</v>
      </c>
      <c r="D12" s="900">
        <v>6668630.5</v>
      </c>
      <c r="E12" s="900">
        <v>7667642.9000000004</v>
      </c>
    </row>
    <row r="13" spans="1:8" s="507" customFormat="1" ht="15.75">
      <c r="A13" s="872"/>
      <c r="B13" s="354" t="s">
        <v>1582</v>
      </c>
      <c r="D13" s="903">
        <f>D10-D12</f>
        <v>1355891.4000000004</v>
      </c>
      <c r="E13" s="904">
        <f>E10-E12</f>
        <v>1125207.0299999993</v>
      </c>
    </row>
    <row r="14" spans="1:8" ht="15.75">
      <c r="A14" s="696"/>
      <c r="B14" s="268"/>
      <c r="D14" s="905"/>
      <c r="E14" s="905"/>
      <c r="H14" s="906"/>
    </row>
    <row r="15" spans="1:8" ht="15.75">
      <c r="A15" s="768" t="s">
        <v>1583</v>
      </c>
      <c r="B15" s="268" t="s">
        <v>1584</v>
      </c>
      <c r="D15" s="900"/>
      <c r="E15" s="900"/>
      <c r="H15" s="906"/>
    </row>
    <row r="16" spans="1:8" ht="15.75">
      <c r="A16" s="696"/>
      <c r="B16" s="268" t="s">
        <v>1585</v>
      </c>
      <c r="D16" s="900">
        <v>-1401559.24</v>
      </c>
      <c r="E16" s="900">
        <v>-2056968.94</v>
      </c>
      <c r="H16" s="906"/>
    </row>
    <row r="17" spans="1:8" ht="15.75">
      <c r="A17" s="696"/>
      <c r="B17" s="268"/>
      <c r="D17" s="899"/>
      <c r="E17" s="899"/>
      <c r="H17" s="906"/>
    </row>
    <row r="18" spans="1:8" ht="15.75">
      <c r="A18" s="696"/>
      <c r="B18" s="268" t="s">
        <v>1586</v>
      </c>
      <c r="D18" s="900">
        <v>241751.57</v>
      </c>
      <c r="E18" s="900">
        <v>186312.02</v>
      </c>
    </row>
    <row r="19" spans="1:8" ht="15.75">
      <c r="A19" s="696"/>
      <c r="B19" s="268"/>
      <c r="D19" s="907"/>
      <c r="E19" s="907"/>
    </row>
    <row r="20" spans="1:8" ht="15.75">
      <c r="A20" s="696"/>
      <c r="B20" s="268" t="s">
        <v>1587</v>
      </c>
      <c r="D20" s="900">
        <v>-416472.23</v>
      </c>
      <c r="E20" s="900">
        <v>298585.34000000003</v>
      </c>
    </row>
    <row r="21" spans="1:8" ht="15.75">
      <c r="A21" s="696"/>
      <c r="B21" s="268"/>
      <c r="D21" s="907"/>
      <c r="E21" s="907"/>
    </row>
    <row r="22" spans="1:8" ht="15.75">
      <c r="A22" s="696"/>
      <c r="B22" s="268" t="s">
        <v>1588</v>
      </c>
      <c r="D22" s="900">
        <v>0</v>
      </c>
      <c r="E22" s="900">
        <v>0</v>
      </c>
    </row>
    <row r="23" spans="1:8" ht="15.75">
      <c r="A23" s="696"/>
      <c r="B23" s="856"/>
      <c r="D23" s="900"/>
      <c r="E23" s="900"/>
    </row>
    <row r="24" spans="1:8" ht="15.75">
      <c r="A24" s="696"/>
      <c r="B24" s="908" t="s">
        <v>1589</v>
      </c>
      <c r="D24" s="900">
        <v>0</v>
      </c>
      <c r="E24" s="900">
        <v>0</v>
      </c>
    </row>
    <row r="25" spans="1:8" ht="15.75">
      <c r="A25" s="696"/>
      <c r="B25" s="856"/>
      <c r="D25" s="900"/>
      <c r="E25" s="900"/>
    </row>
    <row r="26" spans="1:8" ht="15.75">
      <c r="A26" s="872"/>
      <c r="B26" s="908" t="s">
        <v>1590</v>
      </c>
      <c r="D26" s="905">
        <v>214558.53</v>
      </c>
      <c r="E26" s="905">
        <v>429091.47</v>
      </c>
    </row>
    <row r="27" spans="1:8" ht="15.75">
      <c r="A27" s="696"/>
      <c r="B27" s="856"/>
      <c r="D27" s="900"/>
      <c r="E27" s="900"/>
    </row>
    <row r="28" spans="1:8" ht="15.75">
      <c r="A28" s="872"/>
      <c r="B28" s="354" t="s">
        <v>1591</v>
      </c>
      <c r="D28" s="905">
        <f>SUM(D13:D27)</f>
        <v>-5829.9699999995937</v>
      </c>
      <c r="E28" s="905">
        <f>SUM(E13:E27)</f>
        <v>-17773.080000000598</v>
      </c>
    </row>
    <row r="29" spans="1:8" ht="15.75">
      <c r="A29" s="696"/>
      <c r="B29" s="268"/>
      <c r="D29" s="905"/>
      <c r="E29" s="905"/>
    </row>
    <row r="30" spans="1:8" ht="15.75">
      <c r="A30" s="872"/>
      <c r="B30" s="354" t="s">
        <v>171</v>
      </c>
      <c r="D30" s="905">
        <f>D6+D28</f>
        <v>9107.1800000004059</v>
      </c>
      <c r="E30" s="905">
        <f>E6+E28</f>
        <v>-8665.9000000005981</v>
      </c>
    </row>
    <row r="31" spans="1:8" ht="15.75">
      <c r="A31" s="872"/>
      <c r="B31" s="354"/>
      <c r="C31" s="361"/>
      <c r="D31" s="905"/>
      <c r="E31" s="905"/>
    </row>
    <row r="32" spans="1:8" ht="15.75">
      <c r="A32" s="2870" t="s">
        <v>1573</v>
      </c>
      <c r="B32" s="2870"/>
      <c r="C32" s="2870"/>
      <c r="D32" s="2870"/>
      <c r="E32" s="2870"/>
    </row>
    <row r="33" spans="1:5" ht="15.75">
      <c r="A33" s="2870" t="s">
        <v>497</v>
      </c>
      <c r="B33" s="2870"/>
      <c r="C33" s="2870"/>
      <c r="D33" s="2870"/>
      <c r="E33" s="2870"/>
    </row>
    <row r="34" spans="1:5" ht="30.75" customHeight="1">
      <c r="A34" s="909" t="s">
        <v>1592</v>
      </c>
      <c r="B34" s="3043" t="s">
        <v>1593</v>
      </c>
      <c r="C34" s="3043"/>
      <c r="D34" s="3043"/>
      <c r="E34" s="3043"/>
    </row>
    <row r="35" spans="1:5" ht="15.75">
      <c r="A35" s="696"/>
      <c r="B35" s="856"/>
      <c r="C35" s="361"/>
      <c r="D35" s="910"/>
      <c r="E35" s="910" t="s">
        <v>1594</v>
      </c>
    </row>
    <row r="36" spans="1:5" ht="15.75">
      <c r="A36" s="911" t="s">
        <v>614</v>
      </c>
      <c r="B36" s="912" t="s">
        <v>1595</v>
      </c>
      <c r="C36" s="913"/>
      <c r="D36" s="913"/>
      <c r="E36" s="913"/>
    </row>
    <row r="37" spans="1:5" ht="15.75">
      <c r="A37" s="768" t="s">
        <v>1578</v>
      </c>
      <c r="B37" s="106" t="s">
        <v>1069</v>
      </c>
      <c r="C37" s="913"/>
      <c r="D37" s="914"/>
      <c r="E37" s="915">
        <v>1133598</v>
      </c>
    </row>
    <row r="38" spans="1:5" ht="15.75">
      <c r="A38" s="696"/>
      <c r="B38" s="912"/>
      <c r="C38" s="913"/>
      <c r="D38" s="913"/>
      <c r="E38" s="916"/>
    </row>
    <row r="39" spans="1:5" ht="15.75">
      <c r="A39" s="768" t="s">
        <v>1583</v>
      </c>
      <c r="B39" s="106" t="s">
        <v>247</v>
      </c>
      <c r="C39" s="913"/>
      <c r="D39" s="361"/>
      <c r="E39" s="900">
        <v>0</v>
      </c>
    </row>
    <row r="40" spans="1:5" ht="15.75">
      <c r="A40" s="768"/>
      <c r="B40" s="106"/>
      <c r="C40" s="913"/>
      <c r="D40" s="913"/>
      <c r="E40" s="916"/>
    </row>
    <row r="41" spans="1:5" ht="15.75">
      <c r="A41" s="768" t="s">
        <v>1214</v>
      </c>
      <c r="B41" s="917" t="s">
        <v>241</v>
      </c>
      <c r="C41" s="361"/>
      <c r="D41" s="918"/>
      <c r="E41" s="915">
        <v>1121150</v>
      </c>
    </row>
    <row r="42" spans="1:5" ht="15.75">
      <c r="A42" s="696"/>
      <c r="B42" s="917"/>
      <c r="C42" s="919"/>
      <c r="D42" s="920"/>
      <c r="E42" s="900"/>
    </row>
    <row r="43" spans="1:5" ht="15.75">
      <c r="A43" s="768" t="s">
        <v>1596</v>
      </c>
      <c r="B43" s="917" t="s">
        <v>1597</v>
      </c>
      <c r="C43" s="920"/>
      <c r="D43" s="918"/>
      <c r="E43" s="915">
        <v>1294784</v>
      </c>
    </row>
    <row r="44" spans="1:5" ht="15.75">
      <c r="A44" s="696"/>
      <c r="B44" s="917"/>
      <c r="C44" s="919"/>
      <c r="D44" s="920"/>
      <c r="E44" s="900"/>
    </row>
    <row r="45" spans="1:5" ht="15.75">
      <c r="A45" s="768" t="s">
        <v>1598</v>
      </c>
      <c r="B45" s="917" t="s">
        <v>246</v>
      </c>
      <c r="C45" s="920"/>
      <c r="D45" s="813"/>
      <c r="E45" s="915">
        <v>0</v>
      </c>
    </row>
    <row r="46" spans="1:5" ht="15.75">
      <c r="A46" s="696"/>
      <c r="B46" s="917"/>
      <c r="C46" s="919"/>
      <c r="D46" s="920"/>
      <c r="E46" s="900"/>
    </row>
    <row r="47" spans="1:5" ht="15.75">
      <c r="A47" s="768" t="s">
        <v>1599</v>
      </c>
      <c r="B47" s="917" t="s">
        <v>244</v>
      </c>
      <c r="C47" s="920"/>
      <c r="D47" s="918"/>
      <c r="E47" s="915">
        <v>130897</v>
      </c>
    </row>
    <row r="48" spans="1:5" ht="15.75">
      <c r="A48" s="696"/>
      <c r="B48" s="917"/>
      <c r="C48" s="919"/>
      <c r="D48" s="920"/>
      <c r="E48" s="900"/>
    </row>
    <row r="49" spans="1:5" ht="15.75">
      <c r="A49" s="768" t="s">
        <v>1600</v>
      </c>
      <c r="B49" s="917" t="s">
        <v>245</v>
      </c>
      <c r="C49" s="920"/>
      <c r="D49" s="918"/>
      <c r="E49" s="915">
        <v>49533</v>
      </c>
    </row>
    <row r="50" spans="1:5" ht="15.75">
      <c r="A50" s="696"/>
      <c r="B50" s="917"/>
      <c r="C50" s="919"/>
      <c r="D50" s="920"/>
      <c r="E50" s="900"/>
    </row>
    <row r="51" spans="1:5" ht="15.75">
      <c r="A51" s="768" t="s">
        <v>1601</v>
      </c>
      <c r="B51" s="917" t="s">
        <v>234</v>
      </c>
      <c r="C51" s="920"/>
      <c r="D51" s="361"/>
      <c r="E51" s="900">
        <v>694</v>
      </c>
    </row>
    <row r="52" spans="1:5" ht="15.75">
      <c r="A52" s="696"/>
      <c r="B52" s="917"/>
      <c r="C52" s="919"/>
      <c r="D52" s="920"/>
      <c r="E52" s="900"/>
    </row>
    <row r="53" spans="1:5" ht="15.75">
      <c r="A53" s="696" t="s">
        <v>614</v>
      </c>
      <c r="B53" s="917" t="s">
        <v>232</v>
      </c>
      <c r="C53" s="919"/>
      <c r="D53" s="810"/>
      <c r="E53" s="915">
        <v>0</v>
      </c>
    </row>
    <row r="54" spans="1:5" ht="15.75">
      <c r="A54" s="768" t="s">
        <v>1602</v>
      </c>
      <c r="B54" s="327" t="s">
        <v>233</v>
      </c>
      <c r="C54" s="920"/>
      <c r="D54" s="921"/>
      <c r="E54" s="900">
        <v>4579.1000000000004</v>
      </c>
    </row>
    <row r="55" spans="1:5" ht="15.75">
      <c r="A55" s="922" t="s">
        <v>587</v>
      </c>
      <c r="B55" s="282" t="s">
        <v>1603</v>
      </c>
      <c r="C55" s="920"/>
      <c r="D55" s="923"/>
      <c r="E55" s="900">
        <v>14299.82</v>
      </c>
    </row>
    <row r="56" spans="1:5" ht="15.75">
      <c r="A56" s="922" t="s">
        <v>592</v>
      </c>
      <c r="B56" s="912" t="s">
        <v>1604</v>
      </c>
      <c r="C56" s="920"/>
      <c r="D56" s="920"/>
      <c r="E56" s="900"/>
    </row>
    <row r="57" spans="1:5" ht="15.75">
      <c r="A57" s="768" t="s">
        <v>1578</v>
      </c>
      <c r="B57" s="917" t="s">
        <v>1605</v>
      </c>
      <c r="C57" s="920"/>
      <c r="D57" s="924"/>
      <c r="E57" s="900">
        <v>633006.91</v>
      </c>
    </row>
    <row r="58" spans="1:5" ht="15.75">
      <c r="A58" s="696"/>
      <c r="B58" s="327" t="s">
        <v>1606</v>
      </c>
      <c r="C58" s="919"/>
      <c r="D58" s="361"/>
      <c r="E58" s="900"/>
    </row>
    <row r="59" spans="1:5" ht="15.75">
      <c r="A59" s="768" t="s">
        <v>1583</v>
      </c>
      <c r="B59" s="327" t="s">
        <v>322</v>
      </c>
      <c r="C59" s="920"/>
      <c r="D59" s="925"/>
      <c r="E59" s="926">
        <v>237828.02</v>
      </c>
    </row>
    <row r="60" spans="1:5" ht="15.75">
      <c r="A60" s="696"/>
      <c r="B60" s="327" t="s">
        <v>1607</v>
      </c>
      <c r="C60" s="920"/>
      <c r="D60" s="361"/>
      <c r="E60" s="900"/>
    </row>
    <row r="61" spans="1:5" ht="15.75">
      <c r="A61" s="768" t="s">
        <v>1214</v>
      </c>
      <c r="B61" s="327" t="s">
        <v>324</v>
      </c>
      <c r="C61" s="361"/>
      <c r="D61" s="924" t="s">
        <v>115</v>
      </c>
      <c r="E61" s="900">
        <v>35827.120000000003</v>
      </c>
    </row>
    <row r="62" spans="1:5" ht="15.75">
      <c r="A62" s="696"/>
      <c r="B62" s="856"/>
      <c r="C62" s="920"/>
      <c r="D62" s="361"/>
      <c r="E62" s="900"/>
    </row>
    <row r="63" spans="1:5" ht="15.75">
      <c r="A63" s="872"/>
      <c r="B63" s="132" t="s">
        <v>40</v>
      </c>
      <c r="C63" s="927"/>
      <c r="D63" s="928"/>
      <c r="E63" s="929">
        <f>SUM(E37:E62)</f>
        <v>4656196.97</v>
      </c>
    </row>
  </sheetData>
  <mergeCells count="7">
    <mergeCell ref="B34:E34"/>
    <mergeCell ref="A1:E1"/>
    <mergeCell ref="A2:E2"/>
    <mergeCell ref="A3:E3"/>
    <mergeCell ref="D5:E5"/>
    <mergeCell ref="A32:E32"/>
    <mergeCell ref="A33:E3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workbookViewId="0">
      <selection activeCell="F17" sqref="F17"/>
    </sheetView>
  </sheetViews>
  <sheetFormatPr defaultColWidth="35.85546875" defaultRowHeight="16.5"/>
  <cols>
    <col min="1" max="1" width="7.42578125" style="959" customWidth="1"/>
    <col min="2" max="2" width="11.42578125" style="959" customWidth="1"/>
    <col min="3" max="3" width="35.85546875" style="960"/>
    <col min="4" max="4" width="35.85546875" style="961"/>
    <col min="5" max="5" width="41" style="962" customWidth="1"/>
    <col min="6" max="16384" width="35.85546875" style="930"/>
  </cols>
  <sheetData>
    <row r="1" spans="1:5">
      <c r="A1" s="3047" t="s">
        <v>1608</v>
      </c>
      <c r="B1" s="3047"/>
      <c r="C1" s="3047"/>
      <c r="D1" s="3047"/>
      <c r="E1" s="3047"/>
    </row>
    <row r="2" spans="1:5">
      <c r="A2" s="169"/>
      <c r="B2" s="931"/>
      <c r="C2" s="66"/>
      <c r="D2" s="932"/>
      <c r="E2" s="62"/>
    </row>
    <row r="3" spans="1:5" s="933" customFormat="1">
      <c r="A3" s="150" t="s">
        <v>1609</v>
      </c>
      <c r="B3" s="3048" t="s">
        <v>1610</v>
      </c>
      <c r="C3" s="3048"/>
      <c r="D3" s="932"/>
      <c r="E3" s="62"/>
    </row>
    <row r="4" spans="1:5" s="933" customFormat="1">
      <c r="A4" s="169"/>
      <c r="B4" s="2837" t="s">
        <v>1611</v>
      </c>
      <c r="C4" s="2837"/>
      <c r="D4" s="2837"/>
      <c r="E4" s="2837"/>
    </row>
    <row r="5" spans="1:5" s="933" customFormat="1">
      <c r="A5" s="449"/>
      <c r="B5" s="934"/>
      <c r="C5" s="130"/>
      <c r="D5" s="935"/>
      <c r="E5" s="936" t="s">
        <v>115</v>
      </c>
    </row>
    <row r="6" spans="1:5" s="933" customFormat="1">
      <c r="A6" s="150" t="s">
        <v>1612</v>
      </c>
      <c r="B6" s="2828" t="s">
        <v>1613</v>
      </c>
      <c r="C6" s="2828"/>
      <c r="D6" s="2828"/>
      <c r="E6" s="2828"/>
    </row>
    <row r="7" spans="1:5">
      <c r="A7" s="937"/>
      <c r="B7" s="938"/>
      <c r="C7" s="939"/>
      <c r="D7" s="940"/>
      <c r="E7" s="939"/>
    </row>
    <row r="8" spans="1:5">
      <c r="A8" s="941"/>
      <c r="B8" s="3049" t="s">
        <v>1614</v>
      </c>
      <c r="C8" s="3049"/>
      <c r="D8" s="942" t="s">
        <v>1615</v>
      </c>
      <c r="E8" s="170" t="s">
        <v>1616</v>
      </c>
    </row>
    <row r="9" spans="1:5">
      <c r="A9" s="449"/>
      <c r="B9" s="934"/>
      <c r="C9" s="130"/>
      <c r="D9" s="3046" t="s">
        <v>1617</v>
      </c>
      <c r="E9" s="3046"/>
    </row>
    <row r="10" spans="1:5" ht="31.5">
      <c r="A10" s="557">
        <v>1</v>
      </c>
      <c r="B10" s="557" t="s">
        <v>1618</v>
      </c>
      <c r="C10" s="79" t="s">
        <v>1098</v>
      </c>
      <c r="D10" s="943">
        <v>2669.08</v>
      </c>
      <c r="E10" s="65" t="s">
        <v>1619</v>
      </c>
    </row>
    <row r="11" spans="1:5" ht="31.5">
      <c r="A11" s="557">
        <v>2</v>
      </c>
      <c r="B11" s="557" t="s">
        <v>1620</v>
      </c>
      <c r="C11" s="79" t="s">
        <v>1069</v>
      </c>
      <c r="D11" s="943">
        <v>2462.21</v>
      </c>
      <c r="E11" s="65" t="s">
        <v>1619</v>
      </c>
    </row>
    <row r="12" spans="1:5" ht="63">
      <c r="A12" s="557">
        <v>3</v>
      </c>
      <c r="B12" s="557" t="s">
        <v>1621</v>
      </c>
      <c r="C12" s="79" t="s">
        <v>1074</v>
      </c>
      <c r="D12" s="943">
        <v>973.69</v>
      </c>
      <c r="E12" s="856" t="s">
        <v>1622</v>
      </c>
    </row>
    <row r="13" spans="1:5" ht="31.5">
      <c r="A13" s="557">
        <v>4</v>
      </c>
      <c r="B13" s="557" t="s">
        <v>1623</v>
      </c>
      <c r="C13" s="79" t="s">
        <v>241</v>
      </c>
      <c r="D13" s="943">
        <v>682.51</v>
      </c>
      <c r="E13" s="856" t="s">
        <v>1619</v>
      </c>
    </row>
    <row r="14" spans="1:5" ht="31.5">
      <c r="A14" s="557">
        <v>5</v>
      </c>
      <c r="B14" s="557" t="s">
        <v>1624</v>
      </c>
      <c r="C14" s="79" t="s">
        <v>1168</v>
      </c>
      <c r="D14" s="943">
        <v>678.4</v>
      </c>
      <c r="E14" s="65" t="s">
        <v>1625</v>
      </c>
    </row>
    <row r="15" spans="1:5" ht="47.25">
      <c r="A15" s="557">
        <v>6</v>
      </c>
      <c r="B15" s="557" t="s">
        <v>1626</v>
      </c>
      <c r="C15" s="79" t="s">
        <v>275</v>
      </c>
      <c r="D15" s="943">
        <v>560.87</v>
      </c>
      <c r="E15" s="106" t="s">
        <v>1627</v>
      </c>
    </row>
    <row r="16" spans="1:5" ht="63">
      <c r="A16" s="557">
        <v>7</v>
      </c>
      <c r="B16" s="557" t="s">
        <v>1628</v>
      </c>
      <c r="C16" s="79" t="s">
        <v>1123</v>
      </c>
      <c r="D16" s="944">
        <v>360.11</v>
      </c>
      <c r="E16" s="65" t="s">
        <v>1629</v>
      </c>
    </row>
    <row r="17" spans="1:8" ht="63">
      <c r="A17" s="557">
        <v>8</v>
      </c>
      <c r="B17" s="557" t="s">
        <v>1630</v>
      </c>
      <c r="C17" s="79" t="s">
        <v>227</v>
      </c>
      <c r="D17" s="943">
        <v>319.22000000000003</v>
      </c>
      <c r="E17" s="106" t="s">
        <v>1631</v>
      </c>
    </row>
    <row r="18" spans="1:8" ht="31.5">
      <c r="A18" s="557">
        <v>9</v>
      </c>
      <c r="B18" s="945" t="s">
        <v>1632</v>
      </c>
      <c r="C18" s="62" t="s">
        <v>230</v>
      </c>
      <c r="D18" s="946">
        <v>263.55</v>
      </c>
      <c r="E18" s="856" t="s">
        <v>1633</v>
      </c>
    </row>
    <row r="19" spans="1:8" ht="47.25">
      <c r="A19" s="557">
        <v>10</v>
      </c>
      <c r="B19" s="557" t="s">
        <v>1634</v>
      </c>
      <c r="C19" s="79" t="s">
        <v>228</v>
      </c>
      <c r="D19" s="943">
        <v>182.63</v>
      </c>
      <c r="E19" s="856" t="s">
        <v>1635</v>
      </c>
    </row>
    <row r="20" spans="1:8" ht="47.25">
      <c r="A20" s="557">
        <v>11</v>
      </c>
      <c r="B20" s="554" t="s">
        <v>1636</v>
      </c>
      <c r="C20" s="947" t="s">
        <v>263</v>
      </c>
      <c r="D20" s="948">
        <v>177.83</v>
      </c>
      <c r="E20" s="949" t="s">
        <v>1637</v>
      </c>
    </row>
    <row r="21" spans="1:8">
      <c r="A21" s="557"/>
      <c r="B21" s="556"/>
      <c r="C21" s="62"/>
      <c r="D21" s="946"/>
      <c r="E21" s="950"/>
    </row>
    <row r="22" spans="1:8">
      <c r="A22" s="941"/>
      <c r="B22" s="3049" t="s">
        <v>1614</v>
      </c>
      <c r="C22" s="3049"/>
      <c r="D22" s="942" t="s">
        <v>1615</v>
      </c>
      <c r="E22" s="170" t="s">
        <v>1616</v>
      </c>
    </row>
    <row r="23" spans="1:8">
      <c r="A23" s="449"/>
      <c r="B23" s="934"/>
      <c r="C23" s="130"/>
      <c r="D23" s="3046" t="s">
        <v>1638</v>
      </c>
      <c r="E23" s="3046"/>
    </row>
    <row r="24" spans="1:8" ht="63">
      <c r="A24" s="557">
        <v>12</v>
      </c>
      <c r="B24" s="557" t="s">
        <v>1639</v>
      </c>
      <c r="C24" s="79" t="s">
        <v>267</v>
      </c>
      <c r="D24" s="946">
        <v>148.96</v>
      </c>
      <c r="E24" s="856" t="s">
        <v>1640</v>
      </c>
      <c r="H24" s="106"/>
    </row>
    <row r="25" spans="1:8" ht="78.75">
      <c r="A25" s="557">
        <v>13</v>
      </c>
      <c r="B25" s="556" t="s">
        <v>1641</v>
      </c>
      <c r="C25" s="62" t="s">
        <v>1246</v>
      </c>
      <c r="D25" s="946">
        <v>135.01</v>
      </c>
      <c r="E25" s="62" t="s">
        <v>1642</v>
      </c>
      <c r="H25" s="106"/>
    </row>
    <row r="26" spans="1:8" ht="47.25">
      <c r="A26" s="557">
        <v>14</v>
      </c>
      <c r="B26" s="556" t="s">
        <v>1643</v>
      </c>
      <c r="C26" s="62" t="s">
        <v>1113</v>
      </c>
      <c r="D26" s="946">
        <v>108.44</v>
      </c>
      <c r="E26" s="950" t="s">
        <v>1644</v>
      </c>
      <c r="H26" s="106"/>
    </row>
    <row r="27" spans="1:8" ht="31.5">
      <c r="A27" s="557">
        <v>15</v>
      </c>
      <c r="B27" s="556" t="s">
        <v>1645</v>
      </c>
      <c r="C27" s="62" t="s">
        <v>245</v>
      </c>
      <c r="D27" s="946">
        <v>108.05</v>
      </c>
      <c r="E27" s="65" t="s">
        <v>1646</v>
      </c>
      <c r="H27" s="106"/>
    </row>
    <row r="28" spans="1:8" ht="31.5">
      <c r="A28" s="557">
        <v>16</v>
      </c>
      <c r="B28" s="556">
        <v>1456</v>
      </c>
      <c r="C28" s="62" t="s">
        <v>254</v>
      </c>
      <c r="D28" s="951">
        <v>93.83</v>
      </c>
      <c r="E28" s="180" t="s">
        <v>1647</v>
      </c>
    </row>
    <row r="29" spans="1:8" ht="31.5">
      <c r="A29" s="557">
        <v>17</v>
      </c>
      <c r="B29" s="556" t="s">
        <v>1648</v>
      </c>
      <c r="C29" s="62" t="s">
        <v>270</v>
      </c>
      <c r="D29" s="951">
        <v>89.38</v>
      </c>
      <c r="E29" s="180" t="s">
        <v>1649</v>
      </c>
      <c r="H29" s="106"/>
    </row>
    <row r="30" spans="1:8" ht="31.5">
      <c r="A30" s="557">
        <v>18</v>
      </c>
      <c r="B30" s="556" t="s">
        <v>1650</v>
      </c>
      <c r="C30" s="62" t="s">
        <v>244</v>
      </c>
      <c r="D30" s="173">
        <v>74.44</v>
      </c>
      <c r="E30" s="106" t="s">
        <v>1651</v>
      </c>
      <c r="H30" s="106"/>
    </row>
    <row r="31" spans="1:8" ht="31.5">
      <c r="A31" s="557">
        <v>19</v>
      </c>
      <c r="B31" s="556" t="s">
        <v>1652</v>
      </c>
      <c r="C31" s="62" t="s">
        <v>1388</v>
      </c>
      <c r="D31" s="173">
        <v>50.69</v>
      </c>
      <c r="E31" s="106" t="s">
        <v>1653</v>
      </c>
      <c r="H31" s="106"/>
    </row>
    <row r="32" spans="1:8" ht="63">
      <c r="A32" s="557">
        <v>20</v>
      </c>
      <c r="B32" s="557" t="s">
        <v>1654</v>
      </c>
      <c r="C32" s="79" t="s">
        <v>269</v>
      </c>
      <c r="D32" s="173">
        <v>40.39</v>
      </c>
      <c r="E32" s="950" t="s">
        <v>1655</v>
      </c>
      <c r="H32" s="106"/>
    </row>
    <row r="33" spans="1:8" ht="31.5">
      <c r="A33" s="557">
        <v>21</v>
      </c>
      <c r="B33" s="556" t="s">
        <v>1656</v>
      </c>
      <c r="C33" s="79" t="s">
        <v>291</v>
      </c>
      <c r="D33" s="173">
        <v>36.64</v>
      </c>
      <c r="E33" s="180" t="s">
        <v>1657</v>
      </c>
      <c r="H33" s="106"/>
    </row>
    <row r="34" spans="1:8" ht="31.5">
      <c r="A34" s="557">
        <v>22</v>
      </c>
      <c r="B34" s="557" t="s">
        <v>1658</v>
      </c>
      <c r="C34" s="79" t="s">
        <v>272</v>
      </c>
      <c r="D34" s="952">
        <v>27.38</v>
      </c>
      <c r="E34" s="856" t="s">
        <v>1659</v>
      </c>
      <c r="H34" s="106"/>
    </row>
    <row r="35" spans="1:8" ht="31.5">
      <c r="A35" s="557">
        <v>23</v>
      </c>
      <c r="B35" s="557" t="s">
        <v>1660</v>
      </c>
      <c r="C35" s="79" t="s">
        <v>264</v>
      </c>
      <c r="D35" s="952">
        <v>18.489999999999998</v>
      </c>
      <c r="E35" s="180" t="s">
        <v>1661</v>
      </c>
    </row>
    <row r="36" spans="1:8" ht="31.5">
      <c r="A36" s="557">
        <v>24</v>
      </c>
      <c r="B36" s="557">
        <v>1054</v>
      </c>
      <c r="C36" s="62" t="s">
        <v>286</v>
      </c>
      <c r="D36" s="952">
        <v>13.64</v>
      </c>
      <c r="E36" s="180" t="s">
        <v>1662</v>
      </c>
    </row>
    <row r="37" spans="1:8" ht="47.25">
      <c r="A37" s="557">
        <v>25</v>
      </c>
      <c r="B37" s="556" t="s">
        <v>1663</v>
      </c>
      <c r="C37" s="62" t="s">
        <v>282</v>
      </c>
      <c r="D37" s="952">
        <v>13.2</v>
      </c>
      <c r="E37" s="180" t="s">
        <v>1664</v>
      </c>
    </row>
    <row r="38" spans="1:8" ht="47.25">
      <c r="A38" s="557">
        <v>26</v>
      </c>
      <c r="B38" s="557" t="s">
        <v>1665</v>
      </c>
      <c r="C38" s="79" t="s">
        <v>268</v>
      </c>
      <c r="D38" s="952">
        <v>7.4</v>
      </c>
      <c r="E38" s="856" t="s">
        <v>1666</v>
      </c>
    </row>
    <row r="39" spans="1:8" ht="31.5">
      <c r="A39" s="557">
        <v>27</v>
      </c>
      <c r="B39" s="556" t="s">
        <v>1667</v>
      </c>
      <c r="C39" s="79" t="s">
        <v>283</v>
      </c>
      <c r="D39" s="952">
        <v>6.73</v>
      </c>
      <c r="E39" s="180" t="s">
        <v>1659</v>
      </c>
    </row>
    <row r="40" spans="1:8" ht="31.5">
      <c r="A40" s="557">
        <v>28</v>
      </c>
      <c r="B40" s="556" t="s">
        <v>1668</v>
      </c>
      <c r="C40" s="62" t="s">
        <v>284</v>
      </c>
      <c r="D40" s="952">
        <v>6.45</v>
      </c>
      <c r="E40" s="180" t="s">
        <v>1669</v>
      </c>
    </row>
    <row r="41" spans="1:8" ht="47.25">
      <c r="A41" s="557">
        <v>29</v>
      </c>
      <c r="B41" s="556" t="s">
        <v>1670</v>
      </c>
      <c r="C41" s="62" t="s">
        <v>257</v>
      </c>
      <c r="D41" s="952">
        <v>6.13</v>
      </c>
      <c r="E41" s="180" t="s">
        <v>1671</v>
      </c>
    </row>
    <row r="42" spans="1:8" ht="47.25">
      <c r="A42" s="557">
        <v>30</v>
      </c>
      <c r="B42" s="556" t="s">
        <v>1315</v>
      </c>
      <c r="C42" s="62" t="s">
        <v>293</v>
      </c>
      <c r="D42" s="952">
        <v>4.74</v>
      </c>
      <c r="E42" s="180" t="s">
        <v>1672</v>
      </c>
    </row>
    <row r="43" spans="1:8" ht="31.5">
      <c r="A43" s="557">
        <v>31</v>
      </c>
      <c r="B43" s="556" t="s">
        <v>1673</v>
      </c>
      <c r="C43" s="62" t="s">
        <v>1237</v>
      </c>
      <c r="D43" s="952">
        <v>4.68</v>
      </c>
      <c r="E43" s="180" t="s">
        <v>1659</v>
      </c>
    </row>
    <row r="44" spans="1:8" ht="47.25">
      <c r="A44" s="557">
        <v>32</v>
      </c>
      <c r="B44" s="556" t="s">
        <v>1674</v>
      </c>
      <c r="C44" s="62" t="s">
        <v>1274</v>
      </c>
      <c r="D44" s="952">
        <v>2.14</v>
      </c>
      <c r="E44" s="62" t="s">
        <v>1675</v>
      </c>
    </row>
    <row r="45" spans="1:8" ht="47.25">
      <c r="A45" s="557">
        <v>33</v>
      </c>
      <c r="B45" s="556">
        <v>1475</v>
      </c>
      <c r="C45" s="178" t="s">
        <v>278</v>
      </c>
      <c r="D45" s="952">
        <v>1.95</v>
      </c>
      <c r="E45" s="62" t="s">
        <v>1676</v>
      </c>
    </row>
    <row r="46" spans="1:8" ht="47.25">
      <c r="A46" s="557">
        <v>34</v>
      </c>
      <c r="B46" s="556" t="s">
        <v>1677</v>
      </c>
      <c r="C46" s="79" t="s">
        <v>232</v>
      </c>
      <c r="D46" s="952">
        <v>1.57</v>
      </c>
      <c r="E46" s="950" t="s">
        <v>1678</v>
      </c>
    </row>
    <row r="47" spans="1:8" ht="31.5">
      <c r="A47" s="557">
        <v>35</v>
      </c>
      <c r="B47" s="556" t="s">
        <v>1679</v>
      </c>
      <c r="C47" s="79" t="s">
        <v>279</v>
      </c>
      <c r="D47" s="952">
        <v>1.35</v>
      </c>
      <c r="E47" s="950" t="s">
        <v>1680</v>
      </c>
    </row>
    <row r="48" spans="1:8" ht="31.5">
      <c r="A48" s="557">
        <v>36</v>
      </c>
      <c r="B48" s="557">
        <v>1053</v>
      </c>
      <c r="C48" s="79" t="s">
        <v>253</v>
      </c>
      <c r="D48" s="943" t="s">
        <v>1681</v>
      </c>
      <c r="E48" s="950" t="s">
        <v>1680</v>
      </c>
    </row>
    <row r="49" spans="1:5" ht="31.5">
      <c r="A49" s="557">
        <v>37</v>
      </c>
      <c r="B49" s="557" t="s">
        <v>1682</v>
      </c>
      <c r="C49" s="79" t="s">
        <v>273</v>
      </c>
      <c r="D49" s="952">
        <v>0.61</v>
      </c>
      <c r="E49" s="856" t="s">
        <v>1683</v>
      </c>
    </row>
    <row r="50" spans="1:5" ht="31.5">
      <c r="A50" s="557">
        <v>38</v>
      </c>
      <c r="B50" s="556" t="s">
        <v>1684</v>
      </c>
      <c r="C50" s="62" t="s">
        <v>258</v>
      </c>
      <c r="D50" s="952">
        <v>0.25</v>
      </c>
      <c r="E50" s="856" t="s">
        <v>1683</v>
      </c>
    </row>
    <row r="51" spans="1:5" ht="31.5">
      <c r="A51" s="557">
        <v>39</v>
      </c>
      <c r="B51" s="556" t="s">
        <v>1685</v>
      </c>
      <c r="C51" s="62" t="s">
        <v>277</v>
      </c>
      <c r="D51" s="952">
        <v>0.2</v>
      </c>
      <c r="E51" s="856" t="s">
        <v>1683</v>
      </c>
    </row>
    <row r="52" spans="1:5" ht="31.5">
      <c r="A52" s="557">
        <v>40</v>
      </c>
      <c r="B52" s="556" t="s">
        <v>1686</v>
      </c>
      <c r="C52" s="62" t="s">
        <v>262</v>
      </c>
      <c r="D52" s="952">
        <v>0.15</v>
      </c>
      <c r="E52" s="856" t="s">
        <v>1687</v>
      </c>
    </row>
    <row r="53" spans="1:5" ht="47.25">
      <c r="A53" s="557">
        <v>41</v>
      </c>
      <c r="B53" s="556" t="s">
        <v>1688</v>
      </c>
      <c r="C53" s="79" t="s">
        <v>1435</v>
      </c>
      <c r="D53" s="952">
        <v>0.13</v>
      </c>
      <c r="E53" s="856" t="s">
        <v>1689</v>
      </c>
    </row>
    <row r="54" spans="1:5">
      <c r="A54" s="953"/>
      <c r="B54" s="953"/>
      <c r="C54" s="954"/>
      <c r="D54" s="955"/>
      <c r="E54" s="956"/>
    </row>
    <row r="55" spans="1:5">
      <c r="A55" s="3047" t="s">
        <v>1690</v>
      </c>
      <c r="B55" s="3047"/>
      <c r="C55" s="3047"/>
      <c r="D55" s="3047"/>
      <c r="E55" s="3047"/>
    </row>
    <row r="56" spans="1:5">
      <c r="A56" s="3050" t="s">
        <v>1691</v>
      </c>
      <c r="B56" s="3050"/>
      <c r="C56" s="3050"/>
      <c r="D56" s="3050"/>
      <c r="E56" s="3050"/>
    </row>
    <row r="57" spans="1:5">
      <c r="A57" s="3051" t="s">
        <v>1614</v>
      </c>
      <c r="B57" s="3051"/>
      <c r="C57" s="3051"/>
      <c r="D57" s="942" t="s">
        <v>1692</v>
      </c>
      <c r="E57" s="132" t="s">
        <v>1616</v>
      </c>
    </row>
    <row r="58" spans="1:5">
      <c r="A58" s="169"/>
      <c r="B58" s="931"/>
      <c r="C58" s="66"/>
      <c r="D58" s="3046" t="s">
        <v>1638</v>
      </c>
      <c r="E58" s="3046"/>
    </row>
    <row r="59" spans="1:5">
      <c r="A59" s="169">
        <v>1</v>
      </c>
      <c r="B59" s="931" t="s">
        <v>1693</v>
      </c>
      <c r="C59" s="62" t="s">
        <v>1432</v>
      </c>
      <c r="D59" s="957">
        <v>-0.01</v>
      </c>
      <c r="E59" s="189" t="s">
        <v>1694</v>
      </c>
    </row>
    <row r="60" spans="1:5">
      <c r="A60" s="557">
        <v>2</v>
      </c>
      <c r="B60" s="557" t="s">
        <v>1695</v>
      </c>
      <c r="C60" s="79" t="s">
        <v>266</v>
      </c>
      <c r="D60" s="957">
        <v>-0.04</v>
      </c>
      <c r="E60" s="189" t="s">
        <v>1694</v>
      </c>
    </row>
    <row r="61" spans="1:5" ht="63">
      <c r="A61" s="557">
        <v>3</v>
      </c>
      <c r="B61" s="556" t="s">
        <v>1696</v>
      </c>
      <c r="C61" s="62" t="s">
        <v>281</v>
      </c>
      <c r="D61" s="957">
        <v>-0.09</v>
      </c>
      <c r="E61" s="65" t="s">
        <v>1697</v>
      </c>
    </row>
    <row r="62" spans="1:5" ht="63">
      <c r="A62" s="169">
        <v>4</v>
      </c>
      <c r="B62" s="556" t="s">
        <v>1698</v>
      </c>
      <c r="C62" s="62" t="s">
        <v>252</v>
      </c>
      <c r="D62" s="957">
        <v>-0.23</v>
      </c>
      <c r="E62" s="180" t="s">
        <v>1699</v>
      </c>
    </row>
    <row r="63" spans="1:5" ht="31.5">
      <c r="A63" s="557">
        <v>5</v>
      </c>
      <c r="B63" s="556" t="s">
        <v>1700</v>
      </c>
      <c r="C63" s="62" t="s">
        <v>265</v>
      </c>
      <c r="D63" s="957">
        <v>-0.27</v>
      </c>
      <c r="E63" s="180" t="s">
        <v>1701</v>
      </c>
    </row>
    <row r="64" spans="1:5" ht="47.25">
      <c r="A64" s="557">
        <v>6</v>
      </c>
      <c r="B64" s="556" t="s">
        <v>1702</v>
      </c>
      <c r="C64" s="62" t="s">
        <v>292</v>
      </c>
      <c r="D64" s="957">
        <v>-0.52</v>
      </c>
      <c r="E64" s="180" t="s">
        <v>1703</v>
      </c>
    </row>
    <row r="65" spans="1:9" ht="31.5">
      <c r="A65" s="169">
        <v>7</v>
      </c>
      <c r="B65" s="556" t="s">
        <v>1704</v>
      </c>
      <c r="C65" s="62" t="s">
        <v>260</v>
      </c>
      <c r="D65" s="957">
        <v>-0.76</v>
      </c>
      <c r="E65" s="180" t="s">
        <v>1705</v>
      </c>
    </row>
    <row r="66" spans="1:9" ht="31.5">
      <c r="A66" s="557">
        <v>8</v>
      </c>
      <c r="B66" s="557" t="s">
        <v>1706</v>
      </c>
      <c r="C66" s="79" t="s">
        <v>287</v>
      </c>
      <c r="D66" s="957">
        <v>-1.63</v>
      </c>
      <c r="E66" s="856" t="s">
        <v>1694</v>
      </c>
    </row>
    <row r="67" spans="1:9" ht="31.5">
      <c r="A67" s="557">
        <v>9</v>
      </c>
      <c r="B67" s="557" t="s">
        <v>1707</v>
      </c>
      <c r="C67" s="79" t="s">
        <v>1380</v>
      </c>
      <c r="D67" s="957">
        <v>-3.19</v>
      </c>
      <c r="E67" s="856" t="s">
        <v>1708</v>
      </c>
    </row>
    <row r="68" spans="1:9" ht="47.25">
      <c r="A68" s="169">
        <v>10</v>
      </c>
      <c r="B68" s="557" t="s">
        <v>1709</v>
      </c>
      <c r="C68" s="79" t="s">
        <v>233</v>
      </c>
      <c r="D68" s="957">
        <v>-6.23</v>
      </c>
      <c r="E68" s="856" t="s">
        <v>1710</v>
      </c>
      <c r="I68" s="106"/>
    </row>
    <row r="69" spans="1:9" ht="31.5">
      <c r="A69" s="557">
        <v>11</v>
      </c>
      <c r="B69" s="557" t="s">
        <v>1711</v>
      </c>
      <c r="C69" s="79" t="s">
        <v>288</v>
      </c>
      <c r="D69" s="957">
        <v>-7.35</v>
      </c>
      <c r="E69" s="856" t="s">
        <v>1712</v>
      </c>
      <c r="I69" s="106"/>
    </row>
    <row r="70" spans="1:9" ht="63">
      <c r="A70" s="557">
        <v>12</v>
      </c>
      <c r="B70" s="557" t="s">
        <v>1713</v>
      </c>
      <c r="C70" s="79" t="s">
        <v>271</v>
      </c>
      <c r="D70" s="958">
        <v>-81.78</v>
      </c>
      <c r="E70" s="79" t="s">
        <v>1714</v>
      </c>
      <c r="I70" s="106"/>
    </row>
    <row r="71" spans="1:9" ht="31.5">
      <c r="A71" s="169">
        <v>13</v>
      </c>
      <c r="B71" s="557" t="s">
        <v>1715</v>
      </c>
      <c r="C71" s="79" t="s">
        <v>274</v>
      </c>
      <c r="D71" s="943">
        <v>-759.03</v>
      </c>
      <c r="E71" s="856" t="s">
        <v>1694</v>
      </c>
    </row>
    <row r="72" spans="1:9" ht="94.5">
      <c r="A72" s="557">
        <v>14</v>
      </c>
      <c r="B72" s="557">
        <v>1601</v>
      </c>
      <c r="C72" s="79" t="s">
        <v>300</v>
      </c>
      <c r="D72" s="943">
        <v>-1683.92</v>
      </c>
      <c r="E72" s="62" t="s">
        <v>1716</v>
      </c>
    </row>
  </sheetData>
  <mergeCells count="12">
    <mergeCell ref="D58:E58"/>
    <mergeCell ref="A1:E1"/>
    <mergeCell ref="B3:C3"/>
    <mergeCell ref="B4:E4"/>
    <mergeCell ref="B6:E6"/>
    <mergeCell ref="B8:C8"/>
    <mergeCell ref="D9:E9"/>
    <mergeCell ref="B22:C22"/>
    <mergeCell ref="D23:E23"/>
    <mergeCell ref="A55:E55"/>
    <mergeCell ref="A56:E56"/>
    <mergeCell ref="A57:C5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90"/>
  <sheetViews>
    <sheetView topLeftCell="A1045" workbookViewId="0">
      <selection activeCell="C1076" sqref="C1076"/>
    </sheetView>
  </sheetViews>
  <sheetFormatPr defaultColWidth="9.140625" defaultRowHeight="15.75"/>
  <cols>
    <col min="1" max="1" width="7.140625" style="2791" customWidth="1"/>
    <col min="2" max="2" width="43.7109375" style="2788" customWidth="1"/>
    <col min="3" max="3" width="15.7109375" style="2644" customWidth="1"/>
    <col min="4" max="4" width="20.140625" style="2644" bestFit="1" customWidth="1"/>
    <col min="5" max="5" width="12.85546875" style="2644" customWidth="1"/>
    <col min="6" max="6" width="3.85546875" style="2789" customWidth="1"/>
    <col min="7" max="7" width="15.28515625" style="2644" customWidth="1"/>
    <col min="8" max="8" width="1.7109375" style="2644" customWidth="1"/>
    <col min="9" max="9" width="15.140625" style="2644" customWidth="1"/>
    <col min="10" max="10" width="13.7109375" style="2790" customWidth="1"/>
    <col min="11" max="11" width="14.28515625" style="2644" customWidth="1"/>
    <col min="12" max="12" width="18.5703125" style="2644" customWidth="1"/>
    <col min="13" max="13" width="15.140625" style="2644" customWidth="1"/>
    <col min="14" max="14" width="13.85546875" style="2644" customWidth="1"/>
    <col min="15" max="15" width="17.5703125" style="2644" customWidth="1"/>
    <col min="16" max="16384" width="9.140625" style="2644"/>
  </cols>
  <sheetData>
    <row r="1" spans="1:16" ht="16.5" customHeight="1">
      <c r="A1" s="3065" t="s">
        <v>2911</v>
      </c>
      <c r="B1" s="3065"/>
      <c r="C1" s="3065"/>
      <c r="D1" s="3065"/>
      <c r="E1" s="3065"/>
      <c r="F1" s="3065"/>
      <c r="G1" s="3065"/>
      <c r="H1" s="3065"/>
      <c r="I1" s="3065"/>
      <c r="J1" s="3065"/>
    </row>
    <row r="2" spans="1:16" ht="19.5" customHeight="1">
      <c r="A2" s="3079" t="s">
        <v>1718</v>
      </c>
      <c r="B2" s="3079"/>
      <c r="C2" s="3079"/>
      <c r="D2" s="3079"/>
      <c r="E2" s="3079"/>
      <c r="F2" s="3079"/>
      <c r="G2" s="3079"/>
      <c r="H2" s="3079"/>
      <c r="I2" s="3079"/>
      <c r="J2" s="3079"/>
    </row>
    <row r="3" spans="1:16" ht="20.25" customHeight="1">
      <c r="A3" s="3080" t="s">
        <v>1060</v>
      </c>
      <c r="B3" s="3080"/>
      <c r="C3" s="3082" t="s">
        <v>2912</v>
      </c>
      <c r="D3" s="3082"/>
      <c r="E3" s="3082"/>
      <c r="F3" s="3082"/>
      <c r="G3" s="3082"/>
      <c r="H3" s="2645"/>
      <c r="I3" s="3080" t="s">
        <v>2913</v>
      </c>
      <c r="J3" s="3080" t="s">
        <v>2914</v>
      </c>
      <c r="K3" s="3074"/>
      <c r="L3" s="3074"/>
      <c r="M3" s="3074"/>
      <c r="N3" s="3074"/>
      <c r="O3" s="3075"/>
      <c r="P3" s="3075"/>
    </row>
    <row r="4" spans="1:16" s="2650" customFormat="1" ht="18.75" customHeight="1">
      <c r="A4" s="3065"/>
      <c r="B4" s="3065"/>
      <c r="C4" s="3077" t="s">
        <v>2915</v>
      </c>
      <c r="D4" s="3077"/>
      <c r="E4" s="3077"/>
      <c r="F4" s="2646"/>
      <c r="G4" s="2647"/>
      <c r="H4" s="2648"/>
      <c r="I4" s="3065"/>
      <c r="J4" s="3083"/>
      <c r="K4" s="2649"/>
      <c r="L4" s="3075"/>
      <c r="M4" s="3075"/>
      <c r="N4" s="2649"/>
      <c r="O4" s="3075"/>
      <c r="P4" s="3076"/>
    </row>
    <row r="5" spans="1:16" s="2650" customFormat="1" ht="63.75" customHeight="1">
      <c r="A5" s="3081"/>
      <c r="B5" s="3081"/>
      <c r="C5" s="2651" t="s">
        <v>877</v>
      </c>
      <c r="D5" s="2651" t="s">
        <v>1725</v>
      </c>
      <c r="E5" s="2651" t="s">
        <v>2916</v>
      </c>
      <c r="F5" s="2652"/>
      <c r="G5" s="2651" t="s">
        <v>40</v>
      </c>
      <c r="H5" s="2651"/>
      <c r="I5" s="3081"/>
      <c r="J5" s="3084"/>
      <c r="K5" s="2649"/>
      <c r="L5" s="2649"/>
      <c r="M5" s="2649"/>
      <c r="N5" s="2649"/>
      <c r="O5" s="3075"/>
      <c r="P5" s="3076"/>
    </row>
    <row r="6" spans="1:16">
      <c r="A6" s="2653"/>
      <c r="B6" s="2654"/>
      <c r="C6" s="3078" t="s">
        <v>2917</v>
      </c>
      <c r="D6" s="3078"/>
      <c r="E6" s="3078"/>
      <c r="F6" s="3078"/>
      <c r="G6" s="3078"/>
      <c r="H6" s="3078"/>
      <c r="I6" s="3078"/>
      <c r="J6" s="2655"/>
    </row>
    <row r="7" spans="1:16" ht="28.5">
      <c r="A7" s="2656"/>
      <c r="B7" s="2657" t="s">
        <v>2918</v>
      </c>
      <c r="C7" s="2658"/>
      <c r="D7" s="2658"/>
      <c r="E7" s="2658"/>
      <c r="F7" s="2659"/>
      <c r="G7" s="3072"/>
      <c r="H7" s="3072"/>
      <c r="I7" s="3072"/>
      <c r="J7" s="2660"/>
    </row>
    <row r="8" spans="1:16">
      <c r="A8" s="2661" t="s">
        <v>369</v>
      </c>
      <c r="B8" s="2657" t="s">
        <v>122</v>
      </c>
      <c r="C8" s="2658"/>
      <c r="D8" s="2658"/>
      <c r="E8" s="2658"/>
      <c r="F8" s="2659"/>
      <c r="G8" s="2658"/>
      <c r="H8" s="2658"/>
      <c r="I8" s="2658"/>
      <c r="J8" s="2660"/>
    </row>
    <row r="9" spans="1:16">
      <c r="A9" s="2661" t="s">
        <v>383</v>
      </c>
      <c r="B9" s="2657" t="s">
        <v>2919</v>
      </c>
      <c r="C9" s="2658"/>
      <c r="D9" s="2658"/>
      <c r="E9" s="2658"/>
      <c r="F9" s="2659"/>
      <c r="G9" s="2658"/>
      <c r="H9" s="2658"/>
      <c r="I9" s="2658"/>
      <c r="J9" s="2660"/>
    </row>
    <row r="10" spans="1:16" s="2664" customFormat="1">
      <c r="A10" s="2662" t="s">
        <v>2920</v>
      </c>
      <c r="B10" s="2663" t="s">
        <v>2921</v>
      </c>
      <c r="C10" s="2658"/>
      <c r="D10" s="2658"/>
      <c r="E10" s="2658"/>
      <c r="F10" s="2659"/>
      <c r="G10" s="2658"/>
      <c r="H10" s="2658"/>
      <c r="I10" s="2658"/>
      <c r="J10" s="2660"/>
    </row>
    <row r="11" spans="1:16" s="2664" customFormat="1">
      <c r="A11" s="2662" t="s">
        <v>2922</v>
      </c>
      <c r="B11" s="2663" t="s">
        <v>2923</v>
      </c>
      <c r="C11" s="2658"/>
      <c r="D11" s="2658"/>
      <c r="E11" s="2658"/>
      <c r="F11" s="2659"/>
      <c r="G11" s="2658"/>
      <c r="H11" s="2658"/>
      <c r="I11" s="2658"/>
      <c r="J11" s="2660"/>
    </row>
    <row r="12" spans="1:16" s="2664" customFormat="1">
      <c r="A12" s="2665"/>
      <c r="B12" s="2665"/>
      <c r="C12" s="2666">
        <v>50.76</v>
      </c>
      <c r="D12" s="2660" t="s">
        <v>951</v>
      </c>
      <c r="E12" s="2660" t="s">
        <v>951</v>
      </c>
      <c r="F12" s="2659"/>
      <c r="G12" s="2660">
        <f>+E12+D12+C12+C13</f>
        <v>3607.8</v>
      </c>
      <c r="H12" s="2660"/>
      <c r="I12" s="2660">
        <v>3643.03</v>
      </c>
      <c r="J12" s="2660">
        <f>(G12-I12)*100/I12</f>
        <v>-0.96705215164300096</v>
      </c>
    </row>
    <row r="13" spans="1:16" s="2664" customFormat="1">
      <c r="A13" s="2662" t="s">
        <v>1075</v>
      </c>
      <c r="B13" s="2663" t="s">
        <v>2924</v>
      </c>
      <c r="C13" s="2660">
        <v>3557.04</v>
      </c>
      <c r="D13" s="2660"/>
      <c r="E13" s="2660"/>
      <c r="F13" s="2659"/>
      <c r="G13" s="2660" t="s">
        <v>115</v>
      </c>
      <c r="H13" s="2660"/>
      <c r="I13" s="2660" t="s">
        <v>115</v>
      </c>
      <c r="J13" s="2660"/>
    </row>
    <row r="14" spans="1:16" s="2664" customFormat="1">
      <c r="A14" s="2662" t="s">
        <v>1078</v>
      </c>
      <c r="B14" s="2663" t="s">
        <v>2925</v>
      </c>
      <c r="C14" s="2667">
        <v>9212.4500000000007</v>
      </c>
      <c r="D14" s="2667" t="s">
        <v>951</v>
      </c>
      <c r="E14" s="2667" t="s">
        <v>951</v>
      </c>
      <c r="F14" s="2668"/>
      <c r="G14" s="2667">
        <f>+E14+D14+C14</f>
        <v>9212.4500000000007</v>
      </c>
      <c r="H14" s="2667"/>
      <c r="I14" s="2667">
        <v>8875.5499999999993</v>
      </c>
      <c r="J14" s="2667">
        <f>(G14-I14)*100/I14</f>
        <v>3.7958211040442733</v>
      </c>
    </row>
    <row r="15" spans="1:16" s="2672" customFormat="1">
      <c r="A15" s="2661"/>
      <c r="B15" s="2669" t="s">
        <v>2926</v>
      </c>
      <c r="C15" s="2670">
        <f>C12</f>
        <v>50.76</v>
      </c>
      <c r="D15" s="2669"/>
      <c r="E15" s="2669"/>
      <c r="F15" s="2671"/>
      <c r="G15" s="2669"/>
      <c r="H15" s="2669"/>
      <c r="I15" s="2669"/>
      <c r="J15" s="2669"/>
    </row>
    <row r="16" spans="1:16" s="2672" customFormat="1">
      <c r="A16" s="2661"/>
      <c r="B16" s="2673"/>
      <c r="C16" s="2674">
        <f>C13+C14</f>
        <v>12769.490000000002</v>
      </c>
      <c r="D16" s="2669">
        <f>D13+D14</f>
        <v>0</v>
      </c>
      <c r="E16" s="2669">
        <f>E13+E14</f>
        <v>0</v>
      </c>
      <c r="F16" s="2671"/>
      <c r="G16" s="2674">
        <f>G12+G14</f>
        <v>12820.25</v>
      </c>
      <c r="H16" s="2669"/>
      <c r="I16" s="2669">
        <f>I12+I14</f>
        <v>12518.58</v>
      </c>
      <c r="J16" s="2674">
        <f>(G16-I16)*100/I16</f>
        <v>2.4097781058235044</v>
      </c>
    </row>
    <row r="17" spans="1:10" s="2664" customFormat="1">
      <c r="A17" s="2662"/>
      <c r="B17" s="3068" t="s">
        <v>2927</v>
      </c>
      <c r="C17" s="2675">
        <f>+C15</f>
        <v>50.76</v>
      </c>
      <c r="D17" s="2676"/>
      <c r="E17" s="2676"/>
      <c r="F17" s="2677"/>
      <c r="G17" s="2676"/>
      <c r="H17" s="2676"/>
      <c r="I17" s="2676"/>
      <c r="J17" s="2676"/>
    </row>
    <row r="18" spans="1:10" s="2672" customFormat="1">
      <c r="A18" s="2661"/>
      <c r="B18" s="3068"/>
      <c r="C18" s="2674">
        <f>C16</f>
        <v>12769.490000000002</v>
      </c>
      <c r="D18" s="2674" t="s">
        <v>951</v>
      </c>
      <c r="E18" s="2674" t="s">
        <v>951</v>
      </c>
      <c r="F18" s="2652"/>
      <c r="G18" s="2674">
        <f>C17+C18</f>
        <v>12820.250000000002</v>
      </c>
      <c r="H18" s="2674"/>
      <c r="I18" s="2674">
        <f>SUM(I12:I14)</f>
        <v>12518.58</v>
      </c>
      <c r="J18" s="2674">
        <f>(G18-I18)*100/I18</f>
        <v>2.409778105823519</v>
      </c>
    </row>
    <row r="19" spans="1:10" s="2672" customFormat="1">
      <c r="A19" s="2661"/>
      <c r="B19" s="2669" t="s">
        <v>2928</v>
      </c>
      <c r="C19" s="2674">
        <v>9919.42</v>
      </c>
      <c r="D19" s="2674"/>
      <c r="E19" s="2678"/>
      <c r="F19" s="2679"/>
      <c r="G19" s="2678"/>
      <c r="H19" s="2678"/>
      <c r="I19" s="2674"/>
      <c r="J19" s="2674"/>
    </row>
    <row r="20" spans="1:10" s="2672" customFormat="1">
      <c r="A20" s="2661"/>
      <c r="B20" s="2673"/>
      <c r="C20" s="2669"/>
      <c r="D20" s="2669"/>
      <c r="E20" s="2680"/>
      <c r="F20" s="2671"/>
      <c r="G20" s="2669"/>
      <c r="H20" s="2669"/>
      <c r="I20" s="2669"/>
      <c r="J20" s="2669"/>
    </row>
    <row r="21" spans="1:10" s="2664" customFormat="1" ht="15.75" customHeight="1">
      <c r="A21" s="3064" t="s">
        <v>2929</v>
      </c>
      <c r="B21" s="3064"/>
      <c r="C21" s="3064"/>
      <c r="D21" s="3064"/>
      <c r="E21" s="3064"/>
      <c r="F21" s="3064"/>
      <c r="G21" s="3064"/>
      <c r="H21" s="3064"/>
      <c r="I21" s="3064"/>
      <c r="J21" s="3064"/>
    </row>
    <row r="22" spans="1:10" s="2664" customFormat="1">
      <c r="A22" s="2681"/>
      <c r="B22" s="2681"/>
      <c r="C22" s="2681"/>
      <c r="D22" s="2681"/>
      <c r="E22" s="2681"/>
      <c r="F22" s="2682"/>
      <c r="G22" s="2681"/>
      <c r="H22" s="2681"/>
      <c r="I22" s="2681"/>
      <c r="J22" s="2681"/>
    </row>
    <row r="23" spans="1:10" s="2664" customFormat="1">
      <c r="A23" s="2681"/>
      <c r="B23" s="2681"/>
      <c r="C23" s="2681"/>
      <c r="D23" s="2681"/>
      <c r="E23" s="2681"/>
      <c r="F23" s="2682"/>
      <c r="G23" s="2681"/>
      <c r="H23" s="2681"/>
      <c r="I23" s="2681"/>
      <c r="J23" s="2681"/>
    </row>
    <row r="24" spans="1:10" s="2664" customFormat="1">
      <c r="A24" s="2681"/>
      <c r="B24" s="2681"/>
      <c r="C24" s="2681"/>
      <c r="D24" s="2681"/>
      <c r="E24" s="2681"/>
      <c r="F24" s="2682"/>
      <c r="G24" s="2681"/>
      <c r="H24" s="2681"/>
      <c r="I24" s="2681"/>
      <c r="J24" s="2681"/>
    </row>
    <row r="25" spans="1:10" s="2664" customFormat="1" ht="45">
      <c r="A25" s="2662" t="s">
        <v>2930</v>
      </c>
      <c r="B25" s="2663" t="s">
        <v>2931</v>
      </c>
      <c r="C25" s="2683"/>
      <c r="D25" s="2684"/>
      <c r="E25" s="2684"/>
      <c r="F25" s="2671"/>
      <c r="G25" s="2684"/>
      <c r="H25" s="2684"/>
      <c r="I25" s="2684"/>
      <c r="J25" s="2660"/>
    </row>
    <row r="26" spans="1:10" s="2664" customFormat="1">
      <c r="A26" s="2662" t="s">
        <v>1137</v>
      </c>
      <c r="B26" s="2663" t="s">
        <v>2932</v>
      </c>
      <c r="C26" s="2685"/>
      <c r="D26" s="2685"/>
      <c r="E26" s="2685"/>
      <c r="F26" s="2686"/>
      <c r="G26" s="2685"/>
      <c r="H26" s="2685"/>
      <c r="I26" s="2685"/>
      <c r="J26" s="2660"/>
    </row>
    <row r="27" spans="1:10" s="2664" customFormat="1">
      <c r="A27" s="2662" t="s">
        <v>2933</v>
      </c>
      <c r="B27" s="2663" t="s">
        <v>2934</v>
      </c>
      <c r="C27" s="2666">
        <v>632.07000000000005</v>
      </c>
      <c r="D27" s="2660" t="s">
        <v>951</v>
      </c>
      <c r="E27" s="2660" t="s">
        <v>951</v>
      </c>
      <c r="F27" s="2686"/>
      <c r="G27" s="2660">
        <f>+E27+D27+C27</f>
        <v>632.07000000000005</v>
      </c>
      <c r="H27" s="2660"/>
      <c r="I27" s="2660">
        <v>643.72</v>
      </c>
      <c r="J27" s="2660">
        <f>(G27-I27)*100/I27</f>
        <v>-1.8097930777356579</v>
      </c>
    </row>
    <row r="28" spans="1:10" s="2664" customFormat="1" ht="30">
      <c r="A28" s="2662" t="s">
        <v>1075</v>
      </c>
      <c r="B28" s="2663" t="s">
        <v>2935</v>
      </c>
      <c r="C28" s="2666">
        <v>38.5</v>
      </c>
      <c r="D28" s="2660" t="s">
        <v>951</v>
      </c>
      <c r="E28" s="2660" t="s">
        <v>951</v>
      </c>
      <c r="F28" s="2686"/>
      <c r="G28" s="2660">
        <f>+E28+D28+C28</f>
        <v>38.5</v>
      </c>
      <c r="H28" s="2660"/>
      <c r="I28" s="2660">
        <v>42</v>
      </c>
      <c r="J28" s="2660">
        <f>(G28-I28)*100/I28</f>
        <v>-8.3333333333333339</v>
      </c>
    </row>
    <row r="29" spans="1:10" s="2664" customFormat="1">
      <c r="A29" s="2662" t="s">
        <v>1077</v>
      </c>
      <c r="B29" s="2663" t="s">
        <v>2936</v>
      </c>
      <c r="C29" s="2666">
        <v>127.1</v>
      </c>
      <c r="D29" s="2660" t="s">
        <v>951</v>
      </c>
      <c r="E29" s="2660" t="s">
        <v>951</v>
      </c>
      <c r="F29" s="2686"/>
      <c r="G29" s="2660">
        <f t="shared" ref="G29:G34" si="0">+E29+D29+C29</f>
        <v>127.1</v>
      </c>
      <c r="H29" s="2660"/>
      <c r="I29" s="2660">
        <v>45.3</v>
      </c>
      <c r="J29" s="2660">
        <f t="shared" ref="J29:J34" si="1">(G29-I29)*100/I29</f>
        <v>180.57395143487861</v>
      </c>
    </row>
    <row r="30" spans="1:10" s="2664" customFormat="1">
      <c r="A30" s="2662" t="s">
        <v>1078</v>
      </c>
      <c r="B30" s="2663" t="s">
        <v>2937</v>
      </c>
      <c r="C30" s="2666">
        <v>398.48</v>
      </c>
      <c r="D30" s="2660" t="s">
        <v>951</v>
      </c>
      <c r="E30" s="2660" t="s">
        <v>951</v>
      </c>
      <c r="F30" s="2686"/>
      <c r="G30" s="2660">
        <f t="shared" si="0"/>
        <v>398.48</v>
      </c>
      <c r="H30" s="2660"/>
      <c r="I30" s="2660">
        <v>389.93</v>
      </c>
      <c r="J30" s="2660">
        <f t="shared" si="1"/>
        <v>2.1927012540712463</v>
      </c>
    </row>
    <row r="31" spans="1:10" s="2664" customFormat="1">
      <c r="A31" s="2662" t="s">
        <v>1080</v>
      </c>
      <c r="B31" s="2663" t="s">
        <v>2938</v>
      </c>
      <c r="C31" s="2666">
        <v>1.43</v>
      </c>
      <c r="D31" s="2660" t="s">
        <v>951</v>
      </c>
      <c r="E31" s="2660" t="s">
        <v>951</v>
      </c>
      <c r="F31" s="2686"/>
      <c r="G31" s="2660">
        <f t="shared" si="0"/>
        <v>1.43</v>
      </c>
      <c r="H31" s="2660"/>
      <c r="I31" s="2660">
        <v>0</v>
      </c>
      <c r="J31" s="2660">
        <v>100</v>
      </c>
    </row>
    <row r="32" spans="1:10" s="2664" customFormat="1">
      <c r="A32" s="2662" t="s">
        <v>1082</v>
      </c>
      <c r="B32" s="2663" t="s">
        <v>2939</v>
      </c>
      <c r="C32" s="2666">
        <v>14.75</v>
      </c>
      <c r="D32" s="2660" t="s">
        <v>951</v>
      </c>
      <c r="E32" s="2660" t="s">
        <v>951</v>
      </c>
      <c r="F32" s="2686"/>
      <c r="G32" s="2660">
        <f t="shared" si="0"/>
        <v>14.75</v>
      </c>
      <c r="H32" s="2660"/>
      <c r="I32" s="2660">
        <v>21.4</v>
      </c>
      <c r="J32" s="2660">
        <f t="shared" si="1"/>
        <v>-31.074766355140184</v>
      </c>
    </row>
    <row r="33" spans="1:10" s="2664" customFormat="1">
      <c r="A33" s="2662" t="s">
        <v>1104</v>
      </c>
      <c r="B33" s="2663" t="s">
        <v>2940</v>
      </c>
      <c r="C33" s="2666">
        <v>3.95</v>
      </c>
      <c r="D33" s="2660" t="s">
        <v>951</v>
      </c>
      <c r="E33" s="2660" t="s">
        <v>951</v>
      </c>
      <c r="F33" s="2686"/>
      <c r="G33" s="2660">
        <f t="shared" si="0"/>
        <v>3.95</v>
      </c>
      <c r="H33" s="2660"/>
      <c r="I33" s="2660">
        <v>3.96</v>
      </c>
      <c r="J33" s="2660">
        <f t="shared" si="1"/>
        <v>-0.25252525252524716</v>
      </c>
    </row>
    <row r="34" spans="1:10" s="2664" customFormat="1">
      <c r="A34" s="2662" t="s">
        <v>1162</v>
      </c>
      <c r="B34" s="2663" t="s">
        <v>2941</v>
      </c>
      <c r="C34" s="2666">
        <v>15.27</v>
      </c>
      <c r="D34" s="2660" t="s">
        <v>951</v>
      </c>
      <c r="E34" s="2660" t="s">
        <v>951</v>
      </c>
      <c r="F34" s="2686"/>
      <c r="G34" s="2660">
        <f t="shared" si="0"/>
        <v>15.27</v>
      </c>
      <c r="H34" s="2660"/>
      <c r="I34" s="2660">
        <v>9.2100000000000009</v>
      </c>
      <c r="J34" s="2660">
        <f t="shared" si="1"/>
        <v>65.798045602605839</v>
      </c>
    </row>
    <row r="35" spans="1:10" s="2672" customFormat="1">
      <c r="A35" s="2661"/>
      <c r="B35" s="2669" t="s">
        <v>2942</v>
      </c>
      <c r="C35" s="2687">
        <f>SUM(C26:C34)</f>
        <v>1231.5500000000002</v>
      </c>
      <c r="D35" s="2687">
        <f>SUM(D26:D34)</f>
        <v>0</v>
      </c>
      <c r="E35" s="2687">
        <f>SUM(E26:E34)</f>
        <v>0</v>
      </c>
      <c r="F35" s="2687"/>
      <c r="G35" s="2687">
        <f>SUM(G26:G34)</f>
        <v>1231.5500000000002</v>
      </c>
      <c r="H35" s="2688"/>
      <c r="I35" s="2687">
        <f>SUM(I26:I34)</f>
        <v>1155.5200000000002</v>
      </c>
      <c r="J35" s="2688">
        <f>(G35-I35)*100/I35</f>
        <v>6.5797216837441113</v>
      </c>
    </row>
    <row r="36" spans="1:10" s="2672" customFormat="1">
      <c r="A36" s="2661"/>
      <c r="B36" s="2669" t="s">
        <v>2943</v>
      </c>
      <c r="C36" s="2687">
        <f>C35</f>
        <v>1231.5500000000002</v>
      </c>
      <c r="D36" s="2687">
        <f>D35</f>
        <v>0</v>
      </c>
      <c r="E36" s="2687">
        <f>E35</f>
        <v>0</v>
      </c>
      <c r="F36" s="2687"/>
      <c r="G36" s="2687">
        <f>G35</f>
        <v>1231.5500000000002</v>
      </c>
      <c r="H36" s="2688"/>
      <c r="I36" s="2687">
        <f>SUM(I27:I34)</f>
        <v>1155.5200000000002</v>
      </c>
      <c r="J36" s="2688">
        <f>(G36-I36)*100/I36</f>
        <v>6.5797216837441113</v>
      </c>
    </row>
    <row r="37" spans="1:10" s="2672" customFormat="1">
      <c r="A37" s="2661"/>
      <c r="B37" s="2669" t="s">
        <v>2928</v>
      </c>
      <c r="C37" s="2674">
        <v>817.71</v>
      </c>
      <c r="D37" s="2674"/>
      <c r="E37" s="2667"/>
      <c r="F37" s="2689"/>
      <c r="G37" s="2690"/>
      <c r="H37" s="2690"/>
      <c r="I37" s="2691"/>
      <c r="J37" s="2674"/>
    </row>
    <row r="38" spans="1:10" s="2672" customFormat="1">
      <c r="A38" s="2661"/>
      <c r="B38" s="2669"/>
      <c r="C38" s="2669"/>
      <c r="D38" s="2669"/>
      <c r="E38" s="2660"/>
      <c r="F38" s="2692"/>
      <c r="G38" s="2665"/>
      <c r="H38" s="2665"/>
      <c r="I38" s="2670"/>
      <c r="J38" s="2669"/>
    </row>
    <row r="39" spans="1:10" s="2664" customFormat="1">
      <c r="A39" s="2662" t="s">
        <v>2944</v>
      </c>
      <c r="B39" s="2663" t="s">
        <v>2945</v>
      </c>
      <c r="C39" s="2666"/>
      <c r="D39" s="2666"/>
      <c r="E39" s="2666"/>
      <c r="F39" s="2686"/>
      <c r="G39" s="2660"/>
      <c r="H39" s="2660"/>
      <c r="I39" s="2660"/>
      <c r="J39" s="2660"/>
    </row>
    <row r="40" spans="1:10" s="2664" customFormat="1">
      <c r="A40" s="2662" t="s">
        <v>1075</v>
      </c>
      <c r="B40" s="2663" t="s">
        <v>2946</v>
      </c>
      <c r="C40" s="2660">
        <v>1474.7</v>
      </c>
      <c r="D40" s="2660" t="s">
        <v>951</v>
      </c>
      <c r="E40" s="2660" t="s">
        <v>951</v>
      </c>
      <c r="F40" s="2686"/>
      <c r="G40" s="2660">
        <f>+E40+D40+C40</f>
        <v>1474.7</v>
      </c>
      <c r="H40" s="2660"/>
      <c r="I40" s="2660">
        <v>1336.06</v>
      </c>
      <c r="J40" s="2660">
        <f>(G40-I40)*100/I40</f>
        <v>10.376779485951237</v>
      </c>
    </row>
    <row r="41" spans="1:10" s="2664" customFormat="1">
      <c r="A41" s="2662" t="s">
        <v>1082</v>
      </c>
      <c r="B41" s="2663" t="s">
        <v>2947</v>
      </c>
      <c r="C41" s="2660">
        <v>428.09</v>
      </c>
      <c r="D41" s="2660" t="s">
        <v>951</v>
      </c>
      <c r="E41" s="2660" t="s">
        <v>951</v>
      </c>
      <c r="F41" s="2686"/>
      <c r="G41" s="2660">
        <f>+E41+D41+C41</f>
        <v>428.09</v>
      </c>
      <c r="H41" s="2660"/>
      <c r="I41" s="2660">
        <v>586.78</v>
      </c>
      <c r="J41" s="2660">
        <f>(G41-I41)*100/I41</f>
        <v>-27.044207369030985</v>
      </c>
    </row>
    <row r="42" spans="1:10" s="2664" customFormat="1">
      <c r="A42" s="2662" t="s">
        <v>1162</v>
      </c>
      <c r="B42" s="2663" t="s">
        <v>2941</v>
      </c>
      <c r="C42" s="2660">
        <v>49.71</v>
      </c>
      <c r="D42" s="2660" t="s">
        <v>951</v>
      </c>
      <c r="E42" s="2660" t="s">
        <v>951</v>
      </c>
      <c r="F42" s="2686"/>
      <c r="G42" s="2660">
        <f>+E42+D42+C42</f>
        <v>49.71</v>
      </c>
      <c r="H42" s="2660"/>
      <c r="I42" s="2660">
        <v>57.72</v>
      </c>
      <c r="J42" s="2660">
        <f>(G42-I42)*100/I42</f>
        <v>-13.877338877338874</v>
      </c>
    </row>
    <row r="43" spans="1:10" s="2664" customFormat="1">
      <c r="A43" s="2662"/>
      <c r="B43" s="3055" t="s">
        <v>2948</v>
      </c>
      <c r="C43" s="2675">
        <v>0</v>
      </c>
      <c r="D43" s="2693"/>
      <c r="E43" s="2693"/>
      <c r="F43" s="2694"/>
      <c r="G43" s="2676"/>
      <c r="H43" s="2676"/>
      <c r="I43" s="2676"/>
      <c r="J43" s="2676"/>
    </row>
    <row r="44" spans="1:10" s="2672" customFormat="1">
      <c r="A44" s="2661"/>
      <c r="B44" s="3055"/>
      <c r="C44" s="2674">
        <f>SUM(C40:C42)</f>
        <v>1952.5</v>
      </c>
      <c r="D44" s="2674" t="s">
        <v>951</v>
      </c>
      <c r="E44" s="2674" t="s">
        <v>951</v>
      </c>
      <c r="F44" s="2695" t="s">
        <v>115</v>
      </c>
      <c r="G44" s="2674">
        <f>+C44</f>
        <v>1952.5</v>
      </c>
      <c r="H44" s="2674"/>
      <c r="I44" s="2674">
        <f>SUM(I40:I42)</f>
        <v>1980.56</v>
      </c>
      <c r="J44" s="2674">
        <f>(G44-I44)*100/I44</f>
        <v>-1.4167710142585908</v>
      </c>
    </row>
    <row r="45" spans="1:10" s="2672" customFormat="1">
      <c r="A45" s="2661"/>
      <c r="B45" s="2669" t="s">
        <v>2928</v>
      </c>
      <c r="C45" s="2688">
        <v>1135.58</v>
      </c>
      <c r="D45" s="2688"/>
      <c r="E45" s="2696"/>
      <c r="F45" s="2697"/>
      <c r="G45" s="2696"/>
      <c r="H45" s="2696"/>
      <c r="I45" s="2688"/>
      <c r="J45" s="2688"/>
    </row>
    <row r="46" spans="1:10" s="2664" customFormat="1">
      <c r="A46" s="2662" t="s">
        <v>2949</v>
      </c>
      <c r="B46" s="2663" t="s">
        <v>2950</v>
      </c>
      <c r="C46" s="2660"/>
      <c r="D46" s="2666"/>
      <c r="E46" s="2666"/>
      <c r="F46" s="2686"/>
      <c r="G46" s="2660"/>
      <c r="H46" s="2660"/>
      <c r="I46" s="2660"/>
      <c r="J46" s="2698"/>
    </row>
    <row r="47" spans="1:10" s="2664" customFormat="1">
      <c r="A47" s="2662" t="s">
        <v>1077</v>
      </c>
      <c r="B47" s="2663" t="s">
        <v>2951</v>
      </c>
      <c r="C47" s="2666">
        <v>14978.07</v>
      </c>
      <c r="D47" s="2660" t="s">
        <v>951</v>
      </c>
      <c r="E47" s="2660" t="s">
        <v>951</v>
      </c>
      <c r="F47" s="2686"/>
      <c r="G47" s="2660">
        <f t="shared" ref="G47:G53" si="2">+E47+D47+C47</f>
        <v>14978.07</v>
      </c>
      <c r="H47" s="2660"/>
      <c r="I47" s="2660">
        <v>14287.35</v>
      </c>
      <c r="J47" s="2698">
        <f>(G47-I47)*100/I47</f>
        <v>4.8344864513013217</v>
      </c>
    </row>
    <row r="48" spans="1:10" s="2664" customFormat="1">
      <c r="A48" s="2662" t="s">
        <v>1078</v>
      </c>
      <c r="B48" s="2663" t="s">
        <v>2952</v>
      </c>
      <c r="C48" s="2660">
        <v>0</v>
      </c>
      <c r="D48" s="2660">
        <v>0</v>
      </c>
      <c r="E48" s="2660">
        <v>0</v>
      </c>
      <c r="F48" s="2659"/>
      <c r="G48" s="2660">
        <f t="shared" si="2"/>
        <v>0</v>
      </c>
      <c r="H48" s="2660"/>
      <c r="I48" s="2660">
        <v>206.24</v>
      </c>
      <c r="J48" s="2698">
        <f t="shared" ref="J48:J53" si="3">(G48-I48)*100/I48</f>
        <v>-100</v>
      </c>
    </row>
    <row r="49" spans="1:10" s="2664" customFormat="1">
      <c r="A49" s="2662" t="s">
        <v>1082</v>
      </c>
      <c r="B49" s="2663" t="s">
        <v>2953</v>
      </c>
      <c r="C49" s="2660">
        <v>51903.25</v>
      </c>
      <c r="D49" s="2660" t="s">
        <v>951</v>
      </c>
      <c r="E49" s="2660" t="s">
        <v>951</v>
      </c>
      <c r="F49" s="2686"/>
      <c r="G49" s="2660">
        <f t="shared" si="2"/>
        <v>51903.25</v>
      </c>
      <c r="H49" s="2660"/>
      <c r="I49" s="2660">
        <v>42447</v>
      </c>
      <c r="J49" s="2698">
        <f t="shared" si="3"/>
        <v>22.277781704242937</v>
      </c>
    </row>
    <row r="50" spans="1:10" s="2664" customFormat="1">
      <c r="A50" s="2662" t="s">
        <v>1565</v>
      </c>
      <c r="B50" s="2663" t="s">
        <v>2954</v>
      </c>
      <c r="C50" s="2660">
        <v>4937.9799999999996</v>
      </c>
      <c r="D50" s="2660" t="s">
        <v>951</v>
      </c>
      <c r="E50" s="2660" t="s">
        <v>951</v>
      </c>
      <c r="F50" s="2686"/>
      <c r="G50" s="2660">
        <f t="shared" si="2"/>
        <v>4937.9799999999996</v>
      </c>
      <c r="H50" s="2660"/>
      <c r="I50" s="2660">
        <v>3728.26</v>
      </c>
      <c r="J50" s="2698">
        <f t="shared" si="3"/>
        <v>32.447307859430389</v>
      </c>
    </row>
    <row r="51" spans="1:10" s="2664" customFormat="1">
      <c r="A51" s="2662" t="s">
        <v>1264</v>
      </c>
      <c r="B51" s="2663" t="s">
        <v>2955</v>
      </c>
      <c r="C51" s="2660">
        <v>24</v>
      </c>
      <c r="D51" s="2660" t="s">
        <v>951</v>
      </c>
      <c r="E51" s="2660" t="s">
        <v>951</v>
      </c>
      <c r="F51" s="2686"/>
      <c r="G51" s="2660">
        <f t="shared" si="2"/>
        <v>24</v>
      </c>
      <c r="H51" s="2660"/>
      <c r="I51" s="2660">
        <v>13.14</v>
      </c>
      <c r="J51" s="2698">
        <f>(G51-I51)*100/I51</f>
        <v>82.648401826484019</v>
      </c>
    </row>
    <row r="52" spans="1:10" s="2664" customFormat="1">
      <c r="A52" s="2662" t="s">
        <v>115</v>
      </c>
      <c r="B52" s="2663"/>
      <c r="C52" s="2666">
        <v>0</v>
      </c>
      <c r="D52" s="2660">
        <v>0</v>
      </c>
      <c r="E52" s="2660">
        <v>0</v>
      </c>
      <c r="F52" s="2686"/>
      <c r="G52" s="2660">
        <f t="shared" si="2"/>
        <v>0</v>
      </c>
      <c r="H52" s="2660"/>
      <c r="I52" s="2660">
        <v>-0.48</v>
      </c>
      <c r="J52" s="2698">
        <f>(G52-I52)*100/I52</f>
        <v>-100</v>
      </c>
    </row>
    <row r="53" spans="1:10" s="2664" customFormat="1">
      <c r="A53" s="2662" t="s">
        <v>2791</v>
      </c>
      <c r="B53" s="2663" t="s">
        <v>2956</v>
      </c>
      <c r="C53" s="2660">
        <v>-0.01</v>
      </c>
      <c r="D53" s="2660">
        <v>0</v>
      </c>
      <c r="E53" s="2660">
        <v>0</v>
      </c>
      <c r="F53" s="2686"/>
      <c r="G53" s="2660">
        <f t="shared" si="2"/>
        <v>-0.01</v>
      </c>
      <c r="H53" s="2660"/>
      <c r="I53" s="2660">
        <v>-1.08</v>
      </c>
      <c r="J53" s="2698">
        <f t="shared" si="3"/>
        <v>-99.074074074074062</v>
      </c>
    </row>
    <row r="54" spans="1:10" s="2664" customFormat="1">
      <c r="A54" s="2662"/>
      <c r="B54" s="3068" t="s">
        <v>2957</v>
      </c>
      <c r="C54" s="2675">
        <f>+C47+C52</f>
        <v>14978.07</v>
      </c>
      <c r="D54" s="2693"/>
      <c r="E54" s="2699">
        <f>SUM(E47:E51)</f>
        <v>0</v>
      </c>
      <c r="F54" s="2694"/>
      <c r="G54" s="2676"/>
      <c r="H54" s="2676"/>
      <c r="I54" s="2676"/>
      <c r="J54" s="2676"/>
    </row>
    <row r="55" spans="1:10" s="2672" customFormat="1">
      <c r="A55" s="2661"/>
      <c r="B55" s="3068"/>
      <c r="C55" s="2674">
        <f>+C51+C50+C49+C53</f>
        <v>56865.219999999994</v>
      </c>
      <c r="D55" s="2669">
        <f>SUM(D47:D51)</f>
        <v>0</v>
      </c>
      <c r="E55" s="2669">
        <v>0</v>
      </c>
      <c r="F55" s="2700"/>
      <c r="G55" s="2674">
        <f>+C54+C55+D55+E54+E55</f>
        <v>71843.289999999994</v>
      </c>
      <c r="H55" s="2674"/>
      <c r="I55" s="2674">
        <f>SUM(I46:I54)</f>
        <v>60680.429999999993</v>
      </c>
      <c r="J55" s="2674">
        <f>(G55-I55)*100/I55</f>
        <v>18.396145182227617</v>
      </c>
    </row>
    <row r="56" spans="1:10" s="2672" customFormat="1">
      <c r="A56" s="2661"/>
      <c r="B56" s="2669" t="s">
        <v>2928</v>
      </c>
      <c r="C56" s="2688">
        <v>61800.23</v>
      </c>
      <c r="D56" s="2688"/>
      <c r="E56" s="2688"/>
      <c r="F56" s="2701"/>
      <c r="G56" s="2688"/>
      <c r="H56" s="2688"/>
      <c r="I56" s="2688"/>
      <c r="J56" s="2688"/>
    </row>
    <row r="57" spans="1:10" s="2672" customFormat="1">
      <c r="A57" s="2661"/>
      <c r="B57" s="2669"/>
      <c r="C57" s="2669"/>
      <c r="D57" s="2669"/>
      <c r="E57" s="2669"/>
      <c r="F57" s="2702"/>
      <c r="G57" s="2669"/>
      <c r="H57" s="2669"/>
      <c r="I57" s="2669"/>
      <c r="J57" s="2669"/>
    </row>
    <row r="58" spans="1:10" s="2664" customFormat="1">
      <c r="A58" s="2662" t="s">
        <v>2958</v>
      </c>
      <c r="B58" s="2663" t="s">
        <v>1251</v>
      </c>
      <c r="C58" s="2660"/>
      <c r="D58" s="2666"/>
      <c r="E58" s="2666"/>
      <c r="F58" s="2686"/>
      <c r="G58" s="2660"/>
      <c r="H58" s="2660"/>
      <c r="I58" s="2660"/>
      <c r="J58" s="2660"/>
    </row>
    <row r="59" spans="1:10" s="2664" customFormat="1">
      <c r="A59" s="2662" t="s">
        <v>1077</v>
      </c>
      <c r="B59" s="2663" t="s">
        <v>2959</v>
      </c>
      <c r="C59" s="2660">
        <v>3360.76</v>
      </c>
      <c r="D59" s="2660" t="s">
        <v>951</v>
      </c>
      <c r="E59" s="2660" t="s">
        <v>951</v>
      </c>
      <c r="F59" s="2686"/>
      <c r="G59" s="2660">
        <f t="shared" ref="G59:G67" si="4">+E59+D59+C59</f>
        <v>3360.76</v>
      </c>
      <c r="H59" s="2660"/>
      <c r="I59" s="2660">
        <v>3094.48</v>
      </c>
      <c r="J59" s="2660">
        <f t="shared" ref="J59:J66" si="5">(G59-I59)*100/I59</f>
        <v>8.6049998707375792</v>
      </c>
    </row>
    <row r="60" spans="1:10" s="2664" customFormat="1">
      <c r="A60" s="2662" t="s">
        <v>1078</v>
      </c>
      <c r="B60" s="2663" t="s">
        <v>2960</v>
      </c>
      <c r="C60" s="2660">
        <v>7050.23</v>
      </c>
      <c r="D60" s="2660" t="s">
        <v>951</v>
      </c>
      <c r="E60" s="2660" t="s">
        <v>951</v>
      </c>
      <c r="F60" s="2686"/>
      <c r="G60" s="2660">
        <f t="shared" si="4"/>
        <v>7050.23</v>
      </c>
      <c r="H60" s="2660"/>
      <c r="I60" s="2660">
        <v>5064.59</v>
      </c>
      <c r="J60" s="2660">
        <f t="shared" si="5"/>
        <v>39.206332595530917</v>
      </c>
    </row>
    <row r="61" spans="1:10" s="2664" customFormat="1">
      <c r="A61" s="2662" t="s">
        <v>1082</v>
      </c>
      <c r="B61" s="2663" t="s">
        <v>2961</v>
      </c>
      <c r="C61" s="2660">
        <v>10833.82</v>
      </c>
      <c r="D61" s="2660" t="s">
        <v>951</v>
      </c>
      <c r="E61" s="2660" t="s">
        <v>951</v>
      </c>
      <c r="F61" s="2686"/>
      <c r="G61" s="2660">
        <f t="shared" si="4"/>
        <v>10833.82</v>
      </c>
      <c r="H61" s="2660"/>
      <c r="I61" s="2660">
        <v>621.63</v>
      </c>
      <c r="J61" s="2660">
        <f t="shared" si="5"/>
        <v>1642.8084230169072</v>
      </c>
    </row>
    <row r="62" spans="1:10" s="2664" customFormat="1" ht="30">
      <c r="A62" s="2662" t="s">
        <v>1084</v>
      </c>
      <c r="B62" s="2663" t="s">
        <v>2962</v>
      </c>
      <c r="C62" s="2660">
        <v>837.21</v>
      </c>
      <c r="D62" s="2660" t="s">
        <v>951</v>
      </c>
      <c r="E62" s="2660" t="s">
        <v>951</v>
      </c>
      <c r="F62" s="2686"/>
      <c r="G62" s="2660">
        <f t="shared" si="4"/>
        <v>837.21</v>
      </c>
      <c r="H62" s="2660"/>
      <c r="I62" s="2660">
        <v>2274.1999999999998</v>
      </c>
      <c r="J62" s="2660">
        <f t="shared" si="5"/>
        <v>-63.186615073432407</v>
      </c>
    </row>
    <row r="63" spans="1:10" s="2664" customFormat="1">
      <c r="A63" s="2662" t="s">
        <v>1162</v>
      </c>
      <c r="B63" s="2663" t="s">
        <v>2963</v>
      </c>
      <c r="C63" s="2660">
        <v>2683.62</v>
      </c>
      <c r="D63" s="2660" t="s">
        <v>951</v>
      </c>
      <c r="E63" s="2660" t="s">
        <v>951</v>
      </c>
      <c r="F63" s="2686"/>
      <c r="G63" s="2660">
        <f t="shared" si="4"/>
        <v>2683.62</v>
      </c>
      <c r="H63" s="2660"/>
      <c r="I63" s="2660">
        <v>2606.9</v>
      </c>
      <c r="J63" s="2660">
        <f t="shared" si="5"/>
        <v>2.9429590701599522</v>
      </c>
    </row>
    <row r="64" spans="1:10" s="2664" customFormat="1" ht="30">
      <c r="A64" s="2662" t="s">
        <v>1106</v>
      </c>
      <c r="B64" s="2663" t="s">
        <v>2964</v>
      </c>
      <c r="C64" s="2660">
        <v>371.87</v>
      </c>
      <c r="D64" s="2660" t="s">
        <v>951</v>
      </c>
      <c r="E64" s="2660" t="s">
        <v>951</v>
      </c>
      <c r="F64" s="2686"/>
      <c r="G64" s="2660">
        <f t="shared" si="4"/>
        <v>371.87</v>
      </c>
      <c r="H64" s="2660"/>
      <c r="I64" s="2660">
        <v>363.27</v>
      </c>
      <c r="J64" s="2660">
        <f t="shared" si="5"/>
        <v>2.3673851405290893</v>
      </c>
    </row>
    <row r="65" spans="1:10" s="2664" customFormat="1">
      <c r="A65" s="2662" t="s">
        <v>1090</v>
      </c>
      <c r="B65" s="2663" t="s">
        <v>960</v>
      </c>
      <c r="C65" s="2660">
        <v>0</v>
      </c>
      <c r="D65" s="2660" t="s">
        <v>951</v>
      </c>
      <c r="E65" s="2660" t="s">
        <v>951</v>
      </c>
      <c r="F65" s="2686"/>
      <c r="G65" s="2660">
        <f>+E65+D65+C65</f>
        <v>0</v>
      </c>
      <c r="H65" s="2660"/>
      <c r="I65" s="2660">
        <v>5.55</v>
      </c>
      <c r="J65" s="2660">
        <f t="shared" si="5"/>
        <v>-100</v>
      </c>
    </row>
    <row r="66" spans="1:10" s="2664" customFormat="1">
      <c r="A66" s="2662" t="s">
        <v>2791</v>
      </c>
      <c r="B66" s="2663" t="s">
        <v>2956</v>
      </c>
      <c r="C66" s="2660">
        <v>-14.35</v>
      </c>
      <c r="D66" s="2660">
        <v>-2.06</v>
      </c>
      <c r="E66" s="2660" t="s">
        <v>951</v>
      </c>
      <c r="F66" s="2686"/>
      <c r="G66" s="2660">
        <f>+E66+D66+C66</f>
        <v>-16.41</v>
      </c>
      <c r="H66" s="2660"/>
      <c r="I66" s="2660">
        <v>-1.33</v>
      </c>
      <c r="J66" s="2660">
        <f t="shared" si="5"/>
        <v>1133.8345864661653</v>
      </c>
    </row>
    <row r="67" spans="1:10" s="2672" customFormat="1">
      <c r="A67" s="2661"/>
      <c r="B67" s="2669" t="s">
        <v>2965</v>
      </c>
      <c r="C67" s="2688">
        <f>+C66+C65+C64+C63+C62+C61+C59+C60</f>
        <v>25123.16</v>
      </c>
      <c r="D67" s="2688">
        <v>-2.06</v>
      </c>
      <c r="E67" s="2688" t="s">
        <v>951</v>
      </c>
      <c r="F67" s="2646"/>
      <c r="G67" s="2688">
        <f t="shared" si="4"/>
        <v>25121.1</v>
      </c>
      <c r="H67" s="2688"/>
      <c r="I67" s="2688">
        <f>SUM(I59:I66)</f>
        <v>14029.289999999997</v>
      </c>
      <c r="J67" s="2688">
        <f>(G67-I67)*100/I67</f>
        <v>79.061805693659508</v>
      </c>
    </row>
    <row r="68" spans="1:10" s="2672" customFormat="1">
      <c r="A68" s="2661"/>
      <c r="B68" s="2669" t="s">
        <v>2928</v>
      </c>
      <c r="C68" s="2703">
        <v>1226.3900000000001</v>
      </c>
      <c r="D68" s="2699"/>
      <c r="E68" s="2675"/>
      <c r="F68" s="2701"/>
      <c r="G68" s="2688"/>
      <c r="H68" s="2688"/>
      <c r="I68" s="2688"/>
      <c r="J68" s="2688"/>
    </row>
    <row r="69" spans="1:10" s="2672" customFormat="1">
      <c r="A69" s="2661"/>
      <c r="B69" s="3068" t="s">
        <v>2966</v>
      </c>
      <c r="C69" s="2675">
        <f>+C54+C43+C36+C17</f>
        <v>16260.38</v>
      </c>
      <c r="D69" s="2704"/>
      <c r="E69" s="2704">
        <f>+E67+E54+E43+E35+E17</f>
        <v>0</v>
      </c>
      <c r="F69" s="2705"/>
      <c r="G69" s="2704"/>
      <c r="H69" s="2704"/>
      <c r="I69" s="2699"/>
      <c r="J69" s="2699"/>
    </row>
    <row r="70" spans="1:10" s="2672" customFormat="1">
      <c r="A70" s="2661"/>
      <c r="B70" s="3068"/>
      <c r="C70" s="2674">
        <f>+C67+C55+C44+C18</f>
        <v>96710.37</v>
      </c>
      <c r="D70" s="2678">
        <f>+D67+D55+D36+D18</f>
        <v>-2.06</v>
      </c>
      <c r="E70" s="2678">
        <f>E18+E44+E55+E67</f>
        <v>0</v>
      </c>
      <c r="F70" s="2700"/>
      <c r="G70" s="2674">
        <f>+C69+C70+D70+E69+E70</f>
        <v>112968.69</v>
      </c>
      <c r="H70" s="2674"/>
      <c r="I70" s="2674">
        <f>I18+I36+I55+I44+I67</f>
        <v>90364.37999999999</v>
      </c>
      <c r="J70" s="2674">
        <f>(G70-I70)*100/I70</f>
        <v>25.014624125125426</v>
      </c>
    </row>
    <row r="71" spans="1:10" s="2672" customFormat="1">
      <c r="A71" s="2680"/>
      <c r="B71" s="2680"/>
      <c r="C71" s="2669"/>
      <c r="D71" s="2669"/>
      <c r="E71" s="2670"/>
      <c r="F71" s="2702"/>
      <c r="G71" s="2669"/>
      <c r="H71" s="2669"/>
      <c r="I71" s="2669"/>
      <c r="J71" s="2669"/>
    </row>
    <row r="72" spans="1:10" s="2664" customFormat="1">
      <c r="A72" s="2661" t="s">
        <v>388</v>
      </c>
      <c r="B72" s="2673" t="s">
        <v>1196</v>
      </c>
      <c r="C72" s="2670"/>
      <c r="D72" s="2670"/>
      <c r="E72" s="2670"/>
      <c r="F72" s="2702"/>
      <c r="G72" s="2669"/>
      <c r="H72" s="2669"/>
      <c r="I72" s="2670"/>
      <c r="J72" s="2670"/>
    </row>
    <row r="73" spans="1:10" s="2672" customFormat="1" ht="28.5">
      <c r="A73" s="2661" t="s">
        <v>616</v>
      </c>
      <c r="B73" s="2673" t="s">
        <v>2967</v>
      </c>
      <c r="C73" s="2669"/>
      <c r="D73" s="2670"/>
      <c r="E73" s="2670"/>
      <c r="F73" s="2702"/>
      <c r="G73" s="2669"/>
      <c r="H73" s="2669"/>
      <c r="I73" s="2669"/>
      <c r="J73" s="2669"/>
    </row>
    <row r="74" spans="1:10" s="2664" customFormat="1">
      <c r="A74" s="2662" t="s">
        <v>2968</v>
      </c>
      <c r="B74" s="2663" t="s">
        <v>2969</v>
      </c>
      <c r="C74" s="2669"/>
      <c r="D74" s="2669"/>
      <c r="E74" s="2670"/>
      <c r="F74" s="2702"/>
      <c r="G74" s="2669"/>
      <c r="H74" s="2669"/>
      <c r="I74" s="2669"/>
      <c r="J74" s="2669"/>
    </row>
    <row r="75" spans="1:10" s="2664" customFormat="1">
      <c r="A75" s="2706" t="s">
        <v>1075</v>
      </c>
      <c r="B75" s="2665" t="s">
        <v>2970</v>
      </c>
      <c r="C75" s="2660">
        <v>4654.75</v>
      </c>
      <c r="D75" s="2660">
        <v>0</v>
      </c>
      <c r="E75" s="2660" t="s">
        <v>951</v>
      </c>
      <c r="F75" s="2686"/>
      <c r="G75" s="2660">
        <f>+E75+D75+C75</f>
        <v>4654.75</v>
      </c>
      <c r="H75" s="2660"/>
      <c r="I75" s="2660">
        <v>4513.6000000000004</v>
      </c>
      <c r="J75" s="2660">
        <f>(G75-I75)*100/I75</f>
        <v>3.1272155264090666</v>
      </c>
    </row>
    <row r="76" spans="1:10" s="2664" customFormat="1">
      <c r="A76" s="2662" t="s">
        <v>1077</v>
      </c>
      <c r="B76" s="2663" t="s">
        <v>2971</v>
      </c>
      <c r="C76" s="2660">
        <v>1974.53</v>
      </c>
      <c r="D76" s="2660">
        <v>3596.93</v>
      </c>
      <c r="E76" s="2660">
        <v>0</v>
      </c>
      <c r="F76" s="2660"/>
      <c r="G76" s="2660">
        <f t="shared" ref="G76:G77" si="6">+E76+D76+C76</f>
        <v>5571.46</v>
      </c>
      <c r="H76" s="2660"/>
      <c r="I76" s="2660">
        <v>5030.63</v>
      </c>
      <c r="J76" s="2660">
        <f>(G76-I76)*100/I76</f>
        <v>10.750740960873687</v>
      </c>
    </row>
    <row r="77" spans="1:10" s="2664" customFormat="1">
      <c r="A77" s="2662" t="s">
        <v>1078</v>
      </c>
      <c r="B77" s="2663" t="s">
        <v>2972</v>
      </c>
      <c r="C77" s="2660">
        <v>0</v>
      </c>
      <c r="D77" s="2660">
        <v>0</v>
      </c>
      <c r="E77" s="2660">
        <v>0</v>
      </c>
      <c r="F77" s="2659"/>
      <c r="G77" s="2660">
        <f t="shared" si="6"/>
        <v>0</v>
      </c>
      <c r="H77" s="2660"/>
      <c r="I77" s="2660">
        <v>0</v>
      </c>
      <c r="J77" s="2660">
        <v>0</v>
      </c>
    </row>
    <row r="78" spans="1:10" s="2664" customFormat="1">
      <c r="A78" s="2662" t="s">
        <v>1080</v>
      </c>
      <c r="B78" s="2663" t="s">
        <v>2973</v>
      </c>
      <c r="C78" s="2660">
        <v>27788.55</v>
      </c>
      <c r="D78" s="2660">
        <v>0</v>
      </c>
      <c r="E78" s="2660" t="s">
        <v>951</v>
      </c>
      <c r="F78" s="2686"/>
      <c r="G78" s="2660">
        <f>+E78+D78+C78</f>
        <v>27788.55</v>
      </c>
      <c r="H78" s="2660"/>
      <c r="I78" s="2660">
        <v>36831.14</v>
      </c>
      <c r="J78" s="2660">
        <f>(G78-I78)*100/I78</f>
        <v>-24.551480079085252</v>
      </c>
    </row>
    <row r="79" spans="1:10" s="2664" customFormat="1">
      <c r="A79" s="2662" t="s">
        <v>1533</v>
      </c>
      <c r="B79" s="2663" t="s">
        <v>1534</v>
      </c>
      <c r="C79" s="2660">
        <v>0</v>
      </c>
      <c r="D79" s="2660">
        <v>4776.8</v>
      </c>
      <c r="E79" s="2660" t="s">
        <v>951</v>
      </c>
      <c r="F79" s="2686"/>
      <c r="G79" s="2660">
        <f>+E79+D79+C79</f>
        <v>4776.8</v>
      </c>
      <c r="H79" s="2660"/>
      <c r="I79" s="2660">
        <v>3712.41</v>
      </c>
      <c r="J79" s="2660">
        <f>(G79-I79)*100/I79</f>
        <v>28.671132768201797</v>
      </c>
    </row>
    <row r="80" spans="1:10" s="2664" customFormat="1">
      <c r="A80" s="2662" t="s">
        <v>2791</v>
      </c>
      <c r="B80" s="2663" t="s">
        <v>2956</v>
      </c>
      <c r="C80" s="2667">
        <v>-1.1499999999999999</v>
      </c>
      <c r="D80" s="2667">
        <v>-51.31</v>
      </c>
      <c r="E80" s="2667">
        <v>-0.16</v>
      </c>
      <c r="F80" s="2707"/>
      <c r="G80" s="2667">
        <f>+E80+D80+C80</f>
        <v>-52.62</v>
      </c>
      <c r="H80" s="2667"/>
      <c r="I80" s="2667">
        <v>-0.31</v>
      </c>
      <c r="J80" s="2667">
        <f>(G80-I80)*100/I80</f>
        <v>16874.193548387095</v>
      </c>
    </row>
    <row r="81" spans="1:10" s="2672" customFormat="1">
      <c r="A81" s="2673"/>
      <c r="B81" s="2669" t="s">
        <v>2974</v>
      </c>
      <c r="C81" s="2708">
        <f t="shared" ref="C81:E81" si="7">SUM(C75:C80)</f>
        <v>34416.68</v>
      </c>
      <c r="D81" s="2708">
        <f t="shared" si="7"/>
        <v>8322.42</v>
      </c>
      <c r="E81" s="2708">
        <f t="shared" si="7"/>
        <v>-0.16</v>
      </c>
      <c r="F81" s="2708" t="s">
        <v>115</v>
      </c>
      <c r="G81" s="2708">
        <f>SUM(G75:G80)</f>
        <v>42738.939999999995</v>
      </c>
      <c r="H81" s="2708"/>
      <c r="I81" s="2708">
        <f>SUM(I75:I80)</f>
        <v>50087.47</v>
      </c>
      <c r="J81" s="2674">
        <f>(G81-I81)*100/I81</f>
        <v>-14.671393863575073</v>
      </c>
    </row>
    <row r="82" spans="1:10" s="2672" customFormat="1">
      <c r="A82" s="2661"/>
      <c r="B82" s="2669" t="s">
        <v>2928</v>
      </c>
      <c r="C82" s="2674">
        <v>28187.78</v>
      </c>
      <c r="D82" s="2674"/>
      <c r="E82" s="2709"/>
      <c r="F82" s="2700"/>
      <c r="G82" s="2688"/>
      <c r="H82" s="2688"/>
      <c r="I82" s="2688" t="s">
        <v>2975</v>
      </c>
      <c r="J82" s="2688">
        <v>364.16</v>
      </c>
    </row>
    <row r="83" spans="1:10" s="2664" customFormat="1">
      <c r="A83" s="2662" t="s">
        <v>2976</v>
      </c>
      <c r="B83" s="2663" t="s">
        <v>2977</v>
      </c>
      <c r="C83" s="2660"/>
      <c r="D83" s="2666"/>
      <c r="E83" s="2666"/>
      <c r="F83" s="2686"/>
      <c r="G83" s="2660"/>
      <c r="H83" s="2660"/>
      <c r="I83" s="2660"/>
      <c r="J83" s="2660"/>
    </row>
    <row r="84" spans="1:10" s="2664" customFormat="1">
      <c r="A84" s="2662" t="s">
        <v>1124</v>
      </c>
      <c r="B84" s="2663" t="s">
        <v>1125</v>
      </c>
      <c r="C84" s="2669"/>
      <c r="D84" s="2670"/>
      <c r="E84" s="2670"/>
      <c r="F84" s="2702"/>
      <c r="G84" s="2669"/>
      <c r="H84" s="2669"/>
      <c r="I84" s="2669"/>
      <c r="J84" s="2669"/>
    </row>
    <row r="85" spans="1:10" s="2664" customFormat="1">
      <c r="A85" s="2662" t="s">
        <v>1075</v>
      </c>
      <c r="B85" s="2663" t="s">
        <v>1133</v>
      </c>
      <c r="C85" s="2660">
        <v>354.56</v>
      </c>
      <c r="D85" s="2667" t="s">
        <v>951</v>
      </c>
      <c r="E85" s="2667" t="s">
        <v>951</v>
      </c>
      <c r="F85" s="2686"/>
      <c r="G85" s="2660">
        <f>+C85+D85+E85</f>
        <v>354.56</v>
      </c>
      <c r="H85" s="2660">
        <f>+D85+E85+F85</f>
        <v>0</v>
      </c>
      <c r="I85" s="2660">
        <v>348.16</v>
      </c>
      <c r="J85" s="2667">
        <f>(G85-I85)*100/I85</f>
        <v>1.8382352941176403</v>
      </c>
    </row>
    <row r="86" spans="1:10" s="2672" customFormat="1">
      <c r="A86" s="2710"/>
      <c r="B86" s="2669" t="s">
        <v>2978</v>
      </c>
      <c r="C86" s="2688">
        <f>+C85</f>
        <v>354.56</v>
      </c>
      <c r="D86" s="2674" t="s">
        <v>951</v>
      </c>
      <c r="E86" s="2674" t="s">
        <v>951</v>
      </c>
      <c r="F86" s="2646"/>
      <c r="G86" s="2688">
        <f>SUM(G85:G85)</f>
        <v>354.56</v>
      </c>
      <c r="H86" s="2688"/>
      <c r="I86" s="2688">
        <f>SUM(I85)</f>
        <v>348.16</v>
      </c>
      <c r="J86" s="2674">
        <f>(G86-I86)*100/I86</f>
        <v>1.8382352941176403</v>
      </c>
    </row>
    <row r="87" spans="1:10" s="2664" customFormat="1">
      <c r="A87" s="2662" t="s">
        <v>1131</v>
      </c>
      <c r="B87" s="2663" t="s">
        <v>1132</v>
      </c>
      <c r="C87" s="2670"/>
      <c r="D87" s="2670"/>
      <c r="E87" s="2670"/>
      <c r="F87" s="2702"/>
      <c r="G87" s="2669"/>
      <c r="H87" s="2669"/>
      <c r="I87" s="2670"/>
      <c r="J87" s="2660"/>
    </row>
    <row r="88" spans="1:10" s="2664" customFormat="1">
      <c r="A88" s="2662" t="s">
        <v>1817</v>
      </c>
      <c r="B88" s="2663" t="s">
        <v>1818</v>
      </c>
      <c r="C88" s="2660">
        <v>0</v>
      </c>
      <c r="D88" s="2660">
        <v>0</v>
      </c>
      <c r="E88" s="2660" t="s">
        <v>951</v>
      </c>
      <c r="F88" s="2686"/>
      <c r="G88" s="2660">
        <f>+E88+D88+C88</f>
        <v>0</v>
      </c>
      <c r="H88" s="2660">
        <f>+F88+E88+D88</f>
        <v>0</v>
      </c>
      <c r="I88" s="2660">
        <v>0</v>
      </c>
      <c r="J88" s="2660">
        <v>0</v>
      </c>
    </row>
    <row r="89" spans="1:10" s="2664" customFormat="1">
      <c r="A89" s="2662" t="s">
        <v>1075</v>
      </c>
      <c r="B89" s="2663" t="s">
        <v>1133</v>
      </c>
      <c r="C89" s="2660">
        <v>334.67</v>
      </c>
      <c r="D89" s="2660" t="s">
        <v>951</v>
      </c>
      <c r="E89" s="2660" t="s">
        <v>951</v>
      </c>
      <c r="F89" s="2686"/>
      <c r="G89" s="2660">
        <f>+E89+D89+C89</f>
        <v>334.67</v>
      </c>
      <c r="H89" s="2660">
        <f>+F89+E89+D89</f>
        <v>0</v>
      </c>
      <c r="I89" s="2660">
        <v>106.45</v>
      </c>
      <c r="J89" s="2660">
        <f>(G89-I89)*100/I89</f>
        <v>214.39173320807893</v>
      </c>
    </row>
    <row r="90" spans="1:10" s="2664" customFormat="1">
      <c r="A90" s="2662"/>
      <c r="B90" s="2663"/>
      <c r="C90" s="2660"/>
      <c r="D90" s="2666"/>
      <c r="E90" s="2666"/>
      <c r="F90" s="2686"/>
      <c r="G90" s="2660"/>
      <c r="H90" s="2660"/>
      <c r="I90" s="2660"/>
      <c r="J90" s="2660"/>
    </row>
    <row r="91" spans="1:10" s="2672" customFormat="1">
      <c r="A91" s="2710"/>
      <c r="B91" s="2669" t="s">
        <v>2979</v>
      </c>
      <c r="C91" s="2688">
        <f>SUM(C88:C90)</f>
        <v>334.67</v>
      </c>
      <c r="D91" s="2688" t="s">
        <v>951</v>
      </c>
      <c r="E91" s="2688" t="s">
        <v>951</v>
      </c>
      <c r="F91" s="2646"/>
      <c r="G91" s="2688">
        <f>SUM(G88:G90)</f>
        <v>334.67</v>
      </c>
      <c r="H91" s="2688"/>
      <c r="I91" s="2688">
        <f>SUM(I88:I90)</f>
        <v>106.45</v>
      </c>
      <c r="J91" s="2688">
        <f>(G91-I91)*100/I91</f>
        <v>214.39173320807893</v>
      </c>
    </row>
    <row r="92" spans="1:10" s="2664" customFormat="1">
      <c r="A92" s="2662" t="s">
        <v>2980</v>
      </c>
      <c r="B92" s="2663" t="s">
        <v>2981</v>
      </c>
      <c r="C92" s="2660"/>
      <c r="D92" s="2666"/>
      <c r="E92" s="2666"/>
      <c r="F92" s="2686"/>
      <c r="G92" s="2660"/>
      <c r="H92" s="2660"/>
      <c r="I92" s="2660"/>
      <c r="J92" s="2660"/>
    </row>
    <row r="93" spans="1:10" s="2664" customFormat="1">
      <c r="A93" s="2662" t="s">
        <v>1817</v>
      </c>
      <c r="B93" s="2663" t="s">
        <v>1818</v>
      </c>
      <c r="C93" s="2660">
        <v>1615.93</v>
      </c>
      <c r="D93" s="2660" t="s">
        <v>951</v>
      </c>
      <c r="E93" s="2660" t="s">
        <v>951</v>
      </c>
      <c r="F93" s="2686"/>
      <c r="G93" s="2660">
        <f>+E93+D93+C93</f>
        <v>1615.93</v>
      </c>
      <c r="H93" s="2660"/>
      <c r="I93" s="2660">
        <v>1576.09</v>
      </c>
      <c r="J93" s="2660">
        <f>(G93-I93)*100/I93</f>
        <v>2.5277744291252495</v>
      </c>
    </row>
    <row r="94" spans="1:10" s="2672" customFormat="1">
      <c r="A94" s="2661"/>
      <c r="B94" s="2669" t="s">
        <v>1140</v>
      </c>
      <c r="C94" s="2688">
        <f>SUM(C93:C93)</f>
        <v>1615.93</v>
      </c>
      <c r="D94" s="2688" t="s">
        <v>951</v>
      </c>
      <c r="E94" s="2688" t="s">
        <v>951</v>
      </c>
      <c r="F94" s="2701"/>
      <c r="G94" s="2688">
        <f>SUM(G93:G93)</f>
        <v>1615.93</v>
      </c>
      <c r="H94" s="2688"/>
      <c r="I94" s="2688">
        <f>SUM(I93:I93)</f>
        <v>1576.09</v>
      </c>
      <c r="J94" s="2688">
        <f>(G94-I94)*100/I94</f>
        <v>2.5277744291252495</v>
      </c>
    </row>
    <row r="95" spans="1:10" s="2672" customFormat="1">
      <c r="A95" s="2661"/>
      <c r="B95" s="2669" t="s">
        <v>2982</v>
      </c>
      <c r="C95" s="2688">
        <f>+C94+C91+C86</f>
        <v>2305.1600000000003</v>
      </c>
      <c r="D95" s="2688" t="s">
        <v>951</v>
      </c>
      <c r="E95" s="2688" t="s">
        <v>951</v>
      </c>
      <c r="F95" s="2646"/>
      <c r="G95" s="2688">
        <f>+G94+G91+G86</f>
        <v>2305.1600000000003</v>
      </c>
      <c r="H95" s="2688"/>
      <c r="I95" s="2688">
        <f>+I94+I91+I86</f>
        <v>2030.7</v>
      </c>
      <c r="J95" s="2688">
        <f>(G95-I95)*100/I95</f>
        <v>13.515536514502401</v>
      </c>
    </row>
    <row r="96" spans="1:10" s="2672" customFormat="1">
      <c r="A96" s="2661"/>
      <c r="B96" s="2669" t="s">
        <v>2928</v>
      </c>
      <c r="C96" s="2703">
        <v>1090.73</v>
      </c>
      <c r="D96" s="2703"/>
      <c r="E96" s="2703"/>
      <c r="F96" s="2711"/>
      <c r="G96" s="2703"/>
      <c r="H96" s="2703"/>
      <c r="I96" s="2688"/>
      <c r="J96" s="2688"/>
    </row>
    <row r="97" spans="1:10" s="2672" customFormat="1" ht="15.75" customHeight="1">
      <c r="A97" s="2661"/>
      <c r="B97" s="3073" t="s">
        <v>2983</v>
      </c>
      <c r="C97" s="2669"/>
      <c r="D97" s="2669"/>
      <c r="E97" s="2669">
        <f>+E81+E95</f>
        <v>-0.16</v>
      </c>
      <c r="F97" s="2659"/>
      <c r="G97" s="2660"/>
      <c r="H97" s="2660"/>
      <c r="I97" s="2669"/>
      <c r="J97" s="2669"/>
    </row>
    <row r="98" spans="1:10" s="2672" customFormat="1">
      <c r="A98" s="2661"/>
      <c r="B98" s="3073"/>
      <c r="C98" s="2674">
        <f>+C81+C95</f>
        <v>36721.840000000004</v>
      </c>
      <c r="D98" s="2674">
        <f>+D81+D95</f>
        <v>8322.42</v>
      </c>
      <c r="E98" s="2674"/>
      <c r="F98" s="2652" t="s">
        <v>115</v>
      </c>
      <c r="G98" s="2674">
        <f>+C98+D98+E97</f>
        <v>45044.1</v>
      </c>
      <c r="H98" s="2674"/>
      <c r="I98" s="2674">
        <f>I95+I81</f>
        <v>52118.17</v>
      </c>
      <c r="J98" s="2674">
        <f>(G98-I98)*100/I98</f>
        <v>-13.573135818084173</v>
      </c>
    </row>
    <row r="99" spans="1:10" s="2664" customFormat="1">
      <c r="A99" s="2665"/>
      <c r="B99" s="2665"/>
      <c r="C99" s="2665"/>
      <c r="D99" s="2665"/>
      <c r="E99" s="2665"/>
      <c r="F99" s="2712"/>
      <c r="G99" s="2665"/>
      <c r="H99" s="2665"/>
      <c r="I99" s="2665"/>
      <c r="J99" s="2665"/>
    </row>
    <row r="100" spans="1:10" s="2664" customFormat="1" ht="28.5">
      <c r="A100" s="2661" t="s">
        <v>883</v>
      </c>
      <c r="B100" s="2673" t="s">
        <v>2984</v>
      </c>
      <c r="C100" s="2660"/>
      <c r="D100" s="2666"/>
      <c r="E100" s="2666"/>
      <c r="F100" s="2686"/>
      <c r="G100" s="2660"/>
      <c r="H100" s="2660"/>
      <c r="I100" s="2660"/>
      <c r="J100" s="2660"/>
    </row>
    <row r="101" spans="1:10" s="2664" customFormat="1">
      <c r="A101" s="2665"/>
      <c r="B101" s="2665"/>
      <c r="C101" s="2660"/>
      <c r="D101" s="2666"/>
      <c r="E101" s="2666"/>
      <c r="F101" s="2686"/>
      <c r="G101" s="2660"/>
      <c r="H101" s="2660"/>
      <c r="I101" s="2660"/>
      <c r="J101" s="2660"/>
    </row>
    <row r="102" spans="1:10" s="2664" customFormat="1">
      <c r="A102" s="2662" t="s">
        <v>2985</v>
      </c>
      <c r="B102" s="2663" t="s">
        <v>227</v>
      </c>
      <c r="C102" s="2660"/>
      <c r="D102" s="2666"/>
      <c r="E102" s="2666"/>
      <c r="F102" s="2686"/>
      <c r="G102" s="2660"/>
      <c r="H102" s="2660"/>
      <c r="I102" s="2660"/>
      <c r="J102" s="2660"/>
    </row>
    <row r="103" spans="1:10" s="2664" customFormat="1">
      <c r="A103" s="2662" t="s">
        <v>1817</v>
      </c>
      <c r="B103" s="2663" t="s">
        <v>1818</v>
      </c>
      <c r="C103" s="2660">
        <v>3040.64</v>
      </c>
      <c r="D103" s="2660" t="s">
        <v>951</v>
      </c>
      <c r="E103" s="2660" t="s">
        <v>951</v>
      </c>
      <c r="F103" s="2686"/>
      <c r="G103" s="2660">
        <f>+E103+D103+C103</f>
        <v>3040.64</v>
      </c>
      <c r="H103" s="2660"/>
      <c r="I103" s="2660">
        <v>7205.13</v>
      </c>
      <c r="J103" s="2660">
        <f>(G103-I103)*100/I103</f>
        <v>-57.798957131932383</v>
      </c>
    </row>
    <row r="104" spans="1:10" s="2672" customFormat="1">
      <c r="A104" s="2661"/>
      <c r="B104" s="2669" t="s">
        <v>2986</v>
      </c>
      <c r="C104" s="2688">
        <f>SUM(C103)</f>
        <v>3040.64</v>
      </c>
      <c r="D104" s="2688">
        <f>SUM(D103)</f>
        <v>0</v>
      </c>
      <c r="E104" s="2688">
        <f>SUM(E103)</f>
        <v>0</v>
      </c>
      <c r="F104" s="2701"/>
      <c r="G104" s="2688">
        <f>SUM(G103)</f>
        <v>3040.64</v>
      </c>
      <c r="H104" s="2688"/>
      <c r="I104" s="2688">
        <f>SUM(I103)</f>
        <v>7205.13</v>
      </c>
      <c r="J104" s="2688">
        <f>(G104-I104)*100/I104</f>
        <v>-57.798957131932383</v>
      </c>
    </row>
    <row r="105" spans="1:10" s="2672" customFormat="1">
      <c r="A105" s="2661"/>
      <c r="B105" s="2669" t="s">
        <v>2928</v>
      </c>
      <c r="C105" s="2688">
        <v>2409.65</v>
      </c>
      <c r="D105" s="2688"/>
      <c r="E105" s="2696"/>
      <c r="F105" s="2697"/>
      <c r="G105" s="2696"/>
      <c r="H105" s="2696"/>
      <c r="I105" s="2688"/>
      <c r="J105" s="2688"/>
    </row>
    <row r="106" spans="1:10" s="2664" customFormat="1">
      <c r="A106" s="2662" t="s">
        <v>2987</v>
      </c>
      <c r="B106" s="2663" t="s">
        <v>1168</v>
      </c>
      <c r="C106" s="2660"/>
      <c r="D106" s="2666"/>
      <c r="E106" s="2666"/>
      <c r="F106" s="2686"/>
      <c r="G106" s="2660"/>
      <c r="H106" s="2660"/>
      <c r="I106" s="2660"/>
      <c r="J106" s="2660"/>
    </row>
    <row r="107" spans="1:10" s="2664" customFormat="1">
      <c r="A107" s="2662" t="s">
        <v>1817</v>
      </c>
      <c r="B107" s="2663" t="s">
        <v>1818</v>
      </c>
      <c r="C107" s="2660">
        <v>1031.3800000000001</v>
      </c>
      <c r="D107" s="2660">
        <v>369.88</v>
      </c>
      <c r="E107" s="2660" t="s">
        <v>951</v>
      </c>
      <c r="F107" s="2686"/>
      <c r="G107" s="2660">
        <f>+E107+D107+C107</f>
        <v>1401.2600000000002</v>
      </c>
      <c r="H107" s="2660"/>
      <c r="I107" s="2660">
        <v>1676.59</v>
      </c>
      <c r="J107" s="2660">
        <f>(G107-I107)*100/I107</f>
        <v>-16.422023273429982</v>
      </c>
    </row>
    <row r="108" spans="1:10" s="2664" customFormat="1">
      <c r="A108" s="2662" t="s">
        <v>1075</v>
      </c>
      <c r="B108" s="2663" t="s">
        <v>2970</v>
      </c>
      <c r="C108" s="2660">
        <v>7213.11</v>
      </c>
      <c r="D108" s="2660">
        <v>184.31</v>
      </c>
      <c r="E108" s="2660" t="s">
        <v>951</v>
      </c>
      <c r="F108" s="2686"/>
      <c r="G108" s="2660">
        <f>+E108+D108+C108</f>
        <v>7397.42</v>
      </c>
      <c r="H108" s="2660"/>
      <c r="I108" s="2660">
        <v>10052.040000000001</v>
      </c>
      <c r="J108" s="2660">
        <f>(G108-I108)*100/I108</f>
        <v>-26.408768767334792</v>
      </c>
    </row>
    <row r="109" spans="1:10" s="2664" customFormat="1">
      <c r="A109" s="2662" t="s">
        <v>2791</v>
      </c>
      <c r="B109" s="2663" t="s">
        <v>2988</v>
      </c>
      <c r="C109" s="2660">
        <v>-8.35</v>
      </c>
      <c r="D109" s="2660">
        <v>0</v>
      </c>
      <c r="E109" s="2660">
        <v>0</v>
      </c>
      <c r="F109" s="2686"/>
      <c r="G109" s="2660">
        <f>+E109+D109+C109</f>
        <v>-8.35</v>
      </c>
      <c r="H109" s="2660"/>
      <c r="I109" s="2660">
        <v>0</v>
      </c>
      <c r="J109" s="2660">
        <v>-100</v>
      </c>
    </row>
    <row r="110" spans="1:10" s="2672" customFormat="1">
      <c r="A110" s="2661"/>
      <c r="B110" s="2669" t="s">
        <v>2989</v>
      </c>
      <c r="C110" s="2688">
        <f>SUM(C107:C109)</f>
        <v>8236.14</v>
      </c>
      <c r="D110" s="2688">
        <f>SUM(D107:D109)</f>
        <v>554.19000000000005</v>
      </c>
      <c r="E110" s="2688">
        <f>SUM(E107:E109)</f>
        <v>0</v>
      </c>
      <c r="F110" s="2701"/>
      <c r="G110" s="2688">
        <f>SUM(G107:G109)</f>
        <v>8790.33</v>
      </c>
      <c r="H110" s="2688"/>
      <c r="I110" s="2688">
        <f>SUM(I107:I109)</f>
        <v>11728.630000000001</v>
      </c>
      <c r="J110" s="2688">
        <f>SUM(J107:J109)</f>
        <v>-142.83079204076478</v>
      </c>
    </row>
    <row r="111" spans="1:10" s="2672" customFormat="1">
      <c r="A111" s="2661"/>
      <c r="B111" s="2669" t="s">
        <v>2928</v>
      </c>
      <c r="C111" s="2688">
        <v>4321.54</v>
      </c>
      <c r="D111" s="2688"/>
      <c r="E111" s="2696"/>
      <c r="F111" s="2697"/>
      <c r="G111" s="2696"/>
      <c r="H111" s="2696"/>
      <c r="I111" s="2688"/>
      <c r="J111" s="2688"/>
    </row>
    <row r="112" spans="1:10" s="2664" customFormat="1">
      <c r="A112" s="2662" t="s">
        <v>2990</v>
      </c>
      <c r="B112" s="2663" t="s">
        <v>228</v>
      </c>
      <c r="C112" s="2660"/>
      <c r="D112" s="2666"/>
      <c r="E112" s="2666"/>
      <c r="F112" s="2686"/>
      <c r="G112" s="2660"/>
      <c r="H112" s="2660"/>
      <c r="I112" s="2658"/>
      <c r="J112" s="2660"/>
    </row>
    <row r="113" spans="1:10" s="2664" customFormat="1">
      <c r="A113" s="2662" t="s">
        <v>1817</v>
      </c>
      <c r="B113" s="2663" t="s">
        <v>1818</v>
      </c>
      <c r="C113" s="2660">
        <v>214.9</v>
      </c>
      <c r="D113" s="2660" t="s">
        <v>951</v>
      </c>
      <c r="E113" s="2660" t="s">
        <v>951</v>
      </c>
      <c r="F113" s="2686"/>
      <c r="G113" s="2660">
        <f>+E113+D113+C113</f>
        <v>214.9</v>
      </c>
      <c r="H113" s="2660"/>
      <c r="I113" s="2660">
        <v>266.91000000000003</v>
      </c>
      <c r="J113" s="2660">
        <f>(G113-I113)*100/I113</f>
        <v>-19.485969053238925</v>
      </c>
    </row>
    <row r="114" spans="1:10" s="2664" customFormat="1">
      <c r="A114" s="2662" t="s">
        <v>1075</v>
      </c>
      <c r="B114" s="2663" t="s">
        <v>2970</v>
      </c>
      <c r="C114" s="2660">
        <v>1049.1300000000001</v>
      </c>
      <c r="D114" s="2660" t="s">
        <v>951</v>
      </c>
      <c r="E114" s="2660" t="s">
        <v>951</v>
      </c>
      <c r="F114" s="2686"/>
      <c r="G114" s="2660">
        <f>+E114+D114+C114</f>
        <v>1049.1300000000001</v>
      </c>
      <c r="H114" s="2660"/>
      <c r="I114" s="2660">
        <v>1566.16</v>
      </c>
      <c r="J114" s="2660">
        <f>(G114-I114)*100/I114</f>
        <v>-33.012591306124534</v>
      </c>
    </row>
    <row r="115" spans="1:10" s="2664" customFormat="1">
      <c r="A115" s="2662" t="s">
        <v>1077</v>
      </c>
      <c r="B115" s="2663" t="s">
        <v>2991</v>
      </c>
      <c r="C115" s="2660">
        <v>214.63</v>
      </c>
      <c r="D115" s="2660" t="s">
        <v>951</v>
      </c>
      <c r="E115" s="2660" t="s">
        <v>951</v>
      </c>
      <c r="F115" s="2686"/>
      <c r="G115" s="2660">
        <f>+E115+D115+C115</f>
        <v>214.63</v>
      </c>
      <c r="H115" s="2660"/>
      <c r="I115" s="2660">
        <v>133.35</v>
      </c>
      <c r="J115" s="2660">
        <f>(G115-I115)*100/I115</f>
        <v>60.952380952380956</v>
      </c>
    </row>
    <row r="116" spans="1:10" s="2672" customFormat="1">
      <c r="A116" s="2661"/>
      <c r="B116" s="2669" t="s">
        <v>2992</v>
      </c>
      <c r="C116" s="2688">
        <f>SUM(C113:C115)</f>
        <v>1478.6600000000003</v>
      </c>
      <c r="D116" s="2688">
        <f>SUM(D113:D115)</f>
        <v>0</v>
      </c>
      <c r="E116" s="2688">
        <f>SUM(E113:E115)</f>
        <v>0</v>
      </c>
      <c r="F116" s="2646"/>
      <c r="G116" s="2688">
        <f>SUM(G113:G115)</f>
        <v>1478.6600000000003</v>
      </c>
      <c r="H116" s="2688"/>
      <c r="I116" s="2688">
        <f>SUM(I113:I115)</f>
        <v>1966.42</v>
      </c>
      <c r="J116" s="2688">
        <f>(G116-I116)*100/I116</f>
        <v>-24.80446700094587</v>
      </c>
    </row>
    <row r="117" spans="1:10" s="2664" customFormat="1">
      <c r="A117" s="2662"/>
      <c r="B117" s="2669" t="s">
        <v>2928</v>
      </c>
      <c r="C117" s="2688">
        <v>1241.8499999999999</v>
      </c>
      <c r="D117" s="2688"/>
      <c r="E117" s="2696"/>
      <c r="F117" s="2713"/>
      <c r="G117" s="2696"/>
      <c r="H117" s="2696"/>
      <c r="I117" s="2696"/>
      <c r="J117" s="2696"/>
    </row>
    <row r="118" spans="1:10" s="2664" customFormat="1">
      <c r="A118" s="2665"/>
      <c r="B118" s="2665"/>
      <c r="C118" s="2660"/>
      <c r="D118" s="2666"/>
      <c r="E118" s="2666"/>
      <c r="F118" s="2686"/>
      <c r="G118" s="2660"/>
      <c r="H118" s="2660"/>
      <c r="I118" s="2660"/>
      <c r="J118" s="2660"/>
    </row>
    <row r="119" spans="1:10" s="2664" customFormat="1" ht="28.5">
      <c r="A119" s="2661" t="s">
        <v>2993</v>
      </c>
      <c r="B119" s="2673" t="s">
        <v>2994</v>
      </c>
      <c r="C119" s="2660"/>
      <c r="D119" s="2666"/>
      <c r="E119" s="2666"/>
      <c r="F119" s="2686"/>
      <c r="G119" s="2660"/>
      <c r="H119" s="2660"/>
      <c r="I119" s="2660"/>
      <c r="J119" s="2660"/>
    </row>
    <row r="120" spans="1:10" s="2664" customFormat="1">
      <c r="A120" s="2662" t="s">
        <v>1078</v>
      </c>
      <c r="B120" s="2663" t="s">
        <v>2995</v>
      </c>
      <c r="C120" s="2660">
        <v>213.79</v>
      </c>
      <c r="D120" s="2660" t="s">
        <v>951</v>
      </c>
      <c r="E120" s="2660" t="s">
        <v>951</v>
      </c>
      <c r="F120" s="2686"/>
      <c r="G120" s="2660">
        <f>+E120+D120+C120</f>
        <v>213.79</v>
      </c>
      <c r="H120" s="2660"/>
      <c r="I120" s="2660">
        <v>200.51</v>
      </c>
      <c r="J120" s="2667">
        <f>(G120-I120)*100/I120</f>
        <v>6.6231110667797122</v>
      </c>
    </row>
    <row r="121" spans="1:10" s="2672" customFormat="1">
      <c r="A121" s="2661"/>
      <c r="B121" s="2669" t="s">
        <v>2996</v>
      </c>
      <c r="C121" s="2688">
        <f>SUM(C120)</f>
        <v>213.79</v>
      </c>
      <c r="D121" s="2688">
        <f>SUM(D120)</f>
        <v>0</v>
      </c>
      <c r="E121" s="2688">
        <f>SUM(E120)</f>
        <v>0</v>
      </c>
      <c r="F121" s="2646"/>
      <c r="G121" s="2688">
        <f>SUM(G120)</f>
        <v>213.79</v>
      </c>
      <c r="H121" s="2688"/>
      <c r="I121" s="2688">
        <f>SUM(I120)</f>
        <v>200.51</v>
      </c>
      <c r="J121" s="2688">
        <f>(G121-I121)*100/I121</f>
        <v>6.6231110667797122</v>
      </c>
    </row>
    <row r="122" spans="1:10" s="2672" customFormat="1">
      <c r="A122" s="2661"/>
      <c r="B122" s="2669" t="s">
        <v>2928</v>
      </c>
      <c r="C122" s="2674">
        <v>211.98</v>
      </c>
      <c r="D122" s="2674"/>
      <c r="E122" s="2667"/>
      <c r="F122" s="2668"/>
      <c r="G122" s="2667"/>
      <c r="H122" s="2667"/>
      <c r="I122" s="2674"/>
      <c r="J122" s="2674"/>
    </row>
    <row r="123" spans="1:10" s="2672" customFormat="1" ht="28.5">
      <c r="A123" s="2661"/>
      <c r="B123" s="2669" t="s">
        <v>2997</v>
      </c>
      <c r="C123" s="2688">
        <f>+C121+C116+C110+C104</f>
        <v>12969.23</v>
      </c>
      <c r="D123" s="2688">
        <f>+D121+D116+D110+D104</f>
        <v>554.19000000000005</v>
      </c>
      <c r="E123" s="2688">
        <f>+E121+E116+E110+E104</f>
        <v>0</v>
      </c>
      <c r="F123" s="2714" t="s">
        <v>115</v>
      </c>
      <c r="G123" s="2688">
        <f>+G121+G116+G110+G104</f>
        <v>13523.42</v>
      </c>
      <c r="H123" s="2688"/>
      <c r="I123" s="2688">
        <f>+I121+I116+I110+I104</f>
        <v>21100.690000000002</v>
      </c>
      <c r="J123" s="2688">
        <f>(G123-I123)*100/I123</f>
        <v>-35.910057917537301</v>
      </c>
    </row>
    <row r="124" spans="1:10" s="2672" customFormat="1">
      <c r="A124" s="2661"/>
      <c r="B124" s="2673"/>
      <c r="C124" s="2669"/>
      <c r="D124" s="2669"/>
      <c r="E124" s="2669"/>
      <c r="F124" s="2671"/>
      <c r="G124" s="2669"/>
      <c r="H124" s="2669"/>
      <c r="I124" s="2669"/>
      <c r="J124" s="2669"/>
    </row>
    <row r="125" spans="1:10" s="2664" customFormat="1">
      <c r="A125" s="2661" t="s">
        <v>626</v>
      </c>
      <c r="B125" s="2673" t="s">
        <v>296</v>
      </c>
      <c r="C125" s="2660"/>
      <c r="D125" s="2666"/>
      <c r="E125" s="2666"/>
      <c r="F125" s="2686"/>
      <c r="G125" s="2660"/>
      <c r="H125" s="2660"/>
      <c r="I125" s="2660"/>
      <c r="J125" s="2660"/>
    </row>
    <row r="126" spans="1:10" s="2664" customFormat="1">
      <c r="A126" s="2662" t="s">
        <v>2998</v>
      </c>
      <c r="B126" s="2663" t="s">
        <v>296</v>
      </c>
      <c r="C126" s="2660"/>
      <c r="D126" s="2666"/>
      <c r="E126" s="2666"/>
      <c r="F126" s="2686"/>
      <c r="G126" s="2660"/>
      <c r="H126" s="2660"/>
      <c r="I126" s="2660"/>
      <c r="J126" s="2660"/>
    </row>
    <row r="127" spans="1:10" s="2664" customFormat="1">
      <c r="A127" s="2662" t="s">
        <v>1078</v>
      </c>
      <c r="B127" s="2663" t="s">
        <v>2999</v>
      </c>
      <c r="C127" s="2660">
        <v>214.77</v>
      </c>
      <c r="D127" s="2660" t="s">
        <v>951</v>
      </c>
      <c r="E127" s="2660" t="s">
        <v>951</v>
      </c>
      <c r="F127" s="2686"/>
      <c r="G127" s="2660">
        <f>+E127+D127+C127</f>
        <v>214.77</v>
      </c>
      <c r="H127" s="2660"/>
      <c r="I127" s="2660">
        <v>203.54</v>
      </c>
      <c r="J127" s="2660">
        <f>(G127-I127)*100/I127</f>
        <v>5.5173430283973754</v>
      </c>
    </row>
    <row r="128" spans="1:10" s="2672" customFormat="1">
      <c r="A128" s="2661"/>
      <c r="B128" s="2669" t="s">
        <v>3000</v>
      </c>
      <c r="C128" s="2688">
        <f>SUM(C127:C127)</f>
        <v>214.77</v>
      </c>
      <c r="D128" s="2688">
        <f>SUM(D127:D127)</f>
        <v>0</v>
      </c>
      <c r="E128" s="2688">
        <f>SUM(E127:E127)</f>
        <v>0</v>
      </c>
      <c r="F128" s="2714" t="s">
        <v>115</v>
      </c>
      <c r="G128" s="2688">
        <f>SUM(G127:G127)</f>
        <v>214.77</v>
      </c>
      <c r="H128" s="2688"/>
      <c r="I128" s="2688">
        <f>SUM(I127:I127)</f>
        <v>203.54</v>
      </c>
      <c r="J128" s="2688">
        <f>(G128-I128)*100/I128</f>
        <v>5.5173430283973754</v>
      </c>
    </row>
    <row r="129" spans="1:10" s="2672" customFormat="1">
      <c r="A129" s="2661"/>
      <c r="B129" s="2669" t="s">
        <v>2928</v>
      </c>
      <c r="C129" s="2688">
        <v>159.32</v>
      </c>
      <c r="D129" s="2688"/>
      <c r="E129" s="2696"/>
      <c r="F129" s="2713"/>
      <c r="G129" s="2696"/>
      <c r="H129" s="2696"/>
      <c r="I129" s="2688"/>
      <c r="J129" s="2688"/>
    </row>
    <row r="130" spans="1:10" s="2672" customFormat="1">
      <c r="A130" s="2661"/>
      <c r="B130" s="2669" t="s">
        <v>3001</v>
      </c>
      <c r="C130" s="2688">
        <f>+C128</f>
        <v>214.77</v>
      </c>
      <c r="D130" s="2688">
        <f>+D128</f>
        <v>0</v>
      </c>
      <c r="E130" s="2688">
        <f>+E128</f>
        <v>0</v>
      </c>
      <c r="F130" s="2714" t="str">
        <f>+F128</f>
        <v xml:space="preserve"> </v>
      </c>
      <c r="G130" s="2688">
        <f>+G128</f>
        <v>214.77</v>
      </c>
      <c r="H130" s="2688"/>
      <c r="I130" s="2688">
        <f>+I128</f>
        <v>203.54</v>
      </c>
      <c r="J130" s="2688">
        <f>(G130-I130)*100/I130</f>
        <v>5.5173430283973754</v>
      </c>
    </row>
    <row r="131" spans="1:10" s="2672" customFormat="1">
      <c r="A131" s="2661"/>
      <c r="B131" s="3055" t="s">
        <v>3002</v>
      </c>
      <c r="C131" s="2699"/>
      <c r="D131" s="2675"/>
      <c r="E131" s="2669">
        <f>+E97</f>
        <v>-0.16</v>
      </c>
      <c r="F131" s="2715"/>
      <c r="G131" s="2699"/>
      <c r="H131" s="2699"/>
      <c r="I131" s="2716"/>
      <c r="J131" s="2699"/>
    </row>
    <row r="132" spans="1:10" s="2672" customFormat="1">
      <c r="A132" s="2661"/>
      <c r="B132" s="3055"/>
      <c r="C132" s="2708">
        <f>+C130+C123+C98</f>
        <v>49905.840000000004</v>
      </c>
      <c r="D132" s="2708">
        <f>+D130+D123+D98</f>
        <v>8876.61</v>
      </c>
      <c r="E132" s="2674">
        <v>0</v>
      </c>
      <c r="F132" s="2652" t="s">
        <v>1763</v>
      </c>
      <c r="G132" s="2708">
        <f>+G130+G123+G98</f>
        <v>58782.29</v>
      </c>
      <c r="H132" s="2708"/>
      <c r="I132" s="2708">
        <f>+I130+I123+I98</f>
        <v>73422.399999999994</v>
      </c>
      <c r="J132" s="2674">
        <f>(G132-I132)*100/I132</f>
        <v>-19.939568850922871</v>
      </c>
    </row>
    <row r="133" spans="1:10" s="2672" customFormat="1">
      <c r="A133" s="2665"/>
      <c r="B133" s="2665"/>
      <c r="C133" s="2665"/>
      <c r="D133" s="2665"/>
      <c r="E133" s="2665"/>
      <c r="F133" s="2712"/>
      <c r="G133" s="2665"/>
      <c r="H133" s="2665"/>
      <c r="I133" s="2665"/>
      <c r="J133" s="2665"/>
    </row>
    <row r="134" spans="1:10" s="2664" customFormat="1">
      <c r="A134" s="2661" t="s">
        <v>1110</v>
      </c>
      <c r="B134" s="2673" t="s">
        <v>3003</v>
      </c>
      <c r="C134" s="2660"/>
      <c r="D134" s="2666"/>
      <c r="E134" s="2666"/>
      <c r="F134" s="2686"/>
      <c r="G134" s="2666"/>
      <c r="H134" s="2666"/>
      <c r="I134" s="2660"/>
      <c r="J134" s="2660"/>
    </row>
    <row r="135" spans="1:10" s="2672" customFormat="1">
      <c r="A135" s="2662" t="s">
        <v>3004</v>
      </c>
      <c r="B135" s="2663" t="s">
        <v>3005</v>
      </c>
      <c r="C135" s="2669"/>
      <c r="D135" s="2669"/>
      <c r="E135" s="2660"/>
      <c r="F135" s="2659"/>
      <c r="G135" s="2660"/>
      <c r="H135" s="2660"/>
      <c r="I135" s="2669"/>
      <c r="J135" s="2669"/>
    </row>
    <row r="136" spans="1:10" s="2672" customFormat="1">
      <c r="A136" s="2662" t="s">
        <v>1075</v>
      </c>
      <c r="B136" s="2663" t="s">
        <v>3006</v>
      </c>
      <c r="C136" s="2717">
        <v>56700</v>
      </c>
      <c r="D136" s="2667">
        <v>0</v>
      </c>
      <c r="E136" s="2667">
        <v>0</v>
      </c>
      <c r="F136" s="2668"/>
      <c r="G136" s="2660">
        <f>+E136+D136+C136</f>
        <v>56700</v>
      </c>
      <c r="H136" s="2660"/>
      <c r="I136" s="2660">
        <v>50000</v>
      </c>
      <c r="J136" s="2660">
        <f>(G136-I136)*100/I136</f>
        <v>13.4</v>
      </c>
    </row>
    <row r="137" spans="1:10" s="2672" customFormat="1">
      <c r="A137" s="2661"/>
      <c r="B137" s="2669" t="s">
        <v>3007</v>
      </c>
      <c r="C137" s="2687">
        <f>SUM(C136)</f>
        <v>56700</v>
      </c>
      <c r="D137" s="2688">
        <f>SUM(D136)</f>
        <v>0</v>
      </c>
      <c r="E137" s="2688">
        <f>SUM(E136)</f>
        <v>0</v>
      </c>
      <c r="F137" s="2714"/>
      <c r="G137" s="2688">
        <f>SUM(G136)</f>
        <v>56700</v>
      </c>
      <c r="H137" s="2688"/>
      <c r="I137" s="2688">
        <f>SUM(I136)</f>
        <v>50000</v>
      </c>
      <c r="J137" s="2688">
        <f>SUM(J136)</f>
        <v>13.4</v>
      </c>
    </row>
    <row r="138" spans="1:10" s="2664" customFormat="1">
      <c r="A138" s="2662" t="s">
        <v>3008</v>
      </c>
      <c r="B138" s="2663" t="s">
        <v>3009</v>
      </c>
      <c r="C138" s="2660"/>
      <c r="D138" s="2666"/>
      <c r="E138" s="2666"/>
      <c r="F138" s="2686"/>
      <c r="G138" s="2666"/>
      <c r="H138" s="2666"/>
      <c r="I138" s="2660"/>
      <c r="J138" s="2660"/>
    </row>
    <row r="139" spans="1:10" s="2664" customFormat="1">
      <c r="A139" s="2662" t="s">
        <v>1124</v>
      </c>
      <c r="B139" s="2663" t="s">
        <v>3010</v>
      </c>
      <c r="C139" s="2660"/>
      <c r="D139" s="2666"/>
      <c r="E139" s="2666"/>
      <c r="F139" s="2686"/>
      <c r="G139" s="2666"/>
      <c r="H139" s="2666"/>
      <c r="I139" s="2660"/>
      <c r="J139" s="2660"/>
    </row>
    <row r="140" spans="1:10" s="2664" customFormat="1">
      <c r="A140" s="2662" t="s">
        <v>1075</v>
      </c>
      <c r="B140" s="2663" t="s">
        <v>3011</v>
      </c>
      <c r="C140" s="2666">
        <v>417448.39</v>
      </c>
      <c r="D140" s="2660" t="s">
        <v>951</v>
      </c>
      <c r="E140" s="2660" t="s">
        <v>951</v>
      </c>
      <c r="F140" s="2686"/>
      <c r="G140" s="2660">
        <f>+E140+D140+C140</f>
        <v>417448.39</v>
      </c>
      <c r="H140" s="2660"/>
      <c r="I140" s="2666">
        <v>429124.65</v>
      </c>
      <c r="J140" s="2660">
        <f t="shared" ref="J140:J145" si="8">(G140-I140)*100/I140</f>
        <v>-2.7209483305142244</v>
      </c>
    </row>
    <row r="141" spans="1:10" s="2664" customFormat="1" ht="30">
      <c r="A141" s="2662" t="s">
        <v>1262</v>
      </c>
      <c r="B141" s="2663" t="s">
        <v>3012</v>
      </c>
      <c r="C141" s="2660">
        <v>0</v>
      </c>
      <c r="D141" s="2660" t="s">
        <v>951</v>
      </c>
      <c r="E141" s="2660" t="s">
        <v>951</v>
      </c>
      <c r="F141" s="2686"/>
      <c r="G141" s="2660">
        <f>+E141+D141+C141</f>
        <v>0</v>
      </c>
      <c r="H141" s="2660"/>
      <c r="I141" s="2660">
        <v>0</v>
      </c>
      <c r="J141" s="2660">
        <v>0</v>
      </c>
    </row>
    <row r="142" spans="1:10" s="2664" customFormat="1" ht="45">
      <c r="A142" s="2662" t="s">
        <v>3013</v>
      </c>
      <c r="B142" s="2663" t="s">
        <v>3014</v>
      </c>
      <c r="C142" s="2666">
        <v>50289.94</v>
      </c>
      <c r="D142" s="2660" t="s">
        <v>951</v>
      </c>
      <c r="E142" s="2660" t="s">
        <v>951</v>
      </c>
      <c r="F142" s="2686"/>
      <c r="G142" s="2660">
        <f>+E142+D142+C142</f>
        <v>50289.94</v>
      </c>
      <c r="H142" s="2660"/>
      <c r="I142" s="2666">
        <v>57724.19</v>
      </c>
      <c r="J142" s="2660">
        <f t="shared" si="8"/>
        <v>-12.878916100858236</v>
      </c>
    </row>
    <row r="143" spans="1:10" s="2664" customFormat="1">
      <c r="A143" s="2662" t="s">
        <v>1233</v>
      </c>
      <c r="B143" s="2663" t="s">
        <v>3015</v>
      </c>
      <c r="C143" s="2666">
        <v>76133.7</v>
      </c>
      <c r="D143" s="2660" t="s">
        <v>951</v>
      </c>
      <c r="E143" s="2660" t="s">
        <v>951</v>
      </c>
      <c r="F143" s="2686"/>
      <c r="G143" s="2660">
        <f>+E143+D143+C143</f>
        <v>76133.7</v>
      </c>
      <c r="H143" s="2660"/>
      <c r="I143" s="2666">
        <v>80827.48</v>
      </c>
      <c r="J143" s="2660">
        <f t="shared" si="8"/>
        <v>-5.8071586544576164</v>
      </c>
    </row>
    <row r="144" spans="1:10" s="2664" customFormat="1">
      <c r="A144" s="2662" t="s">
        <v>3016</v>
      </c>
      <c r="B144" s="2663" t="s">
        <v>3017</v>
      </c>
      <c r="C144" s="2666">
        <v>1428.73</v>
      </c>
      <c r="D144" s="2660" t="s">
        <v>951</v>
      </c>
      <c r="E144" s="2660" t="s">
        <v>951</v>
      </c>
      <c r="F144" s="2686"/>
      <c r="G144" s="2660">
        <f>+E144+D144+C144</f>
        <v>1428.73</v>
      </c>
      <c r="H144" s="2660"/>
      <c r="I144" s="2666">
        <v>1384.13</v>
      </c>
      <c r="J144" s="2660">
        <f t="shared" si="8"/>
        <v>3.2222406854847381</v>
      </c>
    </row>
    <row r="145" spans="1:10" s="2672" customFormat="1">
      <c r="A145" s="2661"/>
      <c r="B145" s="2669" t="s">
        <v>1130</v>
      </c>
      <c r="C145" s="2687">
        <f>SUM(C140:C144)</f>
        <v>545300.76</v>
      </c>
      <c r="D145" s="2687">
        <f>SUM(D140:D144)</f>
        <v>0</v>
      </c>
      <c r="E145" s="2687">
        <f>SUM(E140:E144)</f>
        <v>0</v>
      </c>
      <c r="F145" s="2687" t="s">
        <v>115</v>
      </c>
      <c r="G145" s="2687">
        <f>SUM(G140:G144)</f>
        <v>545300.76</v>
      </c>
      <c r="H145" s="2687">
        <f>SUM(H140:H144)</f>
        <v>0</v>
      </c>
      <c r="I145" s="2687">
        <f>SUM(I140:I144)</f>
        <v>569060.45000000007</v>
      </c>
      <c r="J145" s="2688">
        <f t="shared" si="8"/>
        <v>-4.1752488685516731</v>
      </c>
    </row>
    <row r="146" spans="1:10" s="2664" customFormat="1">
      <c r="A146" s="2662"/>
      <c r="B146" s="2718"/>
      <c r="C146" s="2666"/>
      <c r="D146" s="2666"/>
      <c r="E146" s="2666"/>
      <c r="F146" s="2686"/>
      <c r="G146" s="2666"/>
      <c r="H146" s="2666"/>
      <c r="I146" s="2660"/>
      <c r="J146" s="2660"/>
    </row>
    <row r="147" spans="1:10" s="2664" customFormat="1">
      <c r="A147" s="2662" t="s">
        <v>1137</v>
      </c>
      <c r="B147" s="2663" t="s">
        <v>3018</v>
      </c>
      <c r="C147" s="2666"/>
      <c r="D147" s="2666"/>
      <c r="E147" s="2666"/>
      <c r="F147" s="2686"/>
      <c r="G147" s="2666"/>
      <c r="H147" s="2666"/>
      <c r="I147" s="2660"/>
      <c r="J147" s="2660"/>
    </row>
    <row r="148" spans="1:10" s="2664" customFormat="1">
      <c r="A148" s="2662" t="s">
        <v>1080</v>
      </c>
      <c r="B148" s="2663" t="s">
        <v>3019</v>
      </c>
      <c r="C148" s="2666">
        <v>26838.76</v>
      </c>
      <c r="D148" s="2660" t="s">
        <v>951</v>
      </c>
      <c r="E148" s="2660" t="s">
        <v>951</v>
      </c>
      <c r="F148" s="2686"/>
      <c r="G148" s="2660">
        <f>+E148+D148+C148</f>
        <v>26838.76</v>
      </c>
      <c r="H148" s="2660"/>
      <c r="I148" s="2666">
        <v>26020.95</v>
      </c>
      <c r="J148" s="2660">
        <f>(G148-I148)*100/I148</f>
        <v>3.1428906323558428</v>
      </c>
    </row>
    <row r="149" spans="1:10" s="2664" customFormat="1">
      <c r="A149" s="2662" t="s">
        <v>1162</v>
      </c>
      <c r="B149" s="2663" t="s">
        <v>3020</v>
      </c>
      <c r="C149" s="2717">
        <v>0</v>
      </c>
      <c r="D149" s="2660" t="s">
        <v>951</v>
      </c>
      <c r="E149" s="2660" t="s">
        <v>951</v>
      </c>
      <c r="F149" s="2686"/>
      <c r="G149" s="2667">
        <f>+E149+D149+C149</f>
        <v>0</v>
      </c>
      <c r="H149" s="2660"/>
      <c r="I149" s="2666">
        <v>19.45</v>
      </c>
      <c r="J149" s="2660">
        <f>(G149-I149)*100/I149</f>
        <v>-100</v>
      </c>
    </row>
    <row r="150" spans="1:10" s="2672" customFormat="1">
      <c r="A150" s="2661"/>
      <c r="B150" s="2669" t="s">
        <v>1140</v>
      </c>
      <c r="C150" s="2691">
        <f>SUM(C148:C149)</f>
        <v>26838.76</v>
      </c>
      <c r="D150" s="2688" t="s">
        <v>951</v>
      </c>
      <c r="E150" s="2688" t="s">
        <v>951</v>
      </c>
      <c r="F150" s="2646"/>
      <c r="G150" s="2674">
        <f>SUM(G148:G149)</f>
        <v>26838.76</v>
      </c>
      <c r="H150" s="2674"/>
      <c r="I150" s="2687">
        <f>SUM(I148:I149)</f>
        <v>26040.400000000001</v>
      </c>
      <c r="J150" s="2688">
        <f>(G150-I150)*100/I150</f>
        <v>3.0658515230180678</v>
      </c>
    </row>
    <row r="151" spans="1:10" s="2664" customFormat="1" ht="30">
      <c r="A151" s="2662" t="s">
        <v>1202</v>
      </c>
      <c r="B151" s="2663" t="s">
        <v>3021</v>
      </c>
      <c r="C151" s="2660"/>
      <c r="D151" s="2666"/>
      <c r="E151" s="2666"/>
      <c r="F151" s="2686"/>
      <c r="G151" s="2660"/>
      <c r="H151" s="2660"/>
      <c r="I151" s="2660"/>
      <c r="J151" s="2660"/>
    </row>
    <row r="152" spans="1:10" s="2664" customFormat="1" ht="30">
      <c r="A152" s="2662" t="s">
        <v>1075</v>
      </c>
      <c r="B152" s="2663" t="s">
        <v>3022</v>
      </c>
      <c r="C152" s="2666">
        <v>24116.49</v>
      </c>
      <c r="D152" s="2660" t="s">
        <v>951</v>
      </c>
      <c r="E152" s="2660" t="s">
        <v>951</v>
      </c>
      <c r="F152" s="2686"/>
      <c r="G152" s="2660">
        <f>+E152+D152+C152</f>
        <v>24116.49</v>
      </c>
      <c r="H152" s="2660"/>
      <c r="I152" s="2660">
        <v>9032.8799999999992</v>
      </c>
      <c r="J152" s="2660">
        <f>(G152-I152)*100/I152</f>
        <v>166.98561256210647</v>
      </c>
    </row>
    <row r="153" spans="1:10" s="2664" customFormat="1">
      <c r="A153" s="2662" t="s">
        <v>1080</v>
      </c>
      <c r="B153" s="2663" t="s">
        <v>3023</v>
      </c>
      <c r="C153" s="2666">
        <v>74.010000000000005</v>
      </c>
      <c r="D153" s="2660">
        <v>0</v>
      </c>
      <c r="E153" s="2660" t="s">
        <v>951</v>
      </c>
      <c r="F153" s="2686"/>
      <c r="G153" s="2660">
        <f>+E153+D153+C153</f>
        <v>74.010000000000005</v>
      </c>
      <c r="H153" s="2660"/>
      <c r="I153" s="2660">
        <v>95.07</v>
      </c>
      <c r="J153" s="2660">
        <f>(G153-I153)*100/I153</f>
        <v>-22.152098453770893</v>
      </c>
    </row>
    <row r="154" spans="1:10" s="2664" customFormat="1" ht="45">
      <c r="A154" s="2662" t="s">
        <v>1106</v>
      </c>
      <c r="B154" s="2663" t="s">
        <v>3024</v>
      </c>
      <c r="C154" s="2666">
        <v>2335.13</v>
      </c>
      <c r="D154" s="2660">
        <v>0</v>
      </c>
      <c r="E154" s="2666"/>
      <c r="F154" s="2686"/>
      <c r="G154" s="2660">
        <f>+E154+D154+C154</f>
        <v>2335.13</v>
      </c>
      <c r="H154" s="2660"/>
      <c r="I154" s="2660">
        <v>3122.3</v>
      </c>
      <c r="J154" s="2660">
        <f>(G154-I154)*100/I154</f>
        <v>-25.211222496236747</v>
      </c>
    </row>
    <row r="155" spans="1:10" s="2664" customFormat="1">
      <c r="A155" s="2662" t="s">
        <v>2791</v>
      </c>
      <c r="B155" s="2663" t="s">
        <v>2956</v>
      </c>
      <c r="C155" s="2717">
        <v>0</v>
      </c>
      <c r="D155" s="2717">
        <v>0</v>
      </c>
      <c r="E155" s="2717">
        <v>0</v>
      </c>
      <c r="F155" s="2686"/>
      <c r="G155" s="2717">
        <f>C155+D155+E155</f>
        <v>0</v>
      </c>
      <c r="H155" s="2666"/>
      <c r="I155" s="2660">
        <v>-2.62</v>
      </c>
      <c r="J155" s="2660">
        <v>100</v>
      </c>
    </row>
    <row r="156" spans="1:10" s="2672" customFormat="1">
      <c r="A156" s="2661"/>
      <c r="B156" s="2669" t="s">
        <v>1211</v>
      </c>
      <c r="C156" s="2691">
        <f>SUM(C152:C155)</f>
        <v>26525.63</v>
      </c>
      <c r="D156" s="2674">
        <f>SUM(D152:D155)</f>
        <v>0</v>
      </c>
      <c r="E156" s="2674">
        <f>SUM(E152:E155)</f>
        <v>0</v>
      </c>
      <c r="F156" s="2646"/>
      <c r="G156" s="2674">
        <f>SUM(G152:G155)</f>
        <v>26525.63</v>
      </c>
      <c r="H156" s="2688"/>
      <c r="I156" s="2688">
        <f>SUM(I152:I155)</f>
        <v>12247.63</v>
      </c>
      <c r="J156" s="2688">
        <f>(G156-I156)*100/I156</f>
        <v>116.5776562485967</v>
      </c>
    </row>
    <row r="157" spans="1:10" s="2664" customFormat="1">
      <c r="A157" s="2662" t="s">
        <v>1253</v>
      </c>
      <c r="B157" s="2663" t="s">
        <v>3025</v>
      </c>
      <c r="C157" s="2660"/>
      <c r="D157" s="2666"/>
      <c r="E157" s="2666"/>
      <c r="F157" s="2686"/>
      <c r="G157" s="2666"/>
      <c r="H157" s="2666"/>
      <c r="I157" s="2660"/>
      <c r="J157" s="2660"/>
    </row>
    <row r="158" spans="1:10" s="2664" customFormat="1">
      <c r="A158" s="2662" t="s">
        <v>3026</v>
      </c>
      <c r="B158" s="2663" t="s">
        <v>3027</v>
      </c>
      <c r="C158" s="2717">
        <v>85230.01</v>
      </c>
      <c r="D158" s="2660" t="s">
        <v>951</v>
      </c>
      <c r="E158" s="2660" t="s">
        <v>951</v>
      </c>
      <c r="F158" s="2686"/>
      <c r="G158" s="2660">
        <f>+E158+D158+C158</f>
        <v>85230.01</v>
      </c>
      <c r="H158" s="2660"/>
      <c r="I158" s="2666">
        <v>16480.29</v>
      </c>
      <c r="J158" s="2660">
        <f>(G158-I158)*100/I158</f>
        <v>417.16329020909217</v>
      </c>
    </row>
    <row r="159" spans="1:10" s="2672" customFormat="1">
      <c r="A159" s="2710"/>
      <c r="B159" s="2669" t="s">
        <v>1271</v>
      </c>
      <c r="C159" s="2687">
        <f>SUM(C158:C158)</f>
        <v>85230.01</v>
      </c>
      <c r="D159" s="2688" t="s">
        <v>951</v>
      </c>
      <c r="E159" s="2688" t="s">
        <v>951</v>
      </c>
      <c r="F159" s="2701"/>
      <c r="G159" s="2688">
        <f>SUM(G158:G158)</f>
        <v>85230.01</v>
      </c>
      <c r="H159" s="2688"/>
      <c r="I159" s="2687">
        <f>SUM(I158:I158)</f>
        <v>16480.29</v>
      </c>
      <c r="J159" s="2688">
        <f>(G159-I159)*100/I159</f>
        <v>417.16329020909217</v>
      </c>
    </row>
    <row r="160" spans="1:10" s="2672" customFormat="1">
      <c r="A160" s="2710"/>
      <c r="B160" s="2669" t="s">
        <v>3028</v>
      </c>
      <c r="C160" s="2719">
        <f>+C145+C150+C156+C159</f>
        <v>683895.16</v>
      </c>
      <c r="D160" s="2688">
        <f>+D156+D150+D145</f>
        <v>0</v>
      </c>
      <c r="E160" s="2688" t="s">
        <v>951</v>
      </c>
      <c r="F160" s="2701"/>
      <c r="G160" s="2688">
        <f>+G159+G156+G150+G145</f>
        <v>683895.16</v>
      </c>
      <c r="H160" s="2688"/>
      <c r="I160" s="2687">
        <f>+I159+I156+I150+I145</f>
        <v>623828.77</v>
      </c>
      <c r="J160" s="2688">
        <f>(G160-I160)*100/I160</f>
        <v>9.6286662123646547</v>
      </c>
    </row>
    <row r="161" spans="1:10" s="2672" customFormat="1" ht="28.5">
      <c r="A161" s="2710"/>
      <c r="B161" s="2669" t="s">
        <v>3029</v>
      </c>
      <c r="C161" s="2675">
        <f>+C160+C137</f>
        <v>740595.16</v>
      </c>
      <c r="D161" s="2699">
        <f>+D160</f>
        <v>0</v>
      </c>
      <c r="E161" s="2699" t="str">
        <f>+E160</f>
        <v>0.00</v>
      </c>
      <c r="F161" s="2715"/>
      <c r="G161" s="2699">
        <f>+G160+G137</f>
        <v>740595.16</v>
      </c>
      <c r="H161" s="2699"/>
      <c r="I161" s="2699">
        <f>+I160+I137</f>
        <v>673828.77</v>
      </c>
      <c r="J161" s="2699">
        <f>(G161-I161)*100/I161</f>
        <v>9.9085098429382903</v>
      </c>
    </row>
    <row r="162" spans="1:10" s="2672" customFormat="1">
      <c r="A162" s="2710"/>
      <c r="B162" s="2673"/>
      <c r="C162" s="2674">
        <v>0</v>
      </c>
      <c r="D162" s="2674"/>
      <c r="E162" s="2674"/>
      <c r="F162" s="2700"/>
      <c r="G162" s="2674"/>
      <c r="H162" s="2674"/>
      <c r="I162" s="2691"/>
      <c r="J162" s="2674"/>
    </row>
    <row r="163" spans="1:10" s="2664" customFormat="1">
      <c r="A163" s="2661" t="s">
        <v>402</v>
      </c>
      <c r="B163" s="2673" t="s">
        <v>3030</v>
      </c>
      <c r="C163" s="2660"/>
      <c r="D163" s="2666"/>
      <c r="E163" s="2666"/>
      <c r="F163" s="2686"/>
      <c r="G163" s="2666"/>
      <c r="H163" s="2666"/>
      <c r="I163" s="2660"/>
      <c r="J163" s="2660"/>
    </row>
    <row r="164" spans="1:10" s="2664" customFormat="1">
      <c r="A164" s="2662" t="s">
        <v>3031</v>
      </c>
      <c r="B164" s="2663" t="s">
        <v>284</v>
      </c>
      <c r="C164" s="2660"/>
      <c r="D164" s="2666"/>
      <c r="E164" s="2666"/>
      <c r="F164" s="2686"/>
      <c r="G164" s="2666"/>
      <c r="H164" s="2666"/>
      <c r="I164" s="2660"/>
      <c r="J164" s="2660"/>
    </row>
    <row r="165" spans="1:10" s="2664" customFormat="1">
      <c r="A165" s="2662" t="s">
        <v>1077</v>
      </c>
      <c r="B165" s="2663" t="s">
        <v>3032</v>
      </c>
      <c r="C165" s="2666">
        <v>1775.52</v>
      </c>
      <c r="D165" s="2660" t="s">
        <v>951</v>
      </c>
      <c r="E165" s="2660" t="s">
        <v>951</v>
      </c>
      <c r="F165" s="2686"/>
      <c r="G165" s="2660">
        <f>+E165+D165+C165</f>
        <v>1775.52</v>
      </c>
      <c r="H165" s="2660"/>
      <c r="I165" s="2666">
        <v>1520.27</v>
      </c>
      <c r="J165" s="2660">
        <f>(G165-I165)*100/I165</f>
        <v>16.789780762627693</v>
      </c>
    </row>
    <row r="166" spans="1:10" s="2664" customFormat="1">
      <c r="A166" s="2662" t="s">
        <v>1078</v>
      </c>
      <c r="B166" s="2663" t="s">
        <v>3033</v>
      </c>
      <c r="C166" s="2660">
        <v>4740.57</v>
      </c>
      <c r="D166" s="2660" t="s">
        <v>951</v>
      </c>
      <c r="E166" s="2660" t="s">
        <v>951</v>
      </c>
      <c r="F166" s="2686"/>
      <c r="G166" s="2660">
        <f>+E166+D166+C166</f>
        <v>4740.57</v>
      </c>
      <c r="H166" s="2660"/>
      <c r="I166" s="2660">
        <v>640.63</v>
      </c>
      <c r="J166" s="2660">
        <f>(G166-I166)*100/I166</f>
        <v>639.9856391364749</v>
      </c>
    </row>
    <row r="167" spans="1:10" s="2672" customFormat="1">
      <c r="A167" s="2661"/>
      <c r="B167" s="3055" t="s">
        <v>3034</v>
      </c>
      <c r="C167" s="2675">
        <f>+C165</f>
        <v>1775.52</v>
      </c>
      <c r="D167" s="2699">
        <f t="shared" ref="D167:I167" si="9">+D165+D166</f>
        <v>0</v>
      </c>
      <c r="E167" s="2699">
        <f t="shared" si="9"/>
        <v>0</v>
      </c>
      <c r="F167" s="2675"/>
      <c r="G167" s="2699">
        <f>+C167+C168+D167+E167</f>
        <v>6516.09</v>
      </c>
      <c r="H167" s="2675">
        <f t="shared" si="9"/>
        <v>0</v>
      </c>
      <c r="I167" s="2675">
        <f t="shared" si="9"/>
        <v>2160.9</v>
      </c>
      <c r="J167" s="2699">
        <f>(G167-I167)*100/I167</f>
        <v>201.54518950437318</v>
      </c>
    </row>
    <row r="168" spans="1:10" s="2672" customFormat="1">
      <c r="A168" s="2661"/>
      <c r="B168" s="3055"/>
      <c r="C168" s="2674">
        <f>+C166</f>
        <v>4740.57</v>
      </c>
      <c r="D168" s="2691"/>
      <c r="E168" s="2691"/>
      <c r="F168" s="2700"/>
      <c r="G168" s="2691"/>
      <c r="H168" s="2691"/>
      <c r="I168" s="2674"/>
      <c r="J168" s="2674"/>
    </row>
    <row r="169" spans="1:10" s="2672" customFormat="1">
      <c r="A169" s="2661"/>
      <c r="B169" s="2669" t="s">
        <v>2928</v>
      </c>
      <c r="C169" s="2674">
        <v>1044.6199999999999</v>
      </c>
      <c r="D169" s="2674"/>
      <c r="E169" s="2678"/>
      <c r="F169" s="2679"/>
      <c r="G169" s="2678"/>
      <c r="H169" s="2678"/>
      <c r="I169" s="2674"/>
      <c r="J169" s="2674"/>
    </row>
    <row r="170" spans="1:10" s="2672" customFormat="1">
      <c r="A170" s="2661"/>
      <c r="B170" s="2669"/>
      <c r="C170" s="2669"/>
      <c r="D170" s="2669"/>
      <c r="E170" s="2680"/>
      <c r="F170" s="2720"/>
      <c r="G170" s="2680"/>
      <c r="H170" s="2680"/>
      <c r="I170" s="2669"/>
      <c r="J170" s="2669"/>
    </row>
    <row r="171" spans="1:10" s="2672" customFormat="1">
      <c r="A171" s="2661"/>
      <c r="B171" s="2669"/>
      <c r="C171" s="2669"/>
      <c r="D171" s="2669"/>
      <c r="E171" s="2680"/>
      <c r="F171" s="2720"/>
      <c r="G171" s="2680"/>
      <c r="H171" s="2680"/>
      <c r="I171" s="2669"/>
      <c r="J171" s="2669"/>
    </row>
    <row r="172" spans="1:10" s="2664" customFormat="1">
      <c r="A172" s="2662" t="s">
        <v>3035</v>
      </c>
      <c r="B172" s="2663" t="s">
        <v>3036</v>
      </c>
      <c r="C172" s="2660"/>
      <c r="D172" s="2666"/>
      <c r="E172" s="2666"/>
      <c r="F172" s="2686"/>
      <c r="G172" s="2666"/>
      <c r="H172" s="2666"/>
      <c r="I172" s="2660"/>
      <c r="J172" s="2660"/>
    </row>
    <row r="173" spans="1:10" s="2664" customFormat="1">
      <c r="A173" s="2662" t="s">
        <v>2933</v>
      </c>
      <c r="B173" s="2663" t="s">
        <v>2934</v>
      </c>
      <c r="C173" s="2660">
        <v>9004.5300000000007</v>
      </c>
      <c r="D173" s="2660" t="s">
        <v>951</v>
      </c>
      <c r="E173" s="2660" t="s">
        <v>951</v>
      </c>
      <c r="F173" s="2686"/>
      <c r="G173" s="2660">
        <f>+E173+D173+C173</f>
        <v>9004.5300000000007</v>
      </c>
      <c r="H173" s="2660"/>
      <c r="I173" s="2660">
        <v>9033.5</v>
      </c>
      <c r="J173" s="2660">
        <f t="shared" ref="J173:J178" si="10">(G173-I173)*100/I173</f>
        <v>-0.32069519012563619</v>
      </c>
    </row>
    <row r="174" spans="1:10" s="2664" customFormat="1">
      <c r="A174" s="2662" t="s">
        <v>3037</v>
      </c>
      <c r="B174" s="2663" t="s">
        <v>3038</v>
      </c>
      <c r="C174" s="2660">
        <v>2634.72</v>
      </c>
      <c r="D174" s="2660" t="s">
        <v>951</v>
      </c>
      <c r="E174" s="2660" t="s">
        <v>951</v>
      </c>
      <c r="F174" s="2686"/>
      <c r="G174" s="2660">
        <f>+E174+D174+C174</f>
        <v>2634.72</v>
      </c>
      <c r="H174" s="2660"/>
      <c r="I174" s="2660">
        <v>2645.52</v>
      </c>
      <c r="J174" s="2660">
        <f t="shared" si="10"/>
        <v>-0.4082373219631748</v>
      </c>
    </row>
    <row r="175" spans="1:10" s="2664" customFormat="1">
      <c r="A175" s="2662" t="s">
        <v>3039</v>
      </c>
      <c r="B175" s="2663" t="s">
        <v>3040</v>
      </c>
      <c r="C175" s="2660">
        <v>534.32000000000005</v>
      </c>
      <c r="D175" s="2660" t="s">
        <v>951</v>
      </c>
      <c r="E175" s="2660" t="s">
        <v>951</v>
      </c>
      <c r="F175" s="2686"/>
      <c r="G175" s="2660">
        <f>+E175+D175+C175</f>
        <v>534.32000000000005</v>
      </c>
      <c r="H175" s="2660"/>
      <c r="I175" s="2660">
        <v>494.34</v>
      </c>
      <c r="J175" s="2660">
        <f t="shared" si="10"/>
        <v>8.0875510782052995</v>
      </c>
    </row>
    <row r="176" spans="1:10" s="2664" customFormat="1">
      <c r="A176" s="2662" t="s">
        <v>1533</v>
      </c>
      <c r="B176" s="2663" t="s">
        <v>1534</v>
      </c>
      <c r="C176" s="2660" t="s">
        <v>951</v>
      </c>
      <c r="D176" s="2660">
        <v>14.43</v>
      </c>
      <c r="E176" s="2660" t="s">
        <v>951</v>
      </c>
      <c r="F176" s="2686"/>
      <c r="G176" s="2660">
        <f>+E176+D176+C176</f>
        <v>14.43</v>
      </c>
      <c r="H176" s="2660"/>
      <c r="I176" s="2660">
        <v>14.76</v>
      </c>
      <c r="J176" s="2660">
        <f t="shared" si="10"/>
        <v>-2.2357723577235777</v>
      </c>
    </row>
    <row r="177" spans="1:10" s="2664" customFormat="1">
      <c r="A177" s="2662" t="s">
        <v>2791</v>
      </c>
      <c r="B177" s="2663"/>
      <c r="C177" s="2667">
        <v>-13.84</v>
      </c>
      <c r="D177" s="2660">
        <v>0</v>
      </c>
      <c r="E177" s="2660">
        <v>0</v>
      </c>
      <c r="F177" s="2686"/>
      <c r="G177" s="2660">
        <f>+E177+D177+C177</f>
        <v>-13.84</v>
      </c>
      <c r="H177" s="2660"/>
      <c r="I177" s="2660">
        <v>0</v>
      </c>
      <c r="J177" s="2660">
        <v>-100</v>
      </c>
    </row>
    <row r="178" spans="1:10" s="2672" customFormat="1">
      <c r="A178" s="2661"/>
      <c r="B178" s="2669" t="s">
        <v>3041</v>
      </c>
      <c r="C178" s="2688">
        <f>SUM(C173:C177)</f>
        <v>12159.73</v>
      </c>
      <c r="D178" s="2688">
        <f>SUM(D173:D176)</f>
        <v>14.43</v>
      </c>
      <c r="E178" s="2688">
        <f>SUM(E173:E176)</f>
        <v>0</v>
      </c>
      <c r="F178" s="2646"/>
      <c r="G178" s="2688">
        <f>SUM(G173:G177)</f>
        <v>12174.16</v>
      </c>
      <c r="H178" s="2699"/>
      <c r="I178" s="2699">
        <f>SUM(I173:I176)</f>
        <v>12188.12</v>
      </c>
      <c r="J178" s="2688">
        <f t="shared" si="10"/>
        <v>-0.11453776300201299</v>
      </c>
    </row>
    <row r="179" spans="1:10" s="2672" customFormat="1">
      <c r="A179" s="2661"/>
      <c r="B179" s="2669" t="s">
        <v>2928</v>
      </c>
      <c r="C179" s="2688">
        <v>9294.68</v>
      </c>
      <c r="D179" s="2688"/>
      <c r="E179" s="2703"/>
      <c r="F179" s="2697"/>
      <c r="G179" s="2688"/>
      <c r="H179" s="2688"/>
      <c r="I179" s="2688" t="s">
        <v>2975</v>
      </c>
      <c r="J179" s="2688">
        <v>202.06</v>
      </c>
    </row>
    <row r="180" spans="1:10" s="2664" customFormat="1">
      <c r="A180" s="2662" t="s">
        <v>3042</v>
      </c>
      <c r="B180" s="2663" t="s">
        <v>3043</v>
      </c>
      <c r="C180" s="2660"/>
      <c r="D180" s="2666"/>
      <c r="E180" s="2666"/>
      <c r="F180" s="2686"/>
      <c r="G180" s="2666"/>
      <c r="H180" s="2666"/>
      <c r="I180" s="2660"/>
      <c r="J180" s="2660"/>
    </row>
    <row r="181" spans="1:10" s="2664" customFormat="1">
      <c r="A181" s="2662" t="s">
        <v>3044</v>
      </c>
      <c r="B181" s="2663" t="s">
        <v>3045</v>
      </c>
      <c r="C181" s="2660">
        <v>10313.709999999999</v>
      </c>
      <c r="D181" s="2660">
        <v>0</v>
      </c>
      <c r="E181" s="2660" t="s">
        <v>951</v>
      </c>
      <c r="F181" s="2686"/>
      <c r="G181" s="2660">
        <f>SUM(C181:F181)</f>
        <v>10313.709999999999</v>
      </c>
      <c r="H181" s="2660"/>
      <c r="I181" s="2660">
        <v>10435.59</v>
      </c>
      <c r="J181" s="2660">
        <f t="shared" ref="J181:J187" si="11">(G181-I181)*100/I181</f>
        <v>-1.1679262983693401</v>
      </c>
    </row>
    <row r="182" spans="1:10" s="2664" customFormat="1">
      <c r="A182" s="2662" t="s">
        <v>3046</v>
      </c>
      <c r="B182" s="2663" t="s">
        <v>3047</v>
      </c>
      <c r="C182" s="2660">
        <v>8392.26</v>
      </c>
      <c r="D182" s="2660">
        <v>12932.85</v>
      </c>
      <c r="E182" s="2660" t="s">
        <v>951</v>
      </c>
      <c r="F182" s="2686"/>
      <c r="G182" s="2660">
        <f>SUM(C182:F182)</f>
        <v>21325.11</v>
      </c>
      <c r="H182" s="2660"/>
      <c r="I182" s="2660">
        <v>17164.25</v>
      </c>
      <c r="J182" s="2660">
        <f t="shared" si="11"/>
        <v>24.241432046258943</v>
      </c>
    </row>
    <row r="183" spans="1:10" s="2664" customFormat="1">
      <c r="A183" s="2662" t="s">
        <v>1075</v>
      </c>
      <c r="B183" s="2663" t="s">
        <v>3048</v>
      </c>
      <c r="C183" s="2660">
        <v>868</v>
      </c>
      <c r="D183" s="2660">
        <v>0</v>
      </c>
      <c r="E183" s="2660" t="s">
        <v>951</v>
      </c>
      <c r="F183" s="2686"/>
      <c r="G183" s="2660">
        <f>SUM(C183:F183)</f>
        <v>868</v>
      </c>
      <c r="H183" s="2660"/>
      <c r="I183" s="2660">
        <v>811.88</v>
      </c>
      <c r="J183" s="2660">
        <f t="shared" si="11"/>
        <v>6.9123515790510917</v>
      </c>
    </row>
    <row r="184" spans="1:10" s="2664" customFormat="1">
      <c r="A184" s="2662" t="s">
        <v>1533</v>
      </c>
      <c r="B184" s="2663" t="s">
        <v>1534</v>
      </c>
      <c r="C184" s="2660">
        <v>14.53</v>
      </c>
      <c r="D184" s="2660">
        <v>17026.16</v>
      </c>
      <c r="E184" s="2660" t="s">
        <v>951</v>
      </c>
      <c r="F184" s="2686"/>
      <c r="G184" s="2660">
        <f>SUM(C184:F184)</f>
        <v>17040.689999999999</v>
      </c>
      <c r="H184" s="2660"/>
      <c r="I184" s="2660">
        <v>9728.2199999999993</v>
      </c>
      <c r="J184" s="2660">
        <f t="shared" si="11"/>
        <v>75.167605173402734</v>
      </c>
    </row>
    <row r="185" spans="1:10" s="2664" customFormat="1">
      <c r="A185" s="2662" t="s">
        <v>1090</v>
      </c>
      <c r="B185" s="2663" t="s">
        <v>1793</v>
      </c>
      <c r="C185" s="2660" t="s">
        <v>951</v>
      </c>
      <c r="D185" s="2660">
        <v>0</v>
      </c>
      <c r="E185" s="2660">
        <v>0</v>
      </c>
      <c r="F185" s="2686"/>
      <c r="G185" s="2660">
        <f>+E185+D185+C185</f>
        <v>0</v>
      </c>
      <c r="H185" s="2660"/>
      <c r="I185" s="2660">
        <v>0</v>
      </c>
      <c r="J185" s="2660">
        <v>0</v>
      </c>
    </row>
    <row r="186" spans="1:10" s="2664" customFormat="1">
      <c r="A186" s="2662" t="s">
        <v>2791</v>
      </c>
      <c r="B186" s="2663"/>
      <c r="C186" s="2667">
        <v>-27.22</v>
      </c>
      <c r="D186" s="2667">
        <f>-103.14-7.72</f>
        <v>-110.86</v>
      </c>
      <c r="E186" s="2660">
        <v>0</v>
      </c>
      <c r="F186" s="2686"/>
      <c r="G186" s="2660">
        <f>+E186+D186+C186</f>
        <v>-138.07999999999998</v>
      </c>
      <c r="H186" s="2660"/>
      <c r="I186" s="2667">
        <v>0</v>
      </c>
      <c r="J186" s="2660">
        <v>0</v>
      </c>
    </row>
    <row r="187" spans="1:10" s="2672" customFormat="1">
      <c r="A187" s="2661"/>
      <c r="B187" s="2669" t="s">
        <v>3049</v>
      </c>
      <c r="C187" s="2708">
        <f>SUM(C181:C186)</f>
        <v>19561.28</v>
      </c>
      <c r="D187" s="2708">
        <f>SUM(D181:D186)</f>
        <v>29848.15</v>
      </c>
      <c r="E187" s="2688">
        <f>SUM(E181:E185)</f>
        <v>0</v>
      </c>
      <c r="F187" s="2646"/>
      <c r="G187" s="2688">
        <f>SUM(G181:G186)</f>
        <v>49409.429999999993</v>
      </c>
      <c r="H187" s="2688"/>
      <c r="I187" s="2688">
        <f>SUM(I181:I185)</f>
        <v>38139.94</v>
      </c>
      <c r="J187" s="2688">
        <f t="shared" si="11"/>
        <v>29.547739194136096</v>
      </c>
    </row>
    <row r="188" spans="1:10" s="2672" customFormat="1">
      <c r="A188" s="2661"/>
      <c r="B188" s="2669" t="s">
        <v>2928</v>
      </c>
      <c r="C188" s="2688">
        <v>17086.39</v>
      </c>
      <c r="D188" s="2688"/>
      <c r="E188" s="2703"/>
      <c r="F188" s="2711"/>
      <c r="G188" s="2703"/>
      <c r="H188" s="2703"/>
      <c r="I188" s="2688" t="s">
        <v>2975</v>
      </c>
      <c r="J188" s="2688">
        <v>100</v>
      </c>
    </row>
    <row r="189" spans="1:10" s="2664" customFormat="1">
      <c r="A189" s="2662" t="s">
        <v>3050</v>
      </c>
      <c r="B189" s="2663" t="s">
        <v>3051</v>
      </c>
      <c r="C189" s="2660"/>
      <c r="D189" s="2666"/>
      <c r="E189" s="2666"/>
      <c r="F189" s="2686"/>
      <c r="G189" s="2666"/>
      <c r="H189" s="2666"/>
      <c r="I189" s="2660"/>
      <c r="J189" s="2660"/>
    </row>
    <row r="190" spans="1:10" s="2664" customFormat="1">
      <c r="A190" s="2662" t="s">
        <v>3052</v>
      </c>
      <c r="B190" s="2663" t="s">
        <v>3053</v>
      </c>
      <c r="C190" s="2660">
        <v>818.42</v>
      </c>
      <c r="D190" s="2660" t="s">
        <v>951</v>
      </c>
      <c r="E190" s="2660" t="s">
        <v>951</v>
      </c>
      <c r="F190" s="2686"/>
      <c r="G190" s="2660">
        <f>+E190+D190+C190</f>
        <v>818.42</v>
      </c>
      <c r="H190" s="2660"/>
      <c r="I190" s="2660">
        <v>290.64999999999998</v>
      </c>
      <c r="J190" s="2660">
        <f>(G190-I190)*100/I190</f>
        <v>181.58265955616721</v>
      </c>
    </row>
    <row r="191" spans="1:10" s="2664" customFormat="1">
      <c r="A191" s="2662" t="s">
        <v>3054</v>
      </c>
      <c r="B191" s="2663" t="s">
        <v>3055</v>
      </c>
      <c r="C191" s="2660">
        <v>918.5</v>
      </c>
      <c r="D191" s="2660" t="s">
        <v>951</v>
      </c>
      <c r="E191" s="2660" t="s">
        <v>951</v>
      </c>
      <c r="F191" s="2686"/>
      <c r="G191" s="2660">
        <f>+E191+D191+C191</f>
        <v>918.5</v>
      </c>
      <c r="H191" s="2660"/>
      <c r="I191" s="2660">
        <v>1212.3699999999999</v>
      </c>
      <c r="J191" s="2660">
        <f>(G191-I191)*100/I191</f>
        <v>-24.239299883698862</v>
      </c>
    </row>
    <row r="192" spans="1:10" s="2672" customFormat="1">
      <c r="A192" s="2661"/>
      <c r="B192" s="2669" t="s">
        <v>3056</v>
      </c>
      <c r="C192" s="2688">
        <f>SUM(C190:C191)</f>
        <v>1736.92</v>
      </c>
      <c r="D192" s="2688">
        <f>SUM(D190:D191)</f>
        <v>0</v>
      </c>
      <c r="E192" s="2688">
        <f>SUM(E190:E191)</f>
        <v>0</v>
      </c>
      <c r="F192" s="2646"/>
      <c r="G192" s="2688">
        <f>SUM(G190:G191)</f>
        <v>1736.92</v>
      </c>
      <c r="H192" s="2688"/>
      <c r="I192" s="2688">
        <f>SUM(I190:I191)</f>
        <v>1503.02</v>
      </c>
      <c r="J192" s="2688">
        <f>(G192-I192)*100/I192</f>
        <v>15.562001836302915</v>
      </c>
    </row>
    <row r="193" spans="1:10" s="2664" customFormat="1">
      <c r="A193" s="2662"/>
      <c r="B193" s="2669" t="s">
        <v>2928</v>
      </c>
      <c r="C193" s="2688">
        <v>1273.6199999999999</v>
      </c>
      <c r="D193" s="2688"/>
      <c r="E193" s="2696"/>
      <c r="F193" s="2713"/>
      <c r="G193" s="2696"/>
      <c r="H193" s="2696"/>
      <c r="I193" s="2696"/>
      <c r="J193" s="2696"/>
    </row>
    <row r="194" spans="1:10" s="2664" customFormat="1">
      <c r="A194" s="2662"/>
      <c r="B194" s="2669"/>
      <c r="C194" s="2669"/>
      <c r="D194" s="2669"/>
      <c r="E194" s="2660"/>
      <c r="F194" s="2659"/>
      <c r="G194" s="2660"/>
      <c r="H194" s="2660"/>
      <c r="I194" s="2660"/>
      <c r="J194" s="2660"/>
    </row>
    <row r="195" spans="1:10" s="2664" customFormat="1">
      <c r="A195" s="2662" t="s">
        <v>3057</v>
      </c>
      <c r="B195" s="2663" t="s">
        <v>282</v>
      </c>
      <c r="C195" s="2660"/>
      <c r="D195" s="2666"/>
      <c r="E195" s="2666"/>
      <c r="F195" s="2686"/>
      <c r="G195" s="2666"/>
      <c r="H195" s="2666"/>
      <c r="I195" s="2660"/>
      <c r="J195" s="2660"/>
    </row>
    <row r="196" spans="1:10" s="2664" customFormat="1">
      <c r="A196" s="2662" t="s">
        <v>1817</v>
      </c>
      <c r="B196" s="2663" t="s">
        <v>1818</v>
      </c>
      <c r="C196" s="2660">
        <v>18229.330000000002</v>
      </c>
      <c r="D196" s="2660">
        <v>674.99</v>
      </c>
      <c r="E196" s="2660">
        <v>3506.62</v>
      </c>
      <c r="F196" s="2686"/>
      <c r="G196" s="2660">
        <f t="shared" ref="G196:G207" si="12">+E196+D196+C196</f>
        <v>22410.940000000002</v>
      </c>
      <c r="H196" s="2660"/>
      <c r="I196" s="2660">
        <v>30005.78</v>
      </c>
      <c r="J196" s="2660">
        <f t="shared" ref="J196:J207" si="13">(G196-I196)*100/I196</f>
        <v>-25.3112566978762</v>
      </c>
    </row>
    <row r="197" spans="1:10" s="2664" customFormat="1">
      <c r="A197" s="2662" t="s">
        <v>1872</v>
      </c>
      <c r="B197" s="2663" t="s">
        <v>3058</v>
      </c>
      <c r="C197" s="2660">
        <v>8430.24</v>
      </c>
      <c r="D197" s="2660" t="s">
        <v>951</v>
      </c>
      <c r="E197" s="2660" t="s">
        <v>951</v>
      </c>
      <c r="F197" s="2686"/>
      <c r="G197" s="2660">
        <f t="shared" si="12"/>
        <v>8430.24</v>
      </c>
      <c r="H197" s="2660"/>
      <c r="I197" s="2660">
        <v>5949.64</v>
      </c>
      <c r="J197" s="2660">
        <f t="shared" si="13"/>
        <v>41.693278921077564</v>
      </c>
    </row>
    <row r="198" spans="1:10" s="2664" customFormat="1">
      <c r="A198" s="2662" t="s">
        <v>1075</v>
      </c>
      <c r="B198" s="2663" t="s">
        <v>3059</v>
      </c>
      <c r="C198" s="2660">
        <v>23191.7</v>
      </c>
      <c r="D198" s="2660" t="s">
        <v>951</v>
      </c>
      <c r="E198" s="2660" t="s">
        <v>951</v>
      </c>
      <c r="F198" s="2686"/>
      <c r="G198" s="2660">
        <f t="shared" si="12"/>
        <v>23191.7</v>
      </c>
      <c r="H198" s="2660"/>
      <c r="I198" s="2660">
        <v>22233.37</v>
      </c>
      <c r="J198" s="2660">
        <f t="shared" si="13"/>
        <v>4.3103227266042072</v>
      </c>
    </row>
    <row r="199" spans="1:10" s="2664" customFormat="1">
      <c r="A199" s="2662" t="s">
        <v>1080</v>
      </c>
      <c r="B199" s="2663" t="s">
        <v>3060</v>
      </c>
      <c r="C199" s="2660">
        <v>178998.65</v>
      </c>
      <c r="D199" s="2660" t="s">
        <v>951</v>
      </c>
      <c r="E199" s="2660" t="s">
        <v>951</v>
      </c>
      <c r="F199" s="2686"/>
      <c r="G199" s="2660">
        <f t="shared" si="12"/>
        <v>178998.65</v>
      </c>
      <c r="H199" s="2660"/>
      <c r="I199" s="2660">
        <v>169735.52</v>
      </c>
      <c r="J199" s="2660">
        <f t="shared" si="13"/>
        <v>5.4573904153944941</v>
      </c>
    </row>
    <row r="200" spans="1:10" s="2664" customFormat="1">
      <c r="A200" s="2662" t="s">
        <v>1106</v>
      </c>
      <c r="B200" s="2663" t="s">
        <v>3061</v>
      </c>
      <c r="C200" s="2660">
        <v>333422.18</v>
      </c>
      <c r="D200" s="2660" t="s">
        <v>951</v>
      </c>
      <c r="E200" s="2660" t="s">
        <v>951</v>
      </c>
      <c r="F200" s="2686"/>
      <c r="G200" s="2660">
        <f t="shared" si="12"/>
        <v>333422.18</v>
      </c>
      <c r="H200" s="2660"/>
      <c r="I200" s="2660">
        <v>325196.25</v>
      </c>
      <c r="J200" s="2660">
        <f t="shared" si="13"/>
        <v>2.5295279388984322</v>
      </c>
    </row>
    <row r="201" spans="1:10" s="2664" customFormat="1">
      <c r="A201" s="2662" t="s">
        <v>1086</v>
      </c>
      <c r="B201" s="2663" t="s">
        <v>3062</v>
      </c>
      <c r="C201" s="2660">
        <v>25264.34</v>
      </c>
      <c r="D201" s="2660" t="s">
        <v>951</v>
      </c>
      <c r="E201" s="2660" t="s">
        <v>951</v>
      </c>
      <c r="F201" s="2686"/>
      <c r="G201" s="2660">
        <f t="shared" si="12"/>
        <v>25264.34</v>
      </c>
      <c r="H201" s="2660"/>
      <c r="I201" s="2660">
        <v>24675.34</v>
      </c>
      <c r="J201" s="2660">
        <f t="shared" si="13"/>
        <v>2.3869985175482893</v>
      </c>
    </row>
    <row r="202" spans="1:10" s="2664" customFormat="1">
      <c r="A202" s="2662" t="s">
        <v>1187</v>
      </c>
      <c r="B202" s="2663" t="s">
        <v>3063</v>
      </c>
      <c r="C202" s="2660">
        <v>9018.2099999999991</v>
      </c>
      <c r="D202" s="2660" t="s">
        <v>951</v>
      </c>
      <c r="E202" s="2660" t="s">
        <v>951</v>
      </c>
      <c r="F202" s="2686"/>
      <c r="G202" s="2660">
        <f t="shared" si="12"/>
        <v>9018.2099999999991</v>
      </c>
      <c r="H202" s="2660"/>
      <c r="I202" s="2660">
        <v>8287.6200000000008</v>
      </c>
      <c r="J202" s="2660">
        <f t="shared" si="13"/>
        <v>8.8154379665090605</v>
      </c>
    </row>
    <row r="203" spans="1:10" s="2664" customFormat="1">
      <c r="A203" s="2662" t="s">
        <v>3064</v>
      </c>
      <c r="B203" s="2663" t="s">
        <v>3065</v>
      </c>
      <c r="C203" s="2660">
        <v>329.65</v>
      </c>
      <c r="D203" s="2660" t="s">
        <v>951</v>
      </c>
      <c r="E203" s="2660" t="s">
        <v>951</v>
      </c>
      <c r="F203" s="2686"/>
      <c r="G203" s="2660">
        <f t="shared" si="12"/>
        <v>329.65</v>
      </c>
      <c r="H203" s="2660"/>
      <c r="I203" s="2660">
        <v>361.59</v>
      </c>
      <c r="J203" s="2660">
        <f t="shared" si="13"/>
        <v>-8.8332088829890214</v>
      </c>
    </row>
    <row r="204" spans="1:10" s="2664" customFormat="1">
      <c r="A204" s="2662" t="s">
        <v>1565</v>
      </c>
      <c r="B204" s="2663" t="s">
        <v>3066</v>
      </c>
      <c r="C204" s="2660">
        <v>6079.54</v>
      </c>
      <c r="D204" s="2660" t="s">
        <v>951</v>
      </c>
      <c r="E204" s="2660" t="s">
        <v>951</v>
      </c>
      <c r="F204" s="2686"/>
      <c r="G204" s="2660">
        <f t="shared" si="12"/>
        <v>6079.54</v>
      </c>
      <c r="H204" s="2660"/>
      <c r="I204" s="2660">
        <v>6242.51</v>
      </c>
      <c r="J204" s="2660">
        <f t="shared" si="13"/>
        <v>-2.6106486012837826</v>
      </c>
    </row>
    <row r="205" spans="1:10" s="2664" customFormat="1">
      <c r="A205" s="2662" t="s">
        <v>1262</v>
      </c>
      <c r="B205" s="2663" t="s">
        <v>3067</v>
      </c>
      <c r="C205" s="2660">
        <v>900</v>
      </c>
      <c r="D205" s="2660" t="s">
        <v>951</v>
      </c>
      <c r="E205" s="2660" t="s">
        <v>951</v>
      </c>
      <c r="F205" s="2686"/>
      <c r="G205" s="2660">
        <f t="shared" si="12"/>
        <v>900</v>
      </c>
      <c r="H205" s="2660"/>
      <c r="I205" s="2660">
        <v>586.37</v>
      </c>
      <c r="J205" s="2660">
        <f t="shared" si="13"/>
        <v>53.486706345822604</v>
      </c>
    </row>
    <row r="206" spans="1:10" s="2664" customFormat="1">
      <c r="A206" s="2662" t="s">
        <v>1533</v>
      </c>
      <c r="B206" s="2663" t="s">
        <v>1534</v>
      </c>
      <c r="C206" s="2660">
        <v>0</v>
      </c>
      <c r="D206" s="2660">
        <v>1359.68</v>
      </c>
      <c r="E206" s="2660">
        <v>6058.72</v>
      </c>
      <c r="F206" s="2686"/>
      <c r="G206" s="2660">
        <f t="shared" si="12"/>
        <v>7418.4000000000005</v>
      </c>
      <c r="H206" s="2660"/>
      <c r="I206" s="2721">
        <v>0</v>
      </c>
      <c r="J206" s="2721">
        <v>100</v>
      </c>
    </row>
    <row r="207" spans="1:10" s="2664" customFormat="1">
      <c r="A207" s="2662" t="s">
        <v>2791</v>
      </c>
      <c r="B207" s="2663" t="s">
        <v>2956</v>
      </c>
      <c r="C207" s="2667">
        <v>-14.29</v>
      </c>
      <c r="D207" s="2667">
        <v>-0.17</v>
      </c>
      <c r="E207" s="2667" t="s">
        <v>951</v>
      </c>
      <c r="F207" s="2686"/>
      <c r="G207" s="2660">
        <f t="shared" si="12"/>
        <v>-14.459999999999999</v>
      </c>
      <c r="H207" s="2660"/>
      <c r="I207" s="2660">
        <v>-8.1</v>
      </c>
      <c r="J207" s="2660">
        <f t="shared" si="13"/>
        <v>78.518518518518519</v>
      </c>
    </row>
    <row r="208" spans="1:10" s="2672" customFormat="1">
      <c r="A208" s="2661"/>
      <c r="B208" s="2669" t="s">
        <v>3068</v>
      </c>
      <c r="C208" s="2688">
        <f>SUM(C196:C207)</f>
        <v>603849.54999999993</v>
      </c>
      <c r="D208" s="2688">
        <f>SUM(D196:D207)</f>
        <v>2034.5</v>
      </c>
      <c r="E208" s="2688">
        <f>SUM(E196:E207)</f>
        <v>9565.34</v>
      </c>
      <c r="F208" s="2688"/>
      <c r="G208" s="2688">
        <f>SUM(G196:G207)</f>
        <v>615449.39</v>
      </c>
      <c r="H208" s="2688" t="s">
        <v>115</v>
      </c>
      <c r="I208" s="2688">
        <f>SUM(I196:I207)</f>
        <v>593265.89</v>
      </c>
      <c r="J208" s="2722">
        <f>SUM(J196:J207)</f>
        <v>260.44306716822416</v>
      </c>
    </row>
    <row r="209" spans="1:10" s="2672" customFormat="1">
      <c r="A209" s="2661"/>
      <c r="B209" s="2669" t="s">
        <v>2928</v>
      </c>
      <c r="C209" s="2688">
        <v>531956.18000000005</v>
      </c>
      <c r="D209" s="2688"/>
      <c r="E209" s="2696"/>
      <c r="F209" s="2697"/>
      <c r="G209" s="2703"/>
      <c r="H209" s="2703"/>
      <c r="I209" s="2688"/>
      <c r="J209" s="2688"/>
    </row>
    <row r="210" spans="1:10" s="2664" customFormat="1">
      <c r="A210" s="3054"/>
      <c r="B210" s="3054"/>
      <c r="C210" s="3054"/>
      <c r="D210" s="3054"/>
      <c r="E210" s="3054"/>
      <c r="F210" s="3054"/>
      <c r="G210" s="3054"/>
      <c r="H210" s="3054"/>
      <c r="I210" s="3054"/>
      <c r="J210" s="3054"/>
    </row>
    <row r="211" spans="1:10" s="2664" customFormat="1">
      <c r="A211" s="2723"/>
      <c r="B211" s="2723"/>
      <c r="C211" s="2723"/>
      <c r="D211" s="2723"/>
      <c r="E211" s="2723"/>
      <c r="F211" s="2723"/>
      <c r="G211" s="2723"/>
      <c r="H211" s="2723"/>
      <c r="I211" s="2723"/>
      <c r="J211" s="2723"/>
    </row>
    <row r="212" spans="1:10" s="2664" customFormat="1">
      <c r="A212" s="2723"/>
      <c r="B212" s="2723"/>
      <c r="C212" s="2723"/>
      <c r="D212" s="2723"/>
      <c r="E212" s="2723"/>
      <c r="F212" s="2723"/>
      <c r="G212" s="2723"/>
      <c r="H212" s="2723"/>
      <c r="I212" s="2723"/>
      <c r="J212" s="2723"/>
    </row>
    <row r="213" spans="1:10" s="2664" customFormat="1">
      <c r="A213" s="2662" t="s">
        <v>3069</v>
      </c>
      <c r="B213" s="2663" t="s">
        <v>268</v>
      </c>
      <c r="C213" s="2660"/>
      <c r="D213" s="2666"/>
      <c r="E213" s="2666"/>
      <c r="F213" s="2686"/>
      <c r="G213" s="2666"/>
      <c r="H213" s="2666"/>
      <c r="I213" s="2660"/>
      <c r="J213" s="2660"/>
    </row>
    <row r="214" spans="1:10" s="2664" customFormat="1">
      <c r="A214" s="2662" t="s">
        <v>1817</v>
      </c>
      <c r="B214" s="2663" t="s">
        <v>1818</v>
      </c>
      <c r="C214" s="2660">
        <v>389.81</v>
      </c>
      <c r="D214" s="2660" t="s">
        <v>951</v>
      </c>
      <c r="E214" s="2660" t="s">
        <v>951</v>
      </c>
      <c r="F214" s="2686"/>
      <c r="G214" s="2660">
        <f>+E214+D214+C214</f>
        <v>389.81</v>
      </c>
      <c r="H214" s="2660"/>
      <c r="I214" s="2660">
        <v>322.04000000000002</v>
      </c>
      <c r="J214" s="2660">
        <f>(G214-I214)*100/I214</f>
        <v>21.043969693205806</v>
      </c>
    </row>
    <row r="215" spans="1:10" s="2664" customFormat="1">
      <c r="A215" s="2662" t="s">
        <v>1075</v>
      </c>
      <c r="B215" s="2663" t="s">
        <v>268</v>
      </c>
      <c r="C215" s="2660">
        <v>18375.599999999999</v>
      </c>
      <c r="D215" s="2660" t="s">
        <v>951</v>
      </c>
      <c r="E215" s="2660" t="s">
        <v>951</v>
      </c>
      <c r="F215" s="2659" t="s">
        <v>115</v>
      </c>
      <c r="G215" s="2660">
        <f>+E215+D215+C215</f>
        <v>18375.599999999999</v>
      </c>
      <c r="H215" s="2660"/>
      <c r="I215" s="2660">
        <v>19813.48</v>
      </c>
      <c r="J215" s="2660">
        <f>(G215-I215)*100/I215</f>
        <v>-7.257079523637449</v>
      </c>
    </row>
    <row r="216" spans="1:10" s="2664" customFormat="1">
      <c r="A216" s="2662" t="s">
        <v>1077</v>
      </c>
      <c r="B216" s="2663" t="s">
        <v>3070</v>
      </c>
      <c r="C216" s="2660">
        <v>1245.49</v>
      </c>
      <c r="D216" s="2660">
        <v>0</v>
      </c>
      <c r="E216" s="2660" t="s">
        <v>951</v>
      </c>
      <c r="F216" s="2686"/>
      <c r="G216" s="2660">
        <f>+E216+D216+C216</f>
        <v>1245.49</v>
      </c>
      <c r="H216" s="2660"/>
      <c r="I216" s="2660">
        <v>1707.11</v>
      </c>
      <c r="J216" s="2660">
        <f>(G216-I216)*100/I216</f>
        <v>-27.041022546877464</v>
      </c>
    </row>
    <row r="217" spans="1:10" s="2664" customFormat="1">
      <c r="A217" s="2662" t="s">
        <v>1533</v>
      </c>
      <c r="B217" s="2663" t="s">
        <v>1534</v>
      </c>
      <c r="C217" s="2660">
        <v>0</v>
      </c>
      <c r="D217" s="2660" t="s">
        <v>951</v>
      </c>
      <c r="E217" s="2660" t="s">
        <v>951</v>
      </c>
      <c r="F217" s="2668" t="s">
        <v>115</v>
      </c>
      <c r="G217" s="2660">
        <f>+E217+D217+C217</f>
        <v>0</v>
      </c>
      <c r="H217" s="2660"/>
      <c r="I217" s="2660">
        <v>0</v>
      </c>
      <c r="J217" s="2660">
        <v>0</v>
      </c>
    </row>
    <row r="218" spans="1:10" s="2672" customFormat="1">
      <c r="A218" s="2661"/>
      <c r="B218" s="2669" t="s">
        <v>3071</v>
      </c>
      <c r="C218" s="2688">
        <f>SUM(C214:C217)</f>
        <v>20010.900000000001</v>
      </c>
      <c r="D218" s="2688">
        <f>SUM(D214:D217)</f>
        <v>0</v>
      </c>
      <c r="E218" s="2688">
        <f>SUM(E214:E217)</f>
        <v>0</v>
      </c>
      <c r="F218" s="2714" t="s">
        <v>115</v>
      </c>
      <c r="G218" s="2688">
        <f>SUM(G214:G217)</f>
        <v>20010.900000000001</v>
      </c>
      <c r="H218" s="2688"/>
      <c r="I218" s="2688">
        <f>SUM(I214:I217)</f>
        <v>21842.63</v>
      </c>
      <c r="J218" s="2688">
        <f>(G218-I218)*100/I218</f>
        <v>-8.3860322680922543</v>
      </c>
    </row>
    <row r="219" spans="1:10" s="2672" customFormat="1">
      <c r="A219" s="2661"/>
      <c r="B219" s="2669" t="s">
        <v>2928</v>
      </c>
      <c r="C219" s="2688">
        <v>3514.13</v>
      </c>
      <c r="D219" s="2688"/>
      <c r="E219" s="2696"/>
      <c r="F219" s="2697"/>
      <c r="G219" s="2696"/>
      <c r="H219" s="2696"/>
      <c r="I219" s="2688"/>
      <c r="J219" s="2696"/>
    </row>
    <row r="220" spans="1:10" s="2664" customFormat="1">
      <c r="A220" s="2662" t="s">
        <v>3072</v>
      </c>
      <c r="B220" s="2663" t="s">
        <v>288</v>
      </c>
      <c r="C220" s="2660"/>
      <c r="D220" s="2666"/>
      <c r="E220" s="2666"/>
      <c r="F220" s="2686"/>
      <c r="G220" s="2666"/>
      <c r="H220" s="2666"/>
      <c r="I220" s="2660"/>
      <c r="J220" s="2660"/>
    </row>
    <row r="221" spans="1:10" s="2664" customFormat="1">
      <c r="A221" s="2662" t="s">
        <v>1078</v>
      </c>
      <c r="B221" s="2663" t="s">
        <v>3073</v>
      </c>
      <c r="C221" s="2660">
        <v>172.81</v>
      </c>
      <c r="D221" s="2660" t="s">
        <v>951</v>
      </c>
      <c r="E221" s="2660" t="s">
        <v>951</v>
      </c>
      <c r="F221" s="2686"/>
      <c r="G221" s="2660">
        <f>+E221+D221+C221</f>
        <v>172.81</v>
      </c>
      <c r="H221" s="2660"/>
      <c r="I221" s="2660">
        <v>164.02</v>
      </c>
      <c r="J221" s="2660">
        <f>(G221-I221)*100/I221</f>
        <v>5.3591025484696937</v>
      </c>
    </row>
    <row r="222" spans="1:10" s="2664" customFormat="1">
      <c r="A222" s="2662" t="s">
        <v>1082</v>
      </c>
      <c r="B222" s="2663" t="s">
        <v>3074</v>
      </c>
      <c r="C222" s="2660">
        <v>31.12</v>
      </c>
      <c r="D222" s="2660" t="s">
        <v>951</v>
      </c>
      <c r="E222" s="2660" t="s">
        <v>951</v>
      </c>
      <c r="F222" s="2686"/>
      <c r="G222" s="2660">
        <f>+E222+D222+C222</f>
        <v>31.12</v>
      </c>
      <c r="H222" s="2660"/>
      <c r="I222" s="2660">
        <v>38.97</v>
      </c>
      <c r="J222" s="2660">
        <f>(G222-I222)*100/I222</f>
        <v>-20.143700282268405</v>
      </c>
    </row>
    <row r="223" spans="1:10" s="2672" customFormat="1">
      <c r="A223" s="2661"/>
      <c r="B223" s="2669" t="s">
        <v>3075</v>
      </c>
      <c r="C223" s="2688">
        <f>SUM(C221:C222)</f>
        <v>203.93</v>
      </c>
      <c r="D223" s="2688">
        <f>SUM(D221:D222)</f>
        <v>0</v>
      </c>
      <c r="E223" s="2688">
        <f>SUM(E221:E222)</f>
        <v>0</v>
      </c>
      <c r="F223" s="2714" t="s">
        <v>115</v>
      </c>
      <c r="G223" s="2688">
        <f>SUM(G221:G222)</f>
        <v>203.93</v>
      </c>
      <c r="H223" s="2688"/>
      <c r="I223" s="2688">
        <f>SUM(I221:I222)</f>
        <v>202.99</v>
      </c>
      <c r="J223" s="2688">
        <f>(G223-I223)*100/I223</f>
        <v>0.46307699886693809</v>
      </c>
    </row>
    <row r="224" spans="1:10" s="2672" customFormat="1">
      <c r="A224" s="2661"/>
      <c r="B224" s="2669" t="s">
        <v>2928</v>
      </c>
      <c r="C224" s="2688">
        <v>144.51</v>
      </c>
      <c r="D224" s="2688"/>
      <c r="E224" s="2703"/>
      <c r="F224" s="2711"/>
      <c r="G224" s="2703"/>
      <c r="H224" s="2703"/>
      <c r="I224" s="2688"/>
      <c r="J224" s="2688"/>
    </row>
    <row r="225" spans="1:10" s="2664" customFormat="1">
      <c r="A225" s="2665"/>
      <c r="B225" s="2665"/>
      <c r="C225" s="2660"/>
      <c r="D225" s="2666"/>
      <c r="E225" s="2666"/>
      <c r="F225" s="2686"/>
      <c r="G225" s="2666"/>
      <c r="H225" s="2666"/>
      <c r="I225" s="2660"/>
      <c r="J225" s="2660"/>
    </row>
    <row r="226" spans="1:10" s="2664" customFormat="1">
      <c r="A226" s="2662" t="s">
        <v>3076</v>
      </c>
      <c r="B226" s="2663" t="s">
        <v>285</v>
      </c>
      <c r="C226" s="2669"/>
      <c r="D226" s="2669"/>
      <c r="E226" s="2660"/>
      <c r="F226" s="2702"/>
      <c r="G226" s="2669"/>
      <c r="H226" s="2669"/>
      <c r="I226" s="2669"/>
      <c r="J226" s="2669"/>
    </row>
    <row r="227" spans="1:10" s="2664" customFormat="1">
      <c r="A227" s="2662" t="s">
        <v>1241</v>
      </c>
      <c r="B227" s="2663" t="s">
        <v>1242</v>
      </c>
      <c r="C227" s="2660"/>
      <c r="D227" s="2666"/>
      <c r="E227" s="2666"/>
      <c r="F227" s="2686"/>
      <c r="G227" s="2666"/>
      <c r="H227" s="2666"/>
      <c r="I227" s="2660"/>
      <c r="J227" s="2660"/>
    </row>
    <row r="228" spans="1:10" s="2664" customFormat="1">
      <c r="A228" s="2662" t="s">
        <v>1817</v>
      </c>
      <c r="B228" s="2663" t="s">
        <v>1818</v>
      </c>
      <c r="C228" s="2660">
        <v>10923.84</v>
      </c>
      <c r="D228" s="2660">
        <v>829.44</v>
      </c>
      <c r="E228" s="2660">
        <v>0</v>
      </c>
      <c r="F228" s="2686"/>
      <c r="G228" s="2660">
        <f>+E228+D228+C228</f>
        <v>11753.28</v>
      </c>
      <c r="H228" s="2660"/>
      <c r="I228" s="2660">
        <v>10171.35</v>
      </c>
      <c r="J228" s="2660">
        <f>(G228-I228)*100/I228</f>
        <v>15.552802725301953</v>
      </c>
    </row>
    <row r="229" spans="1:10" s="2664" customFormat="1">
      <c r="A229" s="2662" t="s">
        <v>3077</v>
      </c>
      <c r="B229" s="2663" t="s">
        <v>3078</v>
      </c>
      <c r="C229" s="2660">
        <v>0</v>
      </c>
      <c r="D229" s="2660">
        <v>4854.84</v>
      </c>
      <c r="E229" s="2660" t="s">
        <v>951</v>
      </c>
      <c r="F229" s="2686"/>
      <c r="G229" s="2660">
        <f>+E229+D229+C229</f>
        <v>4854.84</v>
      </c>
      <c r="H229" s="2660"/>
      <c r="I229" s="2665">
        <v>3387.89</v>
      </c>
      <c r="J229" s="2660">
        <f>(G229-I229)*100/I229</f>
        <v>43.299811977366453</v>
      </c>
    </row>
    <row r="230" spans="1:10" s="2672" customFormat="1">
      <c r="A230" s="2661"/>
      <c r="B230" s="2669" t="s">
        <v>3079</v>
      </c>
      <c r="C230" s="2688">
        <f>SUM(C228:C229)</f>
        <v>10923.84</v>
      </c>
      <c r="D230" s="2688">
        <f>SUM(D228:D229)</f>
        <v>5684.2800000000007</v>
      </c>
      <c r="E230" s="2688">
        <f>SUM(E228:E229)</f>
        <v>0</v>
      </c>
      <c r="F230" s="2701"/>
      <c r="G230" s="2688">
        <f>SUM(G228:G229)</f>
        <v>16608.120000000003</v>
      </c>
      <c r="H230" s="2688"/>
      <c r="I230" s="2688">
        <f>SUM(I228:I229)</f>
        <v>13559.24</v>
      </c>
      <c r="J230" s="2688">
        <f>(G230-I230)*100/I230</f>
        <v>22.485626038037552</v>
      </c>
    </row>
    <row r="231" spans="1:10" s="2672" customFormat="1">
      <c r="A231" s="2661"/>
      <c r="B231" s="2669" t="s">
        <v>3080</v>
      </c>
      <c r="C231" s="2688">
        <f>C230</f>
        <v>10923.84</v>
      </c>
      <c r="D231" s="2688">
        <f>D230</f>
        <v>5684.2800000000007</v>
      </c>
      <c r="E231" s="2688">
        <f>E230</f>
        <v>0</v>
      </c>
      <c r="F231" s="2714" t="s">
        <v>115</v>
      </c>
      <c r="G231" s="2688">
        <f>G230</f>
        <v>16608.120000000003</v>
      </c>
      <c r="H231" s="2688"/>
      <c r="I231" s="2688">
        <f>I230</f>
        <v>13559.24</v>
      </c>
      <c r="J231" s="2688">
        <f>(G231-I231)*100/I231</f>
        <v>22.485626038037552</v>
      </c>
    </row>
    <row r="232" spans="1:10" s="2672" customFormat="1">
      <c r="A232" s="2661"/>
      <c r="B232" s="2669" t="s">
        <v>2928</v>
      </c>
      <c r="C232" s="2688">
        <v>6025.22</v>
      </c>
      <c r="D232" s="2688"/>
      <c r="E232" s="2696"/>
      <c r="F232" s="2724"/>
      <c r="G232" s="2725"/>
      <c r="H232" s="2725"/>
      <c r="I232" s="2688"/>
      <c r="J232" s="2688"/>
    </row>
    <row r="233" spans="1:10" s="2672" customFormat="1">
      <c r="A233" s="2661"/>
      <c r="B233" s="2669"/>
      <c r="C233" s="2669"/>
      <c r="D233" s="2669"/>
      <c r="E233" s="2660"/>
      <c r="F233" s="2692"/>
      <c r="G233" s="2665"/>
      <c r="H233" s="2665"/>
      <c r="I233" s="2669"/>
      <c r="J233" s="2669"/>
    </row>
    <row r="234" spans="1:10" s="2672" customFormat="1">
      <c r="A234" s="2661" t="s">
        <v>3081</v>
      </c>
      <c r="B234" s="2673" t="s">
        <v>3082</v>
      </c>
      <c r="C234" s="2669"/>
      <c r="D234" s="2669"/>
      <c r="E234" s="2660"/>
      <c r="F234" s="2692"/>
      <c r="G234" s="2665"/>
      <c r="H234" s="2665"/>
      <c r="I234" s="2669"/>
      <c r="J234" s="2669"/>
    </row>
    <row r="235" spans="1:10" s="2672" customFormat="1">
      <c r="A235" s="2662" t="s">
        <v>1082</v>
      </c>
      <c r="B235" s="2663" t="s">
        <v>3073</v>
      </c>
      <c r="C235" s="2660">
        <v>107.75</v>
      </c>
      <c r="D235" s="2660" t="s">
        <v>951</v>
      </c>
      <c r="E235" s="2660" t="s">
        <v>951</v>
      </c>
      <c r="F235" s="2686"/>
      <c r="G235" s="2660">
        <f>+E235+D235+C235</f>
        <v>107.75</v>
      </c>
      <c r="H235" s="2660"/>
      <c r="I235" s="2660">
        <v>0</v>
      </c>
      <c r="J235" s="2660">
        <v>100</v>
      </c>
    </row>
    <row r="236" spans="1:10" s="2672" customFormat="1">
      <c r="A236" s="2661"/>
      <c r="B236" s="2669" t="s">
        <v>3083</v>
      </c>
      <c r="C236" s="2688">
        <f>SUM(C235:C235)</f>
        <v>107.75</v>
      </c>
      <c r="D236" s="2688">
        <f>SUM(D235:D235)</f>
        <v>0</v>
      </c>
      <c r="E236" s="2688">
        <f>SUM(E235:E235)</f>
        <v>0</v>
      </c>
      <c r="F236" s="2714" t="s">
        <v>115</v>
      </c>
      <c r="G236" s="2688">
        <f>SUM(G235:G235)</f>
        <v>107.75</v>
      </c>
      <c r="H236" s="2688"/>
      <c r="I236" s="2688">
        <f>SUM(I235:I235)</f>
        <v>0</v>
      </c>
      <c r="J236" s="2688">
        <v>100</v>
      </c>
    </row>
    <row r="237" spans="1:10" s="2664" customFormat="1">
      <c r="A237" s="2662" t="s">
        <v>115</v>
      </c>
      <c r="B237" s="2669" t="s">
        <v>2928</v>
      </c>
      <c r="C237" s="2688">
        <v>77</v>
      </c>
      <c r="D237" s="2688"/>
      <c r="E237" s="2703"/>
      <c r="F237" s="2711"/>
      <c r="G237" s="2703"/>
      <c r="H237" s="2703"/>
      <c r="I237" s="2688"/>
      <c r="J237" s="2688"/>
    </row>
    <row r="238" spans="1:10" s="2664" customFormat="1">
      <c r="A238" s="2662" t="s">
        <v>3084</v>
      </c>
      <c r="B238" s="2673" t="s">
        <v>3085</v>
      </c>
      <c r="C238" s="2669"/>
      <c r="D238" s="2669"/>
      <c r="E238" s="2680"/>
      <c r="F238" s="2720"/>
      <c r="G238" s="2680"/>
      <c r="H238" s="2680"/>
      <c r="I238" s="2669"/>
      <c r="J238" s="2669"/>
    </row>
    <row r="239" spans="1:10" s="2664" customFormat="1">
      <c r="A239" s="2662" t="s">
        <v>1872</v>
      </c>
      <c r="B239" s="2663" t="s">
        <v>1873</v>
      </c>
      <c r="C239" s="2660">
        <v>786.93</v>
      </c>
      <c r="D239" s="2660" t="s">
        <v>951</v>
      </c>
      <c r="E239" s="2660" t="s">
        <v>951</v>
      </c>
      <c r="F239" s="2686"/>
      <c r="G239" s="2660">
        <f t="shared" ref="G239:G249" si="14">+E239+D239+C239</f>
        <v>786.93</v>
      </c>
      <c r="H239" s="2660"/>
      <c r="I239" s="2660">
        <v>679.49</v>
      </c>
      <c r="J239" s="2660">
        <f t="shared" ref="J239:J250" si="15">(G239-I239)*100/I239</f>
        <v>15.811858894170619</v>
      </c>
    </row>
    <row r="240" spans="1:10" s="2664" customFormat="1">
      <c r="A240" s="2662" t="s">
        <v>1080</v>
      </c>
      <c r="B240" s="2663" t="s">
        <v>3082</v>
      </c>
      <c r="C240" s="2660">
        <v>4628.79</v>
      </c>
      <c r="D240" s="2660" t="s">
        <v>951</v>
      </c>
      <c r="E240" s="2660" t="s">
        <v>951</v>
      </c>
      <c r="F240" s="2686"/>
      <c r="G240" s="2660">
        <f t="shared" si="14"/>
        <v>4628.79</v>
      </c>
      <c r="H240" s="2660"/>
      <c r="I240" s="2660">
        <v>4298.8900000000003</v>
      </c>
      <c r="J240" s="2660">
        <f t="shared" si="15"/>
        <v>7.6740740051501577</v>
      </c>
    </row>
    <row r="241" spans="1:10" s="2664" customFormat="1">
      <c r="A241" s="2662" t="s">
        <v>1082</v>
      </c>
      <c r="B241" s="2663" t="s">
        <v>3086</v>
      </c>
      <c r="C241" s="2660">
        <v>121.29</v>
      </c>
      <c r="D241" s="2660" t="s">
        <v>951</v>
      </c>
      <c r="E241" s="2660" t="s">
        <v>951</v>
      </c>
      <c r="F241" s="2686"/>
      <c r="G241" s="2660">
        <f t="shared" si="14"/>
        <v>121.29</v>
      </c>
      <c r="H241" s="2660"/>
      <c r="I241" s="2660">
        <v>155.77000000000001</v>
      </c>
      <c r="J241" s="2660">
        <f t="shared" si="15"/>
        <v>-22.135199332348979</v>
      </c>
    </row>
    <row r="242" spans="1:10" s="2664" customFormat="1">
      <c r="A242" s="2662" t="s">
        <v>1084</v>
      </c>
      <c r="B242" s="2663" t="s">
        <v>1258</v>
      </c>
      <c r="C242" s="2660">
        <v>695.36</v>
      </c>
      <c r="D242" s="2660" t="s">
        <v>951</v>
      </c>
      <c r="E242" s="2660" t="s">
        <v>951</v>
      </c>
      <c r="F242" s="2686"/>
      <c r="G242" s="2660">
        <f t="shared" si="14"/>
        <v>695.36</v>
      </c>
      <c r="H242" s="2660"/>
      <c r="I242" s="2660">
        <v>693.65</v>
      </c>
      <c r="J242" s="2660">
        <f t="shared" si="15"/>
        <v>0.24652202119224917</v>
      </c>
    </row>
    <row r="243" spans="1:10" s="2664" customFormat="1">
      <c r="A243" s="2662" t="s">
        <v>1104</v>
      </c>
      <c r="B243" s="2663" t="s">
        <v>1257</v>
      </c>
      <c r="C243" s="2660">
        <v>9781.2999999999993</v>
      </c>
      <c r="D243" s="2660" t="s">
        <v>951</v>
      </c>
      <c r="E243" s="2660" t="s">
        <v>951</v>
      </c>
      <c r="F243" s="2686"/>
      <c r="G243" s="2660">
        <f t="shared" si="14"/>
        <v>9781.2999999999993</v>
      </c>
      <c r="H243" s="2660"/>
      <c r="I243" s="2660">
        <v>9941.35</v>
      </c>
      <c r="J243" s="2660">
        <f t="shared" si="15"/>
        <v>-1.6099423116578844</v>
      </c>
    </row>
    <row r="244" spans="1:10" s="2664" customFormat="1">
      <c r="A244" s="2662" t="s">
        <v>1162</v>
      </c>
      <c r="B244" s="2663" t="s">
        <v>1260</v>
      </c>
      <c r="C244" s="2660">
        <v>2205.81</v>
      </c>
      <c r="D244" s="2660" t="s">
        <v>951</v>
      </c>
      <c r="E244" s="2660" t="s">
        <v>951</v>
      </c>
      <c r="F244" s="2686"/>
      <c r="G244" s="2660">
        <f t="shared" si="14"/>
        <v>2205.81</v>
      </c>
      <c r="H244" s="2660"/>
      <c r="I244" s="2660">
        <v>2269.9</v>
      </c>
      <c r="J244" s="2660">
        <f t="shared" si="15"/>
        <v>-2.8234723996651896</v>
      </c>
    </row>
    <row r="245" spans="1:10" s="2664" customFormat="1">
      <c r="A245" s="2662" t="s">
        <v>1565</v>
      </c>
      <c r="B245" s="2663" t="s">
        <v>3087</v>
      </c>
      <c r="C245" s="2660">
        <v>2160.67</v>
      </c>
      <c r="D245" s="2660" t="s">
        <v>951</v>
      </c>
      <c r="E245" s="2660" t="s">
        <v>951</v>
      </c>
      <c r="F245" s="2686"/>
      <c r="G245" s="2660">
        <f t="shared" si="14"/>
        <v>2160.67</v>
      </c>
      <c r="H245" s="2660"/>
      <c r="I245" s="2660">
        <v>2640.55</v>
      </c>
      <c r="J245" s="2660">
        <f t="shared" si="15"/>
        <v>-18.17348658423435</v>
      </c>
    </row>
    <row r="246" spans="1:10" s="2664" customFormat="1">
      <c r="A246" s="2662" t="s">
        <v>1262</v>
      </c>
      <c r="B246" s="2663" t="s">
        <v>3088</v>
      </c>
      <c r="C246" s="2660">
        <v>2106.77</v>
      </c>
      <c r="D246" s="2660">
        <v>0</v>
      </c>
      <c r="E246" s="2660" t="s">
        <v>951</v>
      </c>
      <c r="F246" s="2686"/>
      <c r="G246" s="2660">
        <f t="shared" si="14"/>
        <v>2106.77</v>
      </c>
      <c r="H246" s="2660"/>
      <c r="I246" s="2660">
        <v>1372.02</v>
      </c>
      <c r="J246" s="2660">
        <f t="shared" si="15"/>
        <v>53.552426349470124</v>
      </c>
    </row>
    <row r="247" spans="1:10" s="2664" customFormat="1">
      <c r="A247" s="2662" t="s">
        <v>1533</v>
      </c>
      <c r="B247" s="2663" t="s">
        <v>1534</v>
      </c>
      <c r="C247" s="2660">
        <v>0</v>
      </c>
      <c r="D247" s="2660">
        <v>97.14</v>
      </c>
      <c r="E247" s="2660" t="s">
        <v>951</v>
      </c>
      <c r="F247" s="2686"/>
      <c r="G247" s="2660">
        <f t="shared" si="14"/>
        <v>97.14</v>
      </c>
      <c r="H247" s="2660"/>
      <c r="I247" s="2660">
        <v>580.54</v>
      </c>
      <c r="J247" s="2660">
        <f t="shared" si="15"/>
        <v>-83.267302855961702</v>
      </c>
    </row>
    <row r="248" spans="1:10" s="2664" customFormat="1">
      <c r="A248" s="2662" t="s">
        <v>1090</v>
      </c>
      <c r="B248" s="2663" t="s">
        <v>1738</v>
      </c>
      <c r="C248" s="2660">
        <v>3117.94</v>
      </c>
      <c r="D248" s="2660" t="s">
        <v>951</v>
      </c>
      <c r="E248" s="2660" t="s">
        <v>951</v>
      </c>
      <c r="F248" s="2686"/>
      <c r="G248" s="2660">
        <f t="shared" si="14"/>
        <v>3117.94</v>
      </c>
      <c r="H248" s="2660"/>
      <c r="I248" s="2660">
        <v>2231.09</v>
      </c>
      <c r="J248" s="2660">
        <f t="shared" si="15"/>
        <v>39.749629105056265</v>
      </c>
    </row>
    <row r="249" spans="1:10" s="2664" customFormat="1">
      <c r="A249" s="2662" t="s">
        <v>2791</v>
      </c>
      <c r="B249" s="2663" t="s">
        <v>2956</v>
      </c>
      <c r="C249" s="2660">
        <v>-16.149999999999999</v>
      </c>
      <c r="D249" s="2660">
        <v>0</v>
      </c>
      <c r="E249" s="2660">
        <v>0</v>
      </c>
      <c r="F249" s="2686"/>
      <c r="G249" s="2660">
        <f t="shared" si="14"/>
        <v>-16.149999999999999</v>
      </c>
      <c r="H249" s="2660"/>
      <c r="I249" s="2660">
        <v>-33.49</v>
      </c>
      <c r="J249" s="2660">
        <f t="shared" si="15"/>
        <v>-51.776649746192902</v>
      </c>
    </row>
    <row r="250" spans="1:10" s="2672" customFormat="1">
      <c r="A250" s="2661"/>
      <c r="B250" s="2669" t="s">
        <v>3089</v>
      </c>
      <c r="C250" s="2688">
        <f>SUM(C239:C249)</f>
        <v>25588.71</v>
      </c>
      <c r="D250" s="2688">
        <f>SUM(D239:D248)</f>
        <v>97.14</v>
      </c>
      <c r="E250" s="2688">
        <f>SUM(E239:E248)</f>
        <v>0</v>
      </c>
      <c r="F250" s="2714"/>
      <c r="G250" s="2688">
        <f>SUM(G239:G249)</f>
        <v>25685.85</v>
      </c>
      <c r="H250" s="2688"/>
      <c r="I250" s="2688">
        <f>SUM(I239:I249)</f>
        <v>24829.760000000002</v>
      </c>
      <c r="J250" s="2688">
        <f t="shared" si="15"/>
        <v>3.4478384003711531</v>
      </c>
    </row>
    <row r="251" spans="1:10" s="2664" customFormat="1">
      <c r="A251" s="2662"/>
      <c r="B251" s="2669" t="s">
        <v>2928</v>
      </c>
      <c r="C251" s="2674">
        <v>9563.7800000000007</v>
      </c>
      <c r="D251" s="2674"/>
      <c r="E251" s="2690"/>
      <c r="F251" s="2652"/>
      <c r="G251" s="2674"/>
      <c r="H251" s="2674"/>
      <c r="I251" s="2674" t="s">
        <v>2975</v>
      </c>
      <c r="J251" s="2674">
        <v>0</v>
      </c>
    </row>
    <row r="252" spans="1:10" s="2672" customFormat="1">
      <c r="A252" s="2661"/>
      <c r="B252" s="2669" t="s">
        <v>3090</v>
      </c>
      <c r="C252" s="2670">
        <f>+C167</f>
        <v>1775.52</v>
      </c>
      <c r="D252" s="2699"/>
      <c r="E252" s="2669">
        <f>+E250+E231+E223+E218+E208+E192+E187+E178+E167</f>
        <v>9565.34</v>
      </c>
      <c r="F252" s="2726"/>
      <c r="G252" s="2699"/>
      <c r="H252" s="2669"/>
      <c r="I252" s="2669"/>
      <c r="J252" s="2669"/>
    </row>
    <row r="253" spans="1:10" s="2664" customFormat="1">
      <c r="A253" s="2706"/>
      <c r="B253" s="2684"/>
      <c r="C253" s="2674">
        <f>+C250+C231+C223+C218+C208+C192+C187+C178+C168+C236</f>
        <v>698883.17999999993</v>
      </c>
      <c r="D253" s="2674">
        <f>+D250+D231+D223+D218+D208+D192+D187+D178+D167+D236</f>
        <v>37678.5</v>
      </c>
      <c r="E253" s="2674">
        <v>0</v>
      </c>
      <c r="F253" s="2727" t="s">
        <v>1763</v>
      </c>
      <c r="G253" s="2674">
        <f>C252+C253+D253+E252+E253</f>
        <v>747902.53999999992</v>
      </c>
      <c r="H253" s="2674"/>
      <c r="I253" s="2678">
        <f>I167+I178+I187+I192+I208+I218+I223+I231+I250</f>
        <v>707692.49</v>
      </c>
      <c r="J253" s="2674">
        <f>(G253-I253)*100/I253</f>
        <v>5.6818534276094876</v>
      </c>
    </row>
    <row r="254" spans="1:10" s="2664" customFormat="1">
      <c r="A254" s="3054"/>
      <c r="B254" s="3054"/>
      <c r="C254" s="3054"/>
      <c r="D254" s="3054"/>
      <c r="E254" s="3054"/>
      <c r="F254" s="3054"/>
      <c r="G254" s="3054"/>
      <c r="H254" s="3054"/>
      <c r="I254" s="3054"/>
      <c r="J254" s="3054"/>
    </row>
    <row r="255" spans="1:10" s="2672" customFormat="1" ht="28.5">
      <c r="A255" s="2661" t="s">
        <v>407</v>
      </c>
      <c r="B255" s="2673" t="s">
        <v>3091</v>
      </c>
      <c r="C255" s="2669"/>
      <c r="D255" s="2669"/>
      <c r="E255" s="2670"/>
      <c r="F255" s="2702"/>
      <c r="G255" s="2670"/>
      <c r="H255" s="2670"/>
      <c r="I255" s="2669"/>
      <c r="J255" s="2669"/>
    </row>
    <row r="256" spans="1:10" s="2664" customFormat="1">
      <c r="A256" s="2662" t="s">
        <v>3092</v>
      </c>
      <c r="B256" s="2663" t="s">
        <v>3093</v>
      </c>
      <c r="C256" s="2660"/>
      <c r="D256" s="2666"/>
      <c r="E256" s="2666"/>
      <c r="F256" s="2686"/>
      <c r="G256" s="2666"/>
      <c r="H256" s="2666"/>
      <c r="I256" s="2660"/>
      <c r="J256" s="2660"/>
    </row>
    <row r="257" spans="1:10" s="2664" customFormat="1">
      <c r="A257" s="2662" t="s">
        <v>3094</v>
      </c>
      <c r="B257" s="2663" t="s">
        <v>1275</v>
      </c>
      <c r="C257" s="2660"/>
      <c r="D257" s="2666"/>
      <c r="E257" s="2666"/>
      <c r="F257" s="2686"/>
      <c r="G257" s="2666"/>
      <c r="H257" s="2666"/>
      <c r="I257" s="2660"/>
      <c r="J257" s="2660"/>
    </row>
    <row r="258" spans="1:10" s="2664" customFormat="1">
      <c r="A258" s="2662" t="s">
        <v>1075</v>
      </c>
      <c r="B258" s="2663" t="s">
        <v>3095</v>
      </c>
      <c r="C258" s="2660">
        <v>549683.78</v>
      </c>
      <c r="D258" s="2660" t="s">
        <v>951</v>
      </c>
      <c r="E258" s="2660" t="s">
        <v>951</v>
      </c>
      <c r="F258" s="2686"/>
      <c r="G258" s="2660">
        <f t="shared" ref="G258:G267" si="16">+E258+D258+C258</f>
        <v>549683.78</v>
      </c>
      <c r="H258" s="2660"/>
      <c r="I258" s="2660">
        <v>471300.84</v>
      </c>
      <c r="J258" s="2660">
        <f>(G258-I258)*100/I258</f>
        <v>16.631190387863512</v>
      </c>
    </row>
    <row r="259" spans="1:10" s="2664" customFormat="1">
      <c r="A259" s="2662" t="s">
        <v>1077</v>
      </c>
      <c r="B259" s="2663" t="s">
        <v>3096</v>
      </c>
      <c r="C259" s="2660">
        <v>33398.120000000003</v>
      </c>
      <c r="D259" s="2660" t="s">
        <v>951</v>
      </c>
      <c r="E259" s="2660" t="s">
        <v>951</v>
      </c>
      <c r="F259" s="2686"/>
      <c r="G259" s="2660">
        <f t="shared" si="16"/>
        <v>33398.120000000003</v>
      </c>
      <c r="H259" s="2660"/>
      <c r="I259" s="2660">
        <v>35530.230000000003</v>
      </c>
      <c r="J259" s="2660">
        <f>(G259-I259)*100/I259</f>
        <v>-6.0008336562977513</v>
      </c>
    </row>
    <row r="260" spans="1:10" s="2664" customFormat="1">
      <c r="A260" s="2662" t="s">
        <v>1080</v>
      </c>
      <c r="B260" s="2663" t="s">
        <v>3097</v>
      </c>
      <c r="C260" s="2660">
        <v>75368.88</v>
      </c>
      <c r="D260" s="2660" t="s">
        <v>951</v>
      </c>
      <c r="E260" s="2660" t="s">
        <v>951</v>
      </c>
      <c r="F260" s="2686"/>
      <c r="G260" s="2660">
        <f t="shared" si="16"/>
        <v>75368.88</v>
      </c>
      <c r="H260" s="2660"/>
      <c r="I260" s="2660">
        <v>76929.33</v>
      </c>
      <c r="J260" s="2660">
        <f t="shared" ref="J260:J265" si="17">(G260-I260)*100/I260</f>
        <v>-2.0284201097292764</v>
      </c>
    </row>
    <row r="261" spans="1:10" s="2664" customFormat="1">
      <c r="A261" s="2662" t="s">
        <v>1082</v>
      </c>
      <c r="B261" s="2663" t="s">
        <v>3098</v>
      </c>
      <c r="C261" s="2660">
        <v>114707.29</v>
      </c>
      <c r="D261" s="2660" t="s">
        <v>951</v>
      </c>
      <c r="E261" s="2660" t="s">
        <v>951</v>
      </c>
      <c r="F261" s="2686"/>
      <c r="G261" s="2660">
        <f t="shared" si="16"/>
        <v>114707.29</v>
      </c>
      <c r="H261" s="2660"/>
      <c r="I261" s="2660">
        <v>97062.04</v>
      </c>
      <c r="J261" s="2660">
        <f t="shared" si="17"/>
        <v>18.179352092743983</v>
      </c>
    </row>
    <row r="262" spans="1:10" s="2664" customFormat="1" ht="30">
      <c r="A262" s="2662" t="s">
        <v>1084</v>
      </c>
      <c r="B262" s="2663" t="s">
        <v>3099</v>
      </c>
      <c r="C262" s="2660">
        <v>558.5</v>
      </c>
      <c r="D262" s="2660" t="s">
        <v>951</v>
      </c>
      <c r="E262" s="2660" t="s">
        <v>951</v>
      </c>
      <c r="F262" s="2686"/>
      <c r="G262" s="2660">
        <f t="shared" si="16"/>
        <v>558.5</v>
      </c>
      <c r="H262" s="2660"/>
      <c r="I262" s="2660">
        <v>886.92</v>
      </c>
      <c r="J262" s="2660">
        <f t="shared" si="17"/>
        <v>-37.029269832679375</v>
      </c>
    </row>
    <row r="263" spans="1:10" s="2664" customFormat="1">
      <c r="A263" s="2662" t="s">
        <v>1187</v>
      </c>
      <c r="B263" s="2663" t="s">
        <v>3100</v>
      </c>
      <c r="C263" s="2660">
        <v>264.20999999999998</v>
      </c>
      <c r="D263" s="2660" t="s">
        <v>951</v>
      </c>
      <c r="E263" s="2660" t="s">
        <v>951</v>
      </c>
      <c r="F263" s="2686"/>
      <c r="G263" s="2660">
        <f t="shared" si="16"/>
        <v>264.20999999999998</v>
      </c>
      <c r="H263" s="2660"/>
      <c r="I263" s="2660">
        <v>290.64</v>
      </c>
      <c r="J263" s="2660">
        <f t="shared" si="17"/>
        <v>-9.0937241948802683</v>
      </c>
    </row>
    <row r="264" spans="1:10" s="2664" customFormat="1">
      <c r="A264" s="2662" t="s">
        <v>1262</v>
      </c>
      <c r="B264" s="2663" t="s">
        <v>3101</v>
      </c>
      <c r="C264" s="2660">
        <v>56798.7</v>
      </c>
      <c r="D264" s="2660" t="s">
        <v>951</v>
      </c>
      <c r="E264" s="2660" t="s">
        <v>951</v>
      </c>
      <c r="F264" s="2686"/>
      <c r="G264" s="2660">
        <f t="shared" si="16"/>
        <v>56798.7</v>
      </c>
      <c r="H264" s="2660"/>
      <c r="I264" s="2660">
        <v>58231.81</v>
      </c>
      <c r="J264" s="2660">
        <f t="shared" si="17"/>
        <v>-2.4610431995845579</v>
      </c>
    </row>
    <row r="265" spans="1:10" s="2664" customFormat="1" ht="30">
      <c r="A265" s="2662" t="s">
        <v>3102</v>
      </c>
      <c r="B265" s="2663" t="s">
        <v>3103</v>
      </c>
      <c r="C265" s="2660">
        <v>765.86</v>
      </c>
      <c r="D265" s="2660" t="s">
        <v>951</v>
      </c>
      <c r="E265" s="2660" t="s">
        <v>951</v>
      </c>
      <c r="F265" s="2686"/>
      <c r="G265" s="2660">
        <f t="shared" si="16"/>
        <v>765.86</v>
      </c>
      <c r="H265" s="2660"/>
      <c r="I265" s="2660">
        <v>40085.379999999997</v>
      </c>
      <c r="J265" s="2660">
        <f t="shared" si="17"/>
        <v>-98.089428115687056</v>
      </c>
    </row>
    <row r="266" spans="1:10" s="2664" customFormat="1">
      <c r="A266" s="2662" t="s">
        <v>3104</v>
      </c>
      <c r="B266" s="2663"/>
      <c r="C266" s="2660">
        <v>70008.28</v>
      </c>
      <c r="D266" s="2660">
        <v>0</v>
      </c>
      <c r="E266" s="2660">
        <v>0</v>
      </c>
      <c r="F266" s="2686"/>
      <c r="G266" s="2660">
        <f t="shared" si="16"/>
        <v>70008.28</v>
      </c>
      <c r="H266" s="2660"/>
      <c r="I266" s="2660">
        <v>0</v>
      </c>
      <c r="J266" s="2660">
        <v>100</v>
      </c>
    </row>
    <row r="267" spans="1:10" s="2664" customFormat="1">
      <c r="A267" s="2665" t="s">
        <v>3105</v>
      </c>
      <c r="B267" s="2663" t="s">
        <v>2956</v>
      </c>
      <c r="C267" s="2667">
        <v>-106.98</v>
      </c>
      <c r="D267" s="2667">
        <v>0</v>
      </c>
      <c r="E267" s="2667">
        <v>0</v>
      </c>
      <c r="F267" s="2668"/>
      <c r="G267" s="2667">
        <f t="shared" si="16"/>
        <v>-106.98</v>
      </c>
      <c r="H267" s="2667"/>
      <c r="I267" s="2667">
        <v>0</v>
      </c>
      <c r="J267" s="2667">
        <v>-100</v>
      </c>
    </row>
    <row r="268" spans="1:10" s="2672" customFormat="1">
      <c r="A268" s="2662"/>
      <c r="B268" s="2728" t="s">
        <v>1130</v>
      </c>
      <c r="C268" s="2674">
        <f>SUM(C258:C267)</f>
        <v>901446.64</v>
      </c>
      <c r="D268" s="2674">
        <f>SUM(D258:D267)</f>
        <v>0</v>
      </c>
      <c r="E268" s="2674">
        <f>SUM(E258:E267)</f>
        <v>0</v>
      </c>
      <c r="F268" s="2674"/>
      <c r="G268" s="2674">
        <f>SUM(G258:G267)</f>
        <v>901446.64</v>
      </c>
      <c r="H268" s="2674">
        <f t="shared" ref="H268:I268" si="18">SUM(H258:H267)</f>
        <v>0</v>
      </c>
      <c r="I268" s="2674">
        <f t="shared" si="18"/>
        <v>780317.19000000006</v>
      </c>
      <c r="J268" s="2674">
        <f>(G268-I268)*100/I268</f>
        <v>15.523104136665239</v>
      </c>
    </row>
    <row r="269" spans="1:10" s="2672" customFormat="1">
      <c r="A269" s="2661"/>
      <c r="B269" s="2669" t="s">
        <v>3106</v>
      </c>
      <c r="C269" s="2688">
        <f>+C268</f>
        <v>901446.64</v>
      </c>
      <c r="D269" s="2688">
        <f>+D268</f>
        <v>0</v>
      </c>
      <c r="E269" s="2688">
        <f>+E268</f>
        <v>0</v>
      </c>
      <c r="F269" s="2646"/>
      <c r="G269" s="2688">
        <f>+G268</f>
        <v>901446.64</v>
      </c>
      <c r="H269" s="2674"/>
      <c r="I269" s="2674">
        <f>+I268</f>
        <v>780317.19000000006</v>
      </c>
      <c r="J269" s="2674">
        <f>(G269-I269)*100/I269</f>
        <v>15.523104136665239</v>
      </c>
    </row>
    <row r="270" spans="1:10" s="2672" customFormat="1">
      <c r="A270" s="2729"/>
      <c r="B270" s="2674" t="s">
        <v>2928</v>
      </c>
      <c r="C270" s="2674">
        <v>0</v>
      </c>
      <c r="D270" s="2674"/>
      <c r="E270" s="2674"/>
      <c r="F270" s="2652"/>
      <c r="G270" s="2674"/>
      <c r="H270" s="2674"/>
      <c r="I270" s="2674"/>
      <c r="J270" s="2674"/>
    </row>
    <row r="271" spans="1:10" s="2672" customFormat="1" ht="18" customHeight="1">
      <c r="A271" s="2730" t="s">
        <v>495</v>
      </c>
      <c r="B271" s="3071" t="s">
        <v>3107</v>
      </c>
      <c r="C271" s="3071"/>
      <c r="D271" s="3071"/>
      <c r="E271" s="3071"/>
      <c r="F271" s="3071"/>
      <c r="G271" s="3071"/>
      <c r="H271" s="3071"/>
      <c r="I271" s="3071"/>
      <c r="J271" s="3071"/>
    </row>
    <row r="272" spans="1:10" s="2672" customFormat="1" ht="18">
      <c r="A272" s="2730"/>
      <c r="B272" s="2731"/>
      <c r="C272" s="2731"/>
      <c r="D272" s="2731"/>
      <c r="E272" s="2731"/>
      <c r="F272" s="2731"/>
      <c r="G272" s="2731"/>
      <c r="H272" s="2731"/>
      <c r="I272" s="2731"/>
      <c r="J272" s="2731"/>
    </row>
    <row r="273" spans="1:10" s="2672" customFormat="1" ht="18">
      <c r="A273" s="2730"/>
      <c r="B273" s="2731"/>
      <c r="C273" s="2731"/>
      <c r="D273" s="2731"/>
      <c r="E273" s="2731"/>
      <c r="F273" s="2731"/>
      <c r="G273" s="2731"/>
      <c r="H273" s="2731"/>
      <c r="I273" s="2731"/>
      <c r="J273" s="2731"/>
    </row>
    <row r="274" spans="1:10" s="2672" customFormat="1">
      <c r="A274" s="2662" t="s">
        <v>3108</v>
      </c>
      <c r="B274" s="2663" t="s">
        <v>274</v>
      </c>
      <c r="C274" s="2669"/>
      <c r="D274" s="2669"/>
      <c r="E274" s="2669"/>
      <c r="F274" s="2671"/>
      <c r="G274" s="2669"/>
      <c r="H274" s="2669"/>
      <c r="I274" s="2669"/>
      <c r="J274" s="2669"/>
    </row>
    <row r="275" spans="1:10" s="2672" customFormat="1">
      <c r="A275" s="2662" t="s">
        <v>3109</v>
      </c>
      <c r="B275" s="2663" t="s">
        <v>3110</v>
      </c>
      <c r="C275" s="2660" t="s">
        <v>951</v>
      </c>
      <c r="D275" s="2660" t="s">
        <v>951</v>
      </c>
      <c r="E275" s="2660" t="s">
        <v>951</v>
      </c>
      <c r="F275" s="2659"/>
      <c r="G275" s="2660">
        <f>+E275+D275+C275</f>
        <v>0</v>
      </c>
      <c r="H275" s="2660"/>
      <c r="I275" s="2660">
        <v>542.59</v>
      </c>
      <c r="J275" s="2660">
        <f t="shared" ref="J275:J276" si="19">(G275-I275)*100/I275</f>
        <v>-100</v>
      </c>
    </row>
    <row r="276" spans="1:10" s="2672" customFormat="1">
      <c r="A276" s="2662" t="s">
        <v>2791</v>
      </c>
      <c r="B276" s="2663" t="s">
        <v>2956</v>
      </c>
      <c r="C276" s="2660">
        <v>-2346.4499999999998</v>
      </c>
      <c r="D276" s="2660">
        <f>-34.3-280.39</f>
        <v>-314.69</v>
      </c>
      <c r="E276" s="2660">
        <v>-0.76</v>
      </c>
      <c r="F276" s="2732" t="s">
        <v>1763</v>
      </c>
      <c r="G276" s="2660">
        <f>+E276+D276+C276</f>
        <v>-2661.8999999999996</v>
      </c>
      <c r="H276" s="2660"/>
      <c r="I276" s="2660">
        <v>-62.35</v>
      </c>
      <c r="J276" s="2667">
        <f t="shared" si="19"/>
        <v>4169.2862870890131</v>
      </c>
    </row>
    <row r="277" spans="1:10" s="2672" customFormat="1">
      <c r="A277" s="2662"/>
      <c r="B277" s="2669" t="s">
        <v>3111</v>
      </c>
      <c r="C277" s="2688">
        <f>SUM(C275:C276)</f>
        <v>-2346.4499999999998</v>
      </c>
      <c r="D277" s="2688">
        <f>SUM(D275:D276)</f>
        <v>-314.69</v>
      </c>
      <c r="E277" s="2688">
        <f>SUM(E275:E276)</f>
        <v>-0.76</v>
      </c>
      <c r="F277" s="2727" t="s">
        <v>1763</v>
      </c>
      <c r="G277" s="2688">
        <f>SUM(G275:G276)</f>
        <v>-2661.8999999999996</v>
      </c>
      <c r="H277" s="2688"/>
      <c r="I277" s="2688">
        <f>SUM(I275:I276)</f>
        <v>480.24</v>
      </c>
      <c r="J277" s="2674">
        <f>(G277-I277)*100/I277</f>
        <v>-654.28535732133923</v>
      </c>
    </row>
    <row r="278" spans="1:10" s="2672" customFormat="1" ht="15.75" customHeight="1">
      <c r="A278" s="2661"/>
      <c r="B278" s="3068" t="s">
        <v>3112</v>
      </c>
      <c r="C278" s="2670"/>
      <c r="D278" s="2670"/>
      <c r="E278" s="2670"/>
      <c r="F278" s="2702"/>
      <c r="G278" s="2670"/>
      <c r="H278" s="2670"/>
      <c r="I278" s="2669"/>
      <c r="J278" s="2660"/>
    </row>
    <row r="279" spans="1:10" s="2672" customFormat="1">
      <c r="A279" s="2661"/>
      <c r="B279" s="3068"/>
      <c r="C279" s="2674">
        <f>+C269+C277</f>
        <v>899100.19000000006</v>
      </c>
      <c r="D279" s="2674">
        <f>+D269+D277+D267</f>
        <v>-314.69</v>
      </c>
      <c r="E279" s="2674">
        <f>+E269+E277+E267</f>
        <v>-0.76</v>
      </c>
      <c r="F279" s="2727" t="s">
        <v>1763</v>
      </c>
      <c r="G279" s="2674">
        <f>+G269+G277</f>
        <v>898784.74</v>
      </c>
      <c r="H279" s="2674"/>
      <c r="I279" s="2674">
        <f>+I269+I277</f>
        <v>780797.43</v>
      </c>
      <c r="J279" s="2674">
        <f>(G279-I279)*100/I279</f>
        <v>15.111129400105728</v>
      </c>
    </row>
    <row r="280" spans="1:10" s="2672" customFormat="1">
      <c r="A280" s="2661"/>
      <c r="B280" s="3068" t="s">
        <v>3113</v>
      </c>
      <c r="C280" s="2675">
        <f>+C278+C252+C161+C131+C69</f>
        <v>758631.06</v>
      </c>
      <c r="D280" s="2675"/>
      <c r="E280" s="2699">
        <f>+E278+E252+E161+E131</f>
        <v>9565.18</v>
      </c>
      <c r="F280" s="2715"/>
      <c r="G280" s="2699"/>
      <c r="H280" s="2699"/>
      <c r="I280" s="2699"/>
      <c r="J280" s="2699"/>
    </row>
    <row r="281" spans="1:10" s="2672" customFormat="1">
      <c r="A281" s="2733"/>
      <c r="B281" s="3068"/>
      <c r="C281" s="2678">
        <f>+C279+C253+C162+C132+C70</f>
        <v>1744599.58</v>
      </c>
      <c r="D281" s="2678">
        <f>+D279+D253+D161+D132+D70</f>
        <v>46238.36</v>
      </c>
      <c r="E281" s="2678">
        <f>+E279+E253+E162+E132</f>
        <v>-0.76</v>
      </c>
      <c r="F281" s="2679" t="s">
        <v>1763</v>
      </c>
      <c r="G281" s="2678">
        <f>+C280+C281+D281+E280+E281</f>
        <v>2559033.4200000004</v>
      </c>
      <c r="H281" s="2678"/>
      <c r="I281" s="2678">
        <f>+I279+I253+I161+I132+I70</f>
        <v>2326105.4699999997</v>
      </c>
      <c r="J281" s="2674">
        <f>(G281-I281)*100/I281</f>
        <v>10.013645254013383</v>
      </c>
    </row>
    <row r="282" spans="1:10" s="2664" customFormat="1">
      <c r="A282" s="3054"/>
      <c r="B282" s="3054"/>
      <c r="C282" s="3054"/>
      <c r="D282" s="3054"/>
      <c r="E282" s="3054"/>
      <c r="F282" s="3054"/>
      <c r="G282" s="3054"/>
      <c r="H282" s="3054"/>
      <c r="I282" s="3054"/>
      <c r="J282" s="3054"/>
    </row>
    <row r="283" spans="1:10" s="2664" customFormat="1">
      <c r="A283" s="2661" t="s">
        <v>3114</v>
      </c>
      <c r="B283" s="2673" t="s">
        <v>124</v>
      </c>
      <c r="C283" s="2660"/>
      <c r="D283" s="2660"/>
      <c r="E283" s="2660"/>
      <c r="F283" s="2686"/>
      <c r="G283" s="2666"/>
      <c r="H283" s="2666"/>
      <c r="I283" s="2669"/>
      <c r="J283" s="2660"/>
    </row>
    <row r="284" spans="1:10" s="2664" customFormat="1">
      <c r="A284" s="2661" t="s">
        <v>383</v>
      </c>
      <c r="B284" s="2673" t="s">
        <v>260</v>
      </c>
      <c r="C284" s="2660"/>
      <c r="D284" s="2666"/>
      <c r="E284" s="2666"/>
      <c r="F284" s="2686"/>
      <c r="G284" s="2666"/>
      <c r="H284" s="2666"/>
      <c r="I284" s="2660"/>
      <c r="J284" s="2660"/>
    </row>
    <row r="285" spans="1:10" s="2664" customFormat="1">
      <c r="A285" s="2662"/>
      <c r="B285" s="2663"/>
      <c r="C285" s="2660"/>
      <c r="D285" s="2666"/>
      <c r="E285" s="2666"/>
      <c r="F285" s="2686"/>
      <c r="G285" s="2666"/>
      <c r="H285" s="2666"/>
      <c r="I285" s="2660"/>
      <c r="J285" s="2660"/>
    </row>
    <row r="286" spans="1:10" s="2664" customFormat="1">
      <c r="A286" s="2662" t="s">
        <v>3115</v>
      </c>
      <c r="B286" s="2663" t="s">
        <v>1284</v>
      </c>
      <c r="C286" s="2660"/>
      <c r="D286" s="2666"/>
      <c r="E286" s="2666"/>
      <c r="F286" s="2686"/>
      <c r="G286" s="2666"/>
      <c r="H286" s="2666"/>
      <c r="I286" s="2660"/>
      <c r="J286" s="2660"/>
    </row>
    <row r="287" spans="1:10" s="2664" customFormat="1">
      <c r="A287" s="2662" t="s">
        <v>1124</v>
      </c>
      <c r="B287" s="2663" t="s">
        <v>1285</v>
      </c>
      <c r="C287" s="2660"/>
      <c r="D287" s="2666"/>
      <c r="E287" s="2666"/>
      <c r="F287" s="2686"/>
      <c r="G287" s="2666"/>
      <c r="H287" s="2666"/>
      <c r="I287" s="2660"/>
      <c r="J287" s="2660"/>
    </row>
    <row r="288" spans="1:10" s="2664" customFormat="1">
      <c r="A288" s="2662" t="s">
        <v>1817</v>
      </c>
      <c r="B288" s="2663" t="s">
        <v>1818</v>
      </c>
      <c r="C288" s="2660">
        <v>212.85</v>
      </c>
      <c r="D288" s="2660">
        <v>0</v>
      </c>
      <c r="E288" s="2660">
        <v>0</v>
      </c>
      <c r="F288" s="2686"/>
      <c r="G288" s="2660">
        <f>SUM(C288:E288)</f>
        <v>212.85</v>
      </c>
      <c r="H288" s="2660"/>
      <c r="I288" s="2660">
        <v>261.85000000000002</v>
      </c>
      <c r="J288" s="2660">
        <f t="shared" ref="J288:J296" si="20">(G288-I288)*100/I288</f>
        <v>-18.713003628031323</v>
      </c>
    </row>
    <row r="289" spans="1:10" s="2664" customFormat="1">
      <c r="A289" s="2662" t="s">
        <v>1075</v>
      </c>
      <c r="B289" s="2663" t="s">
        <v>3116</v>
      </c>
      <c r="C289" s="2660">
        <v>374208.4</v>
      </c>
      <c r="D289" s="2660">
        <v>53103.15</v>
      </c>
      <c r="E289" s="2660">
        <v>0</v>
      </c>
      <c r="F289" s="2686"/>
      <c r="G289" s="2660">
        <f t="shared" ref="G289:G298" si="21">SUM(C289:E289)</f>
        <v>427311.55000000005</v>
      </c>
      <c r="H289" s="2660"/>
      <c r="I289" s="2660">
        <v>414362.58999999997</v>
      </c>
      <c r="J289" s="2660">
        <f t="shared" si="20"/>
        <v>3.125031147237515</v>
      </c>
    </row>
    <row r="290" spans="1:10" s="2664" customFormat="1">
      <c r="A290" s="2662" t="s">
        <v>1077</v>
      </c>
      <c r="B290" s="2663" t="s">
        <v>3117</v>
      </c>
      <c r="C290" s="2660">
        <v>34297.15</v>
      </c>
      <c r="D290" s="2660">
        <v>0</v>
      </c>
      <c r="E290" s="2660">
        <v>0</v>
      </c>
      <c r="F290" s="2686"/>
      <c r="G290" s="2660">
        <f t="shared" si="21"/>
        <v>34297.15</v>
      </c>
      <c r="H290" s="2660"/>
      <c r="I290" s="2660">
        <v>31693.21</v>
      </c>
      <c r="J290" s="2660">
        <f t="shared" si="20"/>
        <v>8.2160816149579112</v>
      </c>
    </row>
    <row r="291" spans="1:10" s="2664" customFormat="1">
      <c r="A291" s="2662" t="s">
        <v>1080</v>
      </c>
      <c r="B291" s="2663" t="s">
        <v>3118</v>
      </c>
      <c r="C291" s="2660">
        <v>6781.32</v>
      </c>
      <c r="D291" s="2660">
        <v>0</v>
      </c>
      <c r="E291" s="2660">
        <v>0</v>
      </c>
      <c r="F291" s="2686"/>
      <c r="G291" s="2660">
        <f t="shared" si="21"/>
        <v>6781.32</v>
      </c>
      <c r="H291" s="2660"/>
      <c r="I291" s="2660">
        <v>6605.25</v>
      </c>
      <c r="J291" s="2660">
        <f t="shared" si="20"/>
        <v>2.665606903599405</v>
      </c>
    </row>
    <row r="292" spans="1:10" s="2664" customFormat="1">
      <c r="A292" s="2662" t="s">
        <v>1082</v>
      </c>
      <c r="B292" s="2663" t="s">
        <v>3119</v>
      </c>
      <c r="C292" s="2660">
        <v>0</v>
      </c>
      <c r="D292" s="2660">
        <v>0</v>
      </c>
      <c r="E292" s="2660">
        <v>0</v>
      </c>
      <c r="F292" s="2686"/>
      <c r="G292" s="2660">
        <f t="shared" si="21"/>
        <v>0</v>
      </c>
      <c r="H292" s="2660"/>
      <c r="I292" s="2660">
        <v>310.07</v>
      </c>
      <c r="J292" s="2660">
        <f t="shared" si="20"/>
        <v>-100</v>
      </c>
    </row>
    <row r="293" spans="1:10" s="2664" customFormat="1">
      <c r="A293" s="2662" t="s">
        <v>1104</v>
      </c>
      <c r="B293" s="2663" t="s">
        <v>3120</v>
      </c>
      <c r="C293" s="2660">
        <v>1007.96</v>
      </c>
      <c r="D293" s="2660">
        <v>0</v>
      </c>
      <c r="E293" s="2660">
        <v>0</v>
      </c>
      <c r="F293" s="2686"/>
      <c r="G293" s="2660">
        <f t="shared" si="21"/>
        <v>1007.96</v>
      </c>
      <c r="H293" s="2660"/>
      <c r="I293" s="2660">
        <v>1080.45</v>
      </c>
      <c r="J293" s="2660">
        <f t="shared" si="20"/>
        <v>-6.7092415197371471</v>
      </c>
    </row>
    <row r="294" spans="1:10" s="2664" customFormat="1">
      <c r="A294" s="2662" t="s">
        <v>1187</v>
      </c>
      <c r="B294" s="2663" t="s">
        <v>3121</v>
      </c>
      <c r="C294" s="2660">
        <v>0</v>
      </c>
      <c r="D294" s="2660">
        <v>46763.12</v>
      </c>
      <c r="E294" s="2660">
        <v>70145.17</v>
      </c>
      <c r="F294" s="2686"/>
      <c r="G294" s="2660">
        <f t="shared" si="21"/>
        <v>116908.29000000001</v>
      </c>
      <c r="H294" s="2660"/>
      <c r="I294" s="2660">
        <v>124153.53</v>
      </c>
      <c r="J294" s="2660">
        <f t="shared" si="20"/>
        <v>-5.8357100277374236</v>
      </c>
    </row>
    <row r="295" spans="1:10" s="2664" customFormat="1" ht="30">
      <c r="A295" s="2662" t="s">
        <v>1189</v>
      </c>
      <c r="B295" s="2663" t="s">
        <v>3122</v>
      </c>
      <c r="C295" s="2660" t="s">
        <v>951</v>
      </c>
      <c r="D295" s="2660">
        <v>11952.15</v>
      </c>
      <c r="E295" s="2660">
        <v>20290.14</v>
      </c>
      <c r="F295" s="2686"/>
      <c r="G295" s="2660">
        <f t="shared" si="21"/>
        <v>32242.29</v>
      </c>
      <c r="H295" s="2660"/>
      <c r="I295" s="2660">
        <v>34319.83</v>
      </c>
      <c r="J295" s="2660">
        <f t="shared" si="20"/>
        <v>-6.0534682135663278</v>
      </c>
    </row>
    <row r="296" spans="1:10" s="2664" customFormat="1">
      <c r="A296" s="2662" t="s">
        <v>1519</v>
      </c>
      <c r="B296" s="2663" t="s">
        <v>1520</v>
      </c>
      <c r="C296" s="2660" t="s">
        <v>951</v>
      </c>
      <c r="D296" s="2660">
        <f>13970.84+15190.94</f>
        <v>29161.78</v>
      </c>
      <c r="E296" s="2660">
        <v>23399.26</v>
      </c>
      <c r="F296" s="2686"/>
      <c r="G296" s="2660">
        <f t="shared" si="21"/>
        <v>52561.039999999994</v>
      </c>
      <c r="H296" s="2660"/>
      <c r="I296" s="2660">
        <v>49142.75</v>
      </c>
      <c r="J296" s="2660">
        <f t="shared" si="20"/>
        <v>6.9558378397627187</v>
      </c>
    </row>
    <row r="297" spans="1:10" s="2664" customFormat="1">
      <c r="A297" s="2662" t="s">
        <v>1533</v>
      </c>
      <c r="B297" s="2663" t="s">
        <v>1534</v>
      </c>
      <c r="C297" s="2660" t="s">
        <v>951</v>
      </c>
      <c r="D297" s="2660">
        <f>26088.54+15856.44</f>
        <v>41944.98</v>
      </c>
      <c r="E297" s="2660">
        <v>24956.52</v>
      </c>
      <c r="F297" s="2659"/>
      <c r="G297" s="2660">
        <f t="shared" si="21"/>
        <v>66901.5</v>
      </c>
      <c r="H297" s="2660"/>
      <c r="I297" s="2660">
        <v>97349.56</v>
      </c>
      <c r="J297" s="2660">
        <f>(G297-I297)*100/I297</f>
        <v>-31.277039156622795</v>
      </c>
    </row>
    <row r="298" spans="1:10" s="2664" customFormat="1">
      <c r="A298" s="2662" t="s">
        <v>2791</v>
      </c>
      <c r="B298" s="2663" t="s">
        <v>2956</v>
      </c>
      <c r="C298" s="2660">
        <v>-1086.23</v>
      </c>
      <c r="D298" s="2660">
        <f>-52.63-53.76</f>
        <v>-106.39</v>
      </c>
      <c r="E298" s="2660">
        <v>-11.38</v>
      </c>
      <c r="F298" s="2734" t="s">
        <v>1763</v>
      </c>
      <c r="G298" s="2660">
        <f t="shared" si="21"/>
        <v>-1204.0000000000002</v>
      </c>
      <c r="H298" s="2660"/>
      <c r="I298" s="2660">
        <v>-5132.88</v>
      </c>
      <c r="J298" s="2660">
        <v>0</v>
      </c>
    </row>
    <row r="299" spans="1:10" s="2736" customFormat="1">
      <c r="A299" s="2735"/>
      <c r="B299" s="2669" t="s">
        <v>1130</v>
      </c>
      <c r="C299" s="2699">
        <f>SUM(C288:C298)</f>
        <v>415421.45000000007</v>
      </c>
      <c r="D299" s="2699">
        <f t="shared" ref="D299:I299" si="22">SUM(D288:D298)</f>
        <v>182818.79</v>
      </c>
      <c r="E299" s="2699">
        <f>SUM(E288:E297)</f>
        <v>138791.09</v>
      </c>
      <c r="F299" s="2699" t="s">
        <v>115</v>
      </c>
      <c r="G299" s="2699">
        <f t="shared" si="22"/>
        <v>737019.95000000019</v>
      </c>
      <c r="H299" s="2699">
        <f t="shared" si="22"/>
        <v>0</v>
      </c>
      <c r="I299" s="2699">
        <f t="shared" si="22"/>
        <v>754146.20999999985</v>
      </c>
      <c r="J299" s="2699">
        <f>(G299-I299)*100/I299</f>
        <v>-2.2709469029884355</v>
      </c>
    </row>
    <row r="300" spans="1:10" s="2664" customFormat="1">
      <c r="A300" s="2658"/>
      <c r="B300" s="2658"/>
      <c r="C300" s="2737"/>
      <c r="D300" s="2737"/>
      <c r="E300" s="2708">
        <f>+E298</f>
        <v>-11.38</v>
      </c>
      <c r="F300" s="2732" t="s">
        <v>1763</v>
      </c>
      <c r="G300" s="2737"/>
      <c r="H300" s="2737"/>
      <c r="I300" s="2737"/>
      <c r="J300" s="2737"/>
    </row>
    <row r="301" spans="1:10" s="2664" customFormat="1">
      <c r="A301" s="2662" t="s">
        <v>1131</v>
      </c>
      <c r="B301" s="2663" t="s">
        <v>1286</v>
      </c>
      <c r="C301" s="2660"/>
      <c r="D301" s="2666"/>
      <c r="E301" s="2666"/>
      <c r="F301" s="2686"/>
      <c r="G301" s="2666"/>
      <c r="H301" s="2666"/>
      <c r="I301" s="2660"/>
      <c r="J301" s="2660"/>
    </row>
    <row r="302" spans="1:10" s="2664" customFormat="1">
      <c r="A302" s="2662" t="s">
        <v>1817</v>
      </c>
      <c r="B302" s="2663" t="s">
        <v>1818</v>
      </c>
      <c r="C302" s="2660">
        <v>253.2</v>
      </c>
      <c r="D302" s="2660" t="s">
        <v>951</v>
      </c>
      <c r="E302" s="2660" t="s">
        <v>951</v>
      </c>
      <c r="F302" s="2686"/>
      <c r="G302" s="2660">
        <f>SUM(C302:F302)</f>
        <v>253.2</v>
      </c>
      <c r="H302" s="2660"/>
      <c r="I302" s="2660">
        <v>238.01</v>
      </c>
      <c r="J302" s="2660">
        <f t="shared" ref="J302:J307" si="23">(G302-I302)*100/I302</f>
        <v>6.3820847863535137</v>
      </c>
    </row>
    <row r="303" spans="1:10" s="2664" customFormat="1">
      <c r="A303" s="2662" t="s">
        <v>1075</v>
      </c>
      <c r="B303" s="2663" t="s">
        <v>3118</v>
      </c>
      <c r="C303" s="2660">
        <v>2915.67</v>
      </c>
      <c r="D303" s="2660" t="s">
        <v>951</v>
      </c>
      <c r="E303" s="2660" t="s">
        <v>951</v>
      </c>
      <c r="F303" s="2686"/>
      <c r="G303" s="2660">
        <f t="shared" ref="G303:G308" si="24">SUM(C303:F303)</f>
        <v>2915.67</v>
      </c>
      <c r="H303" s="2660"/>
      <c r="I303" s="2660">
        <v>2699.21</v>
      </c>
      <c r="J303" s="2660">
        <f t="shared" si="23"/>
        <v>8.0193834492314426</v>
      </c>
    </row>
    <row r="304" spans="1:10" s="2664" customFormat="1">
      <c r="A304" s="2662" t="s">
        <v>1106</v>
      </c>
      <c r="B304" s="2663" t="s">
        <v>3123</v>
      </c>
      <c r="C304" s="2660">
        <v>84062.14</v>
      </c>
      <c r="D304" s="2660">
        <v>64033.98</v>
      </c>
      <c r="E304" s="2660">
        <v>0</v>
      </c>
      <c r="F304" s="2686"/>
      <c r="G304" s="2660">
        <f t="shared" si="24"/>
        <v>148096.12</v>
      </c>
      <c r="H304" s="2660"/>
      <c r="I304" s="2660">
        <v>114598.55</v>
      </c>
      <c r="J304" s="2660">
        <f t="shared" si="23"/>
        <v>29.230361117134546</v>
      </c>
    </row>
    <row r="305" spans="1:12" s="2664" customFormat="1">
      <c r="A305" s="2662" t="s">
        <v>1086</v>
      </c>
      <c r="B305" s="2663" t="s">
        <v>3124</v>
      </c>
      <c r="C305" s="2660">
        <v>18860.18</v>
      </c>
      <c r="D305" s="2660" t="s">
        <v>951</v>
      </c>
      <c r="E305" s="2660" t="s">
        <v>951</v>
      </c>
      <c r="F305" s="2686"/>
      <c r="G305" s="2660">
        <f t="shared" si="24"/>
        <v>18860.18</v>
      </c>
      <c r="H305" s="2660"/>
      <c r="I305" s="2660">
        <v>17286.509999999998</v>
      </c>
      <c r="J305" s="2660">
        <f t="shared" si="23"/>
        <v>9.1034569730963728</v>
      </c>
    </row>
    <row r="306" spans="1:12" s="2664" customFormat="1">
      <c r="A306" s="2662" t="s">
        <v>1519</v>
      </c>
      <c r="B306" s="2663" t="s">
        <v>1520</v>
      </c>
      <c r="C306" s="2660">
        <v>5.12</v>
      </c>
      <c r="D306" s="2660">
        <v>21377.54</v>
      </c>
      <c r="E306" s="2660">
        <v>0</v>
      </c>
      <c r="F306" s="2686"/>
      <c r="G306" s="2660">
        <f t="shared" si="24"/>
        <v>21382.66</v>
      </c>
      <c r="H306" s="2660"/>
      <c r="I306" s="2660">
        <v>15769.76</v>
      </c>
      <c r="J306" s="2660">
        <f t="shared" si="23"/>
        <v>35.592805470723711</v>
      </c>
    </row>
    <row r="307" spans="1:12" s="2664" customFormat="1">
      <c r="A307" s="2662" t="s">
        <v>1533</v>
      </c>
      <c r="B307" s="2663" t="s">
        <v>1534</v>
      </c>
      <c r="C307" s="2660">
        <v>0</v>
      </c>
      <c r="D307" s="2660">
        <v>42266.47</v>
      </c>
      <c r="E307" s="2660">
        <v>0</v>
      </c>
      <c r="F307" s="2686"/>
      <c r="G307" s="2660">
        <f t="shared" si="24"/>
        <v>42266.47</v>
      </c>
      <c r="H307" s="2660"/>
      <c r="I307" s="2660">
        <v>34285.160000000003</v>
      </c>
      <c r="J307" s="2660">
        <f t="shared" si="23"/>
        <v>23.279197180354405</v>
      </c>
    </row>
    <row r="308" spans="1:12" s="2664" customFormat="1">
      <c r="A308" s="2662" t="s">
        <v>1090</v>
      </c>
      <c r="B308" s="2663" t="s">
        <v>1793</v>
      </c>
      <c r="C308" s="2660" t="s">
        <v>951</v>
      </c>
      <c r="D308" s="2660" t="s">
        <v>951</v>
      </c>
      <c r="E308" s="2660" t="s">
        <v>951</v>
      </c>
      <c r="F308" s="2686"/>
      <c r="G308" s="2660">
        <f t="shared" si="24"/>
        <v>0</v>
      </c>
      <c r="H308" s="2660"/>
      <c r="I308" s="2660">
        <v>0</v>
      </c>
      <c r="J308" s="2660">
        <v>0</v>
      </c>
    </row>
    <row r="309" spans="1:12" s="2672" customFormat="1">
      <c r="A309" s="2661"/>
      <c r="B309" s="2669" t="s">
        <v>1136</v>
      </c>
      <c r="C309" s="2688">
        <f>SUM(C302:C308)</f>
        <v>106096.31</v>
      </c>
      <c r="D309" s="2688">
        <f>SUM(D302:D308)</f>
        <v>127677.99</v>
      </c>
      <c r="E309" s="2688">
        <f>SUM(E302:E308)</f>
        <v>0</v>
      </c>
      <c r="F309" s="2714" t="s">
        <v>115</v>
      </c>
      <c r="G309" s="2688">
        <f>SUM(G302:G308)</f>
        <v>233774.3</v>
      </c>
      <c r="H309" s="2688"/>
      <c r="I309" s="2688">
        <f>SUM(I302:I308)</f>
        <v>184877.2</v>
      </c>
      <c r="J309" s="2688">
        <f>(G309-I309)*100/I309</f>
        <v>26.448420897763476</v>
      </c>
    </row>
    <row r="310" spans="1:12" s="2664" customFormat="1">
      <c r="A310" s="2662" t="s">
        <v>1137</v>
      </c>
      <c r="B310" s="2663" t="s">
        <v>1287</v>
      </c>
      <c r="C310" s="2660"/>
      <c r="D310" s="2666"/>
      <c r="E310" s="2666"/>
      <c r="F310" s="2686"/>
      <c r="G310" s="2666"/>
      <c r="H310" s="2666"/>
      <c r="I310" s="2660"/>
      <c r="J310" s="2660"/>
      <c r="L310" s="2664">
        <v>1081210400</v>
      </c>
    </row>
    <row r="311" spans="1:12" s="2664" customFormat="1">
      <c r="A311" s="2662" t="s">
        <v>1817</v>
      </c>
      <c r="B311" s="2663" t="s">
        <v>1818</v>
      </c>
      <c r="C311" s="2660">
        <v>273.14</v>
      </c>
      <c r="D311" s="2660">
        <v>276.95999999999998</v>
      </c>
      <c r="E311" s="2660">
        <v>0</v>
      </c>
      <c r="F311" s="2686"/>
      <c r="G311" s="2660">
        <f t="shared" ref="G311:G316" si="25">+E311+D311+C311</f>
        <v>550.09999999999991</v>
      </c>
      <c r="H311" s="2660"/>
      <c r="I311" s="2660">
        <v>419.21</v>
      </c>
      <c r="J311" s="2660">
        <f t="shared" ref="J311:J317" si="26">(G311-I311)*100/I311</f>
        <v>31.223014718160332</v>
      </c>
      <c r="L311" s="2664">
        <v>2454337</v>
      </c>
    </row>
    <row r="312" spans="1:12" s="2664" customFormat="1">
      <c r="A312" s="2662" t="s">
        <v>1077</v>
      </c>
      <c r="B312" s="2663" t="s">
        <v>3125</v>
      </c>
      <c r="C312" s="2660">
        <v>120965.84</v>
      </c>
      <c r="D312" s="2660">
        <v>10536.16</v>
      </c>
      <c r="E312" s="2660">
        <v>355.63</v>
      </c>
      <c r="F312" s="2686"/>
      <c r="G312" s="2660">
        <f t="shared" si="25"/>
        <v>131857.63</v>
      </c>
      <c r="H312" s="2660"/>
      <c r="I312" s="2660">
        <v>139743.82</v>
      </c>
      <c r="J312" s="2660">
        <f t="shared" si="26"/>
        <v>-5.6433193253197187</v>
      </c>
      <c r="L312" s="2664">
        <f>SUM(L310:L311)</f>
        <v>1083664737</v>
      </c>
    </row>
    <row r="313" spans="1:12" s="2664" customFormat="1">
      <c r="A313" s="2662" t="s">
        <v>1078</v>
      </c>
      <c r="B313" s="2663" t="s">
        <v>3126</v>
      </c>
      <c r="C313" s="2660">
        <v>19440.599999999999</v>
      </c>
      <c r="D313" s="2660">
        <v>0</v>
      </c>
      <c r="E313" s="2660">
        <v>0</v>
      </c>
      <c r="F313" s="2686"/>
      <c r="G313" s="2660">
        <f t="shared" si="25"/>
        <v>19440.599999999999</v>
      </c>
      <c r="H313" s="2660"/>
      <c r="I313" s="2660">
        <v>17291.32</v>
      </c>
      <c r="J313" s="2660">
        <f t="shared" si="26"/>
        <v>12.429820279770421</v>
      </c>
    </row>
    <row r="314" spans="1:12" s="2664" customFormat="1">
      <c r="A314" s="2662" t="s">
        <v>1519</v>
      </c>
      <c r="B314" s="2663" t="s">
        <v>1520</v>
      </c>
      <c r="C314" s="2660">
        <v>0</v>
      </c>
      <c r="D314" s="2660">
        <v>99.21</v>
      </c>
      <c r="E314" s="2660">
        <v>75.180000000000007</v>
      </c>
      <c r="F314" s="2686"/>
      <c r="G314" s="2660">
        <f t="shared" si="25"/>
        <v>174.39</v>
      </c>
      <c r="H314" s="2660"/>
      <c r="I314" s="2660">
        <v>198.33</v>
      </c>
      <c r="J314" s="2660">
        <f t="shared" si="26"/>
        <v>-12.070791105732882</v>
      </c>
    </row>
    <row r="315" spans="1:12" s="2664" customFormat="1">
      <c r="A315" s="2662" t="s">
        <v>1533</v>
      </c>
      <c r="B315" s="2663" t="s">
        <v>1534</v>
      </c>
      <c r="C315" s="2660">
        <v>0</v>
      </c>
      <c r="D315" s="2660">
        <v>10836.65</v>
      </c>
      <c r="E315" s="2660">
        <v>0</v>
      </c>
      <c r="F315" s="2686"/>
      <c r="G315" s="2660">
        <f t="shared" si="25"/>
        <v>10836.65</v>
      </c>
      <c r="H315" s="2660"/>
      <c r="I315" s="2660">
        <v>16234.1</v>
      </c>
      <c r="J315" s="2660">
        <f t="shared" si="26"/>
        <v>-33.247608429170704</v>
      </c>
    </row>
    <row r="316" spans="1:12" s="2664" customFormat="1">
      <c r="A316" s="2662" t="s">
        <v>2791</v>
      </c>
      <c r="B316" s="2663" t="s">
        <v>2956</v>
      </c>
      <c r="C316" s="2660">
        <v>0</v>
      </c>
      <c r="D316" s="2660">
        <v>0</v>
      </c>
      <c r="E316" s="2660">
        <v>0</v>
      </c>
      <c r="F316" s="2686"/>
      <c r="G316" s="2660">
        <f t="shared" si="25"/>
        <v>0</v>
      </c>
      <c r="H316" s="2660"/>
      <c r="I316" s="2660">
        <v>-0.56000000000000005</v>
      </c>
      <c r="J316" s="2660">
        <f t="shared" si="26"/>
        <v>-100</v>
      </c>
    </row>
    <row r="317" spans="1:12" s="2672" customFormat="1">
      <c r="A317" s="2661"/>
      <c r="B317" s="2669" t="s">
        <v>2942</v>
      </c>
      <c r="C317" s="2688">
        <f>SUM(C311:C316)</f>
        <v>140679.57999999999</v>
      </c>
      <c r="D317" s="2688">
        <f>SUM(D311:D316)</f>
        <v>21748.979999999996</v>
      </c>
      <c r="E317" s="2688">
        <f>SUM(E311:E316)</f>
        <v>430.81</v>
      </c>
      <c r="F317" s="2646"/>
      <c r="G317" s="2688">
        <f>SUM(G311:G316)</f>
        <v>162859.37000000002</v>
      </c>
      <c r="H317" s="2688"/>
      <c r="I317" s="2688">
        <f>SUM(I311:I316)</f>
        <v>173886.22</v>
      </c>
      <c r="J317" s="2688">
        <f t="shared" si="26"/>
        <v>-6.3414168184229762</v>
      </c>
      <c r="K317" s="2736"/>
    </row>
    <row r="318" spans="1:12" s="2672" customFormat="1">
      <c r="A318" s="2661" t="s">
        <v>1202</v>
      </c>
      <c r="B318" s="2663" t="s">
        <v>1288</v>
      </c>
      <c r="C318" s="2669"/>
      <c r="D318" s="2669"/>
      <c r="E318" s="2669"/>
      <c r="F318" s="2671"/>
      <c r="G318" s="2669"/>
      <c r="H318" s="2669"/>
      <c r="I318" s="2669"/>
      <c r="J318" s="2669"/>
    </row>
    <row r="319" spans="1:12" s="2672" customFormat="1">
      <c r="A319" s="2661" t="s">
        <v>2791</v>
      </c>
      <c r="B319" s="2663" t="s">
        <v>2956</v>
      </c>
      <c r="C319" s="2667">
        <v>0</v>
      </c>
      <c r="D319" s="2667">
        <v>0</v>
      </c>
      <c r="E319" s="2667">
        <v>0</v>
      </c>
      <c r="F319" s="2668"/>
      <c r="G319" s="2667">
        <f>C319+D319+E319</f>
        <v>0</v>
      </c>
      <c r="H319" s="2667"/>
      <c r="I319" s="2667">
        <v>-0.13</v>
      </c>
      <c r="J319" s="2667">
        <v>0</v>
      </c>
    </row>
    <row r="320" spans="1:12" s="2672" customFormat="1">
      <c r="A320" s="2661"/>
      <c r="B320" s="2669" t="s">
        <v>3127</v>
      </c>
      <c r="C320" s="2674">
        <f>SUM(C319)</f>
        <v>0</v>
      </c>
      <c r="D320" s="2674">
        <v>0</v>
      </c>
      <c r="E320" s="2674">
        <v>0</v>
      </c>
      <c r="F320" s="2652"/>
      <c r="G320" s="2674">
        <f>C320+D320+E320</f>
        <v>0</v>
      </c>
      <c r="H320" s="2674"/>
      <c r="I320" s="2674">
        <v>-0.13</v>
      </c>
      <c r="J320" s="2674">
        <v>0</v>
      </c>
    </row>
    <row r="321" spans="1:10" s="2664" customFormat="1">
      <c r="A321" s="2662" t="s">
        <v>2745</v>
      </c>
      <c r="B321" s="2663" t="s">
        <v>3128</v>
      </c>
      <c r="C321" s="2660"/>
      <c r="D321" s="2666"/>
      <c r="E321" s="2666"/>
      <c r="F321" s="2686"/>
      <c r="G321" s="2666"/>
      <c r="H321" s="2666"/>
      <c r="I321" s="2660"/>
      <c r="J321" s="2660"/>
    </row>
    <row r="322" spans="1:10" s="2664" customFormat="1">
      <c r="A322" s="2662" t="s">
        <v>1078</v>
      </c>
      <c r="B322" s="2663" t="s">
        <v>3129</v>
      </c>
      <c r="C322" s="2660">
        <v>257.68</v>
      </c>
      <c r="D322" s="2660" t="s">
        <v>951</v>
      </c>
      <c r="E322" s="2660">
        <v>0</v>
      </c>
      <c r="F322" s="2686"/>
      <c r="G322" s="2660">
        <f>+E322+D322+C322</f>
        <v>257.68</v>
      </c>
      <c r="H322" s="2660"/>
      <c r="I322" s="2660">
        <v>280.88</v>
      </c>
      <c r="J322" s="2660">
        <f>(G322-I322)*100/I322</f>
        <v>-8.2597550555397294</v>
      </c>
    </row>
    <row r="323" spans="1:10" s="2664" customFormat="1">
      <c r="A323" s="2662" t="s">
        <v>1233</v>
      </c>
      <c r="B323" s="2663" t="s">
        <v>3130</v>
      </c>
      <c r="C323" s="2660">
        <v>3181.02</v>
      </c>
      <c r="D323" s="2660">
        <v>0</v>
      </c>
      <c r="E323" s="2660">
        <v>0</v>
      </c>
      <c r="F323" s="2659"/>
      <c r="G323" s="2660">
        <f t="shared" ref="G323" si="27">+E323+D323+C323</f>
        <v>3181.02</v>
      </c>
      <c r="H323" s="2660"/>
      <c r="I323" s="2660">
        <v>3486.07</v>
      </c>
      <c r="J323" s="2660">
        <f>(G323-I323)*100/I323</f>
        <v>-8.7505414406480693</v>
      </c>
    </row>
    <row r="324" spans="1:10" s="2672" customFormat="1">
      <c r="A324" s="2661"/>
      <c r="B324" s="2738" t="s">
        <v>2749</v>
      </c>
      <c r="C324" s="2688">
        <f>+C323+C322</f>
        <v>3438.7</v>
      </c>
      <c r="D324" s="2688">
        <f>+D323+D322</f>
        <v>0</v>
      </c>
      <c r="E324" s="2688">
        <f>+E323+E322</f>
        <v>0</v>
      </c>
      <c r="F324" s="2688"/>
      <c r="G324" s="2688">
        <f>+G323+G322</f>
        <v>3438.7</v>
      </c>
      <c r="H324" s="2688">
        <f>+H323+H322</f>
        <v>0</v>
      </c>
      <c r="I324" s="2688">
        <f>+I323+I322</f>
        <v>3766.9500000000003</v>
      </c>
      <c r="J324" s="2688">
        <f>(G324-I324)*100/I324</f>
        <v>-8.7139462960750844</v>
      </c>
    </row>
    <row r="325" spans="1:10" s="2672" customFormat="1">
      <c r="A325" s="2661"/>
      <c r="B325" s="2738"/>
      <c r="C325" s="2669"/>
      <c r="D325" s="2669"/>
      <c r="E325" s="2669"/>
      <c r="F325" s="2669"/>
      <c r="G325" s="2669"/>
      <c r="H325" s="2669"/>
      <c r="I325" s="2669"/>
      <c r="J325" s="2669"/>
    </row>
    <row r="326" spans="1:10" s="2672" customFormat="1">
      <c r="A326" s="2662" t="s">
        <v>1241</v>
      </c>
      <c r="B326" s="2663" t="s">
        <v>1242</v>
      </c>
      <c r="C326" s="2660"/>
      <c r="D326" s="2666"/>
      <c r="E326" s="2666"/>
      <c r="F326" s="2686"/>
      <c r="G326" s="2666"/>
      <c r="H326" s="2666"/>
      <c r="I326" s="2660"/>
      <c r="J326" s="2660"/>
    </row>
    <row r="327" spans="1:10" s="2672" customFormat="1">
      <c r="A327" s="2662" t="s">
        <v>1872</v>
      </c>
      <c r="B327" s="2663" t="s">
        <v>1873</v>
      </c>
      <c r="C327" s="2660">
        <v>0</v>
      </c>
      <c r="D327" s="2660">
        <v>2000</v>
      </c>
      <c r="E327" s="2660">
        <v>0</v>
      </c>
      <c r="F327" s="2686"/>
      <c r="G327" s="2660">
        <f>+E327+D327+C327</f>
        <v>2000</v>
      </c>
      <c r="H327" s="2660"/>
      <c r="I327" s="2660">
        <v>0</v>
      </c>
      <c r="J327" s="2660">
        <v>100</v>
      </c>
    </row>
    <row r="328" spans="1:10" s="2672" customFormat="1">
      <c r="A328" s="2662" t="s">
        <v>3131</v>
      </c>
      <c r="B328" s="2663" t="s">
        <v>1534</v>
      </c>
      <c r="C328" s="2660">
        <v>0</v>
      </c>
      <c r="D328" s="2660">
        <v>2000</v>
      </c>
      <c r="E328" s="2660">
        <v>0</v>
      </c>
      <c r="F328" s="2659"/>
      <c r="G328" s="2660">
        <f t="shared" ref="G328" si="28">+E328+D328+C328</f>
        <v>2000</v>
      </c>
      <c r="H328" s="2660"/>
      <c r="I328" s="2660">
        <v>0</v>
      </c>
      <c r="J328" s="2660">
        <v>100</v>
      </c>
    </row>
    <row r="329" spans="1:10" s="2672" customFormat="1">
      <c r="A329" s="2661"/>
      <c r="B329" s="2738" t="s">
        <v>1243</v>
      </c>
      <c r="C329" s="2688">
        <f>SUM(C327:C328)</f>
        <v>0</v>
      </c>
      <c r="D329" s="2688">
        <f t="shared" ref="D329:I329" si="29">SUM(D327:D328)</f>
        <v>4000</v>
      </c>
      <c r="E329" s="2688">
        <f t="shared" si="29"/>
        <v>0</v>
      </c>
      <c r="F329" s="2688" t="s">
        <v>115</v>
      </c>
      <c r="G329" s="2688">
        <f t="shared" si="29"/>
        <v>4000</v>
      </c>
      <c r="H329" s="2688">
        <f t="shared" si="29"/>
        <v>0</v>
      </c>
      <c r="I329" s="2688">
        <f t="shared" si="29"/>
        <v>0</v>
      </c>
      <c r="J329" s="2688">
        <v>100</v>
      </c>
    </row>
    <row r="330" spans="1:10" s="2672" customFormat="1">
      <c r="A330" s="2661"/>
      <c r="B330" s="2669" t="s">
        <v>3132</v>
      </c>
      <c r="C330" s="2699">
        <f>+C324+C320+C317+C309+C299+C329</f>
        <v>665636.04</v>
      </c>
      <c r="D330" s="2699">
        <f>+D324+D317+D309+D299+D329</f>
        <v>336245.76000000001</v>
      </c>
      <c r="E330" s="2699">
        <f>+E324+E320+E317+E309+E299+E329</f>
        <v>139221.9</v>
      </c>
      <c r="F330" s="2739"/>
      <c r="G330" s="2699">
        <f>+G324+G320+G317+G309+G299+G329</f>
        <v>1141092.3200000003</v>
      </c>
      <c r="H330" s="2699"/>
      <c r="I330" s="2699">
        <f>+I324+I320+I317+I309+I299</f>
        <v>1116676.4499999997</v>
      </c>
      <c r="J330" s="2669">
        <f>(G330-I330)*100/I330</f>
        <v>2.1864766647492728</v>
      </c>
    </row>
    <row r="331" spans="1:10" s="2664" customFormat="1">
      <c r="A331" s="2662"/>
      <c r="B331" s="2663"/>
      <c r="C331" s="2667"/>
      <c r="D331" s="2717"/>
      <c r="E331" s="2674">
        <f>+E300</f>
        <v>-11.38</v>
      </c>
      <c r="F331" s="2727" t="s">
        <v>1763</v>
      </c>
      <c r="G331" s="2717"/>
      <c r="H331" s="2717"/>
      <c r="I331" s="2667"/>
      <c r="J331" s="2667"/>
    </row>
    <row r="332" spans="1:10" s="2664" customFormat="1">
      <c r="A332" s="2662"/>
      <c r="B332" s="2669" t="s">
        <v>2928</v>
      </c>
      <c r="C332" s="2688">
        <v>554715.13</v>
      </c>
      <c r="D332" s="2688"/>
      <c r="E332" s="2725"/>
      <c r="F332" s="2701"/>
      <c r="G332" s="2674"/>
      <c r="H332" s="2674"/>
      <c r="I332" s="2688" t="s">
        <v>2975</v>
      </c>
      <c r="J332" s="2688">
        <v>554675.56000000006</v>
      </c>
    </row>
    <row r="333" spans="1:10" s="2664" customFormat="1">
      <c r="A333" s="2658"/>
      <c r="B333" s="2658"/>
      <c r="C333" s="2658"/>
      <c r="D333" s="2684"/>
      <c r="E333" s="2684"/>
      <c r="F333" s="2740"/>
      <c r="G333" s="2658"/>
      <c r="H333" s="2658"/>
      <c r="I333" s="2658"/>
      <c r="J333" s="2658"/>
    </row>
    <row r="334" spans="1:10" s="2664" customFormat="1">
      <c r="A334" s="2658"/>
      <c r="B334" s="2658"/>
      <c r="C334" s="2658"/>
      <c r="D334" s="2684"/>
      <c r="E334" s="2684"/>
      <c r="F334" s="2740"/>
      <c r="G334" s="2658"/>
      <c r="H334" s="2658"/>
      <c r="I334" s="2658"/>
      <c r="J334" s="2658"/>
    </row>
    <row r="335" spans="1:10" s="2664" customFormat="1">
      <c r="A335" s="2658"/>
      <c r="B335" s="2658"/>
      <c r="C335" s="2658"/>
      <c r="D335" s="2684"/>
      <c r="E335" s="2684"/>
      <c r="F335" s="2740"/>
      <c r="G335" s="2658"/>
      <c r="H335" s="2658"/>
      <c r="I335" s="2658"/>
      <c r="J335" s="2658"/>
    </row>
    <row r="336" spans="1:10" s="2664" customFormat="1">
      <c r="A336" s="2662" t="s">
        <v>3133</v>
      </c>
      <c r="B336" s="2663" t="s">
        <v>1290</v>
      </c>
      <c r="C336" s="2660"/>
      <c r="D336" s="2666"/>
      <c r="E336" s="2666"/>
      <c r="F336" s="2686"/>
      <c r="G336" s="2666"/>
      <c r="H336" s="2666"/>
      <c r="I336" s="2660"/>
      <c r="J336" s="2660"/>
    </row>
    <row r="337" spans="1:10" s="2664" customFormat="1">
      <c r="A337" s="2662" t="s">
        <v>1817</v>
      </c>
      <c r="B337" s="2663" t="s">
        <v>1818</v>
      </c>
      <c r="C337" s="2660">
        <v>198.41</v>
      </c>
      <c r="D337" s="2660">
        <v>6371.51</v>
      </c>
      <c r="E337" s="2660">
        <v>0</v>
      </c>
      <c r="F337" s="2686"/>
      <c r="G337" s="2660">
        <f t="shared" ref="G337:G344" si="30">+E337+D337+C337</f>
        <v>6569.92</v>
      </c>
      <c r="H337" s="2660"/>
      <c r="I337" s="2660">
        <v>8052.62</v>
      </c>
      <c r="J337" s="2660">
        <f t="shared" ref="J337:J342" si="31">(G337-I337)*100/I337</f>
        <v>-18.412640854777695</v>
      </c>
    </row>
    <row r="338" spans="1:10" s="2664" customFormat="1">
      <c r="A338" s="2662" t="s">
        <v>1872</v>
      </c>
      <c r="B338" s="2663" t="s">
        <v>1873</v>
      </c>
      <c r="C338" s="2660">
        <v>0</v>
      </c>
      <c r="D338" s="2660">
        <v>177.91</v>
      </c>
      <c r="E338" s="2660">
        <v>0</v>
      </c>
      <c r="F338" s="2659"/>
      <c r="G338" s="2660">
        <f t="shared" si="30"/>
        <v>177.91</v>
      </c>
      <c r="H338" s="2660"/>
      <c r="I338" s="2660">
        <v>173.39</v>
      </c>
      <c r="J338" s="2660">
        <f t="shared" si="31"/>
        <v>2.6068400715150877</v>
      </c>
    </row>
    <row r="339" spans="1:10" s="2664" customFormat="1">
      <c r="A339" s="2662" t="s">
        <v>2758</v>
      </c>
      <c r="B339" s="2663" t="s">
        <v>3134</v>
      </c>
      <c r="C339" s="2660" t="s">
        <v>951</v>
      </c>
      <c r="D339" s="2660">
        <v>3700</v>
      </c>
      <c r="E339" s="2660" t="s">
        <v>951</v>
      </c>
      <c r="F339" s="2686"/>
      <c r="G339" s="2660">
        <f t="shared" si="30"/>
        <v>3700</v>
      </c>
      <c r="H339" s="2660"/>
      <c r="I339" s="2660">
        <v>9274</v>
      </c>
      <c r="J339" s="2660">
        <v>100</v>
      </c>
    </row>
    <row r="340" spans="1:10" s="2664" customFormat="1">
      <c r="A340" s="2662" t="s">
        <v>1078</v>
      </c>
      <c r="B340" s="2663" t="s">
        <v>1928</v>
      </c>
      <c r="C340" s="2660">
        <v>12.71</v>
      </c>
      <c r="D340" s="2660" t="s">
        <v>951</v>
      </c>
      <c r="E340" s="2660" t="s">
        <v>951</v>
      </c>
      <c r="F340" s="2686"/>
      <c r="G340" s="2660">
        <f t="shared" si="30"/>
        <v>12.71</v>
      </c>
      <c r="H340" s="2660"/>
      <c r="I340" s="2660">
        <v>12</v>
      </c>
      <c r="J340" s="2660">
        <f t="shared" si="31"/>
        <v>5.9166666666666741</v>
      </c>
    </row>
    <row r="341" spans="1:10" s="2664" customFormat="1">
      <c r="A341" s="2662" t="s">
        <v>1082</v>
      </c>
      <c r="B341" s="2663" t="s">
        <v>1931</v>
      </c>
      <c r="C341" s="2660">
        <v>3341.83</v>
      </c>
      <c r="D341" s="2660" t="s">
        <v>951</v>
      </c>
      <c r="E341" s="2660" t="s">
        <v>951</v>
      </c>
      <c r="F341" s="2686"/>
      <c r="G341" s="2660">
        <f t="shared" si="30"/>
        <v>3341.83</v>
      </c>
      <c r="H341" s="2660"/>
      <c r="I341" s="2660">
        <v>5810.58</v>
      </c>
      <c r="J341" s="2660">
        <f t="shared" si="31"/>
        <v>-42.487152745509057</v>
      </c>
    </row>
    <row r="342" spans="1:10" s="2664" customFormat="1">
      <c r="A342" s="2662" t="s">
        <v>1189</v>
      </c>
      <c r="B342" s="2663" t="s">
        <v>3135</v>
      </c>
      <c r="C342" s="2660">
        <v>3493</v>
      </c>
      <c r="D342" s="2660">
        <v>11892.35</v>
      </c>
      <c r="E342" s="2660" t="s">
        <v>951</v>
      </c>
      <c r="F342" s="2686"/>
      <c r="G342" s="2660">
        <f t="shared" si="30"/>
        <v>15385.35</v>
      </c>
      <c r="H342" s="2660"/>
      <c r="I342" s="2660">
        <v>6535.3200000000006</v>
      </c>
      <c r="J342" s="2660">
        <f t="shared" si="31"/>
        <v>135.41846458933912</v>
      </c>
    </row>
    <row r="343" spans="1:10" s="2664" customFormat="1">
      <c r="A343" s="2662" t="s">
        <v>1533</v>
      </c>
      <c r="B343" s="2663" t="s">
        <v>1534</v>
      </c>
      <c r="C343" s="2660">
        <v>0</v>
      </c>
      <c r="D343" s="2660">
        <v>7512.06</v>
      </c>
      <c r="E343" s="2660">
        <v>0</v>
      </c>
      <c r="F343" s="2659"/>
      <c r="G343" s="2660">
        <f t="shared" si="30"/>
        <v>7512.06</v>
      </c>
      <c r="H343" s="2660"/>
      <c r="I343" s="2660">
        <v>9684.06</v>
      </c>
      <c r="J343" s="2660">
        <f>(G343-I343)*100/I343</f>
        <v>-22.428609488169212</v>
      </c>
    </row>
    <row r="344" spans="1:10" s="2664" customFormat="1">
      <c r="A344" s="2662" t="s">
        <v>2791</v>
      </c>
      <c r="B344" s="2663" t="s">
        <v>2956</v>
      </c>
      <c r="C344" s="2667">
        <v>-9515.5499999999993</v>
      </c>
      <c r="D344" s="2667">
        <v>-3.41</v>
      </c>
      <c r="E344" s="2667">
        <v>0</v>
      </c>
      <c r="F344" s="2668"/>
      <c r="G344" s="2667">
        <f t="shared" si="30"/>
        <v>-9518.9599999999991</v>
      </c>
      <c r="H344" s="2667"/>
      <c r="I344" s="2667">
        <v>0</v>
      </c>
      <c r="J344" s="2667">
        <v>-100</v>
      </c>
    </row>
    <row r="345" spans="1:10" s="2672" customFormat="1">
      <c r="A345" s="2661"/>
      <c r="B345" s="2669" t="s">
        <v>3136</v>
      </c>
      <c r="C345" s="2674">
        <f>SUM(C337:C344)</f>
        <v>-2469.5999999999995</v>
      </c>
      <c r="D345" s="2674">
        <f>SUM(D337:D344)</f>
        <v>29650.420000000002</v>
      </c>
      <c r="E345" s="2674">
        <f>SUM(E337:E343)</f>
        <v>0</v>
      </c>
      <c r="F345" s="2674"/>
      <c r="G345" s="2674">
        <f>SUM(G337:G344)</f>
        <v>27180.82</v>
      </c>
      <c r="H345" s="2674" t="s">
        <v>115</v>
      </c>
      <c r="I345" s="2674">
        <f>SUM(I337:I344)</f>
        <v>39541.97</v>
      </c>
      <c r="J345" s="2674">
        <f>(G345-I345)*100/I345</f>
        <v>-31.260835006450115</v>
      </c>
    </row>
    <row r="346" spans="1:10" s="2672" customFormat="1">
      <c r="A346" s="2661"/>
      <c r="B346" s="2669" t="s">
        <v>2928</v>
      </c>
      <c r="C346" s="2688">
        <v>6095.24</v>
      </c>
      <c r="D346" s="2688"/>
      <c r="E346" s="2703"/>
      <c r="F346" s="2711"/>
      <c r="G346" s="2703"/>
      <c r="H346" s="2703"/>
      <c r="I346" s="2688" t="s">
        <v>2975</v>
      </c>
      <c r="J346" s="2688">
        <v>14302.43</v>
      </c>
    </row>
    <row r="347" spans="1:10" s="2664" customFormat="1">
      <c r="A347" s="2662" t="s">
        <v>3137</v>
      </c>
      <c r="B347" s="2663" t="s">
        <v>1292</v>
      </c>
      <c r="C347" s="2660"/>
      <c r="D347" s="2666"/>
      <c r="E347" s="2666"/>
      <c r="F347" s="2686"/>
      <c r="G347" s="2666"/>
      <c r="H347" s="2666"/>
      <c r="I347" s="2660"/>
      <c r="J347" s="2660"/>
    </row>
    <row r="348" spans="1:10" s="2664" customFormat="1">
      <c r="A348" s="2662" t="s">
        <v>1817</v>
      </c>
      <c r="B348" s="2663" t="s">
        <v>1818</v>
      </c>
      <c r="C348" s="2660">
        <v>71.06</v>
      </c>
      <c r="D348" s="2660" t="s">
        <v>951</v>
      </c>
      <c r="E348" s="2660" t="s">
        <v>951</v>
      </c>
      <c r="F348" s="2686"/>
      <c r="G348" s="2660">
        <f>+E348+D348+C348</f>
        <v>71.06</v>
      </c>
      <c r="H348" s="2660"/>
      <c r="I348" s="2660">
        <v>53.54</v>
      </c>
      <c r="J348" s="2660">
        <f>(G348-I348)*100/I348</f>
        <v>32.723197609264105</v>
      </c>
    </row>
    <row r="349" spans="1:10" s="2664" customFormat="1">
      <c r="A349" s="2662" t="s">
        <v>1077</v>
      </c>
      <c r="B349" s="2663" t="s">
        <v>3138</v>
      </c>
      <c r="C349" s="2660">
        <v>0.11309</v>
      </c>
      <c r="D349" s="2660" t="s">
        <v>951</v>
      </c>
      <c r="E349" s="2660" t="s">
        <v>951</v>
      </c>
      <c r="F349" s="2686"/>
      <c r="G349" s="2660">
        <f>+E349+D349+C349</f>
        <v>0.11309</v>
      </c>
      <c r="H349" s="2660"/>
      <c r="I349" s="2660">
        <v>1275.1300000000001</v>
      </c>
      <c r="J349" s="2660">
        <f>(G349-I349)*100/I349</f>
        <v>-99.991131100358388</v>
      </c>
    </row>
    <row r="350" spans="1:10" s="2664" customFormat="1">
      <c r="A350" s="2662" t="s">
        <v>1080</v>
      </c>
      <c r="B350" s="2663" t="s">
        <v>3139</v>
      </c>
      <c r="C350" s="2660">
        <v>370.61</v>
      </c>
      <c r="D350" s="2660">
        <v>3778.51</v>
      </c>
      <c r="E350" s="2660">
        <v>0</v>
      </c>
      <c r="F350" s="2686"/>
      <c r="G350" s="2660">
        <f>+E350+D350+C350</f>
        <v>4149.12</v>
      </c>
      <c r="H350" s="2660"/>
      <c r="I350" s="2660">
        <v>2419.06</v>
      </c>
      <c r="J350" s="2660">
        <f>(G350-I350)*100/I350</f>
        <v>71.517862310153532</v>
      </c>
    </row>
    <row r="351" spans="1:10" s="2664" customFormat="1">
      <c r="A351" s="2662" t="s">
        <v>1533</v>
      </c>
      <c r="B351" s="2663" t="s">
        <v>1534</v>
      </c>
      <c r="C351" s="2660" t="s">
        <v>951</v>
      </c>
      <c r="D351" s="2660">
        <v>8498.14</v>
      </c>
      <c r="E351" s="2660" t="s">
        <v>951</v>
      </c>
      <c r="F351" s="2686"/>
      <c r="G351" s="2660">
        <f>+E351+D351+C351</f>
        <v>8498.14</v>
      </c>
      <c r="H351" s="2660"/>
      <c r="I351" s="2660">
        <v>3930.99</v>
      </c>
      <c r="J351" s="2660">
        <f>(G351-I351)*100/I351</f>
        <v>116.18320066955143</v>
      </c>
    </row>
    <row r="352" spans="1:10" s="2664" customFormat="1">
      <c r="A352" s="2662" t="s">
        <v>2791</v>
      </c>
      <c r="B352" s="2663" t="s">
        <v>2956</v>
      </c>
      <c r="C352" s="2667">
        <v>-0.01</v>
      </c>
      <c r="D352" s="2667">
        <v>-2</v>
      </c>
      <c r="E352" s="2667">
        <v>-5.28</v>
      </c>
      <c r="F352" s="2732"/>
      <c r="G352" s="2667">
        <f>-0.01-2-5.28</f>
        <v>-7.29</v>
      </c>
      <c r="H352" s="2667"/>
      <c r="I352" s="2667">
        <v>0</v>
      </c>
      <c r="J352" s="2667">
        <v>-100</v>
      </c>
    </row>
    <row r="353" spans="1:10" s="2672" customFormat="1">
      <c r="A353" s="2661"/>
      <c r="B353" s="2669" t="s">
        <v>3140</v>
      </c>
      <c r="C353" s="2669">
        <f>SUM(C348:C352)</f>
        <v>441.77309000000002</v>
      </c>
      <c r="D353" s="2669">
        <f>SUM(D348:D352)</f>
        <v>12274.65</v>
      </c>
      <c r="E353" s="2669">
        <f>SUM(E348:E352)</f>
        <v>-5.28</v>
      </c>
      <c r="F353" s="2671"/>
      <c r="G353" s="2669">
        <f>SUM(G348:G352)</f>
        <v>12711.143089999998</v>
      </c>
      <c r="H353" s="2669"/>
      <c r="I353" s="2669">
        <f>SUM(I348:I352)</f>
        <v>7678.7199999999993</v>
      </c>
      <c r="J353" s="2669">
        <f>(G353-I353)*100/I353</f>
        <v>65.537265195240863</v>
      </c>
    </row>
    <row r="354" spans="1:10" s="2672" customFormat="1">
      <c r="A354" s="2661"/>
      <c r="B354" s="2669"/>
      <c r="C354" s="2674"/>
      <c r="D354" s="2674"/>
      <c r="E354" s="2669">
        <v>0</v>
      </c>
      <c r="F354" s="2734" t="s">
        <v>115</v>
      </c>
      <c r="G354" s="2674"/>
      <c r="H354" s="2674"/>
      <c r="I354" s="2674"/>
      <c r="J354" s="2674"/>
    </row>
    <row r="355" spans="1:10" s="2672" customFormat="1">
      <c r="A355" s="2661"/>
      <c r="B355" s="2669" t="s">
        <v>2928</v>
      </c>
      <c r="C355" s="2688">
        <v>276.11</v>
      </c>
      <c r="D355" s="2688"/>
      <c r="E355" s="2696"/>
      <c r="F355" s="2697"/>
      <c r="G355" s="2741"/>
      <c r="H355" s="2741"/>
      <c r="I355" s="2688" t="s">
        <v>2975</v>
      </c>
      <c r="J355" s="2688">
        <v>2108.75</v>
      </c>
    </row>
    <row r="356" spans="1:10" s="2672" customFormat="1">
      <c r="A356" s="2661"/>
      <c r="B356" s="2669"/>
      <c r="C356" s="2669"/>
      <c r="D356" s="2669"/>
      <c r="E356" s="2660"/>
      <c r="F356" s="2686"/>
      <c r="G356" s="2666"/>
      <c r="H356" s="2666"/>
      <c r="I356" s="2669"/>
      <c r="J356" s="2669"/>
    </row>
    <row r="357" spans="1:10" s="2664" customFormat="1">
      <c r="A357" s="2662" t="s">
        <v>3141</v>
      </c>
      <c r="B357" s="2663" t="s">
        <v>1294</v>
      </c>
      <c r="C357" s="2660"/>
      <c r="D357" s="2666"/>
      <c r="E357" s="2660"/>
      <c r="F357" s="2686"/>
      <c r="G357" s="2666"/>
      <c r="H357" s="2666"/>
      <c r="I357" s="2660"/>
      <c r="J357" s="2660"/>
    </row>
    <row r="358" spans="1:10" s="2664" customFormat="1">
      <c r="A358" s="2662" t="s">
        <v>1817</v>
      </c>
      <c r="B358" s="2663" t="s">
        <v>1818</v>
      </c>
      <c r="C358" s="2660">
        <v>28.24</v>
      </c>
      <c r="D358" s="2660" t="s">
        <v>951</v>
      </c>
      <c r="E358" s="2660" t="s">
        <v>951</v>
      </c>
      <c r="F358" s="2686"/>
      <c r="G358" s="2660">
        <f t="shared" ref="G358:G364" si="32">+E358+D358+C358</f>
        <v>28.24</v>
      </c>
      <c r="H358" s="2660"/>
      <c r="I358" s="2660">
        <v>22.2</v>
      </c>
      <c r="J358" s="2660">
        <f t="shared" ref="J358:J363" si="33">(G358-I358)*100/I358</f>
        <v>27.207207207207205</v>
      </c>
    </row>
    <row r="359" spans="1:10" s="2664" customFormat="1">
      <c r="A359" s="2662" t="s">
        <v>1075</v>
      </c>
      <c r="B359" s="2663" t="s">
        <v>1974</v>
      </c>
      <c r="C359" s="2660">
        <v>36.340000000000003</v>
      </c>
      <c r="D359" s="2660">
        <v>416.67</v>
      </c>
      <c r="E359" s="2660" t="s">
        <v>951</v>
      </c>
      <c r="F359" s="2686"/>
      <c r="G359" s="2660">
        <f t="shared" si="32"/>
        <v>453.01</v>
      </c>
      <c r="H359" s="2660"/>
      <c r="I359" s="2660">
        <v>423.47999999999996</v>
      </c>
      <c r="J359" s="2660">
        <f t="shared" si="33"/>
        <v>6.9731746481534032</v>
      </c>
    </row>
    <row r="360" spans="1:10" s="2664" customFormat="1">
      <c r="A360" s="2662" t="s">
        <v>1078</v>
      </c>
      <c r="B360" s="2663" t="s">
        <v>3142</v>
      </c>
      <c r="C360" s="2660">
        <v>37.700000000000003</v>
      </c>
      <c r="D360" s="2660" t="s">
        <v>951</v>
      </c>
      <c r="E360" s="2660" t="s">
        <v>951</v>
      </c>
      <c r="F360" s="2686"/>
      <c r="G360" s="2660">
        <f t="shared" si="32"/>
        <v>37.700000000000003</v>
      </c>
      <c r="H360" s="2660"/>
      <c r="I360" s="2665">
        <v>40.03</v>
      </c>
      <c r="J360" s="2660">
        <f t="shared" si="33"/>
        <v>-5.8206345241069153</v>
      </c>
    </row>
    <row r="361" spans="1:10" s="2664" customFormat="1">
      <c r="A361" s="2662" t="s">
        <v>1080</v>
      </c>
      <c r="B361" s="2663" t="s">
        <v>3143</v>
      </c>
      <c r="C361" s="2660">
        <v>13.2</v>
      </c>
      <c r="D361" s="2660" t="s">
        <v>951</v>
      </c>
      <c r="E361" s="2660" t="s">
        <v>951</v>
      </c>
      <c r="F361" s="2686"/>
      <c r="G361" s="2660">
        <f t="shared" si="32"/>
        <v>13.2</v>
      </c>
      <c r="H361" s="2660"/>
      <c r="I361" s="2660">
        <v>21.51</v>
      </c>
      <c r="J361" s="2660">
        <f t="shared" si="33"/>
        <v>-38.633193863319391</v>
      </c>
    </row>
    <row r="362" spans="1:10" s="2664" customFormat="1">
      <c r="A362" s="2662" t="s">
        <v>1082</v>
      </c>
      <c r="B362" s="2663" t="s">
        <v>3144</v>
      </c>
      <c r="C362" s="2660">
        <v>58.66</v>
      </c>
      <c r="D362" s="2660" t="s">
        <v>951</v>
      </c>
      <c r="E362" s="2660" t="s">
        <v>951</v>
      </c>
      <c r="F362" s="2686"/>
      <c r="G362" s="2660">
        <f t="shared" si="32"/>
        <v>58.66</v>
      </c>
      <c r="H362" s="2660"/>
      <c r="I362" s="2660">
        <v>39.21</v>
      </c>
      <c r="J362" s="2660">
        <f t="shared" si="33"/>
        <v>49.604692680438653</v>
      </c>
    </row>
    <row r="363" spans="1:10" s="2664" customFormat="1">
      <c r="A363" s="2662" t="s">
        <v>1104</v>
      </c>
      <c r="B363" s="2663" t="s">
        <v>3145</v>
      </c>
      <c r="C363" s="2660">
        <v>70.349999999999994</v>
      </c>
      <c r="D363" s="2660" t="s">
        <v>951</v>
      </c>
      <c r="E363" s="2660" t="s">
        <v>951</v>
      </c>
      <c r="F363" s="2686"/>
      <c r="G363" s="2660">
        <f t="shared" si="32"/>
        <v>70.349999999999994</v>
      </c>
      <c r="H363" s="2660"/>
      <c r="I363" s="2660">
        <v>114.6</v>
      </c>
      <c r="J363" s="2660">
        <f t="shared" si="33"/>
        <v>-38.612565445026178</v>
      </c>
    </row>
    <row r="364" spans="1:10" s="2664" customFormat="1">
      <c r="A364" s="2662" t="s">
        <v>1533</v>
      </c>
      <c r="B364" s="2663" t="s">
        <v>1534</v>
      </c>
      <c r="C364" s="2660">
        <v>0</v>
      </c>
      <c r="D364" s="2660">
        <v>1016.43</v>
      </c>
      <c r="E364" s="2660" t="s">
        <v>951</v>
      </c>
      <c r="F364" s="2686"/>
      <c r="G364" s="2660">
        <f t="shared" si="32"/>
        <v>1016.43</v>
      </c>
      <c r="H364" s="2660"/>
      <c r="I364" s="2660">
        <v>795.85</v>
      </c>
      <c r="J364" s="2660">
        <f>(G364-I364)*100/I364</f>
        <v>27.716278193126836</v>
      </c>
    </row>
    <row r="365" spans="1:10" s="2672" customFormat="1">
      <c r="A365" s="2661"/>
      <c r="B365" s="2669" t="s">
        <v>3146</v>
      </c>
      <c r="C365" s="2688">
        <f>SUM(C358:C364)</f>
        <v>244.48999999999998</v>
      </c>
      <c r="D365" s="2688">
        <f>SUM(D358:D364)</f>
        <v>1433.1</v>
      </c>
      <c r="E365" s="2688" t="s">
        <v>951</v>
      </c>
      <c r="F365" s="2646"/>
      <c r="G365" s="2688">
        <f>SUM(G358:G364)</f>
        <v>1677.5900000000001</v>
      </c>
      <c r="H365" s="2688"/>
      <c r="I365" s="2688">
        <f>SUM(I358:I364)</f>
        <v>1456.88</v>
      </c>
      <c r="J365" s="2688">
        <f>(G365-I365)*100/I365</f>
        <v>15.149497556421943</v>
      </c>
    </row>
    <row r="366" spans="1:10" s="2672" customFormat="1">
      <c r="A366" s="2661"/>
      <c r="B366" s="2669" t="s">
        <v>2928</v>
      </c>
      <c r="C366" s="2674">
        <v>133.69</v>
      </c>
      <c r="D366" s="2674"/>
      <c r="E366" s="2680"/>
      <c r="F366" s="2700"/>
      <c r="G366" s="2674"/>
      <c r="H366" s="2674"/>
      <c r="I366" s="2688" t="s">
        <v>2975</v>
      </c>
      <c r="J366" s="2674">
        <v>138.22</v>
      </c>
    </row>
    <row r="367" spans="1:10" s="2672" customFormat="1" ht="28.5">
      <c r="A367" s="2661"/>
      <c r="B367" s="2684" t="s">
        <v>3147</v>
      </c>
      <c r="C367" s="2699">
        <f>C365+C353+C345+C330</f>
        <v>663852.70309000008</v>
      </c>
      <c r="D367" s="2699">
        <f>D365+D353+D345+D330</f>
        <v>379603.93</v>
      </c>
      <c r="E367" s="2699">
        <f>E365+E353+E345+E330</f>
        <v>139216.62</v>
      </c>
      <c r="F367" s="2739"/>
      <c r="G367" s="2699">
        <f>SUM(C367:E367)+E368</f>
        <v>1182661.8730900004</v>
      </c>
      <c r="H367" s="2699"/>
      <c r="I367" s="2699">
        <f>I365+I353+I345+I330</f>
        <v>1165354.0199999998</v>
      </c>
      <c r="J367" s="2699">
        <f>(G367-I367)*100/I367</f>
        <v>1.4852013030341265</v>
      </c>
    </row>
    <row r="368" spans="1:10" s="2672" customFormat="1">
      <c r="A368" s="2661"/>
      <c r="B368" s="2673"/>
      <c r="C368" s="2674"/>
      <c r="D368" s="2691"/>
      <c r="E368" s="2674">
        <f>+E331+E354</f>
        <v>-11.38</v>
      </c>
      <c r="F368" s="2727" t="s">
        <v>1763</v>
      </c>
      <c r="G368" s="2691"/>
      <c r="H368" s="2691"/>
      <c r="I368" s="2674"/>
      <c r="J368" s="2674"/>
    </row>
    <row r="369" spans="1:12" s="2664" customFormat="1">
      <c r="A369" s="2661" t="s">
        <v>388</v>
      </c>
      <c r="B369" s="2673" t="s">
        <v>931</v>
      </c>
      <c r="C369" s="2660"/>
      <c r="D369" s="2666"/>
      <c r="E369" s="2660"/>
      <c r="F369" s="2686"/>
      <c r="G369" s="2660"/>
      <c r="H369" s="2660"/>
      <c r="I369" s="2660"/>
      <c r="J369" s="2660"/>
    </row>
    <row r="370" spans="1:12" s="2664" customFormat="1">
      <c r="A370" s="2662" t="s">
        <v>3148</v>
      </c>
      <c r="B370" s="2663" t="s">
        <v>271</v>
      </c>
      <c r="C370" s="2660"/>
      <c r="D370" s="2666"/>
      <c r="E370" s="2666"/>
      <c r="F370" s="2686"/>
      <c r="G370" s="2666"/>
      <c r="H370" s="2666"/>
      <c r="I370" s="2660"/>
      <c r="J370" s="2660"/>
    </row>
    <row r="371" spans="1:12" s="2664" customFormat="1">
      <c r="A371" s="2662" t="s">
        <v>1124</v>
      </c>
      <c r="B371" s="2663" t="s">
        <v>3149</v>
      </c>
      <c r="C371" s="2660"/>
      <c r="D371" s="2666"/>
      <c r="E371" s="2666"/>
      <c r="F371" s="2686"/>
      <c r="G371" s="2666"/>
      <c r="H371" s="2666"/>
      <c r="I371" s="2660"/>
      <c r="J371" s="2660"/>
    </row>
    <row r="372" spans="1:12" s="2664" customFormat="1">
      <c r="A372" s="2662" t="s">
        <v>1817</v>
      </c>
      <c r="B372" s="2663" t="s">
        <v>1818</v>
      </c>
      <c r="C372" s="2660">
        <v>4282.51</v>
      </c>
      <c r="D372" s="2660">
        <v>17134.169999999998</v>
      </c>
      <c r="E372" s="2660">
        <v>0</v>
      </c>
      <c r="F372" s="2686"/>
      <c r="G372" s="2660">
        <f t="shared" ref="G372:G382" si="34">+E372+D372+C372</f>
        <v>21416.68</v>
      </c>
      <c r="H372" s="2660"/>
      <c r="I372" s="2660">
        <v>20422.71</v>
      </c>
      <c r="J372" s="2660">
        <f t="shared" ref="J372:J376" si="35">(G372-I372)*100/I372</f>
        <v>4.866983862572603</v>
      </c>
    </row>
    <row r="373" spans="1:12" s="2664" customFormat="1">
      <c r="A373" s="2662" t="s">
        <v>1077</v>
      </c>
      <c r="B373" s="2663" t="s">
        <v>3150</v>
      </c>
      <c r="C373" s="2660">
        <v>1232.06</v>
      </c>
      <c r="D373" s="2660">
        <v>22200</v>
      </c>
      <c r="E373" s="2660">
        <v>0</v>
      </c>
      <c r="F373" s="2686"/>
      <c r="G373" s="2660">
        <f t="shared" si="34"/>
        <v>23432.06</v>
      </c>
      <c r="H373" s="2660"/>
      <c r="I373" s="2660">
        <v>7549.02</v>
      </c>
      <c r="J373" s="2660">
        <f t="shared" si="35"/>
        <v>210.39870075850905</v>
      </c>
    </row>
    <row r="374" spans="1:12" s="2664" customFormat="1">
      <c r="A374" s="2662" t="s">
        <v>1078</v>
      </c>
      <c r="B374" s="2663" t="s">
        <v>3151</v>
      </c>
      <c r="C374" s="2660" t="s">
        <v>951</v>
      </c>
      <c r="D374" s="2660">
        <v>47475.11</v>
      </c>
      <c r="E374" s="2660">
        <v>59420.74</v>
      </c>
      <c r="F374" s="2686"/>
      <c r="G374" s="2660">
        <f t="shared" si="34"/>
        <v>106895.85</v>
      </c>
      <c r="H374" s="2660"/>
      <c r="I374" s="2660">
        <v>119503.36</v>
      </c>
      <c r="J374" s="2660">
        <f t="shared" si="35"/>
        <v>-10.549920939461447</v>
      </c>
    </row>
    <row r="375" spans="1:12" s="2664" customFormat="1">
      <c r="A375" s="2662" t="s">
        <v>1106</v>
      </c>
      <c r="B375" s="2663" t="s">
        <v>1985</v>
      </c>
      <c r="C375" s="2660">
        <v>0</v>
      </c>
      <c r="D375" s="2660">
        <v>64.73</v>
      </c>
      <c r="E375" s="2660">
        <v>0</v>
      </c>
      <c r="F375" s="2686"/>
      <c r="G375" s="2660">
        <f t="shared" si="34"/>
        <v>64.73</v>
      </c>
      <c r="H375" s="2660"/>
      <c r="I375" s="2660">
        <v>59.97</v>
      </c>
      <c r="J375" s="2660">
        <f t="shared" si="35"/>
        <v>7.9373019843255044</v>
      </c>
      <c r="L375" s="2664">
        <v>5568592424</v>
      </c>
    </row>
    <row r="376" spans="1:12" s="2664" customFormat="1">
      <c r="A376" s="2662" t="s">
        <v>1086</v>
      </c>
      <c r="B376" s="2663" t="s">
        <v>3152</v>
      </c>
      <c r="C376" s="2660">
        <v>27971.279999999999</v>
      </c>
      <c r="D376" s="2660">
        <f>22414.52+4466</f>
        <v>26880.52</v>
      </c>
      <c r="E376" s="2660">
        <v>6699</v>
      </c>
      <c r="G376" s="2660">
        <f>+E376+D376+C376+E377</f>
        <v>86344.82</v>
      </c>
      <c r="H376" s="2660"/>
      <c r="I376" s="2660">
        <v>75104.030000000013</v>
      </c>
      <c r="J376" s="2660">
        <f t="shared" si="35"/>
        <v>14.966959828919954</v>
      </c>
      <c r="L376" s="2664">
        <v>1736446375</v>
      </c>
    </row>
    <row r="377" spans="1:12" s="2664" customFormat="1">
      <c r="A377" s="2662"/>
      <c r="B377" s="2663"/>
      <c r="C377" s="2660"/>
      <c r="D377" s="2660"/>
      <c r="E377" s="2660">
        <v>24794.02</v>
      </c>
      <c r="F377" s="2659" t="s">
        <v>1763</v>
      </c>
      <c r="G377" s="2660" t="s">
        <v>115</v>
      </c>
      <c r="H377" s="2660"/>
      <c r="I377" s="2660" t="s">
        <v>115</v>
      </c>
      <c r="J377" s="2660"/>
      <c r="L377" s="2664">
        <f>SUM(L375:L376)</f>
        <v>7305038799</v>
      </c>
    </row>
    <row r="378" spans="1:12" s="2664" customFormat="1">
      <c r="A378" s="2662" t="s">
        <v>1519</v>
      </c>
      <c r="B378" s="2663" t="s">
        <v>1520</v>
      </c>
      <c r="C378" s="2660">
        <v>0</v>
      </c>
      <c r="D378" s="2660">
        <f>1812.58+10168.21</f>
        <v>11980.789999999999</v>
      </c>
      <c r="E378" s="2660">
        <v>11984</v>
      </c>
      <c r="F378" s="2686"/>
      <c r="G378" s="2660">
        <f>+E378+D378+C378+E379</f>
        <v>29522.79</v>
      </c>
      <c r="H378" s="2660"/>
      <c r="I378" s="2660">
        <v>24507.809999999998</v>
      </c>
      <c r="J378" s="2660">
        <f>(G378-I378)*100/I378</f>
        <v>20.462783088329818</v>
      </c>
    </row>
    <row r="379" spans="1:12" s="2664" customFormat="1">
      <c r="A379" s="2662"/>
      <c r="B379" s="2663"/>
      <c r="C379" s="2660"/>
      <c r="D379" s="2660"/>
      <c r="E379" s="2660">
        <v>5558</v>
      </c>
      <c r="F379" s="2659" t="s">
        <v>1763</v>
      </c>
      <c r="G379" s="2660"/>
      <c r="H379" s="2660"/>
      <c r="I379" s="2660"/>
      <c r="J379" s="2660"/>
    </row>
    <row r="380" spans="1:12" s="2664" customFormat="1">
      <c r="A380" s="2662" t="s">
        <v>1533</v>
      </c>
      <c r="B380" s="2663" t="s">
        <v>1534</v>
      </c>
      <c r="C380" s="2660">
        <v>78.510000000000005</v>
      </c>
      <c r="D380" s="2660">
        <f>55685.93+17364.46</f>
        <v>73050.39</v>
      </c>
      <c r="E380" s="2660">
        <v>13409</v>
      </c>
      <c r="F380" s="2686"/>
      <c r="G380" s="2660">
        <f>+E380+D380+C380+E381</f>
        <v>98731.9</v>
      </c>
      <c r="H380" s="2660"/>
      <c r="I380" s="2660">
        <v>88711.55</v>
      </c>
      <c r="J380" s="2660">
        <f>(G380-I380)*100/I380</f>
        <v>11.295428836493095</v>
      </c>
    </row>
    <row r="381" spans="1:12" s="2664" customFormat="1">
      <c r="A381" s="2662"/>
      <c r="B381" s="2663"/>
      <c r="C381" s="2660"/>
      <c r="D381" s="2660"/>
      <c r="E381" s="2660">
        <v>12194</v>
      </c>
      <c r="F381" s="2659" t="s">
        <v>1763</v>
      </c>
      <c r="G381" s="2660"/>
      <c r="H381" s="2660"/>
      <c r="I381" s="2660"/>
      <c r="J381" s="2660"/>
    </row>
    <row r="382" spans="1:12" s="2664" customFormat="1">
      <c r="A382" s="2662" t="s">
        <v>2791</v>
      </c>
      <c r="B382" s="2663" t="s">
        <v>2956</v>
      </c>
      <c r="C382" s="2660">
        <v>-2430.37</v>
      </c>
      <c r="D382" s="2660">
        <f>-81.05-995.22</f>
        <v>-1076.27</v>
      </c>
      <c r="E382" s="2660">
        <v>0</v>
      </c>
      <c r="F382" s="2686"/>
      <c r="G382" s="2660">
        <f t="shared" si="34"/>
        <v>-3506.64</v>
      </c>
      <c r="H382" s="2660"/>
      <c r="I382" s="2660">
        <v>-2270.39</v>
      </c>
      <c r="J382" s="2660">
        <f>(G382-I382)*100/I382</f>
        <v>54.45099740573206</v>
      </c>
    </row>
    <row r="383" spans="1:12" s="2672" customFormat="1">
      <c r="A383" s="2661"/>
      <c r="C383" s="2699" t="s">
        <v>115</v>
      </c>
      <c r="D383" s="2699" t="s">
        <v>115</v>
      </c>
      <c r="E383" s="2742">
        <f>+E372+E373+E374+E375+E376+E378+E380+E382</f>
        <v>91512.739999999991</v>
      </c>
      <c r="F383" s="2739"/>
      <c r="G383" s="2699" t="s">
        <v>115</v>
      </c>
      <c r="H383" s="2699"/>
      <c r="I383" s="2699" t="s">
        <v>115</v>
      </c>
      <c r="J383" s="2699" t="s">
        <v>115</v>
      </c>
    </row>
    <row r="384" spans="1:12" s="2672" customFormat="1">
      <c r="A384" s="2661"/>
      <c r="B384" s="2669" t="s">
        <v>1130</v>
      </c>
      <c r="C384" s="2674">
        <f>SUM(C372:C382)</f>
        <v>31133.99</v>
      </c>
      <c r="D384" s="2743">
        <f>SUM(D372:D382)</f>
        <v>197709.44</v>
      </c>
      <c r="E384" s="2674">
        <f>+E377+E379+E381</f>
        <v>42546.020000000004</v>
      </c>
      <c r="F384" s="2652" t="s">
        <v>1763</v>
      </c>
      <c r="G384" s="2743">
        <f>SUM(G372:G382)</f>
        <v>362902.19000000006</v>
      </c>
      <c r="H384" s="2674"/>
      <c r="I384" s="2674">
        <f>SUM(I372:I382)</f>
        <v>333588.06</v>
      </c>
      <c r="J384" s="2674">
        <f>(G384-I384)*100/I384</f>
        <v>8.787523750100668</v>
      </c>
    </row>
    <row r="385" spans="1:10" s="2672" customFormat="1">
      <c r="A385" s="3064"/>
      <c r="B385" s="3064"/>
      <c r="C385" s="3064"/>
      <c r="D385" s="3064"/>
      <c r="E385" s="3064"/>
      <c r="F385" s="3064"/>
      <c r="G385" s="3064"/>
      <c r="H385" s="3064"/>
      <c r="I385" s="3064"/>
      <c r="J385" s="3064"/>
    </row>
    <row r="386" spans="1:10" s="2664" customFormat="1" ht="30">
      <c r="A386" s="2662" t="s">
        <v>1131</v>
      </c>
      <c r="B386" s="2663" t="s">
        <v>3153</v>
      </c>
      <c r="C386" s="2660"/>
      <c r="D386" s="2666"/>
      <c r="E386" s="2666"/>
      <c r="F386" s="2686"/>
      <c r="G386" s="2666"/>
      <c r="H386" s="2666"/>
      <c r="I386" s="2660"/>
      <c r="J386" s="2660"/>
    </row>
    <row r="387" spans="1:10" s="2664" customFormat="1">
      <c r="A387" s="2662" t="s">
        <v>1075</v>
      </c>
      <c r="B387" s="2663" t="s">
        <v>1306</v>
      </c>
      <c r="C387" s="2660">
        <v>1209.22</v>
      </c>
      <c r="D387" s="2660">
        <v>44.83</v>
      </c>
      <c r="E387" s="2660">
        <v>0</v>
      </c>
      <c r="F387" s="2686"/>
      <c r="G387" s="2660">
        <f>+E387+D387+C387</f>
        <v>1254.05</v>
      </c>
      <c r="H387" s="2660"/>
      <c r="I387" s="2660">
        <v>1147.17</v>
      </c>
      <c r="J387" s="2660">
        <f>(G387-I387)*100/I387</f>
        <v>9.3168405728880543</v>
      </c>
    </row>
    <row r="388" spans="1:10" s="2664" customFormat="1">
      <c r="A388" s="2662" t="s">
        <v>1233</v>
      </c>
      <c r="B388" s="2663" t="s">
        <v>1310</v>
      </c>
      <c r="C388" s="2660">
        <v>0.28999999999999998</v>
      </c>
      <c r="D388" s="2660">
        <f>249.47+1402.04</f>
        <v>1651.51</v>
      </c>
      <c r="E388" s="2660">
        <v>2103.06</v>
      </c>
      <c r="F388" s="2686"/>
      <c r="G388" s="2660">
        <f>+E388+D388+C388</f>
        <v>3754.8599999999997</v>
      </c>
      <c r="H388" s="2660"/>
      <c r="I388" s="2660">
        <v>10321.279999999999</v>
      </c>
      <c r="J388" s="2660">
        <f>(G388-I388)*100/I388</f>
        <v>-63.620209896446951</v>
      </c>
    </row>
    <row r="389" spans="1:10" s="2664" customFormat="1">
      <c r="A389" s="2662" t="s">
        <v>1519</v>
      </c>
      <c r="B389" s="2663" t="s">
        <v>1520</v>
      </c>
      <c r="C389" s="2660">
        <v>0</v>
      </c>
      <c r="D389" s="2660">
        <v>122.08</v>
      </c>
      <c r="E389" s="2660">
        <v>183.12</v>
      </c>
      <c r="F389" s="2686"/>
      <c r="G389" s="2660">
        <f>+E389+D389+C389</f>
        <v>305.2</v>
      </c>
      <c r="H389" s="2660"/>
      <c r="I389" s="2660">
        <v>1316.45</v>
      </c>
      <c r="J389" s="2660">
        <f t="shared" ref="J389:J390" si="36">(G389-I389)*100/I389</f>
        <v>-76.81643814804967</v>
      </c>
    </row>
    <row r="390" spans="1:10" s="2664" customFormat="1">
      <c r="A390" s="2662" t="s">
        <v>1533</v>
      </c>
      <c r="B390" s="2663" t="s">
        <v>1534</v>
      </c>
      <c r="C390" s="2660">
        <v>0</v>
      </c>
      <c r="D390" s="2660">
        <v>69.489999999999995</v>
      </c>
      <c r="E390" s="2660">
        <v>104.24</v>
      </c>
      <c r="F390" s="2686"/>
      <c r="G390" s="2660">
        <f>+E390+D390+C390</f>
        <v>173.73</v>
      </c>
      <c r="H390" s="2660"/>
      <c r="I390" s="2660">
        <v>1450.37</v>
      </c>
      <c r="J390" s="2660">
        <f t="shared" si="36"/>
        <v>-88.021677227190295</v>
      </c>
    </row>
    <row r="391" spans="1:10" s="2672" customFormat="1">
      <c r="A391" s="2661"/>
      <c r="B391" s="2669" t="s">
        <v>1136</v>
      </c>
      <c r="C391" s="2688">
        <f>SUM(C387:C390)</f>
        <v>1209.51</v>
      </c>
      <c r="D391" s="2688">
        <f>SUM(D387:D390)</f>
        <v>1887.9099999999999</v>
      </c>
      <c r="E391" s="2688">
        <f>SUM(E387:E390)</f>
        <v>2390.4199999999996</v>
      </c>
      <c r="F391" s="2646"/>
      <c r="G391" s="2688">
        <f>SUM(G387:G390)</f>
        <v>5487.8399999999992</v>
      </c>
      <c r="H391" s="2688"/>
      <c r="I391" s="2688">
        <f>SUM(I387:I390)</f>
        <v>14235.27</v>
      </c>
      <c r="J391" s="2688">
        <f>(G391-I391)*100/I391</f>
        <v>-61.448992537549337</v>
      </c>
    </row>
    <row r="392" spans="1:10" s="2664" customFormat="1">
      <c r="A392" s="2662" t="s">
        <v>1137</v>
      </c>
      <c r="B392" s="2663" t="s">
        <v>3154</v>
      </c>
      <c r="C392" s="2660"/>
      <c r="D392" s="2666"/>
      <c r="E392" s="2666"/>
      <c r="F392" s="2686"/>
      <c r="G392" s="2666"/>
      <c r="H392" s="2666"/>
      <c r="I392" s="2660"/>
      <c r="J392" s="2660"/>
    </row>
    <row r="393" spans="1:10" s="2664" customFormat="1">
      <c r="A393" s="2662" t="s">
        <v>1075</v>
      </c>
      <c r="B393" s="2663" t="s">
        <v>3155</v>
      </c>
      <c r="C393" s="2660">
        <v>7284.34</v>
      </c>
      <c r="D393" s="2660">
        <v>389.12</v>
      </c>
      <c r="E393" s="2660" t="s">
        <v>951</v>
      </c>
      <c r="F393" s="2686"/>
      <c r="G393" s="2660">
        <f>+E393+D393+C393</f>
        <v>7673.46</v>
      </c>
      <c r="H393" s="2660"/>
      <c r="I393" s="2660">
        <v>7314.1100000000006</v>
      </c>
      <c r="J393" s="2660">
        <f>(G393-I393)*100/I393</f>
        <v>4.9131063109523838</v>
      </c>
    </row>
    <row r="394" spans="1:10" s="2664" customFormat="1">
      <c r="A394" s="2662" t="s">
        <v>1078</v>
      </c>
      <c r="B394" s="2663" t="s">
        <v>2034</v>
      </c>
      <c r="C394" s="2660">
        <v>36787.61</v>
      </c>
      <c r="D394" s="2660" t="s">
        <v>951</v>
      </c>
      <c r="E394" s="2660" t="s">
        <v>951</v>
      </c>
      <c r="F394" s="2686"/>
      <c r="G394" s="2660">
        <f>+E394+D394+C394</f>
        <v>36787.61</v>
      </c>
      <c r="H394" s="2660"/>
      <c r="I394" s="2660">
        <v>35575.26</v>
      </c>
      <c r="J394" s="2660">
        <f>(G394-I394)*100/I394</f>
        <v>3.4078457894615486</v>
      </c>
    </row>
    <row r="395" spans="1:10" s="2664" customFormat="1">
      <c r="A395" s="2662" t="s">
        <v>1086</v>
      </c>
      <c r="B395" s="2663" t="s">
        <v>3152</v>
      </c>
      <c r="C395" s="2660">
        <v>4416.01</v>
      </c>
      <c r="D395" s="2660" t="s">
        <v>951</v>
      </c>
      <c r="E395" s="2660" t="s">
        <v>951</v>
      </c>
      <c r="F395" s="2686"/>
      <c r="G395" s="2660">
        <f>+E395+D395+C395</f>
        <v>4416.01</v>
      </c>
      <c r="H395" s="2660"/>
      <c r="I395" s="2660">
        <v>4513.6499999999996</v>
      </c>
      <c r="J395" s="2660">
        <f>(G395-I395)*100/I395</f>
        <v>-2.1632160225094861</v>
      </c>
    </row>
    <row r="396" spans="1:10" s="2744" customFormat="1">
      <c r="A396" s="2669"/>
      <c r="B396" s="2669" t="s">
        <v>1140</v>
      </c>
      <c r="C396" s="2688">
        <f>SUM(C393:C395)</f>
        <v>48487.96</v>
      </c>
      <c r="D396" s="2688">
        <f>SUM(D393:D395)</f>
        <v>389.12</v>
      </c>
      <c r="E396" s="2688">
        <f>SUM(E393:E395)</f>
        <v>0</v>
      </c>
      <c r="F396" s="2714"/>
      <c r="G396" s="2688">
        <f>SUM(G393:G395)</f>
        <v>48877.08</v>
      </c>
      <c r="H396" s="2688"/>
      <c r="I396" s="2688">
        <f>SUM(I393:I395)</f>
        <v>47403.020000000004</v>
      </c>
      <c r="J396" s="2688">
        <f>(G396-I396)*100/I396</f>
        <v>3.109633099325734</v>
      </c>
    </row>
    <row r="397" spans="1:10" s="2744" customFormat="1">
      <c r="A397" s="2669"/>
      <c r="B397" s="2669"/>
      <c r="C397" s="2669"/>
      <c r="D397" s="2669"/>
      <c r="E397" s="2669"/>
      <c r="F397" s="2745"/>
      <c r="G397" s="2669"/>
      <c r="H397" s="2669"/>
      <c r="I397" s="2669"/>
      <c r="J397" s="2669"/>
    </row>
    <row r="398" spans="1:10" s="2664" customFormat="1" ht="30">
      <c r="A398" s="2662" t="s">
        <v>1202</v>
      </c>
      <c r="B398" s="2663" t="s">
        <v>3156</v>
      </c>
      <c r="C398" s="2660"/>
      <c r="D398" s="2666"/>
      <c r="E398" s="2666"/>
      <c r="F398" s="2686"/>
      <c r="G398" s="2666"/>
      <c r="H398" s="2666"/>
      <c r="I398" s="2660"/>
      <c r="J398" s="2660"/>
    </row>
    <row r="399" spans="1:10" s="2664" customFormat="1">
      <c r="A399" s="2662" t="s">
        <v>1075</v>
      </c>
      <c r="B399" s="2663" t="s">
        <v>3157</v>
      </c>
      <c r="C399" s="2660">
        <v>522.07000000000005</v>
      </c>
      <c r="D399" s="2660">
        <v>0</v>
      </c>
      <c r="E399" s="2660" t="s">
        <v>951</v>
      </c>
      <c r="F399" s="2686"/>
      <c r="G399" s="2660">
        <f>+E399+D399+C399</f>
        <v>522.07000000000005</v>
      </c>
      <c r="H399" s="2660"/>
      <c r="I399" s="2660">
        <v>665.97</v>
      </c>
      <c r="J399" s="2660">
        <f>(G399-I399)*100/I399</f>
        <v>-21.607579921017461</v>
      </c>
    </row>
    <row r="400" spans="1:10" s="2664" customFormat="1">
      <c r="A400" s="2662" t="s">
        <v>1077</v>
      </c>
      <c r="B400" s="2663" t="s">
        <v>3158</v>
      </c>
      <c r="C400" s="2660">
        <v>149.72</v>
      </c>
      <c r="D400" s="2660">
        <v>0</v>
      </c>
      <c r="E400" s="2660" t="s">
        <v>951</v>
      </c>
      <c r="F400" s="2686"/>
      <c r="G400" s="2660">
        <f>+E400+D400+C400</f>
        <v>149.72</v>
      </c>
      <c r="H400" s="2660"/>
      <c r="I400" s="2660">
        <v>217.24</v>
      </c>
      <c r="J400" s="2660">
        <f>(G400-I400)*100/I400</f>
        <v>-31.080832259252443</v>
      </c>
    </row>
    <row r="401" spans="1:11" s="2664" customFormat="1">
      <c r="A401" s="2662" t="s">
        <v>1078</v>
      </c>
      <c r="B401" s="2663" t="s">
        <v>3159</v>
      </c>
      <c r="C401" s="2660">
        <v>62.76</v>
      </c>
      <c r="D401" s="2660">
        <v>0</v>
      </c>
      <c r="E401" s="2660" t="s">
        <v>951</v>
      </c>
      <c r="F401" s="2686"/>
      <c r="G401" s="2660">
        <f>+E401+D401+C401</f>
        <v>62.76</v>
      </c>
      <c r="H401" s="2660"/>
      <c r="I401" s="2660">
        <v>77.61</v>
      </c>
      <c r="J401" s="2660">
        <f>(G401-I401)*100/I401</f>
        <v>-19.134132199458836</v>
      </c>
    </row>
    <row r="402" spans="1:11" s="2664" customFormat="1">
      <c r="A402" s="2662" t="s">
        <v>2791</v>
      </c>
      <c r="B402" s="2663" t="s">
        <v>2956</v>
      </c>
      <c r="C402" s="2660">
        <v>0</v>
      </c>
      <c r="D402" s="2660">
        <v>0</v>
      </c>
      <c r="E402" s="2660">
        <v>0</v>
      </c>
      <c r="F402" s="2686"/>
      <c r="G402" s="2660">
        <f>+E402+D402+C402</f>
        <v>0</v>
      </c>
      <c r="H402" s="2660"/>
      <c r="I402" s="2660">
        <v>-0.28000000000000003</v>
      </c>
      <c r="J402" s="2660">
        <f>(G402-I402)*100/I402</f>
        <v>-100</v>
      </c>
    </row>
    <row r="403" spans="1:11" s="2672" customFormat="1">
      <c r="A403" s="2661"/>
      <c r="B403" s="2669" t="s">
        <v>1211</v>
      </c>
      <c r="C403" s="2688">
        <f>SUM(C399:C402)</f>
        <v>734.55000000000007</v>
      </c>
      <c r="D403" s="2688">
        <f t="shared" ref="D403:I403" si="37">SUM(D399:D402)</f>
        <v>0</v>
      </c>
      <c r="E403" s="2688">
        <f t="shared" si="37"/>
        <v>0</v>
      </c>
      <c r="F403" s="2688"/>
      <c r="G403" s="2688">
        <f t="shared" si="37"/>
        <v>734.55000000000007</v>
      </c>
      <c r="H403" s="2688" t="s">
        <v>115</v>
      </c>
      <c r="I403" s="2688">
        <f t="shared" si="37"/>
        <v>960.54000000000008</v>
      </c>
      <c r="J403" s="2696">
        <f>(G403-I403)*100/I403</f>
        <v>-23.527390842651005</v>
      </c>
    </row>
    <row r="404" spans="1:11" s="2664" customFormat="1">
      <c r="A404" s="2662" t="s">
        <v>2745</v>
      </c>
      <c r="B404" s="2663" t="s">
        <v>1305</v>
      </c>
      <c r="C404" s="2660"/>
      <c r="D404" s="2666"/>
      <c r="E404" s="2666"/>
      <c r="F404" s="2686"/>
      <c r="G404" s="2666"/>
      <c r="H404" s="2666"/>
      <c r="I404" s="2660"/>
      <c r="J404" s="2660"/>
    </row>
    <row r="405" spans="1:11" s="2664" customFormat="1">
      <c r="A405" s="2662" t="s">
        <v>1082</v>
      </c>
      <c r="B405" s="2663" t="s">
        <v>1309</v>
      </c>
      <c r="C405" s="2660">
        <v>54796.87</v>
      </c>
      <c r="D405" s="2660">
        <v>368.52</v>
      </c>
      <c r="E405" s="2660">
        <v>0</v>
      </c>
      <c r="F405" s="2686"/>
      <c r="G405" s="2660">
        <f>+E405+D405+C405</f>
        <v>55165.39</v>
      </c>
      <c r="H405" s="2660"/>
      <c r="I405" s="2660">
        <v>56640.58</v>
      </c>
      <c r="J405" s="2660">
        <f>(G405-I405)*100/I405</f>
        <v>-2.6044754485211881</v>
      </c>
    </row>
    <row r="406" spans="1:11" s="2664" customFormat="1">
      <c r="A406" s="2662" t="s">
        <v>1533</v>
      </c>
      <c r="B406" s="2663" t="s">
        <v>1534</v>
      </c>
      <c r="C406" s="2660">
        <v>0</v>
      </c>
      <c r="D406" s="2660">
        <v>455.74</v>
      </c>
      <c r="E406" s="2660" t="s">
        <v>951</v>
      </c>
      <c r="F406" s="2686"/>
      <c r="G406" s="2660">
        <f>+E406+D406+C406</f>
        <v>455.74</v>
      </c>
      <c r="H406" s="2660"/>
      <c r="I406" s="2660">
        <v>44.43</v>
      </c>
      <c r="J406" s="2660">
        <f>(G406-I406)*100/I406</f>
        <v>925.74836821967142</v>
      </c>
    </row>
    <row r="407" spans="1:11" s="2672" customFormat="1">
      <c r="A407" s="2661"/>
      <c r="B407" s="2669" t="s">
        <v>2749</v>
      </c>
      <c r="C407" s="2688">
        <f>SUM(C405:C406)</f>
        <v>54796.87</v>
      </c>
      <c r="D407" s="2688">
        <f>SUM(D405:D406)</f>
        <v>824.26</v>
      </c>
      <c r="E407" s="2688">
        <f>SUM(E405:E406)</f>
        <v>0</v>
      </c>
      <c r="F407" s="2646"/>
      <c r="G407" s="2688">
        <f>SUM(G405:G406)</f>
        <v>55621.13</v>
      </c>
      <c r="H407" s="2688"/>
      <c r="I407" s="2688">
        <f>SUM(I405:I406)</f>
        <v>56685.01</v>
      </c>
      <c r="J407" s="2688">
        <f>(G407-I407)*100/I407</f>
        <v>-1.8768277539335436</v>
      </c>
      <c r="K407" s="2746"/>
    </row>
    <row r="408" spans="1:11" s="2664" customFormat="1">
      <c r="A408" s="2662" t="s">
        <v>1458</v>
      </c>
      <c r="B408" s="2663" t="s">
        <v>3160</v>
      </c>
      <c r="C408" s="2660"/>
      <c r="D408" s="2666"/>
      <c r="E408" s="2666"/>
      <c r="F408" s="2686"/>
      <c r="G408" s="2666"/>
      <c r="H408" s="2666"/>
      <c r="I408" s="2660"/>
      <c r="J408" s="2660"/>
    </row>
    <row r="409" spans="1:11" s="2664" customFormat="1">
      <c r="A409" s="2662" t="s">
        <v>1817</v>
      </c>
      <c r="B409" s="2663" t="s">
        <v>1818</v>
      </c>
      <c r="C409" s="2660">
        <v>680.35</v>
      </c>
      <c r="D409" s="2660">
        <v>0</v>
      </c>
      <c r="E409" s="2660">
        <v>0</v>
      </c>
      <c r="F409" s="2686"/>
      <c r="G409" s="2660">
        <f t="shared" ref="G409:G414" si="38">+E409+D409+C409</f>
        <v>680.35</v>
      </c>
      <c r="H409" s="2660"/>
      <c r="I409" s="2660">
        <v>601.25</v>
      </c>
      <c r="J409" s="2660">
        <f t="shared" ref="J409:J413" si="39">(G409-I409)*100/I409</f>
        <v>13.155925155925159</v>
      </c>
    </row>
    <row r="410" spans="1:11" s="2664" customFormat="1">
      <c r="A410" s="2662" t="s">
        <v>1075</v>
      </c>
      <c r="B410" s="2663" t="s">
        <v>3161</v>
      </c>
      <c r="C410" s="2660">
        <v>9922.8700000000008</v>
      </c>
      <c r="D410" s="2660">
        <v>1517.58</v>
      </c>
      <c r="E410" s="2660" t="s">
        <v>951</v>
      </c>
      <c r="F410" s="2659"/>
      <c r="G410" s="2660">
        <f t="shared" si="38"/>
        <v>11440.45</v>
      </c>
      <c r="H410" s="2660"/>
      <c r="I410" s="2660">
        <v>10764.66</v>
      </c>
      <c r="J410" s="2660">
        <f t="shared" si="39"/>
        <v>6.2778573591734519</v>
      </c>
    </row>
    <row r="411" spans="1:11" s="2664" customFormat="1">
      <c r="A411" s="2662" t="s">
        <v>1077</v>
      </c>
      <c r="B411" s="2663" t="s">
        <v>3162</v>
      </c>
      <c r="C411" s="2660">
        <v>252.29</v>
      </c>
      <c r="D411" s="2660" t="s">
        <v>951</v>
      </c>
      <c r="E411" s="2660" t="s">
        <v>951</v>
      </c>
      <c r="F411" s="2686"/>
      <c r="G411" s="2660">
        <f t="shared" si="38"/>
        <v>252.29</v>
      </c>
      <c r="H411" s="2660"/>
      <c r="I411" s="2660">
        <v>203.85</v>
      </c>
      <c r="J411" s="2660">
        <f t="shared" si="39"/>
        <v>23.762570517537405</v>
      </c>
    </row>
    <row r="412" spans="1:11" s="2664" customFormat="1">
      <c r="A412" s="2662" t="s">
        <v>1080</v>
      </c>
      <c r="B412" s="2663" t="s">
        <v>3163</v>
      </c>
      <c r="C412" s="2660">
        <v>657.28</v>
      </c>
      <c r="D412" s="2660" t="s">
        <v>951</v>
      </c>
      <c r="E412" s="2660" t="s">
        <v>951</v>
      </c>
      <c r="F412" s="2686"/>
      <c r="G412" s="2660">
        <f t="shared" si="38"/>
        <v>657.28</v>
      </c>
      <c r="H412" s="2660"/>
      <c r="I412" s="2660">
        <v>650.16</v>
      </c>
      <c r="J412" s="2660">
        <f t="shared" si="39"/>
        <v>1.0951150486034213</v>
      </c>
    </row>
    <row r="413" spans="1:11" s="2664" customFormat="1">
      <c r="A413" s="2662" t="s">
        <v>1084</v>
      </c>
      <c r="B413" s="2663" t="s">
        <v>3164</v>
      </c>
      <c r="C413" s="2660">
        <v>341.15</v>
      </c>
      <c r="D413" s="2660" t="s">
        <v>951</v>
      </c>
      <c r="E413" s="2660" t="s">
        <v>951</v>
      </c>
      <c r="F413" s="2686"/>
      <c r="G413" s="2660">
        <f t="shared" si="38"/>
        <v>341.15</v>
      </c>
      <c r="H413" s="2660"/>
      <c r="I413" s="2660">
        <v>321.68</v>
      </c>
      <c r="J413" s="2660">
        <f t="shared" si="39"/>
        <v>6.0525988560059591</v>
      </c>
    </row>
    <row r="414" spans="1:11" s="2664" customFormat="1">
      <c r="A414" s="2662" t="s">
        <v>1189</v>
      </c>
      <c r="B414" s="2663" t="s">
        <v>3165</v>
      </c>
      <c r="C414" s="2660">
        <v>0</v>
      </c>
      <c r="D414" s="2660">
        <v>5.7</v>
      </c>
      <c r="E414" s="2660">
        <v>0</v>
      </c>
      <c r="F414" s="2686"/>
      <c r="G414" s="2660">
        <f t="shared" si="38"/>
        <v>5.7</v>
      </c>
      <c r="H414" s="2660"/>
      <c r="I414" s="2660">
        <v>129.88</v>
      </c>
      <c r="J414" s="2660">
        <v>100</v>
      </c>
    </row>
    <row r="415" spans="1:11" s="2672" customFormat="1">
      <c r="A415" s="2661"/>
      <c r="B415" s="2669" t="s">
        <v>1540</v>
      </c>
      <c r="C415" s="2699">
        <f>SUM(C409:C414)</f>
        <v>11853.940000000002</v>
      </c>
      <c r="D415" s="2699">
        <f>SUM(D409:D414)</f>
        <v>1523.28</v>
      </c>
      <c r="E415" s="2699">
        <f>SUM(E409:E414)</f>
        <v>0</v>
      </c>
      <c r="F415" s="2677"/>
      <c r="G415" s="2699">
        <f>SUM(G409:G414)</f>
        <v>13377.220000000003</v>
      </c>
      <c r="H415" s="2699"/>
      <c r="I415" s="2699">
        <f>SUM(I409:I414)</f>
        <v>12671.48</v>
      </c>
      <c r="J415" s="2699">
        <f>(G415-I415)*100/I415</f>
        <v>5.5695151631853861</v>
      </c>
    </row>
    <row r="416" spans="1:11" s="2672" customFormat="1">
      <c r="A416" s="2661"/>
      <c r="B416" s="2669" t="s">
        <v>3166</v>
      </c>
      <c r="C416" s="2699">
        <f>+C415+C407+C403+C396+C391+C384</f>
        <v>148216.82</v>
      </c>
      <c r="D416" s="2699">
        <f>+D415+D407+D403+D396+D391+D384</f>
        <v>202334.01</v>
      </c>
      <c r="E416" s="2699">
        <f>+E415+E407+E403+E396+E391+E383</f>
        <v>93903.159999999989</v>
      </c>
      <c r="F416" s="2739"/>
      <c r="G416" s="2699">
        <f>+C416+D416+E416+E417</f>
        <v>487000.01</v>
      </c>
      <c r="H416" s="2699"/>
      <c r="I416" s="2699">
        <f>+I415+I407+I403+I396+I391+I384</f>
        <v>465543.38</v>
      </c>
      <c r="J416" s="2699">
        <f>(G416-I416)*100/I416</f>
        <v>4.6089432095458012</v>
      </c>
    </row>
    <row r="417" spans="1:10" s="2672" customFormat="1">
      <c r="A417" s="2661"/>
      <c r="B417" s="2669"/>
      <c r="C417" s="2674"/>
      <c r="D417" s="2674"/>
      <c r="E417" s="2674">
        <f>+E384</f>
        <v>42546.020000000004</v>
      </c>
      <c r="F417" s="2727" t="s">
        <v>1763</v>
      </c>
      <c r="G417" s="2674"/>
      <c r="H417" s="2674"/>
      <c r="I417" s="2674"/>
      <c r="J417" s="2674"/>
    </row>
    <row r="418" spans="1:10" s="2664" customFormat="1">
      <c r="A418" s="2662"/>
      <c r="B418" s="2669" t="s">
        <v>2928</v>
      </c>
      <c r="C418" s="2674">
        <v>92647.8</v>
      </c>
      <c r="D418" s="2674"/>
      <c r="E418" s="2690"/>
      <c r="F418" s="2700"/>
      <c r="G418" s="2674"/>
      <c r="H418" s="2674"/>
      <c r="I418" s="2674" t="s">
        <v>2975</v>
      </c>
      <c r="J418" s="2674">
        <v>290786.89</v>
      </c>
    </row>
    <row r="419" spans="1:10" s="2664" customFormat="1">
      <c r="A419" s="2662" t="s">
        <v>3167</v>
      </c>
      <c r="B419" s="2663" t="s">
        <v>261</v>
      </c>
      <c r="C419" s="2660"/>
      <c r="D419" s="2666"/>
      <c r="E419" s="2666"/>
      <c r="F419" s="2686"/>
      <c r="G419" s="2666"/>
      <c r="H419" s="2666"/>
      <c r="I419" s="2660" t="s">
        <v>115</v>
      </c>
      <c r="J419" s="2660"/>
    </row>
    <row r="420" spans="1:10" s="2664" customFormat="1">
      <c r="A420" s="2662" t="s">
        <v>1078</v>
      </c>
      <c r="B420" s="2663" t="s">
        <v>3168</v>
      </c>
      <c r="C420" s="2660">
        <v>546.91999999999996</v>
      </c>
      <c r="D420" s="2660" t="s">
        <v>951</v>
      </c>
      <c r="E420" s="2660" t="s">
        <v>951</v>
      </c>
      <c r="F420" s="2686"/>
      <c r="G420" s="2660">
        <f>+E420+D420+C420</f>
        <v>546.91999999999996</v>
      </c>
      <c r="H420" s="2660"/>
      <c r="I420" s="2660">
        <v>507.21</v>
      </c>
      <c r="J420" s="2660">
        <f>(G420-I420)*100/I420</f>
        <v>7.8291043157666413</v>
      </c>
    </row>
    <row r="421" spans="1:10" s="2664" customFormat="1">
      <c r="A421" s="2662" t="s">
        <v>2791</v>
      </c>
      <c r="B421" s="2663" t="s">
        <v>2956</v>
      </c>
      <c r="C421" s="2660">
        <v>-2.6169999999999999E-2</v>
      </c>
      <c r="D421" s="2660">
        <v>0</v>
      </c>
      <c r="E421" s="2660">
        <v>0</v>
      </c>
      <c r="F421" s="2686"/>
      <c r="G421" s="2660">
        <f>+E421+D421+C421</f>
        <v>-2.6169999999999999E-2</v>
      </c>
      <c r="H421" s="2660"/>
      <c r="I421" s="2660">
        <v>-0.1</v>
      </c>
      <c r="J421" s="2660">
        <f>(G421-I421)*100/I421</f>
        <v>-73.83</v>
      </c>
    </row>
    <row r="422" spans="1:10" s="2664" customFormat="1">
      <c r="A422" s="2662"/>
      <c r="B422" s="3055" t="s">
        <v>3169</v>
      </c>
      <c r="C422" s="2676"/>
      <c r="D422" s="2693"/>
      <c r="E422" s="2699" t="s">
        <v>115</v>
      </c>
      <c r="F422" s="2677"/>
      <c r="G422" s="2676"/>
      <c r="H422" s="2676"/>
      <c r="I422" s="2676"/>
      <c r="J422" s="2676"/>
    </row>
    <row r="423" spans="1:10" s="2672" customFormat="1">
      <c r="A423" s="2661"/>
      <c r="B423" s="3055"/>
      <c r="C423" s="2674">
        <f>SUM(C420:C421)-C422</f>
        <v>546.89382999999998</v>
      </c>
      <c r="D423" s="2674">
        <f>SUM(D420:D421)-D422</f>
        <v>0</v>
      </c>
      <c r="E423" s="2674">
        <f>SUM(E420:E421)</f>
        <v>0</v>
      </c>
      <c r="F423" s="2695"/>
      <c r="G423" s="2674">
        <f>SUM(G420:G421)</f>
        <v>546.89382999999998</v>
      </c>
      <c r="H423" s="2674"/>
      <c r="I423" s="2674">
        <f>SUM(I420:I421)</f>
        <v>507.10999999999996</v>
      </c>
      <c r="J423" s="2674">
        <f>(G423-I423)*100/I423</f>
        <v>7.8452071542663386</v>
      </c>
    </row>
    <row r="424" spans="1:10" s="2672" customFormat="1">
      <c r="A424" s="2661"/>
      <c r="B424" s="2669" t="s">
        <v>2928</v>
      </c>
      <c r="C424" s="2688">
        <v>536.36</v>
      </c>
      <c r="D424" s="2688"/>
      <c r="E424" s="2703"/>
      <c r="F424" s="2711"/>
      <c r="G424" s="2703"/>
      <c r="H424" s="2703"/>
      <c r="I424" s="2688"/>
      <c r="J424" s="2688"/>
    </row>
    <row r="425" spans="1:10" s="2672" customFormat="1">
      <c r="A425" s="2661"/>
      <c r="B425" s="3068" t="s">
        <v>3170</v>
      </c>
      <c r="C425" s="2699">
        <f>+C423+C416</f>
        <v>148763.71382999999</v>
      </c>
      <c r="D425" s="2699">
        <f t="shared" ref="D425:I425" si="40">+D423+D416</f>
        <v>202334.01</v>
      </c>
      <c r="E425" s="2699">
        <f t="shared" si="40"/>
        <v>93903.159999999989</v>
      </c>
      <c r="F425" s="2699"/>
      <c r="G425" s="2699">
        <f>C425+D425+E425+E426</f>
        <v>487546.90383000002</v>
      </c>
      <c r="H425" s="2699" t="s">
        <v>115</v>
      </c>
      <c r="I425" s="2699">
        <f t="shared" si="40"/>
        <v>466050.49</v>
      </c>
      <c r="J425" s="2669">
        <f>(G425-I425)*100/I425</f>
        <v>4.6124645915510207</v>
      </c>
    </row>
    <row r="426" spans="1:10" s="2664" customFormat="1">
      <c r="A426" s="2662"/>
      <c r="B426" s="3068"/>
      <c r="C426" s="2667"/>
      <c r="D426" s="2717"/>
      <c r="E426" s="2674">
        <f>+E417</f>
        <v>42546.020000000004</v>
      </c>
      <c r="F426" s="2727" t="s">
        <v>1763</v>
      </c>
      <c r="G426" s="2717"/>
      <c r="H426" s="2717"/>
      <c r="I426" s="2667"/>
      <c r="J426" s="2669"/>
    </row>
    <row r="427" spans="1:10" s="2664" customFormat="1">
      <c r="A427" s="2662"/>
      <c r="B427" s="2673"/>
      <c r="C427" s="2660"/>
      <c r="D427" s="2666"/>
      <c r="E427" s="2669"/>
      <c r="F427" s="2659"/>
      <c r="G427" s="2666"/>
      <c r="H427" s="2666"/>
      <c r="I427" s="2660"/>
      <c r="J427" s="2699"/>
    </row>
    <row r="428" spans="1:10" s="2664" customFormat="1" ht="28.5">
      <c r="A428" s="2661" t="s">
        <v>1110</v>
      </c>
      <c r="B428" s="2673" t="s">
        <v>932</v>
      </c>
      <c r="C428" s="2660"/>
      <c r="D428" s="2666"/>
      <c r="E428" s="2666"/>
      <c r="F428" s="2686"/>
      <c r="G428" s="2666"/>
      <c r="H428" s="2666"/>
      <c r="I428" s="2660"/>
    </row>
    <row r="429" spans="1:10" s="2664" customFormat="1">
      <c r="A429" s="2662" t="s">
        <v>3171</v>
      </c>
      <c r="B429" s="2663" t="s">
        <v>293</v>
      </c>
      <c r="C429" s="2660"/>
      <c r="D429" s="2660"/>
      <c r="E429" s="2666"/>
      <c r="F429" s="2686"/>
      <c r="G429" s="2666"/>
      <c r="H429" s="2666"/>
      <c r="I429" s="2660"/>
    </row>
    <row r="430" spans="1:10" s="2664" customFormat="1">
      <c r="A430" s="2662" t="s">
        <v>1124</v>
      </c>
      <c r="B430" s="2663" t="s">
        <v>1316</v>
      </c>
      <c r="C430" s="2660"/>
      <c r="D430" s="2666"/>
      <c r="E430" s="2666"/>
      <c r="F430" s="2686"/>
      <c r="G430" s="2666"/>
      <c r="H430" s="2666"/>
      <c r="I430" s="2660"/>
      <c r="J430" s="2660"/>
    </row>
    <row r="431" spans="1:10" s="2664" customFormat="1">
      <c r="A431" s="2662" t="s">
        <v>1075</v>
      </c>
      <c r="B431" s="2663" t="s">
        <v>3172</v>
      </c>
      <c r="C431" s="2660">
        <v>3806.78</v>
      </c>
      <c r="D431" s="2660" t="s">
        <v>951</v>
      </c>
      <c r="E431" s="2660" t="s">
        <v>951</v>
      </c>
      <c r="F431" s="2686"/>
      <c r="G431" s="2660">
        <f>+E431+D431+C431</f>
        <v>3806.78</v>
      </c>
      <c r="H431" s="2660"/>
      <c r="I431" s="2660">
        <v>3887.98</v>
      </c>
      <c r="J431" s="2660">
        <f>(G431-I431)*100/I431</f>
        <v>-2.0884881095067316</v>
      </c>
    </row>
    <row r="432" spans="1:10" s="2664" customFormat="1">
      <c r="A432" s="2662" t="s">
        <v>1077</v>
      </c>
      <c r="B432" s="2663" t="s">
        <v>3173</v>
      </c>
      <c r="C432" s="2660">
        <v>12834.41</v>
      </c>
      <c r="D432" s="2660">
        <v>558.04</v>
      </c>
      <c r="E432" s="2660">
        <v>0</v>
      </c>
      <c r="F432" s="2686"/>
      <c r="G432" s="2660">
        <f>+E432+D432+C432</f>
        <v>13392.45</v>
      </c>
      <c r="H432" s="2660"/>
      <c r="I432" s="2660">
        <v>15445.98</v>
      </c>
      <c r="J432" s="2660">
        <f>(G432-I432)*100/I432</f>
        <v>-13.294915570264877</v>
      </c>
    </row>
    <row r="433" spans="1:10" s="2664" customFormat="1">
      <c r="A433" s="2662" t="s">
        <v>1104</v>
      </c>
      <c r="B433" s="2663" t="s">
        <v>2143</v>
      </c>
      <c r="C433" s="2660" t="s">
        <v>951</v>
      </c>
      <c r="D433" s="2660">
        <v>1562.05</v>
      </c>
      <c r="E433" s="2660">
        <v>2343.0700000000002</v>
      </c>
      <c r="F433" s="2686"/>
      <c r="G433" s="2660">
        <f>+E433+D433+C433</f>
        <v>3905.12</v>
      </c>
      <c r="H433" s="2660"/>
      <c r="I433" s="2660">
        <v>5269.82</v>
      </c>
      <c r="J433" s="2660">
        <v>0</v>
      </c>
    </row>
    <row r="434" spans="1:10" s="2664" customFormat="1">
      <c r="A434" s="2662" t="s">
        <v>1519</v>
      </c>
      <c r="B434" s="2663" t="s">
        <v>1520</v>
      </c>
      <c r="C434" s="2660">
        <v>0</v>
      </c>
      <c r="D434" s="2660">
        <v>465.37</v>
      </c>
      <c r="E434" s="2660">
        <v>698.05</v>
      </c>
      <c r="F434" s="2686"/>
      <c r="G434" s="2721">
        <f>+E434+D434+C434</f>
        <v>1163.42</v>
      </c>
      <c r="H434" s="2660"/>
      <c r="I434" s="2660">
        <v>1470.65</v>
      </c>
      <c r="J434" s="2660">
        <f>(G434-I434)*100/I434</f>
        <v>-20.890762587971302</v>
      </c>
    </row>
    <row r="435" spans="1:10" s="2664" customFormat="1">
      <c r="A435" s="2662" t="s">
        <v>1533</v>
      </c>
      <c r="B435" s="2663" t="s">
        <v>1534</v>
      </c>
      <c r="C435" s="2660">
        <v>0</v>
      </c>
      <c r="D435" s="2660">
        <f>199.86+2128.44</f>
        <v>2328.3000000000002</v>
      </c>
      <c r="E435" s="2660">
        <v>3017.67</v>
      </c>
      <c r="F435" s="2659"/>
      <c r="G435" s="2660">
        <f>+E435+D435+C435+E436</f>
        <v>5345.97</v>
      </c>
      <c r="H435" s="2660"/>
      <c r="I435" s="2660">
        <v>3906.63</v>
      </c>
      <c r="J435" s="2660">
        <f>(G435-I435)*100/I435</f>
        <v>36.843519862387787</v>
      </c>
    </row>
    <row r="436" spans="1:10" s="2664" customFormat="1">
      <c r="A436" s="2662" t="s">
        <v>2791</v>
      </c>
      <c r="B436" s="2663" t="s">
        <v>2956</v>
      </c>
      <c r="C436" s="2667">
        <v>0</v>
      </c>
      <c r="D436" s="2667">
        <v>0</v>
      </c>
      <c r="E436" s="2667">
        <v>0</v>
      </c>
      <c r="F436" s="2707"/>
      <c r="G436" s="2667">
        <v>0</v>
      </c>
      <c r="H436" s="2667"/>
      <c r="I436" s="2667">
        <v>-13.22</v>
      </c>
      <c r="J436" s="2667">
        <f>(G436-I436)*100/I436</f>
        <v>-100</v>
      </c>
    </row>
    <row r="437" spans="1:10" s="2672" customFormat="1">
      <c r="A437" s="2661"/>
      <c r="B437" s="2669" t="s">
        <v>1130</v>
      </c>
      <c r="C437" s="2674">
        <f>SUM(C431:C436)</f>
        <v>16641.189999999999</v>
      </c>
      <c r="D437" s="2674">
        <f t="shared" ref="D437:I437" si="41">SUM(D431:D436)</f>
        <v>4913.76</v>
      </c>
      <c r="E437" s="2674">
        <f t="shared" si="41"/>
        <v>6058.79</v>
      </c>
      <c r="F437" s="2674" t="s">
        <v>115</v>
      </c>
      <c r="G437" s="2674">
        <f t="shared" si="41"/>
        <v>27613.739999999998</v>
      </c>
      <c r="H437" s="2674">
        <f t="shared" si="41"/>
        <v>0</v>
      </c>
      <c r="I437" s="2674">
        <f t="shared" si="41"/>
        <v>29967.84</v>
      </c>
      <c r="J437" s="2674">
        <f>(G437-I437)*100/I437</f>
        <v>-7.8554210113241476</v>
      </c>
    </row>
    <row r="438" spans="1:10" s="2672" customFormat="1">
      <c r="A438" s="2661"/>
      <c r="B438" s="2669"/>
      <c r="C438" s="2669"/>
      <c r="D438" s="2669"/>
      <c r="E438" s="2669"/>
      <c r="F438" s="2669"/>
      <c r="G438" s="2669"/>
      <c r="H438" s="2669"/>
      <c r="I438" s="2669"/>
      <c r="J438" s="2669"/>
    </row>
    <row r="439" spans="1:10" s="2664" customFormat="1">
      <c r="A439" s="2662" t="s">
        <v>1131</v>
      </c>
      <c r="B439" s="2663" t="s">
        <v>1320</v>
      </c>
      <c r="C439" s="2660"/>
      <c r="D439" s="2666"/>
      <c r="E439" s="2666"/>
      <c r="F439" s="2686"/>
      <c r="G439" s="2666"/>
      <c r="H439" s="2666"/>
      <c r="I439" s="2660"/>
      <c r="J439" s="2660"/>
    </row>
    <row r="440" spans="1:10" s="2664" customFormat="1">
      <c r="A440" s="2662" t="s">
        <v>1082</v>
      </c>
      <c r="B440" s="2663" t="s">
        <v>3174</v>
      </c>
      <c r="C440" s="2660">
        <v>123.2</v>
      </c>
      <c r="D440" s="2660">
        <v>0</v>
      </c>
      <c r="E440" s="2660" t="s">
        <v>951</v>
      </c>
      <c r="F440" s="2686"/>
      <c r="G440" s="2660">
        <f>+E440+D440+C440</f>
        <v>123.2</v>
      </c>
      <c r="H440" s="2660"/>
      <c r="I440" s="2660">
        <v>48.86</v>
      </c>
      <c r="J440" s="2660">
        <f>(G440-I440)*100/I440</f>
        <v>152.14899713467048</v>
      </c>
    </row>
    <row r="441" spans="1:10" s="2664" customFormat="1">
      <c r="A441" s="2662" t="s">
        <v>1205</v>
      </c>
      <c r="B441" s="2663" t="s">
        <v>3175</v>
      </c>
      <c r="C441" s="2660">
        <v>1200</v>
      </c>
      <c r="D441" s="2660" t="s">
        <v>951</v>
      </c>
      <c r="E441" s="2660" t="s">
        <v>951</v>
      </c>
      <c r="F441" s="2686"/>
      <c r="G441" s="2660">
        <f>+E441+D441+C441</f>
        <v>1200</v>
      </c>
      <c r="H441" s="2660"/>
      <c r="I441" s="2660">
        <v>1000</v>
      </c>
      <c r="J441" s="2660">
        <f>(G441-I441)*100/I441</f>
        <v>20</v>
      </c>
    </row>
    <row r="442" spans="1:10" s="2664" customFormat="1">
      <c r="A442" s="2662" t="s">
        <v>3176</v>
      </c>
      <c r="B442" s="2663" t="s">
        <v>3177</v>
      </c>
      <c r="C442" s="2660">
        <v>400</v>
      </c>
      <c r="D442" s="2660" t="s">
        <v>951</v>
      </c>
      <c r="E442" s="2660" t="s">
        <v>951</v>
      </c>
      <c r="F442" s="2686"/>
      <c r="G442" s="2660">
        <f>+E442+D442+C442</f>
        <v>400</v>
      </c>
      <c r="H442" s="2660"/>
      <c r="I442" s="2660">
        <v>350</v>
      </c>
      <c r="J442" s="2660">
        <f>(G442-I442)*100/I442</f>
        <v>14.285714285714286</v>
      </c>
    </row>
    <row r="443" spans="1:10" s="2664" customFormat="1" ht="30">
      <c r="A443" s="2662" t="s">
        <v>3178</v>
      </c>
      <c r="B443" s="2663" t="s">
        <v>3179</v>
      </c>
      <c r="C443" s="2660">
        <v>450</v>
      </c>
      <c r="D443" s="2660" t="s">
        <v>951</v>
      </c>
      <c r="E443" s="2660" t="s">
        <v>951</v>
      </c>
      <c r="F443" s="2686"/>
      <c r="G443" s="2660">
        <f>+E443+D443+C443</f>
        <v>450</v>
      </c>
      <c r="H443" s="2660"/>
      <c r="I443" s="2660">
        <v>450</v>
      </c>
      <c r="J443" s="2660">
        <f>(G443-I443)*100/I443</f>
        <v>0</v>
      </c>
    </row>
    <row r="444" spans="1:10" s="2664" customFormat="1">
      <c r="A444" s="2662"/>
      <c r="B444" s="2669" t="s">
        <v>1136</v>
      </c>
      <c r="C444" s="2699">
        <f>SUM(C440:C443)</f>
        <v>2173.1999999999998</v>
      </c>
      <c r="D444" s="2699">
        <f>SUM(D440:D443)</f>
        <v>0</v>
      </c>
      <c r="E444" s="2699">
        <f>SUM(E440:E443)</f>
        <v>0</v>
      </c>
      <c r="F444" s="2699" t="s">
        <v>115</v>
      </c>
      <c r="G444" s="2699">
        <f>SUM(G440:G443)</f>
        <v>2173.1999999999998</v>
      </c>
      <c r="H444" s="2699"/>
      <c r="I444" s="2699">
        <f>SUM(I439:I443)</f>
        <v>1848.86</v>
      </c>
      <c r="J444" s="2699">
        <f>(G444-I444)*100/I444</f>
        <v>17.542701989333963</v>
      </c>
    </row>
    <row r="445" spans="1:10" s="2672" customFormat="1">
      <c r="A445" s="2661"/>
      <c r="B445" s="2673"/>
      <c r="C445" s="2674"/>
      <c r="D445" s="2674"/>
      <c r="E445" s="2674" t="s">
        <v>115</v>
      </c>
      <c r="F445" s="2668" t="s">
        <v>115</v>
      </c>
      <c r="G445" s="2674"/>
      <c r="H445" s="2674"/>
      <c r="I445" s="2674"/>
      <c r="J445" s="2674"/>
    </row>
    <row r="446" spans="1:10" s="2672" customFormat="1">
      <c r="A446" s="2661"/>
      <c r="B446" s="2669" t="s">
        <v>3180</v>
      </c>
      <c r="C446" s="2669">
        <f>+C444+C437</f>
        <v>18814.39</v>
      </c>
      <c r="D446" s="2669">
        <f>+D444+D437</f>
        <v>4913.76</v>
      </c>
      <c r="E446" s="2669">
        <f>+E444+E437</f>
        <v>6058.79</v>
      </c>
      <c r="F446" s="2745"/>
      <c r="G446" s="2669">
        <f>+G444+G437</f>
        <v>29786.94</v>
      </c>
      <c r="H446" s="2669" t="s">
        <v>115</v>
      </c>
      <c r="I446" s="2669">
        <f>+I444+I437</f>
        <v>31816.7</v>
      </c>
      <c r="J446" s="2669">
        <f>(G446-I446)*100/I446</f>
        <v>-6.37954281870842</v>
      </c>
    </row>
    <row r="447" spans="1:10" s="2672" customFormat="1">
      <c r="A447" s="2661"/>
      <c r="B447" s="2669" t="s">
        <v>2928</v>
      </c>
      <c r="C447" s="2688">
        <v>14427.41</v>
      </c>
      <c r="D447" s="2688"/>
      <c r="E447" s="2703"/>
      <c r="F447" s="2701"/>
      <c r="G447" s="2688"/>
      <c r="H447" s="2688"/>
      <c r="I447" s="2688" t="s">
        <v>2975</v>
      </c>
      <c r="J447" s="2688">
        <v>12264.64</v>
      </c>
    </row>
    <row r="448" spans="1:10" s="2664" customFormat="1">
      <c r="A448" s="2662" t="s">
        <v>3181</v>
      </c>
      <c r="B448" s="2663" t="s">
        <v>264</v>
      </c>
      <c r="C448" s="2660"/>
      <c r="D448" s="2666"/>
      <c r="E448" s="2666"/>
      <c r="F448" s="2686"/>
      <c r="G448" s="2666"/>
      <c r="H448" s="2666"/>
      <c r="I448" s="2660"/>
      <c r="J448" s="2660"/>
    </row>
    <row r="449" spans="1:10" s="2664" customFormat="1">
      <c r="A449" s="2662" t="s">
        <v>1131</v>
      </c>
      <c r="B449" s="2663" t="s">
        <v>3182</v>
      </c>
      <c r="C449" s="2660"/>
      <c r="D449" s="2666"/>
      <c r="E449" s="2666"/>
      <c r="F449" s="2686"/>
      <c r="G449" s="2666"/>
      <c r="H449" s="2666"/>
      <c r="I449" s="2660"/>
      <c r="J449" s="2660"/>
    </row>
    <row r="450" spans="1:10" s="2664" customFormat="1">
      <c r="A450" s="2662" t="s">
        <v>1078</v>
      </c>
      <c r="B450" s="2663" t="s">
        <v>3183</v>
      </c>
      <c r="C450" s="2660" t="s">
        <v>951</v>
      </c>
      <c r="D450" s="2660">
        <v>1975</v>
      </c>
      <c r="E450" s="2660" t="s">
        <v>951</v>
      </c>
      <c r="F450" s="2686"/>
      <c r="G450" s="2660">
        <f>+E450+D450+C450</f>
        <v>1975</v>
      </c>
      <c r="H450" s="2660"/>
      <c r="I450" s="2660">
        <v>500</v>
      </c>
      <c r="J450" s="2660">
        <f>(G450-I450)*100/I450</f>
        <v>295</v>
      </c>
    </row>
    <row r="451" spans="1:10" s="2664" customFormat="1">
      <c r="A451" s="2662" t="s">
        <v>1533</v>
      </c>
      <c r="B451" s="2663" t="s">
        <v>1534</v>
      </c>
      <c r="C451" s="2660">
        <f>SUM(D447)</f>
        <v>0</v>
      </c>
      <c r="D451" s="2660">
        <v>2025</v>
      </c>
      <c r="E451" s="2660">
        <f>SUM(L444)</f>
        <v>0</v>
      </c>
      <c r="F451" s="2686"/>
      <c r="G451" s="2660">
        <f>+E451+D451+C451</f>
        <v>2025</v>
      </c>
      <c r="H451" s="2660"/>
      <c r="I451" s="2660">
        <v>500</v>
      </c>
      <c r="J451" s="2660">
        <f>(G451-I451)*100/I451</f>
        <v>305</v>
      </c>
    </row>
    <row r="452" spans="1:10" s="2664" customFormat="1">
      <c r="A452" s="2747" t="s">
        <v>2791</v>
      </c>
      <c r="B452" s="2748" t="s">
        <v>2956</v>
      </c>
      <c r="C452" s="2667">
        <v>0</v>
      </c>
      <c r="D452" s="2667">
        <v>-14.16</v>
      </c>
      <c r="E452" s="2667">
        <v>0</v>
      </c>
      <c r="F452" s="2668"/>
      <c r="G452" s="2667">
        <f>+C452+D452+E452</f>
        <v>-14.16</v>
      </c>
      <c r="H452" s="2667"/>
      <c r="I452" s="2667">
        <v>0</v>
      </c>
      <c r="J452" s="2667">
        <v>-100</v>
      </c>
    </row>
    <row r="453" spans="1:10" s="2672" customFormat="1">
      <c r="A453" s="2661"/>
      <c r="B453" s="2669" t="s">
        <v>3184</v>
      </c>
      <c r="C453" s="2688">
        <f>SUM(C450:C452)</f>
        <v>0</v>
      </c>
      <c r="D453" s="2688">
        <f>SUM(D450:D452)</f>
        <v>3985.84</v>
      </c>
      <c r="E453" s="2688">
        <f>SUM(E450:E452)</f>
        <v>0</v>
      </c>
      <c r="F453" s="2714"/>
      <c r="G453" s="2688">
        <f>SUM(G450:G452)</f>
        <v>3985.84</v>
      </c>
      <c r="H453" s="2688"/>
      <c r="I453" s="2688">
        <f>SUM(I450:I451)</f>
        <v>1000</v>
      </c>
      <c r="J453" s="2674">
        <v>100</v>
      </c>
    </row>
    <row r="454" spans="1:10" s="2664" customFormat="1">
      <c r="A454" s="2662" t="s">
        <v>2745</v>
      </c>
      <c r="B454" s="2663" t="s">
        <v>3185</v>
      </c>
      <c r="C454" s="2660"/>
      <c r="D454" s="2660"/>
      <c r="E454" s="2660"/>
      <c r="F454" s="2686"/>
      <c r="G454" s="2666"/>
      <c r="H454" s="2666"/>
      <c r="I454" s="2660"/>
      <c r="J454" s="2660"/>
    </row>
    <row r="455" spans="1:10" s="2664" customFormat="1">
      <c r="A455" s="2662" t="s">
        <v>3077</v>
      </c>
      <c r="B455" s="2663" t="s">
        <v>3078</v>
      </c>
      <c r="C455" s="2667" t="s">
        <v>951</v>
      </c>
      <c r="D455" s="2660">
        <v>1318.49</v>
      </c>
      <c r="E455" s="2667" t="s">
        <v>951</v>
      </c>
      <c r="F455" s="2686"/>
      <c r="G455" s="2660">
        <f>+E455+D455+C455</f>
        <v>1318.49</v>
      </c>
      <c r="H455" s="2660"/>
      <c r="I455" s="2660">
        <v>909.58</v>
      </c>
      <c r="J455" s="2660">
        <f>(G455-I455)*100/I455</f>
        <v>44.955913718419488</v>
      </c>
    </row>
    <row r="456" spans="1:10" s="2672" customFormat="1">
      <c r="A456" s="2661"/>
      <c r="B456" s="2669" t="s">
        <v>2749</v>
      </c>
      <c r="C456" s="2688" t="s">
        <v>951</v>
      </c>
      <c r="D456" s="2688">
        <f t="shared" ref="D456:I456" si="42">SUM(D454:D455)</f>
        <v>1318.49</v>
      </c>
      <c r="E456" s="2669" t="s">
        <v>951</v>
      </c>
      <c r="F456" s="2714"/>
      <c r="G456" s="2688">
        <f t="shared" si="42"/>
        <v>1318.49</v>
      </c>
      <c r="H456" s="2688"/>
      <c r="I456" s="2688">
        <f t="shared" si="42"/>
        <v>909.58</v>
      </c>
      <c r="J456" s="2688">
        <f>(G456-I456)*100/I456</f>
        <v>44.955913718419488</v>
      </c>
    </row>
    <row r="457" spans="1:10" s="2672" customFormat="1">
      <c r="A457" s="2661"/>
      <c r="B457" s="2669" t="s">
        <v>3186</v>
      </c>
      <c r="C457" s="2669">
        <f>+C456+C453</f>
        <v>0</v>
      </c>
      <c r="D457" s="2669">
        <f>+D456+D453</f>
        <v>5304.33</v>
      </c>
      <c r="E457" s="2669">
        <f>+E456+E453</f>
        <v>0</v>
      </c>
      <c r="F457" s="2714"/>
      <c r="G457" s="2669">
        <f>+G456+G453</f>
        <v>5304.33</v>
      </c>
      <c r="H457" s="2688"/>
      <c r="I457" s="2669">
        <f>+I456+I453</f>
        <v>1909.58</v>
      </c>
      <c r="J457" s="2688">
        <f>(G457-I457)*100/I457</f>
        <v>177.77469391175023</v>
      </c>
    </row>
    <row r="458" spans="1:10" s="2672" customFormat="1">
      <c r="A458" s="2661"/>
      <c r="B458" s="2673"/>
      <c r="C458" s="2688"/>
      <c r="D458" s="2688"/>
      <c r="E458" s="2703"/>
      <c r="F458" s="2714"/>
      <c r="G458" s="2688"/>
      <c r="H458" s="2688"/>
      <c r="I458" s="2688" t="s">
        <v>2975</v>
      </c>
      <c r="J458" s="2688">
        <v>4000</v>
      </c>
    </row>
    <row r="459" spans="1:10" s="2672" customFormat="1">
      <c r="A459" s="2661"/>
      <c r="B459" s="2673"/>
      <c r="C459" s="2669"/>
      <c r="D459" s="2669"/>
      <c r="E459" s="2680"/>
      <c r="F459" s="2745"/>
      <c r="G459" s="2669"/>
      <c r="H459" s="2669"/>
      <c r="I459" s="2669"/>
      <c r="J459" s="2669"/>
    </row>
    <row r="460" spans="1:10" s="2664" customFormat="1">
      <c r="A460" s="2662" t="s">
        <v>3187</v>
      </c>
      <c r="B460" s="2663" t="s">
        <v>291</v>
      </c>
      <c r="C460" s="2660"/>
      <c r="D460" s="2666"/>
      <c r="E460" s="2666"/>
      <c r="F460" s="2686"/>
      <c r="G460" s="2666"/>
      <c r="H460" s="2666"/>
      <c r="I460" s="2660"/>
      <c r="J460" s="2660"/>
    </row>
    <row r="461" spans="1:10" s="2664" customFormat="1">
      <c r="A461" s="2662" t="s">
        <v>1124</v>
      </c>
      <c r="B461" s="2663" t="s">
        <v>3188</v>
      </c>
      <c r="C461" s="2660"/>
      <c r="D461" s="2666"/>
      <c r="E461" s="2666"/>
      <c r="F461" s="2686"/>
      <c r="G461" s="2666"/>
      <c r="H461" s="2666"/>
      <c r="I461" s="2660"/>
      <c r="J461" s="2660"/>
    </row>
    <row r="462" spans="1:10" s="2664" customFormat="1">
      <c r="A462" s="2662"/>
      <c r="B462" s="2663"/>
      <c r="C462" s="2660" t="s">
        <v>115</v>
      </c>
      <c r="D462" s="2666" t="s">
        <v>115</v>
      </c>
      <c r="E462" s="2666" t="s">
        <v>115</v>
      </c>
      <c r="F462" s="2686"/>
      <c r="G462" s="2749" t="s">
        <v>115</v>
      </c>
      <c r="H462" s="2666"/>
      <c r="I462" s="2666">
        <v>0</v>
      </c>
      <c r="J462" s="2666">
        <v>100</v>
      </c>
    </row>
    <row r="463" spans="1:10" s="2664" customFormat="1">
      <c r="A463" s="2662" t="s">
        <v>2791</v>
      </c>
      <c r="B463" s="2663" t="s">
        <v>2956</v>
      </c>
      <c r="C463" s="2667">
        <v>0</v>
      </c>
      <c r="D463" s="2667">
        <v>0</v>
      </c>
      <c r="E463" s="2667">
        <v>0</v>
      </c>
      <c r="F463" s="2668"/>
      <c r="G463" s="2667">
        <f>+C463+D463+E463</f>
        <v>0</v>
      </c>
      <c r="H463" s="2667"/>
      <c r="I463" s="2667">
        <v>-208.15</v>
      </c>
      <c r="J463" s="2667">
        <f>(G463-I463)*100/I463</f>
        <v>-100</v>
      </c>
    </row>
    <row r="464" spans="1:10" s="2664" customFormat="1">
      <c r="A464" s="2662"/>
      <c r="B464" s="2669" t="s">
        <v>3189</v>
      </c>
      <c r="C464" s="2669" t="str">
        <f>+C462</f>
        <v xml:space="preserve"> </v>
      </c>
      <c r="D464" s="2670" t="s">
        <v>115</v>
      </c>
      <c r="E464" s="2669">
        <f>SUM(E462)</f>
        <v>0</v>
      </c>
      <c r="F464" s="2670"/>
      <c r="G464" s="2669"/>
      <c r="H464" s="2670"/>
      <c r="I464" s="2669" t="s">
        <v>115</v>
      </c>
      <c r="J464" s="2669" t="s">
        <v>115</v>
      </c>
    </row>
    <row r="465" spans="1:10" s="2664" customFormat="1" ht="28.5">
      <c r="A465" s="2662"/>
      <c r="B465" s="2669"/>
      <c r="C465" s="2674">
        <f>SUM(C463:C463)</f>
        <v>0</v>
      </c>
      <c r="D465" s="2674">
        <f>SUM(D463:D463)</f>
        <v>0</v>
      </c>
      <c r="E465" s="2674">
        <v>0</v>
      </c>
      <c r="F465" s="2709" t="s">
        <v>1763</v>
      </c>
      <c r="G465" s="2674">
        <f>+C465+D465+E464+E465</f>
        <v>0</v>
      </c>
      <c r="H465" s="2691"/>
      <c r="I465" s="2674">
        <v>-208.15</v>
      </c>
      <c r="J465" s="2674">
        <f>(G465-I465)*100/I465</f>
        <v>-100</v>
      </c>
    </row>
    <row r="466" spans="1:10" s="2664" customFormat="1">
      <c r="A466" s="2662"/>
      <c r="B466" s="2663"/>
      <c r="C466" s="2660"/>
      <c r="D466" s="2666"/>
      <c r="E466" s="2666"/>
      <c r="F466" s="2686"/>
      <c r="G466" s="2666"/>
      <c r="H466" s="2666"/>
      <c r="I466" s="2660"/>
      <c r="J466" s="2660"/>
    </row>
    <row r="467" spans="1:10" s="2664" customFormat="1" ht="30">
      <c r="A467" s="2662" t="s">
        <v>1137</v>
      </c>
      <c r="B467" s="2663" t="s">
        <v>2192</v>
      </c>
      <c r="C467" s="2660"/>
      <c r="D467" s="2660"/>
      <c r="E467" s="2660"/>
      <c r="F467" s="2686"/>
      <c r="G467" s="2660"/>
      <c r="H467" s="2660"/>
      <c r="I467" s="2660"/>
      <c r="J467" s="2660"/>
    </row>
    <row r="468" spans="1:10" s="2664" customFormat="1" ht="45">
      <c r="A468" s="2662" t="s">
        <v>1205</v>
      </c>
      <c r="B468" s="2663" t="s">
        <v>3190</v>
      </c>
      <c r="C468" s="2660">
        <v>7480.78</v>
      </c>
      <c r="D468" s="2660" t="s">
        <v>951</v>
      </c>
      <c r="E468" s="2660" t="s">
        <v>951</v>
      </c>
      <c r="F468" s="2686"/>
      <c r="G468" s="2660">
        <f>+E468+D468+C468</f>
        <v>7480.78</v>
      </c>
      <c r="H468" s="2660"/>
      <c r="I468" s="2660">
        <v>9769.9500000000007</v>
      </c>
      <c r="J468" s="2667">
        <f>(G468-I468)*100/I468</f>
        <v>-23.430723801043001</v>
      </c>
    </row>
    <row r="469" spans="1:10" s="2664" customFormat="1">
      <c r="A469" s="2662"/>
      <c r="B469" s="2669" t="s">
        <v>1140</v>
      </c>
      <c r="C469" s="2688">
        <f t="shared" ref="C469:I469" si="43">SUM(C467:C468)</f>
        <v>7480.78</v>
      </c>
      <c r="D469" s="2688">
        <f t="shared" si="43"/>
        <v>0</v>
      </c>
      <c r="E469" s="2688">
        <f t="shared" si="43"/>
        <v>0</v>
      </c>
      <c r="F469" s="2714"/>
      <c r="G469" s="2688">
        <f t="shared" si="43"/>
        <v>7480.78</v>
      </c>
      <c r="H469" s="2688"/>
      <c r="I469" s="2688">
        <f t="shared" si="43"/>
        <v>9769.9500000000007</v>
      </c>
      <c r="J469" s="2674">
        <f>(G469-I469)*100/I469</f>
        <v>-23.430723801043001</v>
      </c>
    </row>
    <row r="470" spans="1:10" s="2664" customFormat="1">
      <c r="A470" s="2662"/>
      <c r="B470" s="2665"/>
      <c r="C470" s="2660"/>
      <c r="D470" s="2666"/>
      <c r="E470" s="2666"/>
      <c r="F470" s="2686"/>
      <c r="G470" s="2666"/>
      <c r="H470" s="2666"/>
      <c r="I470" s="2660"/>
      <c r="J470" s="2660"/>
    </row>
    <row r="471" spans="1:10" s="2664" customFormat="1">
      <c r="A471" s="2662" t="s">
        <v>1241</v>
      </c>
      <c r="B471" s="2663" t="s">
        <v>1242</v>
      </c>
      <c r="C471" s="2660"/>
      <c r="D471" s="2666"/>
      <c r="E471" s="2666"/>
      <c r="F471" s="2686"/>
      <c r="G471" s="2666"/>
      <c r="H471" s="2666"/>
      <c r="I471" s="2660"/>
      <c r="J471" s="2660"/>
    </row>
    <row r="472" spans="1:10" s="2664" customFormat="1">
      <c r="A472" s="2662" t="s">
        <v>1817</v>
      </c>
      <c r="B472" s="2663" t="s">
        <v>1818</v>
      </c>
      <c r="C472" s="2660">
        <v>571.79</v>
      </c>
      <c r="D472" s="2660">
        <v>0</v>
      </c>
      <c r="E472" s="2660">
        <v>0</v>
      </c>
      <c r="F472" s="2686"/>
      <c r="G472" s="2660">
        <f>+E472+D472+C472</f>
        <v>571.79</v>
      </c>
      <c r="H472" s="2660"/>
      <c r="I472" s="2660">
        <v>857.01</v>
      </c>
      <c r="J472" s="2660">
        <f>(G472-I472)*100/I472</f>
        <v>-33.280825194571833</v>
      </c>
    </row>
    <row r="473" spans="1:10" s="2664" customFormat="1" ht="45">
      <c r="A473" s="2662" t="s">
        <v>1205</v>
      </c>
      <c r="B473" s="2663" t="s">
        <v>3190</v>
      </c>
      <c r="C473" s="2660">
        <v>5354.15</v>
      </c>
      <c r="D473" s="2660">
        <f>17076.98+7695.11</f>
        <v>24772.09</v>
      </c>
      <c r="E473" s="2660">
        <v>12410.1</v>
      </c>
      <c r="F473" s="2686"/>
      <c r="G473" s="2660">
        <f>+E473+D473+C473+E474</f>
        <v>62145.560000000005</v>
      </c>
      <c r="H473" s="2660"/>
      <c r="I473" s="2660">
        <v>89975.79</v>
      </c>
      <c r="J473" s="2660">
        <f>(G473-I473)*100/I473</f>
        <v>-30.930798162483477</v>
      </c>
    </row>
    <row r="474" spans="1:10" s="2664" customFormat="1">
      <c r="A474" s="2661"/>
      <c r="B474" s="2673"/>
      <c r="C474" s="2660"/>
      <c r="D474" s="2666"/>
      <c r="E474" s="2660">
        <v>19609.22</v>
      </c>
      <c r="F474" s="2659" t="s">
        <v>1763</v>
      </c>
      <c r="G474" s="2660"/>
      <c r="H474" s="2660"/>
      <c r="I474" s="2660"/>
      <c r="J474" s="2660"/>
    </row>
    <row r="475" spans="1:10" s="2664" customFormat="1">
      <c r="A475" s="2662" t="s">
        <v>3176</v>
      </c>
      <c r="B475" s="2663" t="s">
        <v>3177</v>
      </c>
      <c r="C475" s="2660">
        <v>1194.5999999999999</v>
      </c>
      <c r="D475" s="2660">
        <v>0</v>
      </c>
      <c r="E475" s="2660">
        <v>0</v>
      </c>
      <c r="F475" s="2659" t="s">
        <v>115</v>
      </c>
      <c r="G475" s="2660">
        <f>+E475+D475+C475</f>
        <v>1194.5999999999999</v>
      </c>
      <c r="H475" s="2660"/>
      <c r="I475" s="2660">
        <v>4164.3</v>
      </c>
      <c r="J475" s="2660">
        <f>(G475-I475)*100/I475</f>
        <v>-71.313305957784024</v>
      </c>
    </row>
    <row r="476" spans="1:10" s="2664" customFormat="1" ht="30">
      <c r="A476" s="2662" t="s">
        <v>3178</v>
      </c>
      <c r="B476" s="2663" t="s">
        <v>3179</v>
      </c>
      <c r="C476" s="2660">
        <v>671.43</v>
      </c>
      <c r="D476" s="2660">
        <v>0</v>
      </c>
      <c r="E476" s="2660">
        <v>0</v>
      </c>
      <c r="F476" s="2659" t="s">
        <v>115</v>
      </c>
      <c r="G476" s="2660">
        <f>+E476+D476+C476</f>
        <v>671.43</v>
      </c>
      <c r="H476" s="2660"/>
      <c r="I476" s="2660">
        <v>1291.4000000000001</v>
      </c>
      <c r="J476" s="2660">
        <f>(G476-I476)*100/I476</f>
        <v>-48.007588663466016</v>
      </c>
    </row>
    <row r="477" spans="1:10" s="2664" customFormat="1">
      <c r="A477" s="2662" t="s">
        <v>1519</v>
      </c>
      <c r="B477" s="2663" t="s">
        <v>1520</v>
      </c>
      <c r="C477" s="2660">
        <v>0</v>
      </c>
      <c r="D477" s="2660">
        <f>4368.17+1379.7</f>
        <v>5747.87</v>
      </c>
      <c r="E477" s="2660">
        <v>2759.4</v>
      </c>
      <c r="F477" s="2686"/>
      <c r="G477" s="2660">
        <f>+E477+D477+C477+E478</f>
        <v>8507.27</v>
      </c>
      <c r="H477" s="2660"/>
      <c r="I477" s="2660">
        <v>19260.27</v>
      </c>
      <c r="J477" s="2660">
        <f>(G477-I477)*100/I477</f>
        <v>-55.829954616420224</v>
      </c>
    </row>
    <row r="478" spans="1:10" s="2664" customFormat="1">
      <c r="A478" s="2662"/>
      <c r="B478" s="2663"/>
      <c r="C478" s="2660"/>
      <c r="D478" s="2660"/>
      <c r="E478" s="2660">
        <v>0</v>
      </c>
      <c r="F478" s="2659" t="s">
        <v>1763</v>
      </c>
      <c r="G478" s="2660" t="s">
        <v>115</v>
      </c>
      <c r="H478" s="2660"/>
      <c r="I478" s="2660" t="s">
        <v>115</v>
      </c>
      <c r="J478" s="2660"/>
    </row>
    <row r="479" spans="1:10" s="2664" customFormat="1">
      <c r="A479" s="2662" t="s">
        <v>1533</v>
      </c>
      <c r="B479" s="2663" t="s">
        <v>1534</v>
      </c>
      <c r="C479" s="2660">
        <v>0</v>
      </c>
      <c r="D479" s="2660">
        <f>19864.92+5058.71</f>
        <v>24923.629999999997</v>
      </c>
      <c r="E479" s="2660">
        <v>6402.68</v>
      </c>
      <c r="F479" s="2686"/>
      <c r="G479" s="2660">
        <f>+E479+D479+C479+E480</f>
        <v>42579.53</v>
      </c>
      <c r="H479" s="2660"/>
      <c r="I479" s="2660">
        <v>69402.850000000006</v>
      </c>
      <c r="J479" s="2660">
        <f>(G479-I479)*100/I479</f>
        <v>-38.64872984322691</v>
      </c>
    </row>
    <row r="480" spans="1:10" s="2664" customFormat="1">
      <c r="A480" s="2662"/>
      <c r="B480" s="2663"/>
      <c r="C480" s="2667"/>
      <c r="D480" s="2667"/>
      <c r="E480" s="2667">
        <v>11253.22</v>
      </c>
      <c r="F480" s="2668" t="s">
        <v>1763</v>
      </c>
      <c r="G480" s="2667" t="s">
        <v>115</v>
      </c>
      <c r="H480" s="2667"/>
      <c r="I480" s="2667" t="s">
        <v>115</v>
      </c>
      <c r="J480" s="2667"/>
    </row>
    <row r="481" spans="1:10" s="2664" customFormat="1">
      <c r="A481" s="2662"/>
      <c r="B481" s="2669" t="s">
        <v>3191</v>
      </c>
      <c r="C481" s="2660"/>
      <c r="D481" s="2666"/>
      <c r="E481" s="2669">
        <f>+E472+E473+E475+E476+E477+E479</f>
        <v>21572.18</v>
      </c>
      <c r="F481" s="2712"/>
      <c r="G481" s="2660"/>
      <c r="H481" s="2660"/>
      <c r="I481" s="2660" t="s">
        <v>115</v>
      </c>
      <c r="J481" s="2660"/>
    </row>
    <row r="482" spans="1:10" s="2672" customFormat="1">
      <c r="A482" s="2661"/>
      <c r="B482" s="2750"/>
      <c r="C482" s="2674">
        <f>SUM(C472:C479)</f>
        <v>7791.9699999999993</v>
      </c>
      <c r="D482" s="2674">
        <f>SUM(D472:D479)</f>
        <v>55443.59</v>
      </c>
      <c r="E482" s="2743">
        <f>+E474+E478+E480</f>
        <v>30862.440000000002</v>
      </c>
      <c r="F482" s="2668" t="s">
        <v>1763</v>
      </c>
      <c r="G482" s="2674">
        <f>SUM(G472:G480)</f>
        <v>115670.18000000001</v>
      </c>
      <c r="H482" s="2674"/>
      <c r="I482" s="2674">
        <f>SUM(I472:I480)</f>
        <v>184951.62</v>
      </c>
      <c r="J482" s="2674">
        <f>(G482-I482)*100/I482</f>
        <v>-37.45922312007864</v>
      </c>
    </row>
    <row r="483" spans="1:10" s="2672" customFormat="1">
      <c r="A483" s="2661"/>
      <c r="B483" s="2669" t="s">
        <v>3192</v>
      </c>
      <c r="C483" s="2669">
        <f>+C482+C469+C465</f>
        <v>15272.75</v>
      </c>
      <c r="D483" s="2672" t="str">
        <f>+D464</f>
        <v xml:space="preserve"> </v>
      </c>
      <c r="E483" s="2751">
        <f>+E481+E464</f>
        <v>21572.18</v>
      </c>
      <c r="F483" s="2671"/>
      <c r="G483" s="2751">
        <f>+G482+G469+G465</f>
        <v>123150.96</v>
      </c>
      <c r="H483" s="2669"/>
      <c r="I483" s="2669">
        <f>+I482+I469+I465</f>
        <v>194513.42</v>
      </c>
      <c r="J483" s="2669">
        <f>(G483-I483)*100/I483</f>
        <v>-36.687679441346518</v>
      </c>
    </row>
    <row r="484" spans="1:10" s="2672" customFormat="1">
      <c r="A484" s="2661"/>
      <c r="B484" s="2669"/>
      <c r="C484" s="2669"/>
      <c r="D484" s="2669">
        <f>+D482+D465</f>
        <v>55443.59</v>
      </c>
      <c r="E484" s="2680">
        <f>+E482</f>
        <v>30862.440000000002</v>
      </c>
      <c r="F484" s="2659" t="s">
        <v>1763</v>
      </c>
      <c r="G484" s="2669"/>
      <c r="H484" s="2669"/>
      <c r="I484" s="2669"/>
      <c r="J484" s="2674"/>
    </row>
    <row r="485" spans="1:10" s="2672" customFormat="1">
      <c r="A485" s="2661"/>
      <c r="B485" s="2669" t="s">
        <v>2928</v>
      </c>
      <c r="C485" s="2688">
        <v>142.44</v>
      </c>
      <c r="D485" s="2688"/>
      <c r="E485" s="2703"/>
      <c r="F485" s="2701"/>
      <c r="G485" s="2688"/>
      <c r="H485" s="2688"/>
      <c r="I485" s="2688" t="s">
        <v>2975</v>
      </c>
      <c r="J485" s="2674">
        <v>121891.71</v>
      </c>
    </row>
    <row r="486" spans="1:10" s="2672" customFormat="1" ht="15.75" customHeight="1">
      <c r="A486" s="2661"/>
      <c r="B486" s="3068" t="s">
        <v>3193</v>
      </c>
      <c r="C486" s="2669">
        <f>+C483+C457+C446</f>
        <v>34087.14</v>
      </c>
      <c r="D486" s="2672" t="str">
        <f>+D483</f>
        <v xml:space="preserve"> </v>
      </c>
      <c r="E486" s="2669">
        <f>+E483+E457+E446</f>
        <v>27630.97</v>
      </c>
      <c r="F486" s="2671"/>
      <c r="G486" s="2669">
        <f>SUM(C486:E486)+E487+D487</f>
        <v>158242.22999999998</v>
      </c>
      <c r="H486" s="2669"/>
      <c r="I486" s="2669">
        <f>+I483+I457+I446</f>
        <v>228239.7</v>
      </c>
      <c r="J486" s="2669">
        <f>(G486-I486)*100/I486</f>
        <v>-30.668402560991812</v>
      </c>
    </row>
    <row r="487" spans="1:10" s="2672" customFormat="1">
      <c r="A487" s="2661"/>
      <c r="B487" s="3068"/>
      <c r="C487" s="2674"/>
      <c r="D487" s="2674">
        <f>+D484+D457+D446</f>
        <v>65661.679999999993</v>
      </c>
      <c r="E487" s="2674">
        <f>+E484</f>
        <v>30862.440000000002</v>
      </c>
      <c r="F487" s="2668" t="s">
        <v>1763</v>
      </c>
      <c r="G487" s="2674"/>
      <c r="H487" s="2674"/>
      <c r="I487" s="2674"/>
      <c r="J487" s="2674"/>
    </row>
    <row r="488" spans="1:10" s="2664" customFormat="1">
      <c r="A488" s="2661" t="s">
        <v>402</v>
      </c>
      <c r="B488" s="2673" t="s">
        <v>3194</v>
      </c>
      <c r="C488" s="2660"/>
      <c r="D488" s="2666"/>
      <c r="E488" s="2666"/>
      <c r="F488" s="2686"/>
      <c r="G488" s="2666"/>
      <c r="H488" s="2666"/>
      <c r="I488" s="2660"/>
      <c r="J488" s="2660"/>
    </row>
    <row r="489" spans="1:10" s="2664" customFormat="1">
      <c r="A489" s="2662" t="s">
        <v>3195</v>
      </c>
      <c r="B489" s="2663" t="s">
        <v>266</v>
      </c>
      <c r="C489" s="2660"/>
      <c r="D489" s="2660"/>
      <c r="E489" s="2666"/>
      <c r="F489" s="2686"/>
      <c r="G489" s="2660"/>
      <c r="H489" s="2660"/>
      <c r="I489" s="2660"/>
      <c r="J489" s="2660"/>
    </row>
    <row r="490" spans="1:10" s="2664" customFormat="1">
      <c r="A490" s="2662" t="s">
        <v>1124</v>
      </c>
      <c r="B490" s="2663" t="s">
        <v>3196</v>
      </c>
      <c r="C490" s="2660"/>
      <c r="D490" s="2666"/>
      <c r="E490" s="2666"/>
      <c r="F490" s="2686"/>
      <c r="G490" s="2666"/>
      <c r="H490" s="2666"/>
      <c r="I490" s="2660"/>
      <c r="J490" s="2660"/>
    </row>
    <row r="491" spans="1:10" s="2664" customFormat="1">
      <c r="A491" s="2662" t="s">
        <v>1817</v>
      </c>
      <c r="B491" s="2663" t="s">
        <v>1818</v>
      </c>
      <c r="C491" s="2660">
        <v>924.39</v>
      </c>
      <c r="D491" s="2660" t="s">
        <v>951</v>
      </c>
      <c r="E491" s="2660" t="s">
        <v>951</v>
      </c>
      <c r="F491" s="2686"/>
      <c r="G491" s="2660">
        <f>+E491+D491+C491</f>
        <v>924.39</v>
      </c>
      <c r="H491" s="2660"/>
      <c r="I491" s="2667">
        <v>929.52</v>
      </c>
      <c r="J491" s="2660">
        <f>(G491-I491)*100/I491</f>
        <v>-0.55189775367931793</v>
      </c>
    </row>
    <row r="492" spans="1:10" s="2672" customFormat="1">
      <c r="A492" s="2661"/>
      <c r="B492" s="2669" t="s">
        <v>1130</v>
      </c>
      <c r="C492" s="2688">
        <f>SUM(C491:C491)</f>
        <v>924.39</v>
      </c>
      <c r="D492" s="2688">
        <f>SUM(D491:D491)</f>
        <v>0</v>
      </c>
      <c r="E492" s="2688">
        <f>SUM(E491:E491)</f>
        <v>0</v>
      </c>
      <c r="F492" s="2688"/>
      <c r="G492" s="2688">
        <f>SUM(G491:G491)</f>
        <v>924.39</v>
      </c>
      <c r="H492" s="2688"/>
      <c r="I492" s="2688">
        <f>SUM(I491:I491)</f>
        <v>929.52</v>
      </c>
      <c r="J492" s="2688">
        <f>(G492-I492)*100/I492</f>
        <v>-0.55189775367931793</v>
      </c>
    </row>
    <row r="493" spans="1:10" s="2664" customFormat="1">
      <c r="A493" s="2662" t="s">
        <v>1253</v>
      </c>
      <c r="B493" s="2663" t="s">
        <v>97</v>
      </c>
      <c r="C493" s="2660"/>
      <c r="D493" s="2660"/>
      <c r="E493" s="2660"/>
      <c r="F493" s="2686"/>
      <c r="G493" s="2666"/>
      <c r="H493" s="2666"/>
      <c r="I493" s="2660" t="s">
        <v>115</v>
      </c>
      <c r="J493" s="2660"/>
    </row>
    <row r="494" spans="1:10" s="2664" customFormat="1">
      <c r="A494" s="2662" t="s">
        <v>1817</v>
      </c>
      <c r="B494" s="2663" t="s">
        <v>1818</v>
      </c>
      <c r="C494" s="2660">
        <v>196.4</v>
      </c>
      <c r="D494" s="2660" t="s">
        <v>951</v>
      </c>
      <c r="E494" s="2660" t="s">
        <v>951</v>
      </c>
      <c r="F494" s="2686"/>
      <c r="G494" s="2660">
        <f>+E494+D494+C494</f>
        <v>196.4</v>
      </c>
      <c r="H494" s="2660"/>
      <c r="I494" s="2660">
        <v>224.71</v>
      </c>
      <c r="J494" s="2660">
        <f t="shared" ref="J494:J500" si="44">(G494-I494)*100/I494</f>
        <v>-12.598460237639625</v>
      </c>
    </row>
    <row r="495" spans="1:10" s="2664" customFormat="1">
      <c r="A495" s="2662" t="s">
        <v>1075</v>
      </c>
      <c r="B495" s="2663" t="s">
        <v>3197</v>
      </c>
      <c r="C495" s="2660">
        <v>14931.54</v>
      </c>
      <c r="D495" s="2660" t="s">
        <v>951</v>
      </c>
      <c r="E495" s="2660" t="s">
        <v>951</v>
      </c>
      <c r="F495" s="2686"/>
      <c r="G495" s="2660">
        <f>+E495+D495+C495</f>
        <v>14931.54</v>
      </c>
      <c r="H495" s="2660"/>
      <c r="I495" s="2660">
        <v>9899.7999999999993</v>
      </c>
      <c r="J495" s="2660">
        <f t="shared" si="44"/>
        <v>50.826683367340777</v>
      </c>
    </row>
    <row r="496" spans="1:10" s="2664" customFormat="1">
      <c r="A496" s="2662" t="s">
        <v>1084</v>
      </c>
      <c r="B496" s="2663" t="s">
        <v>3198</v>
      </c>
      <c r="C496" s="2660">
        <v>824.96</v>
      </c>
      <c r="D496" s="2660">
        <v>8182.61</v>
      </c>
      <c r="E496" s="2660">
        <v>0</v>
      </c>
      <c r="F496" s="2686"/>
      <c r="G496" s="2660">
        <f>+E496+D496+C496</f>
        <v>9007.57</v>
      </c>
      <c r="H496" s="2660"/>
      <c r="I496" s="2660">
        <v>4329.5199999999995</v>
      </c>
      <c r="J496" s="2660">
        <f t="shared" si="44"/>
        <v>108.05008407398512</v>
      </c>
    </row>
    <row r="497" spans="1:12" s="2664" customFormat="1">
      <c r="A497" s="2662" t="s">
        <v>1533</v>
      </c>
      <c r="B497" s="2663" t="s">
        <v>1534</v>
      </c>
      <c r="C497" s="2660" t="s">
        <v>951</v>
      </c>
      <c r="D497" s="2660">
        <v>9659.73</v>
      </c>
      <c r="E497" s="2660" t="s">
        <v>951</v>
      </c>
      <c r="F497" s="2686"/>
      <c r="G497" s="2660">
        <f>+E497+D497+C497</f>
        <v>9659.73</v>
      </c>
      <c r="H497" s="2660"/>
      <c r="I497" s="2660">
        <v>5866.65</v>
      </c>
      <c r="J497" s="2660">
        <f t="shared" si="44"/>
        <v>64.654956406126161</v>
      </c>
    </row>
    <row r="498" spans="1:12" s="2664" customFormat="1">
      <c r="A498" s="2662" t="s">
        <v>2791</v>
      </c>
      <c r="B498" s="2663" t="s">
        <v>2956</v>
      </c>
      <c r="C498" s="2667">
        <v>0</v>
      </c>
      <c r="D498" s="2667">
        <f>-0.16-0.1</f>
        <v>-0.26</v>
      </c>
      <c r="E498" s="2667">
        <v>0</v>
      </c>
      <c r="F498" s="2686"/>
      <c r="G498" s="2660">
        <f>+E498+D498+C498</f>
        <v>-0.26</v>
      </c>
      <c r="H498" s="2660"/>
      <c r="I498" s="2660">
        <v>-1.98</v>
      </c>
      <c r="J498" s="2660">
        <f t="shared" si="44"/>
        <v>-86.868686868686865</v>
      </c>
    </row>
    <row r="499" spans="1:12" s="2672" customFormat="1">
      <c r="A499" s="2661"/>
      <c r="B499" s="2669" t="s">
        <v>1271</v>
      </c>
      <c r="C499" s="2688">
        <f>SUM(C494:C498)</f>
        <v>15952.900000000001</v>
      </c>
      <c r="D499" s="2688">
        <f t="shared" ref="D499:E499" si="45">SUM(D494:D498)</f>
        <v>17842.080000000002</v>
      </c>
      <c r="E499" s="2688">
        <f t="shared" si="45"/>
        <v>0</v>
      </c>
      <c r="F499" s="2714"/>
      <c r="G499" s="2688">
        <f>SUM(G494:G498)</f>
        <v>33794.980000000003</v>
      </c>
      <c r="H499" s="2688"/>
      <c r="I499" s="2688">
        <f>SUM(I494:I498)</f>
        <v>20318.7</v>
      </c>
      <c r="J499" s="2688">
        <f t="shared" si="44"/>
        <v>66.324518793033022</v>
      </c>
    </row>
    <row r="500" spans="1:12" s="2672" customFormat="1">
      <c r="A500" s="2661"/>
      <c r="B500" s="2669" t="s">
        <v>3199</v>
      </c>
      <c r="C500" s="2688">
        <f>+C499+C492</f>
        <v>16877.29</v>
      </c>
      <c r="D500" s="2688">
        <f>+D499+D492</f>
        <v>17842.080000000002</v>
      </c>
      <c r="E500" s="2688">
        <f>+E499+E492</f>
        <v>0</v>
      </c>
      <c r="F500" s="2714"/>
      <c r="G500" s="2688">
        <f>+G499+G492</f>
        <v>34719.370000000003</v>
      </c>
      <c r="H500" s="2688"/>
      <c r="I500" s="2688">
        <f>+I499+I492</f>
        <v>21248.22</v>
      </c>
      <c r="J500" s="2688">
        <f t="shared" si="44"/>
        <v>63.398957653864663</v>
      </c>
    </row>
    <row r="501" spans="1:12" s="2672" customFormat="1">
      <c r="A501" s="2661"/>
      <c r="B501" s="2669" t="s">
        <v>2928</v>
      </c>
      <c r="C501" s="2688">
        <v>989.29</v>
      </c>
      <c r="D501" s="2688"/>
      <c r="E501" s="2688"/>
      <c r="F501" s="2713"/>
      <c r="G501" s="2696"/>
      <c r="H501" s="2696"/>
      <c r="I501" s="2688" t="s">
        <v>115</v>
      </c>
      <c r="J501" s="2688" t="s">
        <v>115</v>
      </c>
    </row>
    <row r="502" spans="1:12" s="2672" customFormat="1">
      <c r="A502" s="2661"/>
      <c r="B502" s="2669" t="s">
        <v>3200</v>
      </c>
      <c r="C502" s="2688">
        <f>+C500</f>
        <v>16877.29</v>
      </c>
      <c r="D502" s="2688">
        <f t="shared" ref="D502:I502" si="46">+D500</f>
        <v>17842.080000000002</v>
      </c>
      <c r="E502" s="2688">
        <f t="shared" si="46"/>
        <v>0</v>
      </c>
      <c r="F502" s="2646"/>
      <c r="G502" s="2688">
        <f>SUM(C502:E502)</f>
        <v>34719.370000000003</v>
      </c>
      <c r="H502" s="2688"/>
      <c r="I502" s="2688">
        <f t="shared" si="46"/>
        <v>21248.22</v>
      </c>
      <c r="J502" s="2688">
        <f>(G502-I502)*100/I502</f>
        <v>63.398957653864663</v>
      </c>
    </row>
    <row r="503" spans="1:12" s="2672" customFormat="1">
      <c r="A503" s="2661"/>
      <c r="B503" s="2673"/>
      <c r="C503" s="2669"/>
      <c r="D503" s="2669"/>
      <c r="E503" s="2669"/>
      <c r="F503" s="2671"/>
      <c r="G503" s="2669"/>
      <c r="H503" s="2669"/>
      <c r="I503" s="2669"/>
      <c r="J503" s="2669"/>
    </row>
    <row r="504" spans="1:12" s="2672" customFormat="1" ht="28.5">
      <c r="A504" s="2661" t="s">
        <v>407</v>
      </c>
      <c r="B504" s="2673" t="s">
        <v>3201</v>
      </c>
      <c r="C504" s="2669"/>
      <c r="D504" s="2670"/>
      <c r="E504" s="2670"/>
      <c r="F504" s="2702"/>
      <c r="G504" s="2670"/>
      <c r="H504" s="2670"/>
      <c r="I504" s="2669"/>
      <c r="J504" s="2669"/>
    </row>
    <row r="505" spans="1:12" s="2664" customFormat="1" ht="30">
      <c r="A505" s="2662" t="s">
        <v>3202</v>
      </c>
      <c r="B505" s="2663" t="s">
        <v>1347</v>
      </c>
      <c r="C505" s="2660"/>
      <c r="D505" s="2660"/>
      <c r="E505" s="2666"/>
      <c r="F505" s="2686"/>
      <c r="G505" s="2666"/>
      <c r="H505" s="2666"/>
      <c r="I505" s="2660"/>
      <c r="J505" s="2660"/>
    </row>
    <row r="506" spans="1:12" s="2664" customFormat="1">
      <c r="A506" s="2662" t="s">
        <v>1124</v>
      </c>
      <c r="B506" s="2663" t="s">
        <v>3203</v>
      </c>
      <c r="C506" s="2660"/>
      <c r="D506" s="2666"/>
      <c r="E506" s="2666"/>
      <c r="F506" s="2686"/>
      <c r="G506" s="2666"/>
      <c r="H506" s="2666"/>
      <c r="I506" s="2660"/>
      <c r="J506" s="2660"/>
    </row>
    <row r="507" spans="1:12" s="2664" customFormat="1">
      <c r="A507" s="2662" t="s">
        <v>1817</v>
      </c>
      <c r="B507" s="2663" t="s">
        <v>1818</v>
      </c>
      <c r="C507" s="2660">
        <v>2042.35</v>
      </c>
      <c r="D507" s="2660" t="s">
        <v>951</v>
      </c>
      <c r="E507" s="2660" t="s">
        <v>951</v>
      </c>
      <c r="F507" s="2686"/>
      <c r="G507" s="2660">
        <f>+E507+D507+C507</f>
        <v>2042.35</v>
      </c>
      <c r="H507" s="2660"/>
      <c r="I507" s="2660">
        <v>2200.65</v>
      </c>
      <c r="J507" s="2660">
        <f>(G507-I507)*100/I507</f>
        <v>-7.1933292436325713</v>
      </c>
    </row>
    <row r="508" spans="1:12" s="2664" customFormat="1">
      <c r="A508" s="2662" t="s">
        <v>2282</v>
      </c>
      <c r="B508" s="2663" t="s">
        <v>2283</v>
      </c>
      <c r="C508" s="2660">
        <v>2704.52</v>
      </c>
      <c r="D508" s="2660" t="s">
        <v>951</v>
      </c>
      <c r="E508" s="2660" t="s">
        <v>951</v>
      </c>
      <c r="F508" s="2686"/>
      <c r="G508" s="2660">
        <f>+E508+D508+C508</f>
        <v>2704.52</v>
      </c>
      <c r="H508" s="2660"/>
      <c r="I508" s="2660">
        <v>2756.53</v>
      </c>
      <c r="J508" s="2660">
        <f>(G508-I508)*100/I508</f>
        <v>-1.8867924528301965</v>
      </c>
      <c r="L508" s="2660">
        <v>16699.09</v>
      </c>
    </row>
    <row r="509" spans="1:12" s="2664" customFormat="1">
      <c r="A509" s="2662" t="s">
        <v>1519</v>
      </c>
      <c r="B509" s="2663" t="s">
        <v>1520</v>
      </c>
      <c r="C509" s="2660" t="s">
        <v>951</v>
      </c>
      <c r="D509" s="2660">
        <v>20799.09</v>
      </c>
      <c r="E509" s="2665">
        <v>0</v>
      </c>
      <c r="F509" s="2712"/>
      <c r="G509" s="2660">
        <f>+E510+D509+C509+E509</f>
        <v>20799.09</v>
      </c>
      <c r="H509" s="2660"/>
      <c r="I509" s="2660">
        <v>27400.79</v>
      </c>
      <c r="J509" s="2660">
        <f>(G509-I509)*100/I509</f>
        <v>-24.093100965337133</v>
      </c>
    </row>
    <row r="510" spans="1:12" s="2664" customFormat="1">
      <c r="D510" s="2666"/>
      <c r="E510" s="2660">
        <v>0</v>
      </c>
      <c r="F510" s="2659" t="s">
        <v>1763</v>
      </c>
      <c r="G510" s="2660"/>
      <c r="H510" s="2660"/>
      <c r="I510" s="2660"/>
      <c r="J510" s="2660"/>
    </row>
    <row r="511" spans="1:12" s="2664" customFormat="1">
      <c r="A511" s="2662" t="s">
        <v>2791</v>
      </c>
      <c r="B511" s="2663" t="s">
        <v>2956</v>
      </c>
      <c r="C511" s="2660">
        <v>-132.06</v>
      </c>
      <c r="D511" s="2660">
        <v>-1.42</v>
      </c>
      <c r="E511" s="2660">
        <v>0</v>
      </c>
      <c r="F511" s="2668"/>
      <c r="G511" s="2660">
        <f>C511+D511+E511</f>
        <v>-133.47999999999999</v>
      </c>
      <c r="H511" s="2660"/>
      <c r="I511" s="2660">
        <v>-699.65000000000009</v>
      </c>
      <c r="J511" s="2660">
        <f>(G511-I511)*100/I511</f>
        <v>-80.921889516186667</v>
      </c>
    </row>
    <row r="512" spans="1:12" s="2664" customFormat="1">
      <c r="A512" s="2662"/>
      <c r="B512" s="2663"/>
      <c r="C512" s="2676"/>
      <c r="D512" s="2693"/>
      <c r="E512" s="2699">
        <f>+E507+E508+E509+E511</f>
        <v>0</v>
      </c>
      <c r="F512" s="2712"/>
      <c r="G512" s="2693"/>
      <c r="H512" s="2693"/>
      <c r="I512" s="2676"/>
      <c r="J512" s="2676"/>
    </row>
    <row r="513" spans="1:10" s="2672" customFormat="1">
      <c r="A513" s="2661"/>
      <c r="B513" s="2669" t="s">
        <v>1130</v>
      </c>
      <c r="C513" s="2674">
        <f>SUM(C507:C511)</f>
        <v>4614.8099999999995</v>
      </c>
      <c r="D513" s="2674">
        <f>SUM(D507:D511)</f>
        <v>20797.670000000002</v>
      </c>
      <c r="E513" s="2674">
        <f>+E510</f>
        <v>0</v>
      </c>
      <c r="F513" s="2668" t="s">
        <v>1763</v>
      </c>
      <c r="G513" s="2674">
        <f>SUM(G507:G511)</f>
        <v>25412.48</v>
      </c>
      <c r="H513" s="2674"/>
      <c r="I513" s="2674">
        <f>SUM(I507:I511)</f>
        <v>31658.32</v>
      </c>
      <c r="J513" s="2674">
        <f>(G513-I513)*100/I513</f>
        <v>-19.728905387272604</v>
      </c>
    </row>
    <row r="514" spans="1:10" s="2664" customFormat="1">
      <c r="A514" s="2662" t="s">
        <v>1131</v>
      </c>
      <c r="B514" s="2663" t="s">
        <v>2292</v>
      </c>
      <c r="C514" s="2660"/>
      <c r="D514" s="2660"/>
      <c r="E514" s="2666"/>
      <c r="F514" s="2686"/>
      <c r="G514" s="2666"/>
      <c r="H514" s="2666"/>
      <c r="I514" s="2660"/>
      <c r="J514" s="2660"/>
    </row>
    <row r="515" spans="1:10" s="2664" customFormat="1">
      <c r="A515" s="2662" t="s">
        <v>1817</v>
      </c>
      <c r="B515" s="2663" t="s">
        <v>1818</v>
      </c>
      <c r="C515" s="2660">
        <v>3.53</v>
      </c>
      <c r="D515" s="2660" t="s">
        <v>951</v>
      </c>
      <c r="E515" s="2660" t="s">
        <v>951</v>
      </c>
      <c r="F515" s="2686"/>
      <c r="G515" s="2660">
        <f>+E515+D515+C515</f>
        <v>3.53</v>
      </c>
      <c r="H515" s="2660"/>
      <c r="I515" s="2660">
        <v>1.98</v>
      </c>
      <c r="J515" s="2660">
        <f>(G515-I515)*100/I515</f>
        <v>78.282828282828262</v>
      </c>
    </row>
    <row r="516" spans="1:10" s="2664" customFormat="1">
      <c r="A516" s="2662" t="s">
        <v>2282</v>
      </c>
      <c r="B516" s="2663" t="s">
        <v>2283</v>
      </c>
      <c r="C516" s="2660">
        <v>9470.86</v>
      </c>
      <c r="D516" s="2660">
        <f>6843.61+3316</f>
        <v>10159.61</v>
      </c>
      <c r="E516" s="2660">
        <v>3234.67</v>
      </c>
      <c r="F516" s="2659"/>
      <c r="G516" s="2660">
        <f>+E516+D516+C516+E517</f>
        <v>23001.62</v>
      </c>
      <c r="H516" s="2660"/>
      <c r="I516" s="2660">
        <v>26383.71</v>
      </c>
      <c r="J516" s="2660">
        <f>(G516-I516)*100/I516</f>
        <v>-12.818856787009864</v>
      </c>
    </row>
    <row r="517" spans="1:10" s="2664" customFormat="1">
      <c r="A517" s="2662"/>
      <c r="B517" s="2663"/>
      <c r="C517" s="2660"/>
      <c r="D517" s="2660"/>
      <c r="E517" s="2660">
        <v>136.47999999999999</v>
      </c>
      <c r="F517" s="2659" t="s">
        <v>1763</v>
      </c>
      <c r="G517" s="2660"/>
      <c r="H517" s="2660"/>
      <c r="I517" s="2660"/>
      <c r="J517" s="2660"/>
    </row>
    <row r="518" spans="1:10" s="2664" customFormat="1">
      <c r="A518" s="2662" t="s">
        <v>3204</v>
      </c>
      <c r="B518" s="2663" t="s">
        <v>3205</v>
      </c>
      <c r="C518" s="2660">
        <v>187.61</v>
      </c>
      <c r="D518" s="2660" t="s">
        <v>951</v>
      </c>
      <c r="E518" s="2660">
        <v>0</v>
      </c>
      <c r="F518" s="2686"/>
      <c r="G518" s="2660">
        <f>+E518+D518+C518</f>
        <v>187.61</v>
      </c>
      <c r="H518" s="2660"/>
      <c r="I518" s="2660">
        <v>175.01</v>
      </c>
      <c r="J518" s="2660">
        <f>(G518-I518)*100/I518</f>
        <v>7.1995885949374454</v>
      </c>
    </row>
    <row r="519" spans="1:10" s="2664" customFormat="1">
      <c r="A519" s="2662" t="s">
        <v>1533</v>
      </c>
      <c r="B519" s="2663" t="s">
        <v>1534</v>
      </c>
      <c r="C519" s="2660" t="s">
        <v>951</v>
      </c>
      <c r="D519" s="2660">
        <f>42379.15+7446</f>
        <v>49825.15</v>
      </c>
      <c r="E519" s="2660">
        <v>11601.66</v>
      </c>
      <c r="F519" s="2659"/>
      <c r="G519" s="2660">
        <f>+E519+D519+C519+E520</f>
        <v>61626.81</v>
      </c>
      <c r="H519" s="2660"/>
      <c r="I519" s="2660">
        <v>94440.170000000013</v>
      </c>
      <c r="J519" s="2660">
        <f>(G519-I519)*100/I519</f>
        <v>-34.745130170773741</v>
      </c>
    </row>
    <row r="520" spans="1:10" s="2664" customFormat="1">
      <c r="A520" s="2662"/>
      <c r="B520" s="2663"/>
      <c r="C520" s="2660"/>
      <c r="D520" s="2660"/>
      <c r="E520" s="2660">
        <v>200</v>
      </c>
      <c r="F520" s="2659" t="s">
        <v>1763</v>
      </c>
      <c r="G520" s="2660"/>
      <c r="H520" s="2660"/>
      <c r="I520" s="2660"/>
      <c r="J520" s="2660"/>
    </row>
    <row r="521" spans="1:10" s="2664" customFormat="1">
      <c r="A521" s="2662"/>
      <c r="B521" s="2665"/>
      <c r="C521" s="2676"/>
      <c r="D521" s="2693"/>
      <c r="E521" s="2699">
        <f>+E515+E516+E518+E519</f>
        <v>14836.33</v>
      </c>
      <c r="F521" s="2752"/>
      <c r="G521" s="2693"/>
      <c r="H521" s="2693"/>
      <c r="I521" s="2693"/>
      <c r="J521" s="2693"/>
    </row>
    <row r="522" spans="1:10" s="2672" customFormat="1">
      <c r="A522" s="2661"/>
      <c r="B522" s="2753" t="s">
        <v>1136</v>
      </c>
      <c r="C522" s="2674">
        <f>SUM(C515:C519)</f>
        <v>9662.0000000000018</v>
      </c>
      <c r="D522" s="2674">
        <f>SUM(D516:D519)</f>
        <v>59984.76</v>
      </c>
      <c r="E522" s="2674">
        <f>+E517+E520</f>
        <v>336.48</v>
      </c>
      <c r="F522" s="2668" t="s">
        <v>1763</v>
      </c>
      <c r="G522" s="2674">
        <f>+C522+D522+E522+E521</f>
        <v>84819.57</v>
      </c>
      <c r="H522" s="2674"/>
      <c r="I522" s="2674">
        <f>SUM(I515:I519)</f>
        <v>121000.87000000001</v>
      </c>
      <c r="J522" s="2674">
        <f>(G522-I522)*100/I522</f>
        <v>-29.901685830853946</v>
      </c>
    </row>
    <row r="523" spans="1:10" s="2664" customFormat="1">
      <c r="A523" s="2662" t="s">
        <v>1137</v>
      </c>
      <c r="B523" s="2663" t="s">
        <v>2322</v>
      </c>
      <c r="C523" s="2660"/>
      <c r="D523" s="2666"/>
      <c r="E523" s="2665"/>
      <c r="F523" s="2686"/>
      <c r="G523" s="2666"/>
      <c r="H523" s="2666"/>
      <c r="I523" s="2660"/>
      <c r="J523" s="2660"/>
    </row>
    <row r="524" spans="1:10" s="2664" customFormat="1">
      <c r="A524" s="2662" t="s">
        <v>2282</v>
      </c>
      <c r="B524" s="2663" t="s">
        <v>2283</v>
      </c>
      <c r="C524" s="2660">
        <v>421.69</v>
      </c>
      <c r="D524" s="2660">
        <v>31798.080000000002</v>
      </c>
      <c r="E524" s="2660">
        <v>11275</v>
      </c>
      <c r="F524" s="2659" t="s">
        <v>115</v>
      </c>
      <c r="G524" s="2660">
        <f>+E524+D524+C524+E525</f>
        <v>43494.770000000004</v>
      </c>
      <c r="H524" s="2660"/>
      <c r="I524" s="2660">
        <v>52254.879999999997</v>
      </c>
      <c r="J524" s="2660">
        <f>(G524-I524)*100/I524</f>
        <v>-16.764195037860567</v>
      </c>
    </row>
    <row r="525" spans="1:10" s="2664" customFormat="1">
      <c r="A525" s="2662"/>
      <c r="B525" s="2663"/>
      <c r="C525" s="2660"/>
      <c r="D525" s="2660"/>
      <c r="E525" s="2660">
        <v>0</v>
      </c>
      <c r="F525" s="2659" t="s">
        <v>1763</v>
      </c>
      <c r="G525" s="2660"/>
      <c r="H525" s="2660"/>
      <c r="I525" s="2660"/>
      <c r="J525" s="2660"/>
    </row>
    <row r="526" spans="1:10" s="2664" customFormat="1">
      <c r="A526" s="2662" t="s">
        <v>1533</v>
      </c>
      <c r="B526" s="2663" t="s">
        <v>1534</v>
      </c>
      <c r="C526" s="2660">
        <v>0</v>
      </c>
      <c r="D526" s="2660">
        <v>38933.81</v>
      </c>
      <c r="E526" s="2660">
        <v>10579.5</v>
      </c>
      <c r="F526" s="2659"/>
      <c r="G526" s="2660">
        <f>+E527+E526+D526+C526</f>
        <v>49513.31</v>
      </c>
      <c r="H526" s="2660"/>
      <c r="I526" s="2660">
        <v>39849.43</v>
      </c>
      <c r="J526" s="2660">
        <f>(G526-I526)*100/I526</f>
        <v>24.250986776975225</v>
      </c>
    </row>
    <row r="527" spans="1:10" s="2664" customFormat="1">
      <c r="A527" s="2662"/>
      <c r="B527" s="2663"/>
      <c r="C527" s="2660"/>
      <c r="D527" s="2660"/>
      <c r="E527" s="2667">
        <v>0</v>
      </c>
      <c r="F527" s="2659" t="s">
        <v>1763</v>
      </c>
      <c r="G527" s="2666"/>
      <c r="H527" s="2666"/>
      <c r="I527" s="2660"/>
      <c r="J527" s="2660"/>
    </row>
    <row r="528" spans="1:10" s="2672" customFormat="1">
      <c r="A528" s="2661"/>
      <c r="B528" s="2669" t="s">
        <v>1140</v>
      </c>
      <c r="C528" s="2699">
        <f>SUM(C524:C527)</f>
        <v>421.69</v>
      </c>
      <c r="D528" s="2699">
        <f t="shared" ref="D528:I528" si="47">SUM(D524:D527)</f>
        <v>70731.89</v>
      </c>
      <c r="E528" s="2669">
        <f>E524+E526</f>
        <v>21854.5</v>
      </c>
      <c r="F528" s="2739"/>
      <c r="G528" s="2699">
        <f t="shared" si="47"/>
        <v>93008.08</v>
      </c>
      <c r="H528" s="2699"/>
      <c r="I528" s="2699">
        <f t="shared" si="47"/>
        <v>92104.31</v>
      </c>
      <c r="J528" s="2699">
        <f>(G528-I528)*100/I528</f>
        <v>0.98124615449592323</v>
      </c>
    </row>
    <row r="529" spans="1:10" s="2664" customFormat="1">
      <c r="A529" s="2662"/>
      <c r="B529" s="2663"/>
      <c r="C529" s="2667"/>
      <c r="D529" s="2717"/>
      <c r="E529" s="2674">
        <f>E525+E527</f>
        <v>0</v>
      </c>
      <c r="F529" s="2668" t="s">
        <v>1763</v>
      </c>
      <c r="G529" s="2717"/>
      <c r="H529" s="2717"/>
      <c r="I529" s="2667"/>
      <c r="J529" s="2667"/>
    </row>
    <row r="530" spans="1:10" s="2672" customFormat="1">
      <c r="A530" s="2661"/>
      <c r="B530" s="3068" t="s">
        <v>3206</v>
      </c>
      <c r="C530" s="2699">
        <f>+C528+C522+C513</f>
        <v>14698.500000000002</v>
      </c>
      <c r="D530" s="2699">
        <f>D528+D522+D513</f>
        <v>151514.32</v>
      </c>
      <c r="E530" s="2699">
        <f>+E521+E512+E528</f>
        <v>36690.83</v>
      </c>
      <c r="F530" s="2739"/>
      <c r="G530" s="2699">
        <f>+C530+D530+E530+E531</f>
        <v>203240.13000000003</v>
      </c>
      <c r="H530" s="2699"/>
      <c r="I530" s="2699">
        <f>+I528+I522+I513</f>
        <v>244763.5</v>
      </c>
      <c r="J530" s="2699">
        <f>(G530-I530)*100/I530</f>
        <v>-16.964690405227891</v>
      </c>
    </row>
    <row r="531" spans="1:10" s="2672" customFormat="1">
      <c r="A531" s="2661"/>
      <c r="B531" s="3068"/>
      <c r="C531" s="2674"/>
      <c r="D531" s="2691"/>
      <c r="E531" s="2674">
        <f>+E529+E522+E513</f>
        <v>336.48</v>
      </c>
      <c r="F531" s="2659" t="s">
        <v>1763</v>
      </c>
      <c r="G531" s="2691"/>
      <c r="H531" s="2691"/>
      <c r="I531" s="2674"/>
      <c r="J531" s="2674"/>
    </row>
    <row r="532" spans="1:10" s="2672" customFormat="1">
      <c r="A532" s="2661"/>
      <c r="B532" s="2669" t="s">
        <v>2928</v>
      </c>
      <c r="C532" s="2688">
        <v>9598.5400000000009</v>
      </c>
      <c r="D532" s="2688"/>
      <c r="E532" s="2680"/>
      <c r="F532" s="2701"/>
      <c r="G532" s="2688"/>
      <c r="H532" s="2688"/>
      <c r="I532" s="2688" t="s">
        <v>2975</v>
      </c>
      <c r="J532" s="2688">
        <v>45499.55</v>
      </c>
    </row>
    <row r="533" spans="1:10" s="2672" customFormat="1" ht="15.75" customHeight="1">
      <c r="A533" s="2661"/>
      <c r="B533" s="3068" t="s">
        <v>3207</v>
      </c>
      <c r="C533" s="2699"/>
      <c r="D533" s="2675"/>
      <c r="E533" s="2704">
        <f>+E530</f>
        <v>36690.83</v>
      </c>
      <c r="F533" s="2705"/>
      <c r="G533" s="2704"/>
      <c r="H533" s="2704"/>
      <c r="I533" s="2699"/>
      <c r="J533" s="2699"/>
    </row>
    <row r="534" spans="1:10" s="2672" customFormat="1">
      <c r="A534" s="2661"/>
      <c r="B534" s="3068"/>
      <c r="C534" s="2674">
        <f>+C530</f>
        <v>14698.500000000002</v>
      </c>
      <c r="D534" s="2674">
        <f>+D530</f>
        <v>151514.32</v>
      </c>
      <c r="E534" s="2674">
        <f>+E531</f>
        <v>336.48</v>
      </c>
      <c r="F534" s="2668" t="s">
        <v>1763</v>
      </c>
      <c r="G534" s="2674">
        <f>+E534+E533+D534+C534</f>
        <v>203240.13</v>
      </c>
      <c r="H534" s="2674"/>
      <c r="I534" s="2674">
        <f>+I530</f>
        <v>244763.5</v>
      </c>
      <c r="J534" s="2674">
        <f>(G534-I534)*100/I534</f>
        <v>-16.964690405227902</v>
      </c>
    </row>
    <row r="535" spans="1:10" s="2672" customFormat="1">
      <c r="A535" s="2661"/>
      <c r="B535" s="2673"/>
      <c r="C535" s="2669"/>
      <c r="D535" s="2669"/>
      <c r="E535" s="2669"/>
      <c r="F535" s="2659"/>
      <c r="G535" s="2669"/>
      <c r="H535" s="2669"/>
      <c r="I535" s="2669"/>
      <c r="J535" s="2669"/>
    </row>
    <row r="536" spans="1:10" s="2664" customFormat="1">
      <c r="A536" s="2661" t="s">
        <v>463</v>
      </c>
      <c r="B536" s="2673" t="s">
        <v>3208</v>
      </c>
      <c r="C536" s="2660"/>
      <c r="D536" s="2666"/>
      <c r="E536" s="2666"/>
      <c r="F536" s="2686"/>
      <c r="G536" s="2666"/>
      <c r="H536" s="2666"/>
      <c r="I536" s="2660"/>
      <c r="J536" s="2660"/>
    </row>
    <row r="537" spans="1:10" s="2664" customFormat="1">
      <c r="A537" s="2662" t="s">
        <v>3209</v>
      </c>
      <c r="B537" s="2663" t="s">
        <v>3210</v>
      </c>
      <c r="C537" s="2660"/>
      <c r="D537" s="2666"/>
      <c r="E537" s="2666"/>
      <c r="F537" s="2686"/>
      <c r="G537" s="2666"/>
      <c r="H537" s="2666"/>
      <c r="I537" s="2660"/>
      <c r="J537" s="2660"/>
    </row>
    <row r="538" spans="1:10" s="2664" customFormat="1">
      <c r="A538" s="2662" t="s">
        <v>1124</v>
      </c>
      <c r="B538" s="2663" t="s">
        <v>3211</v>
      </c>
      <c r="C538" s="2660"/>
      <c r="D538" s="2666"/>
      <c r="E538" s="2666"/>
      <c r="F538" s="2686"/>
      <c r="G538" s="2666"/>
      <c r="H538" s="2666"/>
      <c r="I538" s="2660"/>
      <c r="J538" s="2660"/>
    </row>
    <row r="539" spans="1:10" s="2664" customFormat="1">
      <c r="A539" s="2662" t="s">
        <v>1817</v>
      </c>
      <c r="B539" s="2663" t="s">
        <v>1818</v>
      </c>
      <c r="C539" s="2660">
        <v>431.5</v>
      </c>
      <c r="D539" s="2660">
        <v>947.99</v>
      </c>
      <c r="E539" s="2660">
        <v>0</v>
      </c>
      <c r="F539" s="2686"/>
      <c r="G539" s="2660">
        <f>+E539+D539+C539+E540</f>
        <v>1379.49</v>
      </c>
      <c r="H539" s="2660"/>
      <c r="I539" s="2660">
        <v>1715.5300000000002</v>
      </c>
      <c r="J539" s="2660">
        <f>(G539-I539)*100/I539</f>
        <v>-19.58811562607475</v>
      </c>
    </row>
    <row r="540" spans="1:10" s="2664" customFormat="1">
      <c r="A540" s="2662"/>
      <c r="B540" s="2663"/>
      <c r="C540" s="2660"/>
      <c r="D540" s="2660"/>
      <c r="E540" s="2660">
        <v>0</v>
      </c>
      <c r="F540" s="2659" t="s">
        <v>115</v>
      </c>
      <c r="G540" s="2660"/>
      <c r="H540" s="2660"/>
      <c r="I540" s="2660"/>
      <c r="J540" s="2660"/>
    </row>
    <row r="541" spans="1:10" s="2664" customFormat="1">
      <c r="A541" s="2662" t="s">
        <v>1075</v>
      </c>
      <c r="B541" s="2663" t="s">
        <v>3212</v>
      </c>
      <c r="C541" s="2660">
        <v>1526.43</v>
      </c>
      <c r="D541" s="2660" t="s">
        <v>951</v>
      </c>
      <c r="E541" s="2660" t="s">
        <v>951</v>
      </c>
      <c r="F541" s="2686"/>
      <c r="G541" s="2660">
        <f>+E541+D541+C541</f>
        <v>1526.43</v>
      </c>
      <c r="H541" s="2660"/>
      <c r="I541" s="2660">
        <v>1490.64</v>
      </c>
      <c r="J541" s="2660">
        <f t="shared" ref="J541:J547" si="48">(G541-I541)*100/I541</f>
        <v>2.4009821284817234</v>
      </c>
    </row>
    <row r="542" spans="1:10" s="2664" customFormat="1">
      <c r="A542" s="2662" t="s">
        <v>1077</v>
      </c>
      <c r="B542" s="2663" t="s">
        <v>3213</v>
      </c>
      <c r="C542" s="2660">
        <v>593.92999999999995</v>
      </c>
      <c r="D542" s="2660" t="s">
        <v>951</v>
      </c>
      <c r="E542" s="2660" t="s">
        <v>951</v>
      </c>
      <c r="F542" s="2686"/>
      <c r="G542" s="2660">
        <f>+E542+D542+C542</f>
        <v>593.92999999999995</v>
      </c>
      <c r="H542" s="2660"/>
      <c r="I542" s="2660">
        <v>595.76</v>
      </c>
      <c r="J542" s="2660">
        <f t="shared" si="48"/>
        <v>-0.30717067275413606</v>
      </c>
    </row>
    <row r="543" spans="1:10" s="2664" customFormat="1">
      <c r="A543" s="2662" t="s">
        <v>1078</v>
      </c>
      <c r="B543" s="2663" t="s">
        <v>3214</v>
      </c>
      <c r="C543" s="2660">
        <v>90.74</v>
      </c>
      <c r="D543" s="2660">
        <v>0</v>
      </c>
      <c r="E543" s="2660">
        <v>0</v>
      </c>
      <c r="F543" s="2686"/>
      <c r="G543" s="2660">
        <f>+E543+D543+C543</f>
        <v>90.74</v>
      </c>
      <c r="H543" s="2660"/>
      <c r="I543" s="2660">
        <v>103.19</v>
      </c>
      <c r="J543" s="2660">
        <f t="shared" si="48"/>
        <v>-12.0651225893982</v>
      </c>
    </row>
    <row r="544" spans="1:10" s="2664" customFormat="1">
      <c r="A544" s="2659" t="s">
        <v>1187</v>
      </c>
      <c r="B544" s="2663" t="s">
        <v>3215</v>
      </c>
      <c r="C544" s="2660">
        <v>0</v>
      </c>
      <c r="D544" s="2660">
        <v>15</v>
      </c>
      <c r="E544" s="2660">
        <v>0</v>
      </c>
      <c r="F544" s="2686"/>
      <c r="G544" s="2660">
        <f>+E544+D544+C544</f>
        <v>15</v>
      </c>
      <c r="H544" s="2660"/>
      <c r="I544" s="2660">
        <v>15</v>
      </c>
      <c r="J544" s="2660">
        <f t="shared" si="48"/>
        <v>0</v>
      </c>
    </row>
    <row r="545" spans="1:10" s="2664" customFormat="1">
      <c r="A545" s="2662" t="s">
        <v>1533</v>
      </c>
      <c r="B545" s="2663" t="s">
        <v>1534</v>
      </c>
      <c r="C545" s="2660">
        <v>0</v>
      </c>
      <c r="D545" s="2660">
        <v>65026.81</v>
      </c>
      <c r="E545" s="2660">
        <v>0</v>
      </c>
      <c r="F545" s="2686"/>
      <c r="G545" s="2660">
        <f>+E545+D545+C545</f>
        <v>65026.81</v>
      </c>
      <c r="H545" s="2660"/>
      <c r="I545" s="2660">
        <v>37493.93</v>
      </c>
      <c r="J545" s="2660">
        <f t="shared" si="48"/>
        <v>73.432899672026906</v>
      </c>
    </row>
    <row r="546" spans="1:10" s="2664" customFormat="1">
      <c r="A546" s="2662" t="s">
        <v>2791</v>
      </c>
      <c r="B546" s="2663" t="s">
        <v>2956</v>
      </c>
      <c r="C546" s="2667">
        <v>-1.25</v>
      </c>
      <c r="D546" s="2667">
        <v>0</v>
      </c>
      <c r="E546" s="2667">
        <v>0</v>
      </c>
      <c r="F546" s="2668"/>
      <c r="G546" s="2667">
        <f>+E546+D546+C546+E547</f>
        <v>-1.25</v>
      </c>
      <c r="H546" s="2667"/>
      <c r="I546" s="2667">
        <v>-6.3804999999999996</v>
      </c>
      <c r="J546" s="2660">
        <f t="shared" si="48"/>
        <v>-80.409058851187211</v>
      </c>
    </row>
    <row r="547" spans="1:10" s="2672" customFormat="1">
      <c r="A547" s="2661"/>
      <c r="B547" s="2669" t="s">
        <v>1130</v>
      </c>
      <c r="C547" s="2669">
        <f>SUM(C539:C546)</f>
        <v>2641.35</v>
      </c>
      <c r="D547" s="2669">
        <f>SUM(D539:D546)</f>
        <v>65989.8</v>
      </c>
      <c r="E547" s="2669">
        <f>+E539+E541+E542+E543+E544+E545+E546</f>
        <v>0</v>
      </c>
      <c r="F547" s="2745"/>
      <c r="G547" s="2669">
        <f>SUM(G539:G546)</f>
        <v>68631.149999999994</v>
      </c>
      <c r="H547" s="2669"/>
      <c r="I547" s="2669">
        <f>SUM(I539:I546)</f>
        <v>41407.669500000004</v>
      </c>
      <c r="J547" s="2669">
        <f t="shared" si="48"/>
        <v>65.745019772242884</v>
      </c>
    </row>
    <row r="548" spans="1:10" s="2664" customFormat="1">
      <c r="A548" s="2662" t="s">
        <v>1131</v>
      </c>
      <c r="B548" s="2663" t="s">
        <v>3216</v>
      </c>
      <c r="C548" s="2667"/>
      <c r="D548" s="2717"/>
      <c r="E548" s="2674">
        <f>+E540</f>
        <v>0</v>
      </c>
      <c r="F548" s="2652" t="s">
        <v>1763</v>
      </c>
      <c r="G548" s="2717"/>
      <c r="H548" s="2717"/>
      <c r="I548" s="2667"/>
      <c r="J548" s="2667"/>
    </row>
    <row r="549" spans="1:10" s="2664" customFormat="1">
      <c r="A549" s="2662" t="s">
        <v>1075</v>
      </c>
      <c r="B549" s="2663" t="s">
        <v>1479</v>
      </c>
      <c r="C549" s="2660">
        <v>1053.95</v>
      </c>
      <c r="D549" s="2660">
        <v>372.67</v>
      </c>
      <c r="E549" s="2660">
        <v>0</v>
      </c>
      <c r="F549" s="2659" t="s">
        <v>1763</v>
      </c>
      <c r="G549" s="2660">
        <f>+E549+D549+C549</f>
        <v>1426.6200000000001</v>
      </c>
      <c r="H549" s="2660"/>
      <c r="I549" s="2660">
        <v>1355.45</v>
      </c>
      <c r="J549" s="2660">
        <f>(G549-I549)*100/I549</f>
        <v>5.2506547641004886</v>
      </c>
    </row>
    <row r="550" spans="1:10" s="2664" customFormat="1">
      <c r="A550" s="2662" t="s">
        <v>1519</v>
      </c>
      <c r="B550" s="2663" t="s">
        <v>1520</v>
      </c>
      <c r="C550" s="2660" t="s">
        <v>951</v>
      </c>
      <c r="D550" s="2660">
        <v>75.11</v>
      </c>
      <c r="E550" s="2660">
        <v>0</v>
      </c>
      <c r="F550" s="2686"/>
      <c r="G550" s="2660">
        <f>+E550+D550+C550</f>
        <v>75.11</v>
      </c>
      <c r="H550" s="2660"/>
      <c r="I550" s="2660">
        <v>47.58</v>
      </c>
      <c r="J550" s="2660">
        <f>(G550-I550)*100/I550</f>
        <v>57.860445565363598</v>
      </c>
    </row>
    <row r="551" spans="1:10" s="2664" customFormat="1">
      <c r="A551" s="2662" t="s">
        <v>1533</v>
      </c>
      <c r="B551" s="2663" t="s">
        <v>1534</v>
      </c>
      <c r="C551" s="2660" t="s">
        <v>951</v>
      </c>
      <c r="D551" s="2660">
        <v>702.67</v>
      </c>
      <c r="E551" s="2660">
        <v>0</v>
      </c>
      <c r="F551" s="2668" t="s">
        <v>1763</v>
      </c>
      <c r="G551" s="2660">
        <f>+E551+D551+C551</f>
        <v>702.67</v>
      </c>
      <c r="H551" s="2660"/>
      <c r="I551" s="2660">
        <v>763.98</v>
      </c>
      <c r="J551" s="2660">
        <f>(G551-I551)*100/I551</f>
        <v>-8.0250791905547327</v>
      </c>
    </row>
    <row r="552" spans="1:10" s="2672" customFormat="1">
      <c r="A552" s="2661"/>
      <c r="B552" s="2669" t="s">
        <v>1136</v>
      </c>
      <c r="C552" s="2688">
        <f>SUM(C549:C551)</f>
        <v>1053.95</v>
      </c>
      <c r="D552" s="2688">
        <f>SUM(D549:D551)</f>
        <v>1150.45</v>
      </c>
      <c r="E552" s="2688">
        <f>SUM(E549:E551)</f>
        <v>0</v>
      </c>
      <c r="F552" s="2713" t="s">
        <v>1763</v>
      </c>
      <c r="G552" s="2688">
        <f>SUM(G549:G551)</f>
        <v>2204.4</v>
      </c>
      <c r="H552" s="2688"/>
      <c r="I552" s="2688">
        <f>SUM(I549:I551)</f>
        <v>2167.0100000000002</v>
      </c>
      <c r="J552" s="2688">
        <f>(G552-I552)*100/I552</f>
        <v>1.7254188951596841</v>
      </c>
    </row>
    <row r="553" spans="1:10" s="2672" customFormat="1">
      <c r="A553" s="2661"/>
      <c r="B553" s="2673"/>
      <c r="C553" s="2669"/>
      <c r="D553" s="2669"/>
      <c r="E553" s="2669"/>
      <c r="F553" s="2659"/>
      <c r="G553" s="2669"/>
      <c r="H553" s="2669"/>
      <c r="I553" s="2669"/>
      <c r="J553" s="2669"/>
    </row>
    <row r="554" spans="1:10" s="2672" customFormat="1">
      <c r="A554" s="2661"/>
      <c r="B554" s="2673"/>
      <c r="C554" s="2669"/>
      <c r="D554" s="2669"/>
      <c r="E554" s="2669"/>
      <c r="F554" s="2659"/>
      <c r="G554" s="2669"/>
      <c r="H554" s="2669"/>
      <c r="I554" s="2669"/>
      <c r="J554" s="2669"/>
    </row>
    <row r="555" spans="1:10" s="2672" customFormat="1">
      <c r="A555" s="2661"/>
      <c r="B555" s="2673"/>
      <c r="C555" s="2669"/>
      <c r="D555" s="2669"/>
      <c r="E555" s="2669"/>
      <c r="F555" s="2659"/>
      <c r="G555" s="2669"/>
      <c r="H555" s="2669"/>
      <c r="I555" s="2669"/>
      <c r="J555" s="2669"/>
    </row>
    <row r="556" spans="1:10" s="2664" customFormat="1">
      <c r="A556" s="2662" t="s">
        <v>1137</v>
      </c>
      <c r="B556" s="2663" t="s">
        <v>1873</v>
      </c>
      <c r="C556" s="2660"/>
      <c r="D556" s="2660"/>
      <c r="E556" s="2660"/>
      <c r="F556" s="2686"/>
      <c r="G556" s="2666"/>
      <c r="H556" s="2666"/>
      <c r="I556" s="2660"/>
      <c r="J556" s="2660"/>
    </row>
    <row r="557" spans="1:10" s="2664" customFormat="1">
      <c r="A557" s="2662" t="s">
        <v>1872</v>
      </c>
      <c r="B557" s="2663" t="s">
        <v>3217</v>
      </c>
      <c r="C557" s="2660">
        <v>45.38</v>
      </c>
      <c r="D557" s="2660">
        <v>3825.48</v>
      </c>
      <c r="E557" s="2660">
        <v>194.35</v>
      </c>
      <c r="F557" s="2659"/>
      <c r="G557" s="2660">
        <f>+E557+D557+C557+E558</f>
        <v>4065.21</v>
      </c>
      <c r="H557" s="2660"/>
      <c r="I557" s="2660">
        <v>2326.44</v>
      </c>
      <c r="J557" s="2660">
        <f t="shared" ref="J557:J566" si="49">(G557-I557)*100/I557</f>
        <v>74.739516170629798</v>
      </c>
    </row>
    <row r="558" spans="1:10" s="2664" customFormat="1">
      <c r="A558" s="2662"/>
      <c r="B558" s="2663"/>
      <c r="C558" s="2660"/>
      <c r="D558" s="2660"/>
      <c r="E558" s="2660">
        <v>0</v>
      </c>
      <c r="F558" s="2659" t="s">
        <v>1763</v>
      </c>
      <c r="G558" s="2660"/>
      <c r="H558" s="2660"/>
      <c r="I558" s="2660"/>
      <c r="J558" s="2660"/>
    </row>
    <row r="559" spans="1:10" s="2664" customFormat="1">
      <c r="A559" s="2662" t="s">
        <v>1075</v>
      </c>
      <c r="B559" s="2663" t="s">
        <v>3218</v>
      </c>
      <c r="C559" s="2660">
        <v>2044.62</v>
      </c>
      <c r="D559" s="2660">
        <v>0</v>
      </c>
      <c r="E559" s="2660" t="s">
        <v>951</v>
      </c>
      <c r="F559" s="2686"/>
      <c r="G559" s="2660">
        <f>+E559+D559+C559</f>
        <v>2044.62</v>
      </c>
      <c r="H559" s="2660"/>
      <c r="I559" s="2660">
        <v>2044.48</v>
      </c>
      <c r="J559" s="2660">
        <f t="shared" si="49"/>
        <v>6.8477069963938349E-3</v>
      </c>
    </row>
    <row r="560" spans="1:10" s="2664" customFormat="1">
      <c r="A560" s="2662" t="s">
        <v>1077</v>
      </c>
      <c r="B560" s="2663" t="s">
        <v>3219</v>
      </c>
      <c r="C560" s="2660">
        <v>105.26</v>
      </c>
      <c r="D560" s="2660">
        <v>0</v>
      </c>
      <c r="E560" s="2660" t="s">
        <v>951</v>
      </c>
      <c r="F560" s="2686"/>
      <c r="G560" s="2660">
        <f>+E560+D560+C560</f>
        <v>105.26</v>
      </c>
      <c r="H560" s="2660"/>
      <c r="I560" s="2660">
        <v>101.68</v>
      </c>
      <c r="J560" s="2660">
        <f t="shared" si="49"/>
        <v>3.5208497246262764</v>
      </c>
    </row>
    <row r="561" spans="1:10" s="2664" customFormat="1">
      <c r="A561" s="2662" t="s">
        <v>1519</v>
      </c>
      <c r="B561" s="2663" t="s">
        <v>1520</v>
      </c>
      <c r="C561" s="2660" t="s">
        <v>951</v>
      </c>
      <c r="D561" s="2660">
        <v>500</v>
      </c>
      <c r="E561" s="2660">
        <v>43.81</v>
      </c>
      <c r="F561" s="2686"/>
      <c r="G561" s="2660">
        <f>+E561+D561+C561</f>
        <v>543.80999999999995</v>
      </c>
      <c r="H561" s="2660"/>
      <c r="I561" s="2660">
        <v>400</v>
      </c>
      <c r="J561" s="2660">
        <f t="shared" si="49"/>
        <v>35.952499999999986</v>
      </c>
    </row>
    <row r="562" spans="1:10" s="2664" customFormat="1">
      <c r="A562" s="2662" t="s">
        <v>1533</v>
      </c>
      <c r="B562" s="2663" t="s">
        <v>1534</v>
      </c>
      <c r="C562" s="2660" t="s">
        <v>951</v>
      </c>
      <c r="D562" s="2660">
        <v>5050.8900000000003</v>
      </c>
      <c r="E562" s="2660">
        <v>21.84</v>
      </c>
      <c r="F562" s="2659"/>
      <c r="G562" s="2660">
        <f>+E562+D562+C562</f>
        <v>5072.7300000000005</v>
      </c>
      <c r="H562" s="2660"/>
      <c r="I562" s="2660">
        <v>3052.35</v>
      </c>
      <c r="J562" s="2660">
        <f t="shared" si="49"/>
        <v>66.19096761511625</v>
      </c>
    </row>
    <row r="563" spans="1:10" s="2664" customFormat="1">
      <c r="A563" s="2662"/>
      <c r="B563" s="2663"/>
      <c r="C563" s="2660"/>
      <c r="D563" s="2660"/>
      <c r="E563" s="2660">
        <v>0</v>
      </c>
      <c r="F563" s="2659" t="s">
        <v>1763</v>
      </c>
      <c r="G563" s="2660"/>
      <c r="H563" s="2660"/>
      <c r="I563" s="2660"/>
      <c r="J563" s="2660"/>
    </row>
    <row r="564" spans="1:10" s="2672" customFormat="1">
      <c r="A564" s="2661"/>
      <c r="B564" s="2669" t="s">
        <v>1140</v>
      </c>
      <c r="C564" s="2699">
        <f>SUM(C557:C562)</f>
        <v>2195.2600000000002</v>
      </c>
      <c r="D564" s="2699">
        <f>SUM(D557:D562)</f>
        <v>9376.369999999999</v>
      </c>
      <c r="E564" s="2699">
        <f>+E557+E559+E560+E561+E562</f>
        <v>260</v>
      </c>
      <c r="F564" s="2677"/>
      <c r="G564" s="2699">
        <f>SUM(G557:G562)</f>
        <v>11831.630000000001</v>
      </c>
      <c r="H564" s="2699"/>
      <c r="I564" s="2699">
        <f>SUM(I557:I562)</f>
        <v>7924.9500000000007</v>
      </c>
      <c r="J564" s="2699">
        <f t="shared" si="49"/>
        <v>49.295957703203172</v>
      </c>
    </row>
    <row r="565" spans="1:10" s="2672" customFormat="1">
      <c r="A565" s="2661"/>
      <c r="B565" s="2669"/>
      <c r="C565" s="2669"/>
      <c r="D565" s="2669"/>
      <c r="E565" s="2669">
        <f>+E558+E563</f>
        <v>0</v>
      </c>
      <c r="F565" s="2659" t="s">
        <v>1763</v>
      </c>
      <c r="G565" s="2669"/>
      <c r="H565" s="2669"/>
      <c r="I565" s="2669"/>
      <c r="J565" s="2669"/>
    </row>
    <row r="566" spans="1:10" s="2672" customFormat="1">
      <c r="A566" s="2661"/>
      <c r="B566" s="2669" t="s">
        <v>3220</v>
      </c>
      <c r="C566" s="2699">
        <f>+C564+C552+C547</f>
        <v>5890.5599999999995</v>
      </c>
      <c r="D566" s="2699">
        <f>+D564+D552+D547</f>
        <v>76516.62</v>
      </c>
      <c r="E566" s="2699">
        <f>+E564+E547</f>
        <v>260</v>
      </c>
      <c r="F566" s="2677" t="s">
        <v>115</v>
      </c>
      <c r="G566" s="2699">
        <f>+G564+G552+G547</f>
        <v>82667.179999999993</v>
      </c>
      <c r="H566" s="2699"/>
      <c r="I566" s="2699">
        <f>+I564+I552+I547</f>
        <v>51499.629500000003</v>
      </c>
      <c r="J566" s="2699">
        <f t="shared" si="49"/>
        <v>60.519950925083812</v>
      </c>
    </row>
    <row r="567" spans="1:10" s="2672" customFormat="1">
      <c r="A567" s="2661"/>
      <c r="B567" s="2669"/>
      <c r="C567" s="2669"/>
      <c r="D567" s="2669"/>
      <c r="E567" s="2669">
        <f>+E548+E552+E565</f>
        <v>0</v>
      </c>
      <c r="F567" s="2659" t="s">
        <v>1763</v>
      </c>
      <c r="G567" s="2669"/>
      <c r="H567" s="2669"/>
      <c r="I567" s="2669"/>
      <c r="J567" s="2669"/>
    </row>
    <row r="568" spans="1:10" s="2672" customFormat="1">
      <c r="A568" s="2661"/>
      <c r="B568" s="2669" t="s">
        <v>2928</v>
      </c>
      <c r="C568" s="2688">
        <v>8184.35</v>
      </c>
      <c r="D568" s="2688"/>
      <c r="E568" s="2688"/>
      <c r="F568" s="2701"/>
      <c r="G568" s="2688"/>
      <c r="H568" s="2688"/>
      <c r="I568" s="2688" t="s">
        <v>2975</v>
      </c>
      <c r="J568" s="2688">
        <v>48178.74</v>
      </c>
    </row>
    <row r="569" spans="1:10" s="2672" customFormat="1">
      <c r="A569" s="2661"/>
      <c r="B569" s="2669"/>
      <c r="C569" s="2699"/>
      <c r="D569" s="2699"/>
      <c r="E569" s="2699">
        <f>+E566</f>
        <v>260</v>
      </c>
      <c r="F569" s="2754"/>
      <c r="G569" s="2699"/>
      <c r="H569" s="2699"/>
      <c r="I569" s="2699"/>
      <c r="J569" s="2699"/>
    </row>
    <row r="570" spans="1:10" s="2672" customFormat="1">
      <c r="A570" s="2661"/>
      <c r="B570" s="2669" t="s">
        <v>3221</v>
      </c>
      <c r="C570" s="2674">
        <f>+C566</f>
        <v>5890.5599999999995</v>
      </c>
      <c r="D570" s="2674">
        <f>+D566</f>
        <v>76516.62</v>
      </c>
      <c r="E570" s="2674">
        <f>+E567</f>
        <v>0</v>
      </c>
      <c r="F570" s="2668" t="s">
        <v>1763</v>
      </c>
      <c r="G570" s="2674">
        <f>+G566</f>
        <v>82667.179999999993</v>
      </c>
      <c r="H570" s="2674"/>
      <c r="I570" s="2674">
        <f>+I566</f>
        <v>51499.629500000003</v>
      </c>
      <c r="J570" s="2674">
        <f>(G570-I570)*100/I570</f>
        <v>60.519950925083812</v>
      </c>
    </row>
    <row r="571" spans="1:10" s="2672" customFormat="1">
      <c r="A571" s="2661"/>
      <c r="B571" s="2673"/>
      <c r="C571" s="2669"/>
      <c r="D571" s="2669"/>
      <c r="E571" s="2669"/>
      <c r="F571" s="2659"/>
      <c r="G571" s="2669"/>
      <c r="H571" s="2669"/>
      <c r="I571" s="2669"/>
      <c r="J571" s="2669"/>
    </row>
    <row r="572" spans="1:10" s="2664" customFormat="1">
      <c r="A572" s="2661" t="s">
        <v>412</v>
      </c>
      <c r="B572" s="2673" t="s">
        <v>3222</v>
      </c>
      <c r="C572" s="2660"/>
      <c r="D572" s="2660"/>
      <c r="E572" s="2660"/>
      <c r="F572" s="2686"/>
      <c r="G572" s="2666"/>
      <c r="H572" s="2666"/>
      <c r="I572" s="2660"/>
      <c r="J572" s="2660"/>
    </row>
    <row r="573" spans="1:10" s="2664" customFormat="1">
      <c r="A573" s="2662" t="s">
        <v>3223</v>
      </c>
      <c r="B573" s="2663" t="s">
        <v>3224</v>
      </c>
      <c r="C573" s="2660"/>
      <c r="D573" s="2660"/>
      <c r="E573" s="2660"/>
      <c r="F573" s="2686"/>
      <c r="G573" s="2666"/>
      <c r="H573" s="2666"/>
      <c r="I573" s="2660"/>
      <c r="J573" s="2660"/>
    </row>
    <row r="574" spans="1:10" s="2664" customFormat="1">
      <c r="A574" s="2662" t="s">
        <v>1124</v>
      </c>
      <c r="B574" s="2663" t="s">
        <v>1342</v>
      </c>
      <c r="C574" s="2660"/>
      <c r="D574" s="2660"/>
      <c r="E574" s="2660"/>
      <c r="F574" s="2686"/>
      <c r="G574" s="2666"/>
      <c r="H574" s="2666"/>
      <c r="I574" s="2660"/>
      <c r="J574" s="2660"/>
    </row>
    <row r="575" spans="1:10" s="2664" customFormat="1">
      <c r="A575" s="2662" t="s">
        <v>1817</v>
      </c>
      <c r="B575" s="2663" t="s">
        <v>1818</v>
      </c>
      <c r="C575" s="2660">
        <v>204.59</v>
      </c>
      <c r="D575" s="2660" t="s">
        <v>951</v>
      </c>
      <c r="E575" s="2660" t="s">
        <v>951</v>
      </c>
      <c r="F575" s="2686"/>
      <c r="G575" s="2660">
        <f>+E575+D575+C575</f>
        <v>204.59</v>
      </c>
      <c r="H575" s="2660"/>
      <c r="I575" s="2660">
        <v>428.28</v>
      </c>
      <c r="J575" s="2660">
        <f>(G575-I575)*100/I575</f>
        <v>-52.229849631082466</v>
      </c>
    </row>
    <row r="576" spans="1:10" s="2664" customFormat="1">
      <c r="A576" s="2662" t="s">
        <v>1233</v>
      </c>
      <c r="B576" s="2663" t="s">
        <v>3225</v>
      </c>
      <c r="C576" s="2660">
        <v>1384.67</v>
      </c>
      <c r="D576" s="2660" t="s">
        <v>951</v>
      </c>
      <c r="E576" s="2660" t="s">
        <v>951</v>
      </c>
      <c r="F576" s="2686"/>
      <c r="G576" s="2660">
        <f>+E576+D576+C576</f>
        <v>1384.67</v>
      </c>
      <c r="H576" s="2660"/>
      <c r="I576" s="2660">
        <v>1378.4</v>
      </c>
      <c r="J576" s="2660">
        <f>(G576-I576)*100/I576</f>
        <v>0.45487521764364347</v>
      </c>
    </row>
    <row r="577" spans="1:10" s="2664" customFormat="1">
      <c r="A577" s="2662" t="s">
        <v>2791</v>
      </c>
      <c r="B577" s="2663" t="s">
        <v>2956</v>
      </c>
      <c r="C577" s="2660">
        <v>0</v>
      </c>
      <c r="D577" s="2660">
        <v>0</v>
      </c>
      <c r="E577" s="2660">
        <v>0</v>
      </c>
      <c r="F577" s="2686"/>
      <c r="G577" s="2660">
        <f>+E577+D577+C577</f>
        <v>0</v>
      </c>
      <c r="H577" s="2660"/>
      <c r="I577" s="2660">
        <v>-34.72</v>
      </c>
      <c r="J577" s="2660">
        <f>(G577-I577)*100/I577</f>
        <v>-100</v>
      </c>
    </row>
    <row r="578" spans="1:10" s="2672" customFormat="1">
      <c r="A578" s="2661"/>
      <c r="B578" s="2669" t="s">
        <v>1130</v>
      </c>
      <c r="C578" s="2688">
        <f>SUM(C575:C577)</f>
        <v>1589.26</v>
      </c>
      <c r="D578" s="2688">
        <f>SUM(D575:D577)</f>
        <v>0</v>
      </c>
      <c r="E578" s="2688">
        <f>SUM(E575:E577)</f>
        <v>0</v>
      </c>
      <c r="F578" s="2714"/>
      <c r="G578" s="2688">
        <f>SUM(G575:G577)</f>
        <v>1589.26</v>
      </c>
      <c r="H578" s="2688"/>
      <c r="I578" s="2688">
        <f>SUM(I575:I577)</f>
        <v>1771.96</v>
      </c>
      <c r="J578" s="2688">
        <f>(G578-I578)*100/I578</f>
        <v>-10.310616492471615</v>
      </c>
    </row>
    <row r="579" spans="1:10" s="2672" customFormat="1">
      <c r="A579" s="2661"/>
      <c r="B579" s="2673"/>
      <c r="C579" s="2669"/>
      <c r="D579" s="2669"/>
      <c r="E579" s="2669"/>
      <c r="F579" s="2745"/>
      <c r="G579" s="2669"/>
      <c r="H579" s="2669"/>
      <c r="I579" s="2669"/>
      <c r="J579" s="2669"/>
    </row>
    <row r="580" spans="1:10" s="2664" customFormat="1">
      <c r="A580" s="2662" t="s">
        <v>1131</v>
      </c>
      <c r="B580" s="2663" t="s">
        <v>2368</v>
      </c>
      <c r="C580" s="2660"/>
      <c r="D580" s="2666"/>
      <c r="E580" s="2666"/>
      <c r="F580" s="2686"/>
      <c r="G580" s="2666"/>
      <c r="H580" s="2666"/>
      <c r="I580" s="2660"/>
      <c r="J580" s="2660"/>
    </row>
    <row r="581" spans="1:10" s="2664" customFormat="1">
      <c r="A581" s="2662" t="s">
        <v>1817</v>
      </c>
      <c r="B581" s="2663" t="s">
        <v>1818</v>
      </c>
      <c r="C581" s="2660">
        <v>452.86</v>
      </c>
      <c r="D581" s="2660">
        <v>0</v>
      </c>
      <c r="E581" s="2660" t="s">
        <v>951</v>
      </c>
      <c r="F581" s="2686"/>
      <c r="G581" s="2660">
        <f>+E581+D581+C581</f>
        <v>452.86</v>
      </c>
      <c r="H581" s="2660"/>
      <c r="I581" s="2660">
        <v>279.57</v>
      </c>
      <c r="J581" s="2660">
        <f t="shared" ref="J581:J586" si="50">(G581-I581)*100/I581</f>
        <v>61.984476159816879</v>
      </c>
    </row>
    <row r="582" spans="1:10" s="2664" customFormat="1">
      <c r="A582" s="2662" t="s">
        <v>1075</v>
      </c>
      <c r="B582" s="2663" t="s">
        <v>3226</v>
      </c>
      <c r="C582" s="2660">
        <v>116.37</v>
      </c>
      <c r="D582" s="2660">
        <v>16207.68</v>
      </c>
      <c r="E582" s="2660" t="s">
        <v>951</v>
      </c>
      <c r="F582" s="2686"/>
      <c r="G582" s="2660">
        <f t="shared" ref="G582:G588" si="51">+E582+D582+C582</f>
        <v>16324.050000000001</v>
      </c>
      <c r="H582" s="2660"/>
      <c r="I582" s="2660">
        <v>14471.97</v>
      </c>
      <c r="J582" s="2660">
        <f t="shared" si="50"/>
        <v>12.797704804529044</v>
      </c>
    </row>
    <row r="583" spans="1:10" s="2664" customFormat="1">
      <c r="A583" s="2662" t="s">
        <v>1077</v>
      </c>
      <c r="B583" s="2663" t="s">
        <v>3227</v>
      </c>
      <c r="C583" s="2660">
        <v>0</v>
      </c>
      <c r="D583" s="2660">
        <f>10965.32+7169.19</f>
        <v>18134.509999999998</v>
      </c>
      <c r="E583" s="2660">
        <v>10908.29</v>
      </c>
      <c r="F583" s="2659"/>
      <c r="G583" s="2660">
        <f t="shared" si="51"/>
        <v>29042.799999999999</v>
      </c>
      <c r="H583" s="2660"/>
      <c r="I583" s="2660">
        <v>26634.519999999997</v>
      </c>
      <c r="J583" s="2660">
        <f t="shared" si="50"/>
        <v>9.0419500708103726</v>
      </c>
    </row>
    <row r="584" spans="1:10" s="2664" customFormat="1">
      <c r="A584" s="2662" t="s">
        <v>1078</v>
      </c>
      <c r="B584" s="2663" t="s">
        <v>2371</v>
      </c>
      <c r="C584" s="2660">
        <v>12.97</v>
      </c>
      <c r="D584" s="2660">
        <f>36506.16+743.11</f>
        <v>37249.270000000004</v>
      </c>
      <c r="E584" s="2660">
        <v>1114.67</v>
      </c>
      <c r="F584" s="2659"/>
      <c r="G584" s="2660">
        <f t="shared" si="51"/>
        <v>38376.910000000003</v>
      </c>
      <c r="H584" s="2660"/>
      <c r="I584" s="2660">
        <v>39759.599999999999</v>
      </c>
      <c r="J584" s="2660">
        <f t="shared" si="50"/>
        <v>-3.4776255294318732</v>
      </c>
    </row>
    <row r="585" spans="1:10" s="2664" customFormat="1">
      <c r="A585" s="2662" t="s">
        <v>1080</v>
      </c>
      <c r="B585" s="2663" t="s">
        <v>3228</v>
      </c>
      <c r="C585" s="2660">
        <v>0</v>
      </c>
      <c r="D585" s="2660">
        <v>1195.3</v>
      </c>
      <c r="E585" s="2665">
        <v>35</v>
      </c>
      <c r="F585" s="2659"/>
      <c r="G585" s="2660">
        <f t="shared" si="51"/>
        <v>1230.3</v>
      </c>
      <c r="H585" s="2660"/>
      <c r="I585" s="2660">
        <v>1229.98</v>
      </c>
      <c r="J585" s="2660">
        <f t="shared" si="50"/>
        <v>2.6016683198095605E-2</v>
      </c>
    </row>
    <row r="586" spans="1:10" s="2664" customFormat="1">
      <c r="A586" s="2662" t="s">
        <v>1084</v>
      </c>
      <c r="B586" s="2663" t="s">
        <v>2376</v>
      </c>
      <c r="C586" s="2660">
        <v>692.43</v>
      </c>
      <c r="D586" s="2660">
        <v>268.51</v>
      </c>
      <c r="E586" s="2660">
        <v>0</v>
      </c>
      <c r="F586" s="2686"/>
      <c r="G586" s="2660">
        <f t="shared" si="51"/>
        <v>960.93999999999994</v>
      </c>
      <c r="H586" s="2660"/>
      <c r="I586" s="2660">
        <v>967.62</v>
      </c>
      <c r="J586" s="2660">
        <f t="shared" si="50"/>
        <v>-0.69035365122672776</v>
      </c>
    </row>
    <row r="587" spans="1:10" s="2664" customFormat="1">
      <c r="A587" s="2662" t="s">
        <v>1519</v>
      </c>
      <c r="B587" s="2663" t="s">
        <v>1520</v>
      </c>
      <c r="C587" s="2660">
        <v>0</v>
      </c>
      <c r="D587" s="2660">
        <v>6628.28</v>
      </c>
      <c r="E587" s="2660">
        <v>0</v>
      </c>
      <c r="F587" s="2659"/>
      <c r="G587" s="2660">
        <f t="shared" si="51"/>
        <v>6628.28</v>
      </c>
      <c r="H587" s="2660"/>
      <c r="I587" s="2660">
        <v>7088.5</v>
      </c>
      <c r="J587" s="2660">
        <f>(G587-I587)*100/I587</f>
        <v>-6.4924878324046027</v>
      </c>
    </row>
    <row r="588" spans="1:10" s="2664" customFormat="1">
      <c r="A588" s="2662" t="s">
        <v>1533</v>
      </c>
      <c r="B588" s="2663" t="s">
        <v>1534</v>
      </c>
      <c r="C588" s="2660">
        <v>0</v>
      </c>
      <c r="D588" s="2660">
        <f>64741.36+8643.61</f>
        <v>73384.97</v>
      </c>
      <c r="E588" s="2660">
        <v>13257.32</v>
      </c>
      <c r="F588" s="2659"/>
      <c r="G588" s="2660">
        <f t="shared" si="51"/>
        <v>86642.290000000008</v>
      </c>
      <c r="H588" s="2660"/>
      <c r="I588" s="2660">
        <v>84510.23</v>
      </c>
      <c r="J588" s="2660">
        <f>(G588-I588)*100/I588</f>
        <v>2.5228425008428119</v>
      </c>
    </row>
    <row r="589" spans="1:10" s="2664" customFormat="1">
      <c r="A589" s="2662" t="s">
        <v>2791</v>
      </c>
      <c r="B589" s="2663" t="s">
        <v>2956</v>
      </c>
      <c r="C589" s="2660">
        <v>-3085.37</v>
      </c>
      <c r="D589" s="2660">
        <f>-4349.63-11.74</f>
        <v>-4361.37</v>
      </c>
      <c r="E589" s="2660">
        <v>-14.65</v>
      </c>
      <c r="F589" s="2659"/>
      <c r="G589" s="2660">
        <f>+E589+D589+C589+E590</f>
        <v>-7469.5199999999995</v>
      </c>
      <c r="H589" s="2660"/>
      <c r="I589" s="2660">
        <v>-2975.34</v>
      </c>
      <c r="J589" s="2660">
        <f>(G589-I589)*100/I589</f>
        <v>151.04761136542376</v>
      </c>
    </row>
    <row r="590" spans="1:10" s="2664" customFormat="1">
      <c r="A590" s="2662"/>
      <c r="B590" s="2663"/>
      <c r="C590" s="2660"/>
      <c r="D590" s="2660"/>
      <c r="E590" s="2660">
        <v>-8.1300000000000008</v>
      </c>
      <c r="F590" s="2659" t="s">
        <v>1763</v>
      </c>
      <c r="G590" s="2660"/>
      <c r="H590" s="2660"/>
      <c r="I590" s="2660"/>
      <c r="J590" s="2660"/>
    </row>
    <row r="591" spans="1:10" s="2672" customFormat="1">
      <c r="A591" s="2661"/>
      <c r="B591" s="2753" t="s">
        <v>1136</v>
      </c>
      <c r="C591" s="2699">
        <f>SUM(C581:C589)</f>
        <v>-1810.7399999999998</v>
      </c>
      <c r="D591" s="2699">
        <f>SUM(D581:D589)</f>
        <v>148707.15000000002</v>
      </c>
      <c r="E591" s="2699">
        <f>SUM(E581:E589)</f>
        <v>25300.629999999997</v>
      </c>
      <c r="F591" s="2677" t="s">
        <v>115</v>
      </c>
      <c r="G591" s="2699">
        <f>SUM(G581:G589)</f>
        <v>172188.91</v>
      </c>
      <c r="H591" s="2699"/>
      <c r="I591" s="2699">
        <f>SUM(I581:I589)</f>
        <v>171966.65</v>
      </c>
      <c r="J591" s="2699">
        <f>(G591-I591)*100/I591</f>
        <v>0.12924599042896359</v>
      </c>
    </row>
    <row r="592" spans="1:10" s="2672" customFormat="1">
      <c r="A592" s="2661"/>
      <c r="B592" s="2755"/>
      <c r="C592" s="2674"/>
      <c r="D592" s="2674"/>
      <c r="E592" s="2674">
        <f>+E590</f>
        <v>-8.1300000000000008</v>
      </c>
      <c r="F592" s="2668" t="s">
        <v>1763</v>
      </c>
      <c r="G592" s="2674"/>
      <c r="H592" s="2674"/>
      <c r="I592" s="2674"/>
      <c r="J592" s="2674"/>
    </row>
    <row r="593" spans="1:10" s="2664" customFormat="1">
      <c r="A593" s="2662" t="s">
        <v>3223</v>
      </c>
      <c r="B593" s="2663" t="s">
        <v>3229</v>
      </c>
      <c r="C593" s="2660"/>
      <c r="D593" s="2660"/>
      <c r="E593" s="2660"/>
      <c r="F593" s="2659"/>
      <c r="G593" s="2660"/>
      <c r="H593" s="2660"/>
      <c r="I593" s="2660"/>
      <c r="J593" s="2660"/>
    </row>
    <row r="594" spans="1:10" s="2664" customFormat="1">
      <c r="A594" s="2662" t="s">
        <v>1137</v>
      </c>
      <c r="B594" s="2663" t="s">
        <v>3230</v>
      </c>
      <c r="C594" s="2660"/>
      <c r="D594" s="2660"/>
      <c r="E594" s="2660"/>
      <c r="F594" s="2659"/>
      <c r="G594" s="2660"/>
      <c r="H594" s="2660"/>
      <c r="I594" s="2660"/>
      <c r="J594" s="2660"/>
    </row>
    <row r="595" spans="1:10" s="2664" customFormat="1">
      <c r="A595" s="2662" t="s">
        <v>1075</v>
      </c>
      <c r="B595" s="2663" t="s">
        <v>3231</v>
      </c>
      <c r="C595" s="2660" t="s">
        <v>951</v>
      </c>
      <c r="D595" s="2660">
        <f>107379.48+41149.18</f>
        <v>148528.66</v>
      </c>
      <c r="E595" s="2660">
        <v>12257.83</v>
      </c>
      <c r="F595" s="2659"/>
      <c r="G595" s="2660">
        <f>+E595+D595+C595</f>
        <v>160786.49</v>
      </c>
      <c r="H595" s="2660"/>
      <c r="I595" s="2660">
        <v>156852.04999999999</v>
      </c>
      <c r="J595" s="2660">
        <f>(G595-I595)*100/I595</f>
        <v>2.5083765242468954</v>
      </c>
    </row>
    <row r="596" spans="1:10" s="2664" customFormat="1">
      <c r="A596" s="2662" t="s">
        <v>1077</v>
      </c>
      <c r="B596" s="2663" t="s">
        <v>3232</v>
      </c>
      <c r="C596" s="2660" t="s">
        <v>951</v>
      </c>
      <c r="D596" s="2660" t="s">
        <v>951</v>
      </c>
      <c r="E596" s="2660">
        <v>451</v>
      </c>
      <c r="F596" s="2659"/>
      <c r="G596" s="2660">
        <f>+E596+D596+C596</f>
        <v>451</v>
      </c>
      <c r="H596" s="2660"/>
      <c r="I596" s="2660">
        <v>900</v>
      </c>
      <c r="J596" s="2660">
        <f>(G596-I596)*100/I596</f>
        <v>-49.888888888888886</v>
      </c>
    </row>
    <row r="597" spans="1:10" s="2664" customFormat="1">
      <c r="A597" s="2662" t="s">
        <v>1519</v>
      </c>
      <c r="B597" s="2663" t="s">
        <v>1520</v>
      </c>
      <c r="C597" s="2660" t="s">
        <v>951</v>
      </c>
      <c r="D597" s="2660">
        <f>23724.51+10101.35</f>
        <v>33825.86</v>
      </c>
      <c r="E597" s="2660">
        <v>3765.71</v>
      </c>
      <c r="F597" s="2659"/>
      <c r="G597" s="2660">
        <f>+E597+D597+C597+E598</f>
        <v>37591.57</v>
      </c>
      <c r="H597" s="2660"/>
      <c r="I597" s="2660">
        <v>44073.490000000005</v>
      </c>
      <c r="J597" s="2660">
        <f>(G597-I597)*100/I597</f>
        <v>-14.707072210528381</v>
      </c>
    </row>
    <row r="598" spans="1:10" s="2664" customFormat="1">
      <c r="A598" s="2665"/>
      <c r="B598" s="2665"/>
      <c r="C598" s="2665"/>
      <c r="D598" s="2665">
        <v>0</v>
      </c>
      <c r="E598" s="2665">
        <v>0</v>
      </c>
      <c r="F598" s="2659" t="s">
        <v>1763</v>
      </c>
      <c r="G598" s="2660"/>
      <c r="H598" s="2660"/>
      <c r="I598" s="2665"/>
      <c r="J598" s="2665"/>
    </row>
    <row r="599" spans="1:10" s="2664" customFormat="1">
      <c r="A599" s="2662" t="s">
        <v>1533</v>
      </c>
      <c r="B599" s="2663" t="s">
        <v>1534</v>
      </c>
      <c r="C599" s="2660" t="s">
        <v>951</v>
      </c>
      <c r="D599" s="2660">
        <f>118029.9+43141.33</f>
        <v>161171.22999999998</v>
      </c>
      <c r="E599" s="2667">
        <v>12187.84</v>
      </c>
      <c r="F599" s="2668"/>
      <c r="G599" s="2660">
        <f>C599+D599+E599</f>
        <v>173359.06999999998</v>
      </c>
      <c r="H599" s="2660"/>
      <c r="I599" s="2660">
        <v>161214.26999999999</v>
      </c>
      <c r="J599" s="2660">
        <f>(G599-I599)*100/I599</f>
        <v>7.5333281600940101</v>
      </c>
    </row>
    <row r="600" spans="1:10" s="2672" customFormat="1">
      <c r="A600" s="2661"/>
      <c r="B600" s="2669" t="s">
        <v>3233</v>
      </c>
      <c r="C600" s="2699">
        <f>SUM(C595:C599)</f>
        <v>0</v>
      </c>
      <c r="D600" s="2699">
        <f>SUM(D595:D599)-D598</f>
        <v>343525.75</v>
      </c>
      <c r="E600" s="2669">
        <f>SUM(E595:E599)-E598</f>
        <v>28662.38</v>
      </c>
      <c r="F600" s="2659"/>
      <c r="G600" s="2699">
        <f>SUM(G595:G599)</f>
        <v>372188.13</v>
      </c>
      <c r="H600" s="2699"/>
      <c r="I600" s="2699">
        <f>SUM(I595:I599)</f>
        <v>363039.80999999994</v>
      </c>
      <c r="J600" s="2699">
        <f>(G600-I600)*100/I600</f>
        <v>2.5199219887207596</v>
      </c>
    </row>
    <row r="601" spans="1:10" s="2672" customFormat="1">
      <c r="A601" s="2661"/>
      <c r="B601" s="2673"/>
      <c r="C601" s="2674"/>
      <c r="D601" s="2674"/>
      <c r="E601" s="2674">
        <f>+E598</f>
        <v>0</v>
      </c>
      <c r="F601" s="2652" t="s">
        <v>1763</v>
      </c>
      <c r="G601" s="2674"/>
      <c r="H601" s="2674"/>
      <c r="I601" s="2674"/>
      <c r="J601" s="2674"/>
    </row>
    <row r="602" spans="1:10" s="2664" customFormat="1">
      <c r="A602" s="2662" t="s">
        <v>1253</v>
      </c>
      <c r="B602" s="2663" t="s">
        <v>1344</v>
      </c>
      <c r="C602" s="2660"/>
      <c r="D602" s="2660"/>
      <c r="E602" s="2660"/>
      <c r="F602" s="2686"/>
      <c r="G602" s="2666"/>
      <c r="H602" s="2666"/>
      <c r="I602" s="2660"/>
      <c r="J602" s="2660"/>
    </row>
    <row r="603" spans="1:10" s="2664" customFormat="1">
      <c r="A603" s="2662" t="s">
        <v>1077</v>
      </c>
      <c r="B603" s="2663" t="s">
        <v>3234</v>
      </c>
      <c r="C603" s="2660">
        <v>503.75</v>
      </c>
      <c r="D603" s="2660">
        <v>0</v>
      </c>
      <c r="E603" s="2660" t="s">
        <v>951</v>
      </c>
      <c r="F603" s="2686"/>
      <c r="G603" s="2660">
        <f>+E603+D603+C603</f>
        <v>503.75</v>
      </c>
      <c r="H603" s="2660"/>
      <c r="I603" s="2660">
        <v>5504.98</v>
      </c>
      <c r="J603" s="2660">
        <f>(G603-I603)*100/I603</f>
        <v>-90.849194729136158</v>
      </c>
    </row>
    <row r="604" spans="1:10" s="2664" customFormat="1">
      <c r="A604" s="2662" t="s">
        <v>1233</v>
      </c>
      <c r="B604" s="2663" t="s">
        <v>3235</v>
      </c>
      <c r="C604" s="2660">
        <v>1687.59</v>
      </c>
      <c r="D604" s="2660">
        <v>0</v>
      </c>
      <c r="E604" s="2660" t="s">
        <v>951</v>
      </c>
      <c r="F604" s="2686"/>
      <c r="G604" s="2660">
        <f>+E604+D604+C604</f>
        <v>1687.59</v>
      </c>
      <c r="H604" s="2660"/>
      <c r="I604" s="2660">
        <v>1405.33</v>
      </c>
      <c r="J604" s="2660">
        <f>(G604-I604)*100/I604</f>
        <v>20.084962250859231</v>
      </c>
    </row>
    <row r="605" spans="1:10" s="2664" customFormat="1">
      <c r="A605" s="2662" t="s">
        <v>1533</v>
      </c>
      <c r="B605" s="2663" t="s">
        <v>1534</v>
      </c>
      <c r="C605" s="2667" t="s">
        <v>951</v>
      </c>
      <c r="D605" s="2667">
        <v>27.61</v>
      </c>
      <c r="E605" s="2667" t="s">
        <v>951</v>
      </c>
      <c r="F605" s="2659"/>
      <c r="G605" s="2660">
        <f>+E605+D605+C605</f>
        <v>27.61</v>
      </c>
      <c r="H605" s="2660"/>
      <c r="I605" s="2660">
        <v>5000</v>
      </c>
      <c r="J605" s="2660">
        <v>0</v>
      </c>
    </row>
    <row r="606" spans="1:10" s="2672" customFormat="1">
      <c r="A606" s="2661"/>
      <c r="B606" s="2669" t="s">
        <v>1271</v>
      </c>
      <c r="C606" s="2688">
        <f>SUM(C603:C605)</f>
        <v>2191.34</v>
      </c>
      <c r="D606" s="2688">
        <f>SUM(D603:D605)</f>
        <v>27.61</v>
      </c>
      <c r="E606" s="2688">
        <f>SUM(E603:E605)</f>
        <v>0</v>
      </c>
      <c r="F606" s="2646"/>
      <c r="G606" s="2688">
        <f>SUM(G603:G605)</f>
        <v>2218.9500000000003</v>
      </c>
      <c r="H606" s="2688"/>
      <c r="I606" s="2688">
        <f>SUM(I603:I605)</f>
        <v>11910.31</v>
      </c>
      <c r="J606" s="2688">
        <f>(G606-I606)*100/I606</f>
        <v>-81.369502557028312</v>
      </c>
    </row>
    <row r="607" spans="1:10" s="2672" customFormat="1">
      <c r="A607" s="2661"/>
      <c r="B607" s="2669" t="s">
        <v>3236</v>
      </c>
      <c r="C607" s="2699"/>
      <c r="D607" s="2675"/>
      <c r="E607" s="2669">
        <f>+E606+E600+E591+E578</f>
        <v>53963.009999999995</v>
      </c>
      <c r="F607" s="2715"/>
      <c r="G607" s="2675"/>
      <c r="H607" s="2675"/>
      <c r="I607" s="2699"/>
      <c r="J607" s="2699"/>
    </row>
    <row r="608" spans="1:10" s="2672" customFormat="1">
      <c r="A608" s="2661"/>
      <c r="B608" s="2684"/>
      <c r="C608" s="2674">
        <f>+C606+C600+C591+C578</f>
        <v>1969.8600000000004</v>
      </c>
      <c r="D608" s="2674">
        <f>+D606+D600+D591+D578</f>
        <v>492260.51</v>
      </c>
      <c r="E608" s="2674">
        <f>+E601+E592</f>
        <v>-8.1300000000000008</v>
      </c>
      <c r="F608" s="2652" t="s">
        <v>1763</v>
      </c>
      <c r="G608" s="2674">
        <f>+G606+G600+G591+G578</f>
        <v>548185.25</v>
      </c>
      <c r="H608" s="2674"/>
      <c r="I608" s="2674">
        <f>+I606+I600+I591+I578</f>
        <v>548688.72999999986</v>
      </c>
      <c r="J608" s="2674">
        <f>(G608-I608)*100/I608</f>
        <v>-9.1760587100060367E-2</v>
      </c>
    </row>
    <row r="609" spans="1:10" s="2672" customFormat="1">
      <c r="A609" s="2729"/>
      <c r="B609" s="2674" t="s">
        <v>2928</v>
      </c>
      <c r="C609" s="2688">
        <v>5046.9799999999996</v>
      </c>
      <c r="D609" s="2688"/>
      <c r="E609" s="2703"/>
      <c r="F609" s="2701"/>
      <c r="G609" s="2688"/>
      <c r="H609" s="2688"/>
      <c r="I609" s="2688" t="s">
        <v>2975</v>
      </c>
      <c r="J609" s="2688">
        <v>2879.77</v>
      </c>
    </row>
    <row r="610" spans="1:10" s="2672" customFormat="1" ht="15.75" customHeight="1">
      <c r="A610" s="3069" t="s">
        <v>3237</v>
      </c>
      <c r="B610" s="3069"/>
      <c r="C610" s="3069"/>
      <c r="D610" s="3069"/>
      <c r="E610" s="3069"/>
      <c r="F610" s="3069"/>
      <c r="G610" s="3069"/>
      <c r="H610" s="3069"/>
      <c r="I610" s="3069"/>
      <c r="J610" s="3069"/>
    </row>
    <row r="611" spans="1:10" s="2672" customFormat="1">
      <c r="A611" s="3054"/>
      <c r="B611" s="3054"/>
      <c r="C611" s="3054"/>
      <c r="D611" s="3054"/>
      <c r="E611" s="3054"/>
      <c r="F611" s="3054"/>
      <c r="G611" s="3054"/>
      <c r="H611" s="3054"/>
      <c r="I611" s="3054"/>
      <c r="J611" s="3054"/>
    </row>
    <row r="612" spans="1:10" s="2664" customFormat="1">
      <c r="A612" s="2662" t="s">
        <v>3238</v>
      </c>
      <c r="B612" s="2663" t="s">
        <v>3239</v>
      </c>
      <c r="C612" s="2660"/>
      <c r="D612" s="2666"/>
      <c r="E612" s="2666"/>
      <c r="F612" s="2686"/>
      <c r="G612" s="2666"/>
      <c r="H612" s="2666"/>
      <c r="I612" s="2660"/>
      <c r="J612" s="2660"/>
    </row>
    <row r="613" spans="1:10" s="2664" customFormat="1">
      <c r="A613" s="2662" t="s">
        <v>1131</v>
      </c>
      <c r="B613" s="2663" t="s">
        <v>3240</v>
      </c>
      <c r="C613" s="2660"/>
      <c r="D613" s="2666"/>
      <c r="E613" s="2666"/>
      <c r="F613" s="2686"/>
      <c r="G613" s="2666"/>
      <c r="H613" s="2666"/>
      <c r="I613" s="2660"/>
      <c r="J613" s="2660"/>
    </row>
    <row r="614" spans="1:10" s="2664" customFormat="1">
      <c r="A614" s="2662" t="s">
        <v>1075</v>
      </c>
      <c r="B614" s="2663" t="s">
        <v>3241</v>
      </c>
      <c r="C614" s="2660" t="s">
        <v>951</v>
      </c>
      <c r="D614" s="2660">
        <v>14475</v>
      </c>
      <c r="E614" s="2660">
        <v>14536.02</v>
      </c>
      <c r="F614" s="2686"/>
      <c r="G614" s="2660">
        <f>+E614+D614+C614</f>
        <v>29011.02</v>
      </c>
      <c r="H614" s="2660"/>
      <c r="I614" s="2660">
        <v>15509.28</v>
      </c>
      <c r="J614" s="2660">
        <f t="shared" ref="J614:J619" si="52">(G614-I614)*100/I614</f>
        <v>87.055878802884465</v>
      </c>
    </row>
    <row r="615" spans="1:10" s="2664" customFormat="1">
      <c r="A615" s="2662" t="s">
        <v>1519</v>
      </c>
      <c r="B615" s="2663" t="s">
        <v>3242</v>
      </c>
      <c r="C615" s="2660" t="s">
        <v>951</v>
      </c>
      <c r="D615" s="2660">
        <v>3389.88</v>
      </c>
      <c r="E615" s="2660">
        <v>3389.02</v>
      </c>
      <c r="F615" s="2686"/>
      <c r="G615" s="2660">
        <f>+E615+D615+C615</f>
        <v>6778.9</v>
      </c>
      <c r="H615" s="2660"/>
      <c r="I615" s="2660">
        <v>3105.36</v>
      </c>
      <c r="J615" s="2660">
        <f t="shared" si="52"/>
        <v>118.29675142334541</v>
      </c>
    </row>
    <row r="616" spans="1:10" s="2664" customFormat="1">
      <c r="A616" s="2662" t="s">
        <v>1533</v>
      </c>
      <c r="B616" s="2663" t="s">
        <v>1776</v>
      </c>
      <c r="C616" s="2660" t="s">
        <v>951</v>
      </c>
      <c r="D616" s="2660">
        <v>16335</v>
      </c>
      <c r="E616" s="2660">
        <v>16403.37</v>
      </c>
      <c r="F616" s="2686"/>
      <c r="G616" s="2660">
        <f>+E616+D616+C616</f>
        <v>32738.37</v>
      </c>
      <c r="H616" s="2660"/>
      <c r="I616" s="2660">
        <v>17152</v>
      </c>
      <c r="J616" s="2660">
        <f t="shared" si="52"/>
        <v>90.87202658582089</v>
      </c>
    </row>
    <row r="617" spans="1:10" s="2664" customFormat="1">
      <c r="A617" s="2662" t="s">
        <v>2791</v>
      </c>
      <c r="B617" s="2663" t="s">
        <v>2956</v>
      </c>
      <c r="C617" s="2660">
        <v>0</v>
      </c>
      <c r="D617" s="2660">
        <v>0</v>
      </c>
      <c r="E617" s="2660">
        <v>-0.46</v>
      </c>
      <c r="F617" s="2686"/>
      <c r="G617" s="2660">
        <f>+E617+D617+C617</f>
        <v>-0.46</v>
      </c>
      <c r="H617" s="2660"/>
      <c r="I617" s="2660">
        <v>0</v>
      </c>
      <c r="J617" s="2667">
        <v>-100</v>
      </c>
    </row>
    <row r="618" spans="1:10" s="2672" customFormat="1">
      <c r="A618" s="2661"/>
      <c r="B618" s="2669" t="s">
        <v>1136</v>
      </c>
      <c r="C618" s="2688">
        <f>SUM(C614:C617)</f>
        <v>0</v>
      </c>
      <c r="D618" s="2688">
        <f>SUM(D614:D617)</f>
        <v>34199.880000000005</v>
      </c>
      <c r="E618" s="2688">
        <f>SUM(E614:E617)</f>
        <v>34327.950000000004</v>
      </c>
      <c r="F618" s="2714"/>
      <c r="G618" s="2688">
        <f>SUM(G614:G617)</f>
        <v>68527.829999999987</v>
      </c>
      <c r="H618" s="2688"/>
      <c r="I618" s="2688">
        <f>+I614+I615+I616</f>
        <v>35766.639999999999</v>
      </c>
      <c r="J618" s="2688">
        <f t="shared" si="52"/>
        <v>91.59705804067697</v>
      </c>
    </row>
    <row r="619" spans="1:10" s="2672" customFormat="1">
      <c r="A619" s="2661"/>
      <c r="B619" s="2669" t="s">
        <v>3243</v>
      </c>
      <c r="C619" s="2688" t="s">
        <v>951</v>
      </c>
      <c r="D619" s="2674">
        <f>+D618</f>
        <v>34199.880000000005</v>
      </c>
      <c r="E619" s="2674">
        <f>+E618</f>
        <v>34327.950000000004</v>
      </c>
      <c r="F619" s="2652"/>
      <c r="G619" s="2674">
        <f>+G618</f>
        <v>68527.829999999987</v>
      </c>
      <c r="H619" s="2674"/>
      <c r="I619" s="2674">
        <f>+I618</f>
        <v>35766.639999999999</v>
      </c>
      <c r="J619" s="2674">
        <f t="shared" si="52"/>
        <v>91.59705804067697</v>
      </c>
    </row>
    <row r="620" spans="1:10" s="2664" customFormat="1">
      <c r="A620" s="2662" t="s">
        <v>3244</v>
      </c>
      <c r="B620" s="2663" t="s">
        <v>3245</v>
      </c>
      <c r="C620" s="2660"/>
      <c r="D620" s="2666"/>
      <c r="E620" s="2666"/>
      <c r="F620" s="2686"/>
      <c r="G620" s="2666"/>
      <c r="H620" s="2666"/>
      <c r="I620" s="2660"/>
      <c r="J620" s="2660"/>
    </row>
    <row r="621" spans="1:10" s="2664" customFormat="1">
      <c r="A621" s="2662" t="s">
        <v>1124</v>
      </c>
      <c r="B621" s="2663" t="s">
        <v>3246</v>
      </c>
      <c r="C621" s="2660"/>
      <c r="D621" s="2666"/>
      <c r="E621" s="2666"/>
      <c r="F621" s="2686"/>
      <c r="G621" s="2666"/>
      <c r="H621" s="2666"/>
      <c r="I621" s="2660"/>
      <c r="J621" s="2660"/>
    </row>
    <row r="622" spans="1:10" s="2664" customFormat="1">
      <c r="A622" s="2662" t="s">
        <v>1075</v>
      </c>
      <c r="B622" s="2663" t="s">
        <v>3247</v>
      </c>
      <c r="C622" s="2660">
        <v>37772</v>
      </c>
      <c r="D622" s="2660" t="s">
        <v>951</v>
      </c>
      <c r="E622" s="2660" t="s">
        <v>951</v>
      </c>
      <c r="F622" s="2686"/>
      <c r="G622" s="2660">
        <f>+E622+D622+C622</f>
        <v>37772</v>
      </c>
      <c r="H622" s="2660"/>
      <c r="I622" s="2660">
        <v>52547.97</v>
      </c>
      <c r="J622" s="2660">
        <f>(G622-I622)*100/I622</f>
        <v>-28.119012018922898</v>
      </c>
    </row>
    <row r="623" spans="1:10" s="2664" customFormat="1">
      <c r="A623" s="2662" t="s">
        <v>1077</v>
      </c>
      <c r="B623" s="2663" t="s">
        <v>3248</v>
      </c>
      <c r="C623" s="2660">
        <v>93.52</v>
      </c>
      <c r="D623" s="2660">
        <v>0</v>
      </c>
      <c r="E623" s="2660" t="s">
        <v>951</v>
      </c>
      <c r="F623" s="2686"/>
      <c r="G623" s="2660">
        <f>+E623+D623+C623</f>
        <v>93.52</v>
      </c>
      <c r="H623" s="2660"/>
      <c r="I623" s="2660">
        <v>0</v>
      </c>
      <c r="J623" s="2660">
        <v>100</v>
      </c>
    </row>
    <row r="624" spans="1:10" s="2664" customFormat="1">
      <c r="A624" s="2662" t="s">
        <v>2791</v>
      </c>
      <c r="B624" s="2663" t="s">
        <v>2956</v>
      </c>
      <c r="C624" s="2660">
        <v>-80.69</v>
      </c>
      <c r="D624" s="2660">
        <v>-9.9</v>
      </c>
      <c r="E624" s="2660">
        <v>0</v>
      </c>
      <c r="F624" s="2686"/>
      <c r="G624" s="2660">
        <f>+E624+D624+C624</f>
        <v>-90.59</v>
      </c>
      <c r="H624" s="2660"/>
      <c r="I624" s="2660">
        <v>-164.41</v>
      </c>
      <c r="J624" s="2667">
        <f>(G624-I624)*100/I624</f>
        <v>-44.899945258804202</v>
      </c>
    </row>
    <row r="625" spans="1:14" s="2672" customFormat="1">
      <c r="A625" s="2661"/>
      <c r="B625" s="2669" t="s">
        <v>1130</v>
      </c>
      <c r="C625" s="2688">
        <f>SUM(C622:C624)</f>
        <v>37784.829999999994</v>
      </c>
      <c r="D625" s="2688">
        <f>SUM(D622:D624)</f>
        <v>-9.9</v>
      </c>
      <c r="E625" s="2688">
        <f>SUM(E622:E624)</f>
        <v>0</v>
      </c>
      <c r="F625" s="2688"/>
      <c r="G625" s="2688">
        <f>SUM(G622:G624)</f>
        <v>37774.93</v>
      </c>
      <c r="H625" s="2688"/>
      <c r="I625" s="2688">
        <f>SUM(I622:I624)</f>
        <v>52383.56</v>
      </c>
      <c r="J625" s="2674">
        <f>(G625-I625)*100/I625</f>
        <v>-27.887814421165722</v>
      </c>
    </row>
    <row r="626" spans="1:14" s="2672" customFormat="1">
      <c r="A626" s="2661"/>
      <c r="B626" s="2673"/>
      <c r="C626" s="2669"/>
      <c r="D626" s="2669"/>
      <c r="E626" s="2669"/>
      <c r="F626" s="2671"/>
      <c r="G626" s="2669"/>
      <c r="H626" s="2669"/>
      <c r="I626" s="2669"/>
      <c r="J626" s="2669"/>
    </row>
    <row r="627" spans="1:14" s="2664" customFormat="1">
      <c r="A627" s="2662" t="s">
        <v>1131</v>
      </c>
      <c r="B627" s="2663" t="s">
        <v>3249</v>
      </c>
      <c r="C627" s="2660"/>
      <c r="D627" s="2666"/>
      <c r="E627" s="2666"/>
      <c r="F627" s="2686"/>
      <c r="G627" s="2666"/>
      <c r="H627" s="2666"/>
      <c r="I627" s="2660"/>
      <c r="J627" s="2660"/>
    </row>
    <row r="628" spans="1:14" s="2664" customFormat="1">
      <c r="A628" s="2662" t="s">
        <v>1075</v>
      </c>
      <c r="B628" s="2663" t="s">
        <v>3247</v>
      </c>
      <c r="C628" s="2660">
        <v>165.24</v>
      </c>
      <c r="D628" s="2660" t="s">
        <v>951</v>
      </c>
      <c r="E628" s="2660" t="s">
        <v>951</v>
      </c>
      <c r="F628" s="2686"/>
      <c r="G628" s="2660">
        <f>+E628+D628+C628</f>
        <v>165.24</v>
      </c>
      <c r="H628" s="2660"/>
      <c r="I628" s="2660">
        <v>242.48</v>
      </c>
      <c r="J628" s="2660">
        <f>(G628-I628)*100/I628</f>
        <v>-31.854173540085775</v>
      </c>
    </row>
    <row r="629" spans="1:14" s="2664" customFormat="1">
      <c r="A629" s="2662" t="s">
        <v>3064</v>
      </c>
      <c r="B629" s="2663" t="s">
        <v>3250</v>
      </c>
      <c r="C629" s="2660">
        <v>75.09</v>
      </c>
      <c r="D629" s="2660" t="s">
        <v>951</v>
      </c>
      <c r="E629" s="2660" t="s">
        <v>951</v>
      </c>
      <c r="F629" s="2686"/>
      <c r="G629" s="2660">
        <f>+E629+D629+C629</f>
        <v>75.09</v>
      </c>
      <c r="H629" s="2660"/>
      <c r="I629" s="2660">
        <v>331.65</v>
      </c>
      <c r="J629" s="2660">
        <f>(G629-I629)*100/I629</f>
        <v>-77.35866123925824</v>
      </c>
    </row>
    <row r="630" spans="1:14" s="2664" customFormat="1" ht="30">
      <c r="A630" s="2662" t="s">
        <v>1565</v>
      </c>
      <c r="B630" s="2663" t="s">
        <v>3251</v>
      </c>
      <c r="C630" s="2660">
        <v>102.04</v>
      </c>
      <c r="D630" s="2660" t="s">
        <v>951</v>
      </c>
      <c r="E630" s="2660" t="s">
        <v>951</v>
      </c>
      <c r="F630" s="2686"/>
      <c r="G630" s="2660">
        <f>+E630+D630+C630</f>
        <v>102.04</v>
      </c>
      <c r="H630" s="2660"/>
      <c r="I630" s="2660">
        <v>81.510000000000005</v>
      </c>
      <c r="J630" s="2660">
        <f>(G630-I630)*100/I630</f>
        <v>25.187093608146238</v>
      </c>
    </row>
    <row r="631" spans="1:14" s="2672" customFormat="1">
      <c r="A631" s="2661"/>
      <c r="B631" s="2669" t="s">
        <v>1136</v>
      </c>
      <c r="C631" s="2688">
        <f>SUM(C628:C630)</f>
        <v>342.37</v>
      </c>
      <c r="D631" s="2688" t="s">
        <v>951</v>
      </c>
      <c r="E631" s="2688" t="s">
        <v>951</v>
      </c>
      <c r="F631" s="2646"/>
      <c r="G631" s="2688">
        <f>SUM(G628:G630)</f>
        <v>342.37</v>
      </c>
      <c r="H631" s="2688"/>
      <c r="I631" s="2688">
        <f>SUM(I628:I630)</f>
        <v>655.64</v>
      </c>
      <c r="J631" s="2688">
        <f>(G631-I631)*100/I631</f>
        <v>-47.780794338356415</v>
      </c>
    </row>
    <row r="632" spans="1:14" s="2664" customFormat="1">
      <c r="A632" s="2662" t="s">
        <v>3252</v>
      </c>
      <c r="B632" s="2663" t="s">
        <v>1548</v>
      </c>
      <c r="C632" s="2660"/>
      <c r="D632" s="2666"/>
      <c r="E632" s="2666"/>
      <c r="F632" s="2686"/>
      <c r="G632" s="2666"/>
      <c r="H632" s="2666"/>
      <c r="I632" s="2660"/>
      <c r="J632" s="2660"/>
    </row>
    <row r="633" spans="1:14" s="2664" customFormat="1" ht="30">
      <c r="A633" s="2662" t="s">
        <v>1075</v>
      </c>
      <c r="B633" s="2663" t="s">
        <v>3253</v>
      </c>
      <c r="C633" s="2660">
        <v>0</v>
      </c>
      <c r="D633" s="2660">
        <v>15840</v>
      </c>
      <c r="E633" s="2660">
        <v>47680</v>
      </c>
      <c r="F633" s="2686"/>
      <c r="G633" s="2660">
        <f>+E633+D633+C633</f>
        <v>63520</v>
      </c>
      <c r="H633" s="2666"/>
      <c r="I633" s="2660">
        <v>0</v>
      </c>
      <c r="J633" s="2756">
        <v>100</v>
      </c>
    </row>
    <row r="634" spans="1:14" s="2664" customFormat="1" ht="30">
      <c r="A634" s="2662" t="s">
        <v>1070</v>
      </c>
      <c r="B634" s="2663" t="s">
        <v>3254</v>
      </c>
      <c r="C634" s="2660">
        <v>-4152.42</v>
      </c>
      <c r="D634" s="2660" t="s">
        <v>951</v>
      </c>
      <c r="E634" s="2660" t="s">
        <v>951</v>
      </c>
      <c r="F634" s="2686"/>
      <c r="G634" s="2660">
        <f>+E634+D634+C634</f>
        <v>-4152.42</v>
      </c>
      <c r="H634" s="2660"/>
      <c r="I634" s="2660">
        <v>-85041.59</v>
      </c>
      <c r="J634" s="2667">
        <f>(G634-I634)*100/I634</f>
        <v>-95.117189130635964</v>
      </c>
    </row>
    <row r="635" spans="1:14" s="2672" customFormat="1">
      <c r="A635" s="2661"/>
      <c r="B635" s="2757" t="s">
        <v>2749</v>
      </c>
      <c r="C635" s="2688">
        <f>SUM(+C634)</f>
        <v>-4152.42</v>
      </c>
      <c r="D635" s="2688">
        <f>SUM(D633:D634)</f>
        <v>15840</v>
      </c>
      <c r="E635" s="2688">
        <f>SUM(E633:E634)</f>
        <v>47680</v>
      </c>
      <c r="F635" s="2688"/>
      <c r="G635" s="2688">
        <f>SUM(G633+G634)</f>
        <v>59367.58</v>
      </c>
      <c r="H635" s="2688">
        <f t="shared" ref="H635" si="53">SUM(+H634)</f>
        <v>0</v>
      </c>
      <c r="I635" s="2688">
        <f>SUM(I633:I634)</f>
        <v>-85041.59</v>
      </c>
      <c r="J635" s="2688">
        <f>(G635-I635)*100/I635</f>
        <v>-169.81005411587435</v>
      </c>
    </row>
    <row r="636" spans="1:14" s="2664" customFormat="1">
      <c r="A636" s="2661"/>
      <c r="B636" s="2665"/>
      <c r="C636" s="2665"/>
      <c r="D636" s="2665"/>
      <c r="E636" s="2665"/>
      <c r="F636" s="2712"/>
      <c r="G636" s="2665"/>
      <c r="H636" s="2665"/>
      <c r="I636" s="2665"/>
      <c r="J636" s="2665"/>
      <c r="K636" s="3070"/>
      <c r="L636" s="3070"/>
      <c r="M636" s="3070"/>
      <c r="N636" s="3070"/>
    </row>
    <row r="637" spans="1:14" s="2664" customFormat="1">
      <c r="A637" s="2662" t="s">
        <v>3255</v>
      </c>
      <c r="B637" s="2663" t="s">
        <v>1242</v>
      </c>
      <c r="C637" s="2660"/>
      <c r="D637" s="2666"/>
      <c r="E637" s="2666"/>
      <c r="F637" s="2686"/>
      <c r="G637" s="2666"/>
      <c r="H637" s="2666"/>
      <c r="I637" s="2660"/>
      <c r="J637" s="2660"/>
    </row>
    <row r="638" spans="1:14" s="2664" customFormat="1">
      <c r="A638" s="2662" t="s">
        <v>1075</v>
      </c>
      <c r="B638" s="2663" t="s">
        <v>3256</v>
      </c>
      <c r="C638" s="2660">
        <v>69.709999999999994</v>
      </c>
      <c r="D638" s="2660" t="s">
        <v>951</v>
      </c>
      <c r="E638" s="2660" t="s">
        <v>951</v>
      </c>
      <c r="F638" s="2659"/>
      <c r="G638" s="2660">
        <f>+E638+D638+C638</f>
        <v>69.709999999999994</v>
      </c>
      <c r="H638" s="2660"/>
      <c r="I638" s="2660">
        <v>261.64999999999998</v>
      </c>
      <c r="J638" s="2660">
        <f>(G638-I638)*100/I638</f>
        <v>-73.357538696732277</v>
      </c>
    </row>
    <row r="639" spans="1:14" s="2664" customFormat="1" ht="30">
      <c r="A639" s="2662" t="s">
        <v>1077</v>
      </c>
      <c r="B639" s="2663" t="s">
        <v>3257</v>
      </c>
      <c r="C639" s="2660">
        <v>3708.93</v>
      </c>
      <c r="D639" s="2660" t="s">
        <v>951</v>
      </c>
      <c r="E639" s="2660" t="s">
        <v>951</v>
      </c>
      <c r="F639" s="2659"/>
      <c r="G639" s="2660">
        <f>+E639+D639+C639</f>
        <v>3708.93</v>
      </c>
      <c r="H639" s="2660"/>
      <c r="I639" s="2660">
        <v>11593.47</v>
      </c>
      <c r="J639" s="2660">
        <f>(G639-I639)*100/I639</f>
        <v>-68.008456484555524</v>
      </c>
    </row>
    <row r="640" spans="1:14" s="2664" customFormat="1" ht="30">
      <c r="A640" s="2662" t="s">
        <v>1078</v>
      </c>
      <c r="B640" s="2663" t="s">
        <v>3258</v>
      </c>
      <c r="C640" s="2660">
        <v>0</v>
      </c>
      <c r="D640" s="2660">
        <v>0</v>
      </c>
      <c r="E640" s="2660">
        <v>0</v>
      </c>
      <c r="F640" s="2659"/>
      <c r="G640" s="2660">
        <f>+E640+D640+C640+E641</f>
        <v>0</v>
      </c>
      <c r="H640" s="2660"/>
      <c r="I640" s="2660">
        <v>20000</v>
      </c>
      <c r="J640" s="2660">
        <v>0</v>
      </c>
    </row>
    <row r="641" spans="1:10" s="2664" customFormat="1">
      <c r="A641" s="2662"/>
      <c r="B641" s="2663"/>
      <c r="C641" s="2660"/>
      <c r="D641" s="2660"/>
      <c r="E641" s="2660">
        <v>0</v>
      </c>
      <c r="F641" s="2659" t="s">
        <v>1763</v>
      </c>
      <c r="G641" s="2660"/>
      <c r="H641" s="2660"/>
      <c r="I641" s="2660"/>
      <c r="J641" s="2660"/>
    </row>
    <row r="642" spans="1:10" s="2672" customFormat="1">
      <c r="A642" s="2661"/>
      <c r="B642" s="2757" t="s">
        <v>1243</v>
      </c>
      <c r="C642" s="2688">
        <f>SUM(C638:C640)</f>
        <v>3778.64</v>
      </c>
      <c r="D642" s="2688">
        <f>SUM(D638:D641)</f>
        <v>0</v>
      </c>
      <c r="E642" s="2688">
        <f>SUM(E638:E640)</f>
        <v>0</v>
      </c>
      <c r="F642" s="2688"/>
      <c r="G642" s="2688">
        <f>SUM(G638:G640)</f>
        <v>3778.64</v>
      </c>
      <c r="H642" s="2688"/>
      <c r="I642" s="2688">
        <f>SUM(I638:I640)</f>
        <v>31855.119999999999</v>
      </c>
      <c r="J642" s="2688">
        <f>(G642-I642)*100/I642</f>
        <v>-88.138044998731758</v>
      </c>
    </row>
    <row r="643" spans="1:10" s="2672" customFormat="1">
      <c r="A643" s="2661"/>
      <c r="B643" s="2669"/>
      <c r="C643" s="2699"/>
      <c r="D643" s="2699"/>
      <c r="E643" s="2699">
        <f>E641</f>
        <v>0</v>
      </c>
      <c r="F643" s="2668" t="s">
        <v>1763</v>
      </c>
      <c r="G643" s="2699"/>
      <c r="H643" s="2699"/>
      <c r="I643" s="2699"/>
      <c r="J643" s="2699"/>
    </row>
    <row r="644" spans="1:10" s="2672" customFormat="1">
      <c r="A644" s="2661"/>
      <c r="B644" s="3063" t="s">
        <v>3259</v>
      </c>
      <c r="C644" s="2699">
        <f>+C642+C635+C631+C625</f>
        <v>37753.419999999991</v>
      </c>
      <c r="D644" s="2699">
        <f>+D642+D635+D631+D625</f>
        <v>15830.1</v>
      </c>
      <c r="E644" s="2699">
        <f>+E635+E631+E625</f>
        <v>47680</v>
      </c>
      <c r="F644" s="2677"/>
      <c r="G644" s="2699">
        <f>+G625+G631+G635+G642</f>
        <v>101263.52</v>
      </c>
      <c r="H644" s="2699"/>
      <c r="I644" s="2699">
        <f>+I642+I635+I631+I625</f>
        <v>-147.27000000000407</v>
      </c>
      <c r="J644" s="2699">
        <f>(G644-I644)*100/I644</f>
        <v>-68860.453588644799</v>
      </c>
    </row>
    <row r="645" spans="1:10" s="2672" customFormat="1">
      <c r="A645" s="2661"/>
      <c r="B645" s="3063"/>
      <c r="C645" s="2674"/>
      <c r="D645" s="2674"/>
      <c r="E645" s="2674">
        <f>SUM(E643)</f>
        <v>0</v>
      </c>
      <c r="F645" s="2668" t="s">
        <v>1763</v>
      </c>
      <c r="G645" s="2674"/>
      <c r="H645" s="2674"/>
      <c r="I645" s="2674"/>
      <c r="J645" s="2674"/>
    </row>
    <row r="646" spans="1:10" s="2672" customFormat="1">
      <c r="A646" s="2661"/>
      <c r="B646" s="2669" t="s">
        <v>2928</v>
      </c>
      <c r="C646" s="2674">
        <v>0</v>
      </c>
      <c r="D646" s="2674"/>
      <c r="E646" s="2674"/>
      <c r="F646" s="2652"/>
      <c r="G646" s="2680"/>
      <c r="H646" s="2680"/>
      <c r="I646" s="2674" t="s">
        <v>2975</v>
      </c>
      <c r="J646" s="2688">
        <v>1149.43</v>
      </c>
    </row>
    <row r="647" spans="1:10" s="2672" customFormat="1">
      <c r="A647" s="2661"/>
      <c r="B647" s="3055" t="s">
        <v>3260</v>
      </c>
      <c r="C647" s="2699"/>
      <c r="D647" s="2675"/>
      <c r="E647" s="2669">
        <f>+E644+E619+E607</f>
        <v>135970.96000000002</v>
      </c>
      <c r="F647" s="2739"/>
      <c r="G647" s="2699"/>
      <c r="H647" s="2699"/>
      <c r="I647" s="2699"/>
      <c r="J647" s="2699"/>
    </row>
    <row r="648" spans="1:10" s="2672" customFormat="1">
      <c r="A648" s="2661"/>
      <c r="B648" s="3055"/>
      <c r="C648" s="2674">
        <f>+C644+C619+C607+C608</f>
        <v>39723.279999999992</v>
      </c>
      <c r="D648" s="2674">
        <f>+D644+D619+D608</f>
        <v>542290.49</v>
      </c>
      <c r="E648" s="2674">
        <f>+E645+E608</f>
        <v>-8.1300000000000008</v>
      </c>
      <c r="F648" s="2652" t="s">
        <v>1763</v>
      </c>
      <c r="G648" s="2674">
        <f>SUM(C648:E648)+E647</f>
        <v>717976.60000000009</v>
      </c>
      <c r="H648" s="2674"/>
      <c r="I648" s="2674">
        <f>+I644+I619+I608</f>
        <v>584308.09999999986</v>
      </c>
      <c r="J648" s="2674">
        <f>(G648-I648)*100/I648</f>
        <v>22.87637292722799</v>
      </c>
    </row>
    <row r="649" spans="1:10" s="2664" customFormat="1">
      <c r="A649" s="2661" t="s">
        <v>417</v>
      </c>
      <c r="B649" s="2673" t="s">
        <v>97</v>
      </c>
      <c r="C649" s="2660"/>
      <c r="D649" s="2666"/>
      <c r="E649" s="2666"/>
      <c r="F649" s="2686"/>
      <c r="G649" s="2666"/>
      <c r="H649" s="2666"/>
      <c r="I649" s="2660"/>
      <c r="J649" s="2660"/>
    </row>
    <row r="650" spans="1:10" s="2664" customFormat="1">
      <c r="A650" s="2662" t="s">
        <v>3261</v>
      </c>
      <c r="B650" s="2663" t="s">
        <v>281</v>
      </c>
      <c r="C650" s="2660"/>
      <c r="D650" s="2666"/>
      <c r="E650" s="2666"/>
      <c r="F650" s="2686"/>
      <c r="G650" s="2666"/>
      <c r="H650" s="2666"/>
      <c r="I650" s="2660"/>
      <c r="J650" s="2660"/>
    </row>
    <row r="651" spans="1:10" s="2664" customFormat="1">
      <c r="A651" s="2662" t="s">
        <v>1075</v>
      </c>
      <c r="B651" s="2663" t="s">
        <v>3262</v>
      </c>
      <c r="C651" s="2660">
        <v>94.59</v>
      </c>
      <c r="D651" s="2660" t="s">
        <v>951</v>
      </c>
      <c r="E651" s="2660" t="s">
        <v>951</v>
      </c>
      <c r="F651" s="2686"/>
      <c r="G651" s="2660">
        <f>+E651+D651+C651</f>
        <v>94.59</v>
      </c>
      <c r="H651" s="2660"/>
      <c r="I651" s="2660">
        <v>59.55</v>
      </c>
      <c r="J651" s="2660">
        <f>(G651-I651)*100/I651</f>
        <v>58.841309823677591</v>
      </c>
    </row>
    <row r="652" spans="1:10" s="2664" customFormat="1" ht="30">
      <c r="A652" s="2662" t="s">
        <v>1077</v>
      </c>
      <c r="B652" s="2663" t="s">
        <v>3263</v>
      </c>
      <c r="C652" s="2660">
        <v>56.39</v>
      </c>
      <c r="D652" s="2660" t="s">
        <v>951</v>
      </c>
      <c r="E652" s="2660" t="s">
        <v>951</v>
      </c>
      <c r="F652" s="2686"/>
      <c r="G652" s="2660">
        <f>+E652+D652+C652</f>
        <v>56.39</v>
      </c>
      <c r="H652" s="2660"/>
      <c r="I652" s="2660">
        <v>47.26</v>
      </c>
      <c r="J652" s="2660">
        <f>(G652-I652)*100/I652</f>
        <v>19.318662716885321</v>
      </c>
    </row>
    <row r="653" spans="1:10" s="2664" customFormat="1">
      <c r="A653" s="2662" t="s">
        <v>1078</v>
      </c>
      <c r="B653" s="2663" t="s">
        <v>3264</v>
      </c>
      <c r="C653" s="2660">
        <v>37.04</v>
      </c>
      <c r="D653" s="2660" t="s">
        <v>951</v>
      </c>
      <c r="E653" s="2660" t="s">
        <v>951</v>
      </c>
      <c r="F653" s="2686"/>
      <c r="G653" s="2660">
        <f>+E653+D653+C653</f>
        <v>37.04</v>
      </c>
      <c r="H653" s="2660"/>
      <c r="I653" s="2660">
        <v>15</v>
      </c>
      <c r="J653" s="2660">
        <f>(G653-I653)*100/I653</f>
        <v>146.93333333333334</v>
      </c>
    </row>
    <row r="654" spans="1:10" s="2664" customFormat="1">
      <c r="A654" s="2662" t="s">
        <v>2791</v>
      </c>
      <c r="B654" s="2663" t="s">
        <v>2956</v>
      </c>
      <c r="C654" s="2660">
        <v>0</v>
      </c>
      <c r="D654" s="2660">
        <v>0</v>
      </c>
      <c r="E654" s="2660">
        <v>0</v>
      </c>
      <c r="F654" s="2686"/>
      <c r="G654" s="2660">
        <f>+E654+D654+C654+E655</f>
        <v>0</v>
      </c>
      <c r="H654" s="2660"/>
      <c r="I654" s="2660">
        <v>-845.43</v>
      </c>
      <c r="J654" s="2660">
        <f>(G654-I654)*100/I654</f>
        <v>-100</v>
      </c>
    </row>
    <row r="655" spans="1:10" s="2664" customFormat="1">
      <c r="A655" s="2662"/>
      <c r="B655" s="2663"/>
      <c r="C655" s="2660"/>
      <c r="D655" s="2667"/>
      <c r="E655" s="2667">
        <v>0</v>
      </c>
      <c r="F655" s="2659" t="s">
        <v>1763</v>
      </c>
      <c r="G655" s="2660"/>
      <c r="H655" s="2660"/>
      <c r="I655" s="2660"/>
      <c r="J655" s="2660"/>
    </row>
    <row r="656" spans="1:10" s="2672" customFormat="1">
      <c r="A656" s="2661"/>
      <c r="B656" s="2757" t="s">
        <v>3265</v>
      </c>
      <c r="C656" s="2699">
        <f>+C653+C654+C651+C652</f>
        <v>188.01999999999998</v>
      </c>
      <c r="D656" s="2699">
        <f t="shared" ref="D656:I656" si="54">+D653+D654+D651+D652</f>
        <v>0</v>
      </c>
      <c r="E656" s="2699">
        <f t="shared" si="54"/>
        <v>0</v>
      </c>
      <c r="F656" s="2699"/>
      <c r="G656" s="2699">
        <f t="shared" si="54"/>
        <v>188.01999999999998</v>
      </c>
      <c r="H656" s="2699">
        <f t="shared" si="54"/>
        <v>0</v>
      </c>
      <c r="I656" s="2699">
        <f t="shared" si="54"/>
        <v>-723.62</v>
      </c>
      <c r="J656" s="2699">
        <f>(G656-I656)*100/I656</f>
        <v>-125.9832508775324</v>
      </c>
    </row>
    <row r="657" spans="1:10" s="2672" customFormat="1">
      <c r="A657" s="2661"/>
      <c r="B657" s="2669"/>
      <c r="C657" s="2674"/>
      <c r="D657" s="2674"/>
      <c r="E657" s="2674">
        <f>E655</f>
        <v>0</v>
      </c>
      <c r="F657" s="2668" t="s">
        <v>1763</v>
      </c>
      <c r="G657" s="2674"/>
      <c r="H657" s="2674"/>
      <c r="I657" s="2674"/>
      <c r="J657" s="2674"/>
    </row>
    <row r="658" spans="1:10" s="2664" customFormat="1">
      <c r="A658" s="2662"/>
      <c r="B658" s="2669" t="s">
        <v>2928</v>
      </c>
      <c r="C658" s="2674">
        <v>42.34</v>
      </c>
      <c r="D658" s="2674"/>
      <c r="E658" s="2690"/>
      <c r="F658" s="2758"/>
      <c r="G658" s="2690"/>
      <c r="H658" s="2690"/>
      <c r="I658" s="2674" t="s">
        <v>2975</v>
      </c>
      <c r="J658" s="2674">
        <v>86.2</v>
      </c>
    </row>
    <row r="659" spans="1:10" s="2664" customFormat="1">
      <c r="A659" s="2662"/>
      <c r="B659" s="2669"/>
      <c r="C659" s="2669"/>
      <c r="D659" s="2669"/>
      <c r="E659" s="2665"/>
      <c r="F659" s="2712"/>
      <c r="G659" s="2665"/>
      <c r="H659" s="2665"/>
      <c r="I659" s="2669"/>
      <c r="J659" s="2669"/>
    </row>
    <row r="660" spans="1:10" s="2664" customFormat="1">
      <c r="A660" s="2662" t="s">
        <v>3266</v>
      </c>
      <c r="B660" s="2663" t="s">
        <v>3267</v>
      </c>
      <c r="C660" s="2660"/>
      <c r="D660" s="2660"/>
      <c r="E660" s="2660"/>
      <c r="F660" s="2686"/>
      <c r="G660" s="2666"/>
      <c r="H660" s="2666"/>
      <c r="I660" s="2660"/>
      <c r="J660" s="2660"/>
    </row>
    <row r="661" spans="1:10" s="2664" customFormat="1">
      <c r="A661" s="2662" t="s">
        <v>2933</v>
      </c>
      <c r="B661" s="2663" t="s">
        <v>3268</v>
      </c>
      <c r="C661" s="2660">
        <v>3628.36</v>
      </c>
      <c r="D661" s="2660" t="s">
        <v>951</v>
      </c>
      <c r="E661" s="2660" t="s">
        <v>951</v>
      </c>
      <c r="F661" s="2686"/>
      <c r="G661" s="2660">
        <f>+E661+D661+C661</f>
        <v>3628.36</v>
      </c>
      <c r="H661" s="2660"/>
      <c r="I661" s="2660">
        <v>3261.17</v>
      </c>
      <c r="J661" s="2660">
        <f>(G661-I661)*100/I661</f>
        <v>11.259455962124026</v>
      </c>
    </row>
    <row r="662" spans="1:10" s="2664" customFormat="1">
      <c r="A662" s="2662" t="s">
        <v>2791</v>
      </c>
      <c r="B662" s="2663" t="s">
        <v>2956</v>
      </c>
      <c r="C662" s="2660">
        <v>0</v>
      </c>
      <c r="D662" s="2660">
        <v>0</v>
      </c>
      <c r="E662" s="2660">
        <v>0</v>
      </c>
      <c r="F662" s="2686"/>
      <c r="G662" s="2660">
        <f>+E662+D662+C662</f>
        <v>0</v>
      </c>
      <c r="H662" s="2660"/>
      <c r="I662" s="2660">
        <v>-2.54</v>
      </c>
      <c r="J662" s="2660">
        <f>(G662-I662)*100/I662</f>
        <v>-100</v>
      </c>
    </row>
    <row r="663" spans="1:10" s="2664" customFormat="1">
      <c r="A663" s="2661"/>
      <c r="B663" s="2757" t="s">
        <v>3269</v>
      </c>
      <c r="C663" s="2688">
        <f>SUM(C661:C662)</f>
        <v>3628.36</v>
      </c>
      <c r="D663" s="2688">
        <f t="shared" ref="D663:I663" si="55">SUM(D661:D662)</f>
        <v>0</v>
      </c>
      <c r="E663" s="2688">
        <f t="shared" si="55"/>
        <v>0</v>
      </c>
      <c r="F663" s="2688"/>
      <c r="G663" s="2688">
        <f t="shared" si="55"/>
        <v>3628.36</v>
      </c>
      <c r="H663" s="2688">
        <f t="shared" si="55"/>
        <v>0</v>
      </c>
      <c r="I663" s="2688">
        <f t="shared" si="55"/>
        <v>3258.63</v>
      </c>
      <c r="J663" s="2688">
        <f>(G663-I663)*100/I663</f>
        <v>11.346179222556719</v>
      </c>
    </row>
    <row r="664" spans="1:10" s="2664" customFormat="1">
      <c r="A664" s="2662"/>
      <c r="B664" s="2669" t="s">
        <v>2928</v>
      </c>
      <c r="C664" s="2688">
        <v>2747.71</v>
      </c>
      <c r="D664" s="2688"/>
      <c r="E664" s="2725"/>
      <c r="F664" s="2724"/>
      <c r="G664" s="2696"/>
      <c r="H664" s="2696"/>
      <c r="I664" s="2696"/>
      <c r="J664" s="2696"/>
    </row>
    <row r="665" spans="1:10" s="2664" customFormat="1">
      <c r="A665" s="2661"/>
      <c r="B665" s="2669" t="s">
        <v>3270</v>
      </c>
      <c r="C665" s="2759">
        <f>+C663+C656</f>
        <v>3816.38</v>
      </c>
      <c r="D665" s="2759">
        <f>+D663+D656</f>
        <v>0</v>
      </c>
      <c r="E665" s="2759">
        <f>+E663+E656</f>
        <v>0</v>
      </c>
      <c r="F665" s="2759"/>
      <c r="G665" s="2759">
        <f>+G663+G656</f>
        <v>3816.38</v>
      </c>
      <c r="H665" s="2688"/>
      <c r="I665" s="2759">
        <f>+I663+I656</f>
        <v>2535.0100000000002</v>
      </c>
      <c r="J665" s="2688">
        <f>(G665-I665)*100/I665</f>
        <v>50.546940643232169</v>
      </c>
    </row>
    <row r="666" spans="1:10" s="2664" customFormat="1">
      <c r="A666" s="2661"/>
      <c r="B666" s="3055" t="s">
        <v>3271</v>
      </c>
      <c r="C666" s="2699"/>
      <c r="D666" s="2699" t="str">
        <f>+D483</f>
        <v xml:space="preserve"> </v>
      </c>
      <c r="E666" s="2699">
        <f>+E665+E647+E569+E533+E502+E486+E425+E367</f>
        <v>433672.54000000004</v>
      </c>
      <c r="F666" s="2739"/>
      <c r="G666" s="2699"/>
      <c r="H666" s="2699"/>
      <c r="I666" s="2699"/>
      <c r="J666" s="2699"/>
    </row>
    <row r="667" spans="1:10" s="2664" customFormat="1">
      <c r="A667" s="2661"/>
      <c r="B667" s="3055"/>
      <c r="C667" s="2674">
        <f>+C665+C648+C570+C534+C502+C486+C425+C367</f>
        <v>927709.56692000013</v>
      </c>
      <c r="D667" s="2674">
        <f>+D665+D648+D570+D534+D502+D487+D425+D367</f>
        <v>1435763.13</v>
      </c>
      <c r="E667" s="2674">
        <f>+E657+E648+E570+E534+E502+E487+E426+E368</f>
        <v>73725.429999999993</v>
      </c>
      <c r="F667" s="2652" t="s">
        <v>1763</v>
      </c>
      <c r="G667" s="2674">
        <f>SUM(C667:E667)+E666</f>
        <v>2870870.6669200002</v>
      </c>
      <c r="H667" s="2674"/>
      <c r="I667" s="2678">
        <f>I367+I425+I486+I502+I534+I570+I648+I665</f>
        <v>2763998.6694999989</v>
      </c>
      <c r="J667" s="2674">
        <f>(G667-I667)*100/I667</f>
        <v>3.866571956032606</v>
      </c>
    </row>
    <row r="668" spans="1:10" s="2664" customFormat="1">
      <c r="A668" s="2661"/>
      <c r="B668" s="2673"/>
      <c r="C668" s="2669"/>
      <c r="D668" s="2669"/>
      <c r="E668" s="2669"/>
      <c r="F668" s="2671"/>
      <c r="G668" s="2669"/>
      <c r="H668" s="2669"/>
      <c r="I668" s="2680"/>
      <c r="J668" s="2669"/>
    </row>
    <row r="669" spans="1:10" s="2664" customFormat="1">
      <c r="A669" s="2661" t="s">
        <v>423</v>
      </c>
      <c r="B669" s="2673" t="s">
        <v>622</v>
      </c>
      <c r="C669" s="2660"/>
      <c r="D669" s="2660"/>
      <c r="E669" s="2660"/>
      <c r="F669" s="2686"/>
      <c r="G669" s="2660"/>
      <c r="H669" s="2660"/>
      <c r="I669" s="2660"/>
      <c r="J669" s="2660"/>
    </row>
    <row r="670" spans="1:10" s="2664" customFormat="1">
      <c r="A670" s="2661" t="s">
        <v>383</v>
      </c>
      <c r="B670" s="2673" t="s">
        <v>935</v>
      </c>
      <c r="C670" s="2660"/>
      <c r="D670" s="2660"/>
      <c r="E670" s="2660"/>
      <c r="F670" s="2686"/>
      <c r="G670" s="2666"/>
      <c r="H670" s="2666"/>
      <c r="I670" s="2660"/>
      <c r="J670" s="2660"/>
    </row>
    <row r="671" spans="1:10" s="2664" customFormat="1">
      <c r="A671" s="2662" t="s">
        <v>3272</v>
      </c>
      <c r="B671" s="2663" t="s">
        <v>257</v>
      </c>
      <c r="C671" s="2660"/>
      <c r="D671" s="2660"/>
      <c r="E671" s="2660"/>
      <c r="F671" s="2686"/>
      <c r="G671" s="2666"/>
      <c r="H671" s="2666"/>
      <c r="I671" s="2660"/>
      <c r="J671" s="2660"/>
    </row>
    <row r="672" spans="1:10" s="2664" customFormat="1">
      <c r="A672" s="2662" t="s">
        <v>1817</v>
      </c>
      <c r="B672" s="2663" t="s">
        <v>1818</v>
      </c>
      <c r="C672" s="2660">
        <v>304.69</v>
      </c>
      <c r="D672" s="2660">
        <v>0</v>
      </c>
      <c r="E672" s="2660" t="s">
        <v>951</v>
      </c>
      <c r="F672" s="2686"/>
      <c r="G672" s="2660">
        <f>+C672+D672+E672</f>
        <v>304.69</v>
      </c>
      <c r="H672" s="2660"/>
      <c r="I672" s="2660">
        <v>363.86</v>
      </c>
      <c r="J672" s="2660">
        <f t="shared" ref="J672:J683" si="56">(G672-I672)*100/I672</f>
        <v>-16.261749024350028</v>
      </c>
    </row>
    <row r="673" spans="1:10" s="2664" customFormat="1">
      <c r="A673" s="2662" t="s">
        <v>1077</v>
      </c>
      <c r="B673" s="2663" t="s">
        <v>3273</v>
      </c>
      <c r="C673" s="2660">
        <v>0</v>
      </c>
      <c r="D673" s="2660">
        <f>7699.34+144.82</f>
        <v>7844.16</v>
      </c>
      <c r="E673" s="2660">
        <v>217.22</v>
      </c>
      <c r="F673" s="2686"/>
      <c r="G673" s="2660">
        <f t="shared" ref="G673:G685" si="57">+C673+D673+E673</f>
        <v>8061.38</v>
      </c>
      <c r="H673" s="2660"/>
      <c r="I673" s="2660">
        <v>32274.889999999996</v>
      </c>
      <c r="J673" s="2660">
        <f t="shared" si="56"/>
        <v>-75.022749883888054</v>
      </c>
    </row>
    <row r="674" spans="1:10" s="2664" customFormat="1">
      <c r="A674" s="2662" t="s">
        <v>1078</v>
      </c>
      <c r="B674" s="2663" t="s">
        <v>1351</v>
      </c>
      <c r="C674" s="2660">
        <v>438.87</v>
      </c>
      <c r="D674" s="2660">
        <v>1.42</v>
      </c>
      <c r="E674" s="2660">
        <v>2.12</v>
      </c>
      <c r="F674" s="2686"/>
      <c r="G674" s="2660">
        <f t="shared" si="57"/>
        <v>442.41</v>
      </c>
      <c r="H674" s="2660"/>
      <c r="I674" s="2660">
        <v>361.15</v>
      </c>
      <c r="J674" s="2660">
        <f t="shared" si="56"/>
        <v>22.500346116572075</v>
      </c>
    </row>
    <row r="675" spans="1:10" s="2664" customFormat="1">
      <c r="A675" s="2662" t="s">
        <v>1080</v>
      </c>
      <c r="B675" s="2663" t="s">
        <v>3274</v>
      </c>
      <c r="C675" s="2660">
        <v>0</v>
      </c>
      <c r="D675" s="2660">
        <v>1500</v>
      </c>
      <c r="E675" s="2660">
        <v>0</v>
      </c>
      <c r="F675" s="2686"/>
      <c r="G675" s="2660">
        <f t="shared" si="57"/>
        <v>1500</v>
      </c>
      <c r="H675" s="2660"/>
      <c r="I675" s="2660">
        <v>900</v>
      </c>
      <c r="J675" s="2660">
        <f t="shared" si="56"/>
        <v>66.666666666666671</v>
      </c>
    </row>
    <row r="676" spans="1:10" s="2664" customFormat="1">
      <c r="A676" s="2662" t="s">
        <v>1082</v>
      </c>
      <c r="B676" s="2663" t="s">
        <v>3275</v>
      </c>
      <c r="C676" s="2660">
        <v>94.06</v>
      </c>
      <c r="D676" s="2660">
        <v>20.7</v>
      </c>
      <c r="E676" s="2660">
        <v>30.9</v>
      </c>
      <c r="F676" s="2686"/>
      <c r="G676" s="2660">
        <f t="shared" si="57"/>
        <v>145.66</v>
      </c>
      <c r="H676" s="2660"/>
      <c r="I676" s="2660">
        <v>85.38</v>
      </c>
      <c r="J676" s="2660">
        <f t="shared" si="56"/>
        <v>70.602014523307574</v>
      </c>
    </row>
    <row r="677" spans="1:10" s="2664" customFormat="1">
      <c r="A677" s="2662" t="s">
        <v>1104</v>
      </c>
      <c r="B677" s="2663" t="s">
        <v>3276</v>
      </c>
      <c r="C677" s="2660">
        <v>920.06</v>
      </c>
      <c r="D677" s="2660">
        <v>0</v>
      </c>
      <c r="E677" s="2660">
        <v>0</v>
      </c>
      <c r="F677" s="2686"/>
      <c r="G677" s="2660">
        <f t="shared" si="57"/>
        <v>920.06</v>
      </c>
      <c r="H677" s="2660"/>
      <c r="I677" s="2660">
        <v>835.42</v>
      </c>
      <c r="J677" s="2660">
        <f t="shared" si="56"/>
        <v>10.131430897033825</v>
      </c>
    </row>
    <row r="678" spans="1:10" s="2664" customFormat="1">
      <c r="A678" s="2662" t="s">
        <v>1162</v>
      </c>
      <c r="B678" s="2663" t="s">
        <v>3277</v>
      </c>
      <c r="C678" s="2660">
        <v>153.44999999999999</v>
      </c>
      <c r="D678" s="2660">
        <v>1225</v>
      </c>
      <c r="E678" s="2660">
        <v>0</v>
      </c>
      <c r="F678" s="2686"/>
      <c r="G678" s="2660">
        <f t="shared" si="57"/>
        <v>1378.45</v>
      </c>
      <c r="H678" s="2660"/>
      <c r="I678" s="2660">
        <v>132.66</v>
      </c>
      <c r="J678" s="2660">
        <f t="shared" si="56"/>
        <v>939.08487863711741</v>
      </c>
    </row>
    <row r="679" spans="1:10" s="2664" customFormat="1">
      <c r="A679" s="2662" t="s">
        <v>1106</v>
      </c>
      <c r="B679" s="2663" t="s">
        <v>3278</v>
      </c>
      <c r="C679" s="2660">
        <v>7340.8</v>
      </c>
      <c r="D679" s="2660">
        <f>206.49+1903.73</f>
        <v>2110.2200000000003</v>
      </c>
      <c r="E679" s="2660">
        <v>1399.1</v>
      </c>
      <c r="F679" s="2686"/>
      <c r="G679" s="2660">
        <f t="shared" si="57"/>
        <v>10850.12</v>
      </c>
      <c r="H679" s="2660"/>
      <c r="I679" s="2660">
        <v>10591.09</v>
      </c>
      <c r="J679" s="2660">
        <f t="shared" si="56"/>
        <v>2.4457350471009183</v>
      </c>
    </row>
    <row r="680" spans="1:10" s="2664" customFormat="1">
      <c r="A680" s="2662" t="s">
        <v>3064</v>
      </c>
      <c r="B680" s="2663" t="s">
        <v>3279</v>
      </c>
      <c r="C680" s="2660">
        <v>0</v>
      </c>
      <c r="D680" s="2660">
        <v>5397.3</v>
      </c>
      <c r="E680" s="2660">
        <v>0</v>
      </c>
      <c r="F680" s="2686"/>
      <c r="G680" s="2660">
        <f t="shared" si="57"/>
        <v>5397.3</v>
      </c>
      <c r="H680" s="2660"/>
      <c r="I680" s="2660">
        <v>4053.96</v>
      </c>
      <c r="J680" s="2660">
        <f>(G680-I680)*100/I680</f>
        <v>33.136488766539387</v>
      </c>
    </row>
    <row r="681" spans="1:10" s="2664" customFormat="1">
      <c r="A681" s="2662" t="s">
        <v>1565</v>
      </c>
      <c r="B681" s="2663" t="s">
        <v>3280</v>
      </c>
      <c r="C681" s="2660">
        <v>0</v>
      </c>
      <c r="D681" s="2660">
        <v>25</v>
      </c>
      <c r="E681" s="2660">
        <v>37.5</v>
      </c>
      <c r="F681" s="2686"/>
      <c r="G681" s="2660">
        <f t="shared" si="57"/>
        <v>62.5</v>
      </c>
      <c r="H681" s="2660"/>
      <c r="I681" s="2660">
        <v>0</v>
      </c>
      <c r="J681" s="2760">
        <v>100</v>
      </c>
    </row>
    <row r="682" spans="1:10" s="2664" customFormat="1" ht="30">
      <c r="A682" s="2659" t="s">
        <v>1262</v>
      </c>
      <c r="B682" s="2663" t="s">
        <v>3281</v>
      </c>
      <c r="C682" s="2660">
        <v>0</v>
      </c>
      <c r="D682" s="2660">
        <f>2460+76.06</f>
        <v>2536.06</v>
      </c>
      <c r="E682" s="2660">
        <v>151.80000000000001</v>
      </c>
      <c r="F682" s="2686"/>
      <c r="G682" s="2660">
        <f t="shared" si="57"/>
        <v>2687.86</v>
      </c>
      <c r="H682" s="2660"/>
      <c r="I682" s="2660">
        <v>60</v>
      </c>
      <c r="J682" s="2760">
        <v>100</v>
      </c>
    </row>
    <row r="683" spans="1:10" s="2664" customFormat="1">
      <c r="A683" s="2662" t="s">
        <v>1268</v>
      </c>
      <c r="B683" s="2663" t="s">
        <v>3282</v>
      </c>
      <c r="C683" s="2660">
        <v>648.59</v>
      </c>
      <c r="D683" s="2660">
        <v>0</v>
      </c>
      <c r="E683" s="2660">
        <v>0</v>
      </c>
      <c r="F683" s="2686"/>
      <c r="G683" s="2660">
        <f t="shared" si="57"/>
        <v>648.59</v>
      </c>
      <c r="H683" s="2660"/>
      <c r="I683" s="2660">
        <v>577.62</v>
      </c>
      <c r="J683" s="2660">
        <f t="shared" si="56"/>
        <v>12.286624424362042</v>
      </c>
    </row>
    <row r="684" spans="1:10" s="2664" customFormat="1">
      <c r="A684" s="2662" t="s">
        <v>1207</v>
      </c>
      <c r="B684" s="2663" t="s">
        <v>3283</v>
      </c>
      <c r="C684" s="2660">
        <v>0</v>
      </c>
      <c r="D684" s="2660">
        <v>1500</v>
      </c>
      <c r="E684" s="2660">
        <v>0</v>
      </c>
      <c r="F684" s="2686"/>
      <c r="G684" s="2660">
        <f t="shared" si="57"/>
        <v>1500</v>
      </c>
      <c r="H684" s="2660"/>
      <c r="I684" s="2660">
        <v>0</v>
      </c>
      <c r="J684" s="2660">
        <v>100</v>
      </c>
    </row>
    <row r="685" spans="1:10" s="2664" customFormat="1">
      <c r="A685" s="2662" t="s">
        <v>1519</v>
      </c>
      <c r="B685" s="2663" t="s">
        <v>1520</v>
      </c>
      <c r="C685" s="2660">
        <v>2</v>
      </c>
      <c r="D685" s="2660">
        <f>8511.12+804.42</f>
        <v>9315.5400000000009</v>
      </c>
      <c r="E685" s="2660">
        <v>705.92</v>
      </c>
      <c r="F685" s="2686"/>
      <c r="G685" s="2660">
        <f t="shared" si="57"/>
        <v>10023.460000000001</v>
      </c>
      <c r="H685" s="2660"/>
      <c r="I685" s="2660">
        <v>14035.730000000001</v>
      </c>
      <c r="J685" s="2660">
        <f>(G685-I685)*100/I685</f>
        <v>-28.586115577885867</v>
      </c>
    </row>
    <row r="686" spans="1:10" s="2664" customFormat="1">
      <c r="A686" s="2662" t="s">
        <v>1533</v>
      </c>
      <c r="B686" s="2663" t="s">
        <v>1534</v>
      </c>
      <c r="C686" s="2660">
        <v>0</v>
      </c>
      <c r="D686" s="2660">
        <f>36742.54+4165.79</f>
        <v>40908.33</v>
      </c>
      <c r="E686" s="2660">
        <v>3417.59</v>
      </c>
      <c r="F686" s="2686"/>
      <c r="G686" s="2660">
        <f>+C686+D686+E686+E687</f>
        <v>44325.919999999998</v>
      </c>
      <c r="H686" s="2660"/>
      <c r="I686" s="2660">
        <v>28446.35</v>
      </c>
      <c r="J686" s="2660">
        <f>(G686-I686)*100/I686</f>
        <v>55.822873584836017</v>
      </c>
    </row>
    <row r="687" spans="1:10" s="2664" customFormat="1">
      <c r="A687" s="2662"/>
      <c r="B687" s="2663"/>
      <c r="C687" s="2660"/>
      <c r="D687" s="2660"/>
      <c r="E687" s="2660">
        <v>0</v>
      </c>
      <c r="F687" s="2659" t="s">
        <v>1763</v>
      </c>
      <c r="G687" s="2660"/>
      <c r="H687" s="2660"/>
      <c r="I687" s="2660"/>
      <c r="J687" s="2660"/>
    </row>
    <row r="688" spans="1:10" s="2664" customFormat="1">
      <c r="A688" s="2662" t="s">
        <v>2791</v>
      </c>
      <c r="B688" s="2663" t="s">
        <v>2956</v>
      </c>
      <c r="C688" s="2660">
        <v>-0.01</v>
      </c>
      <c r="D688" s="2660">
        <f>-532.16-10015.75</f>
        <v>-10547.91</v>
      </c>
      <c r="E688" s="2660">
        <v>-2336.34</v>
      </c>
      <c r="F688" s="2686"/>
      <c r="G688" s="2660">
        <f>+E688+D688+C688+E689</f>
        <v>-12895.51</v>
      </c>
      <c r="H688" s="2660"/>
      <c r="I688" s="2660">
        <v>-1800.98</v>
      </c>
      <c r="J688" s="2660">
        <f t="shared" ref="J688" si="58">(G688-I688)*100/I688</f>
        <v>616.02738509033975</v>
      </c>
    </row>
    <row r="689" spans="1:10" s="2664" customFormat="1">
      <c r="A689" s="2662"/>
      <c r="B689" s="2663"/>
      <c r="C689" s="2660"/>
      <c r="D689" s="2660"/>
      <c r="E689" s="2660">
        <v>-11.25</v>
      </c>
      <c r="F689" s="2659" t="s">
        <v>1763</v>
      </c>
      <c r="G689" s="2660"/>
      <c r="H689" s="2660"/>
      <c r="I689" s="2660"/>
      <c r="J689" s="2660"/>
    </row>
    <row r="690" spans="1:10" s="2672" customFormat="1">
      <c r="A690" s="2661"/>
      <c r="B690" s="3063" t="s">
        <v>3284</v>
      </c>
      <c r="C690" s="2699"/>
      <c r="D690" s="2675"/>
      <c r="E690" s="2699">
        <f>SUM(E672:E686)+E688</f>
        <v>3625.8099999999995</v>
      </c>
      <c r="F690" s="2739" t="s">
        <v>115</v>
      </c>
      <c r="G690" s="2699"/>
      <c r="H690" s="2699"/>
      <c r="I690" s="2699"/>
      <c r="J690" s="2699"/>
    </row>
    <row r="691" spans="1:10" s="2664" customFormat="1">
      <c r="A691" s="2661"/>
      <c r="B691" s="3063"/>
      <c r="C691" s="2674">
        <f>SUM(C672:C689)</f>
        <v>9902.51</v>
      </c>
      <c r="D691" s="2674">
        <f>SUM(D672:D689)</f>
        <v>61835.820000000007</v>
      </c>
      <c r="E691" s="2669">
        <f>+E687+E689</f>
        <v>-11.25</v>
      </c>
      <c r="F691" s="2671" t="s">
        <v>1763</v>
      </c>
      <c r="G691" s="2674">
        <f>SUM(G672:G689)</f>
        <v>75352.89</v>
      </c>
      <c r="H691" s="2674"/>
      <c r="I691" s="2674">
        <f>SUM(I672:I688)</f>
        <v>90917.13</v>
      </c>
      <c r="J691" s="2674">
        <f>(G691-I691)*100/I691</f>
        <v>-17.119150153551924</v>
      </c>
    </row>
    <row r="692" spans="1:10" s="2664" customFormat="1">
      <c r="A692" s="2662"/>
      <c r="B692" s="2757" t="s">
        <v>2928</v>
      </c>
      <c r="C692" s="2688">
        <v>9708.27</v>
      </c>
      <c r="D692" s="2688"/>
      <c r="E692" s="2761" t="s">
        <v>3285</v>
      </c>
      <c r="F692" s="2701"/>
      <c r="G692" s="2703">
        <v>61498.32</v>
      </c>
      <c r="H692" s="2703"/>
      <c r="I692" s="2688" t="s">
        <v>2975</v>
      </c>
      <c r="J692" s="2688">
        <v>9800</v>
      </c>
    </row>
    <row r="693" spans="1:10" s="2664" customFormat="1">
      <c r="A693" s="3064"/>
      <c r="B693" s="3064"/>
      <c r="C693" s="3064"/>
      <c r="D693" s="3064"/>
      <c r="E693" s="3064"/>
      <c r="F693" s="3064"/>
      <c r="G693" s="3064"/>
      <c r="H693" s="3064"/>
      <c r="I693" s="3064"/>
      <c r="J693" s="3064"/>
    </row>
    <row r="694" spans="1:10" s="2664" customFormat="1">
      <c r="A694" s="2663"/>
      <c r="B694" s="2663"/>
      <c r="C694" s="2663"/>
      <c r="D694" s="2663"/>
      <c r="E694" s="2663"/>
      <c r="F694" s="2663"/>
      <c r="G694" s="2663"/>
      <c r="H694" s="2663"/>
      <c r="I694" s="2663"/>
      <c r="J694" s="2663"/>
    </row>
    <row r="695" spans="1:10" s="2664" customFormat="1">
      <c r="A695" s="2663"/>
      <c r="B695" s="2663"/>
      <c r="C695" s="2663"/>
      <c r="D695" s="2663"/>
      <c r="E695" s="2663"/>
      <c r="F695" s="2663"/>
      <c r="G695" s="2663"/>
      <c r="H695" s="2663"/>
      <c r="I695" s="2663"/>
      <c r="J695" s="2663"/>
    </row>
    <row r="696" spans="1:10" s="2664" customFormat="1">
      <c r="A696" s="2662" t="s">
        <v>3286</v>
      </c>
      <c r="B696" s="2663" t="s">
        <v>1385</v>
      </c>
      <c r="C696" s="2660"/>
      <c r="D696" s="2660"/>
      <c r="E696" s="2660"/>
      <c r="F696" s="2686"/>
      <c r="G696" s="2666"/>
      <c r="H696" s="2666"/>
      <c r="I696" s="2660"/>
      <c r="J696" s="2660"/>
    </row>
    <row r="697" spans="1:10" s="2664" customFormat="1">
      <c r="A697" s="2662" t="s">
        <v>1817</v>
      </c>
      <c r="B697" s="2663" t="s">
        <v>1818</v>
      </c>
      <c r="C697" s="2660">
        <v>106.89</v>
      </c>
      <c r="D697" s="2660" t="s">
        <v>951</v>
      </c>
      <c r="E697" s="2660" t="s">
        <v>951</v>
      </c>
      <c r="F697" s="2686"/>
      <c r="G697" s="2660">
        <f>+E697+D697+C697</f>
        <v>106.89</v>
      </c>
      <c r="H697" s="2660"/>
      <c r="I697" s="2660">
        <v>91.72</v>
      </c>
      <c r="J697" s="2660">
        <f t="shared" ref="J697:J701" si="59">(G697-I697)*100/I697</f>
        <v>16.539467945922375</v>
      </c>
    </row>
    <row r="698" spans="1:10" s="2664" customFormat="1">
      <c r="A698" s="2662" t="s">
        <v>1075</v>
      </c>
      <c r="B698" s="2663" t="s">
        <v>3287</v>
      </c>
      <c r="C698" s="2660">
        <v>197.22</v>
      </c>
      <c r="D698" s="2660" t="s">
        <v>951</v>
      </c>
      <c r="E698" s="2660" t="s">
        <v>951</v>
      </c>
      <c r="F698" s="2686"/>
      <c r="G698" s="2660">
        <f>+E698+D698+C698</f>
        <v>197.22</v>
      </c>
      <c r="H698" s="2660"/>
      <c r="I698" s="2660">
        <v>205.66</v>
      </c>
      <c r="J698" s="2660">
        <f t="shared" si="59"/>
        <v>-4.1038607410288819</v>
      </c>
    </row>
    <row r="699" spans="1:10" s="2664" customFormat="1">
      <c r="A699" s="2662" t="s">
        <v>1077</v>
      </c>
      <c r="B699" s="2663" t="s">
        <v>2412</v>
      </c>
      <c r="C699" s="2660">
        <v>1257.68</v>
      </c>
      <c r="D699" s="2660">
        <v>0</v>
      </c>
      <c r="E699" s="2660" t="s">
        <v>951</v>
      </c>
      <c r="F699" s="2686"/>
      <c r="G699" s="2660">
        <f>+E699+D699+C699</f>
        <v>1257.68</v>
      </c>
      <c r="H699" s="2660"/>
      <c r="I699" s="2660">
        <v>1170.75</v>
      </c>
      <c r="J699" s="2660">
        <f t="shared" si="59"/>
        <v>7.4251548152893507</v>
      </c>
    </row>
    <row r="700" spans="1:10" s="2664" customFormat="1">
      <c r="A700" s="2662" t="s">
        <v>2791</v>
      </c>
      <c r="B700" s="2663" t="s">
        <v>2956</v>
      </c>
      <c r="C700" s="2660">
        <v>0</v>
      </c>
      <c r="D700" s="2660">
        <f>-13.89-5.98</f>
        <v>-19.87</v>
      </c>
      <c r="E700" s="2660">
        <v>0</v>
      </c>
      <c r="F700" s="2686"/>
      <c r="G700" s="2660">
        <f>+E700+D700+C700</f>
        <v>-19.87</v>
      </c>
      <c r="H700" s="2660"/>
      <c r="I700" s="2660">
        <v>-0.25</v>
      </c>
      <c r="J700" s="2660">
        <f>(G700-I700)*100/I700</f>
        <v>7848</v>
      </c>
    </row>
    <row r="701" spans="1:10" s="2664" customFormat="1">
      <c r="A701" s="2661"/>
      <c r="B701" s="2757" t="s">
        <v>3288</v>
      </c>
      <c r="C701" s="2688">
        <f>SUM(C697:C700)</f>
        <v>1561.79</v>
      </c>
      <c r="D701" s="2688">
        <f>SUM(D697:D700)</f>
        <v>-19.87</v>
      </c>
      <c r="E701" s="2688" t="s">
        <v>951</v>
      </c>
      <c r="F701" s="2646"/>
      <c r="G701" s="2688">
        <f>SUM(G697:G700)</f>
        <v>1541.92</v>
      </c>
      <c r="H701" s="2688"/>
      <c r="I701" s="2688">
        <f>SUM(I697:I700)</f>
        <v>1467.88</v>
      </c>
      <c r="J701" s="2688">
        <f t="shared" si="59"/>
        <v>5.0440090470610652</v>
      </c>
    </row>
    <row r="702" spans="1:10" s="2664" customFormat="1">
      <c r="A702" s="2706"/>
      <c r="B702" s="2669" t="s">
        <v>2928</v>
      </c>
      <c r="C702" s="2703">
        <v>1386.3</v>
      </c>
      <c r="D702" s="2703"/>
      <c r="E702" s="2761" t="s">
        <v>3285</v>
      </c>
      <c r="F702" s="2701"/>
      <c r="G702" s="2703">
        <v>0</v>
      </c>
      <c r="H702" s="2703"/>
      <c r="I702" s="2688"/>
      <c r="J702" s="2762"/>
    </row>
    <row r="703" spans="1:10" s="2664" customFormat="1">
      <c r="A703" s="2706"/>
      <c r="B703" s="2669"/>
      <c r="C703" s="2680"/>
      <c r="D703" s="2680"/>
      <c r="E703" s="2661"/>
      <c r="F703" s="2702"/>
      <c r="G703" s="2680"/>
      <c r="H703" s="2680"/>
      <c r="I703" s="2669"/>
      <c r="J703" s="2750"/>
    </row>
    <row r="704" spans="1:10" s="2664" customFormat="1">
      <c r="A704" s="2662" t="s">
        <v>3289</v>
      </c>
      <c r="B704" s="2663" t="s">
        <v>252</v>
      </c>
      <c r="C704" s="2660"/>
      <c r="D704" s="2660"/>
      <c r="E704" s="2660"/>
      <c r="F704" s="2686"/>
      <c r="G704" s="2666"/>
      <c r="H704" s="2666"/>
      <c r="I704" s="2660"/>
      <c r="J704" s="2660"/>
    </row>
    <row r="705" spans="1:10" s="2664" customFormat="1">
      <c r="A705" s="2662" t="s">
        <v>1817</v>
      </c>
      <c r="B705" s="2663" t="s">
        <v>1818</v>
      </c>
      <c r="C705" s="2660">
        <v>2363.33</v>
      </c>
      <c r="D705" s="2660">
        <v>193.23</v>
      </c>
      <c r="E705" s="2660">
        <v>0</v>
      </c>
      <c r="F705" s="2659"/>
      <c r="G705" s="2660">
        <f t="shared" ref="G705:G713" si="60">+E705+D705+C705</f>
        <v>2556.56</v>
      </c>
      <c r="H705" s="2660"/>
      <c r="I705" s="2660">
        <v>2650.54</v>
      </c>
      <c r="J705" s="2660">
        <f>(G705-I705)*100/I705</f>
        <v>-3.5456925758524687</v>
      </c>
    </row>
    <row r="706" spans="1:10" s="2664" customFormat="1">
      <c r="A706" s="2662" t="s">
        <v>1075</v>
      </c>
      <c r="B706" s="2663" t="s">
        <v>3290</v>
      </c>
      <c r="C706" s="2660">
        <v>7284.27</v>
      </c>
      <c r="D706" s="2660">
        <v>7468.21</v>
      </c>
      <c r="E706" s="2660">
        <v>0</v>
      </c>
      <c r="F706" s="2659"/>
      <c r="G706" s="2660">
        <f>+E706+D706+C706</f>
        <v>14752.48</v>
      </c>
      <c r="H706" s="2660"/>
      <c r="I706" s="2660">
        <v>9701.64</v>
      </c>
      <c r="J706" s="2660">
        <f>(G706-I706)*100/I706</f>
        <v>52.061713277342804</v>
      </c>
    </row>
    <row r="707" spans="1:10" s="2664" customFormat="1">
      <c r="A707" s="2662" t="s">
        <v>1077</v>
      </c>
      <c r="B707" s="2663" t="s">
        <v>2424</v>
      </c>
      <c r="C707" s="2660">
        <v>2315.09</v>
      </c>
      <c r="D707" s="2660">
        <v>123.04</v>
      </c>
      <c r="E707" s="2660">
        <v>0</v>
      </c>
      <c r="F707" s="2659"/>
      <c r="G707" s="2660">
        <f t="shared" si="60"/>
        <v>2438.13</v>
      </c>
      <c r="H707" s="2660"/>
      <c r="I707" s="2660">
        <v>2554.16</v>
      </c>
      <c r="J707" s="2660">
        <f t="shared" ref="J707:J713" si="61">(G707-I707)*100/I707</f>
        <v>-4.5427851035173896</v>
      </c>
    </row>
    <row r="708" spans="1:10" s="2664" customFormat="1">
      <c r="A708" s="2662" t="s">
        <v>1078</v>
      </c>
      <c r="B708" s="2663" t="s">
        <v>3291</v>
      </c>
      <c r="C708" s="2660">
        <v>431.55</v>
      </c>
      <c r="D708" s="2660">
        <v>0</v>
      </c>
      <c r="E708" s="2660">
        <v>64</v>
      </c>
      <c r="F708" s="2659"/>
      <c r="G708" s="2660">
        <f t="shared" si="60"/>
        <v>495.55</v>
      </c>
      <c r="H708" s="2660"/>
      <c r="I708" s="2660">
        <v>399.25</v>
      </c>
      <c r="J708" s="2660">
        <f t="shared" si="61"/>
        <v>24.120225422667506</v>
      </c>
    </row>
    <row r="709" spans="1:10" s="2664" customFormat="1">
      <c r="A709" s="2662" t="s">
        <v>1080</v>
      </c>
      <c r="B709" s="2663" t="s">
        <v>3292</v>
      </c>
      <c r="C709" s="2660">
        <v>260.88</v>
      </c>
      <c r="D709" s="2660">
        <v>0</v>
      </c>
      <c r="E709" s="2660">
        <v>0</v>
      </c>
      <c r="F709" s="2686"/>
      <c r="G709" s="2660">
        <f t="shared" si="60"/>
        <v>260.88</v>
      </c>
      <c r="H709" s="2660"/>
      <c r="I709" s="2660">
        <v>248.86</v>
      </c>
      <c r="J709" s="2660">
        <f t="shared" si="61"/>
        <v>4.830024913606036</v>
      </c>
    </row>
    <row r="710" spans="1:10" s="2664" customFormat="1">
      <c r="A710" s="2662" t="s">
        <v>1082</v>
      </c>
      <c r="B710" s="2663" t="s">
        <v>3293</v>
      </c>
      <c r="C710" s="2660">
        <v>839.73</v>
      </c>
      <c r="D710" s="2660" t="s">
        <v>951</v>
      </c>
      <c r="E710" s="2660" t="s">
        <v>951</v>
      </c>
      <c r="F710" s="2686"/>
      <c r="G710" s="2660">
        <f t="shared" si="60"/>
        <v>839.73</v>
      </c>
      <c r="H710" s="2660"/>
      <c r="I710" s="2660">
        <v>831.21</v>
      </c>
      <c r="J710" s="2660">
        <f t="shared" si="61"/>
        <v>1.0250117298877517</v>
      </c>
    </row>
    <row r="711" spans="1:10" s="2664" customFormat="1">
      <c r="A711" s="2662" t="s">
        <v>1084</v>
      </c>
      <c r="B711" s="2663" t="s">
        <v>2426</v>
      </c>
      <c r="C711" s="2660" t="s">
        <v>951</v>
      </c>
      <c r="D711" s="2660">
        <v>634.37</v>
      </c>
      <c r="E711" s="2660" t="s">
        <v>951</v>
      </c>
      <c r="F711" s="2686"/>
      <c r="G711" s="2660">
        <f t="shared" si="60"/>
        <v>634.37</v>
      </c>
      <c r="H711" s="2660"/>
      <c r="I711" s="2660">
        <v>255.92</v>
      </c>
      <c r="J711" s="2660">
        <f t="shared" si="61"/>
        <v>147.87824320100034</v>
      </c>
    </row>
    <row r="712" spans="1:10" s="2664" customFormat="1">
      <c r="A712" s="2662" t="s">
        <v>1104</v>
      </c>
      <c r="B712" s="2663" t="s">
        <v>3294</v>
      </c>
      <c r="C712" s="2660">
        <v>102.74</v>
      </c>
      <c r="D712" s="2660" t="s">
        <v>951</v>
      </c>
      <c r="E712" s="2660" t="s">
        <v>951</v>
      </c>
      <c r="F712" s="2686"/>
      <c r="G712" s="2660">
        <f t="shared" si="60"/>
        <v>102.74</v>
      </c>
      <c r="H712" s="2660"/>
      <c r="I712" s="2660">
        <v>106.7</v>
      </c>
      <c r="J712" s="2660">
        <f t="shared" si="61"/>
        <v>-3.7113402061855743</v>
      </c>
    </row>
    <row r="713" spans="1:10" s="2664" customFormat="1">
      <c r="A713" s="2662" t="s">
        <v>1106</v>
      </c>
      <c r="B713" s="2663" t="s">
        <v>2431</v>
      </c>
      <c r="C713" s="2660">
        <v>120.86</v>
      </c>
      <c r="D713" s="2660">
        <v>124.23</v>
      </c>
      <c r="E713" s="2660" t="s">
        <v>951</v>
      </c>
      <c r="F713" s="2686"/>
      <c r="G713" s="2660">
        <f t="shared" si="60"/>
        <v>245.09</v>
      </c>
      <c r="H713" s="2660"/>
      <c r="I713" s="2660">
        <v>160.78</v>
      </c>
      <c r="J713" s="2660">
        <f t="shared" si="61"/>
        <v>52.438114193307626</v>
      </c>
    </row>
    <row r="714" spans="1:10" s="2664" customFormat="1">
      <c r="A714" s="2662" t="s">
        <v>3064</v>
      </c>
      <c r="B714" s="2663" t="s">
        <v>3295</v>
      </c>
      <c r="C714" s="2660">
        <v>638.5</v>
      </c>
      <c r="D714" s="2660">
        <v>0</v>
      </c>
      <c r="E714" s="2660">
        <v>8.56</v>
      </c>
      <c r="F714" s="2686"/>
      <c r="G714" s="2660">
        <f>+E714+D714+C714</f>
        <v>647.05999999999995</v>
      </c>
      <c r="H714" s="2660"/>
      <c r="I714" s="2660">
        <v>646.03</v>
      </c>
      <c r="J714" s="2660">
        <f>(G714-I714)*100/I714</f>
        <v>0.1594353203411564</v>
      </c>
    </row>
    <row r="715" spans="1:10" s="2664" customFormat="1">
      <c r="A715" s="2662" t="s">
        <v>1519</v>
      </c>
      <c r="B715" s="2663" t="s">
        <v>1520</v>
      </c>
      <c r="C715" s="2660">
        <v>0</v>
      </c>
      <c r="D715" s="2660">
        <v>2442.15</v>
      </c>
      <c r="E715" s="2660">
        <v>0</v>
      </c>
      <c r="F715" s="2686"/>
      <c r="G715" s="2660">
        <f>+E715+D715+C715</f>
        <v>2442.15</v>
      </c>
      <c r="H715" s="2660"/>
      <c r="I715" s="2660">
        <v>680.46</v>
      </c>
      <c r="J715" s="2660">
        <f>(G715-I715)*100/I715</f>
        <v>258.89692266995854</v>
      </c>
    </row>
    <row r="716" spans="1:10" s="2664" customFormat="1">
      <c r="A716" s="2662" t="s">
        <v>1533</v>
      </c>
      <c r="B716" s="2663" t="s">
        <v>1534</v>
      </c>
      <c r="C716" s="2660">
        <v>0</v>
      </c>
      <c r="D716" s="2660">
        <v>6169.7</v>
      </c>
      <c r="E716" s="2660">
        <v>0</v>
      </c>
      <c r="F716" s="2686"/>
      <c r="G716" s="2660">
        <f>+E716+D716+C716</f>
        <v>6169.7</v>
      </c>
      <c r="H716" s="2660"/>
      <c r="I716" s="2660">
        <v>2998.08</v>
      </c>
      <c r="J716" s="2660">
        <f>(G716-I716)*100/I716</f>
        <v>105.78837122425018</v>
      </c>
    </row>
    <row r="717" spans="1:10" s="2664" customFormat="1">
      <c r="A717" s="2662" t="s">
        <v>2791</v>
      </c>
      <c r="B717" s="2663" t="s">
        <v>2956</v>
      </c>
      <c r="C717" s="2667">
        <v>-5338.31</v>
      </c>
      <c r="D717" s="2667">
        <f>-31.54-36</f>
        <v>-67.539999999999992</v>
      </c>
      <c r="E717" s="2667">
        <v>-54</v>
      </c>
      <c r="F717" s="2707"/>
      <c r="G717" s="2667">
        <f>+E717+D717+C717</f>
        <v>-5459.85</v>
      </c>
      <c r="H717" s="2667"/>
      <c r="I717" s="2667">
        <v>-63.24</v>
      </c>
      <c r="J717" s="2667">
        <f>(G717-I717)*100/I717</f>
        <v>8533.5388994307395</v>
      </c>
    </row>
    <row r="718" spans="1:10" s="2664" customFormat="1">
      <c r="A718" s="2661"/>
      <c r="B718" s="2757" t="s">
        <v>3296</v>
      </c>
      <c r="C718" s="2674">
        <f>SUM(C705:C717)</f>
        <v>9018.64</v>
      </c>
      <c r="D718" s="2674">
        <f>SUM(D705:D717)</f>
        <v>17087.39</v>
      </c>
      <c r="E718" s="2674">
        <f>SUM(E705:E717)</f>
        <v>18.560000000000002</v>
      </c>
      <c r="F718" s="2652"/>
      <c r="G718" s="2674">
        <f>SUM(G705:G717)</f>
        <v>26124.590000000004</v>
      </c>
      <c r="H718" s="2674"/>
      <c r="I718" s="2674">
        <f>SUM(I705:I717)</f>
        <v>21170.389999999996</v>
      </c>
      <c r="J718" s="2674">
        <f>(G718-I718)*100/I718</f>
        <v>23.401552829211031</v>
      </c>
    </row>
    <row r="719" spans="1:10" s="2664" customFormat="1">
      <c r="A719" s="2662"/>
      <c r="B719" s="2669" t="s">
        <v>2928</v>
      </c>
      <c r="C719" s="2678">
        <v>14183.48</v>
      </c>
      <c r="D719" s="2678"/>
      <c r="E719" s="2674" t="s">
        <v>3285</v>
      </c>
      <c r="F719" s="2679"/>
      <c r="G719" s="2678">
        <v>13333.38</v>
      </c>
      <c r="H719" s="2678"/>
      <c r="I719" s="2674" t="s">
        <v>2975</v>
      </c>
      <c r="J719" s="2763">
        <v>373.04</v>
      </c>
    </row>
    <row r="720" spans="1:10" s="2664" customFormat="1">
      <c r="A720" s="2662"/>
      <c r="B720" s="2669"/>
      <c r="C720" s="2680"/>
      <c r="D720" s="2680"/>
      <c r="E720" s="2669"/>
      <c r="F720" s="2720"/>
      <c r="G720" s="2680"/>
      <c r="H720" s="2680"/>
      <c r="I720" s="2669"/>
      <c r="J720" s="2750"/>
    </row>
    <row r="721" spans="1:10" s="2664" customFormat="1">
      <c r="A721" s="2662" t="s">
        <v>3297</v>
      </c>
      <c r="B721" s="2663" t="s">
        <v>258</v>
      </c>
      <c r="C721" s="2660"/>
      <c r="D721" s="2660"/>
      <c r="E721" s="2660"/>
      <c r="F721" s="2686"/>
      <c r="G721" s="2666"/>
      <c r="H721" s="2666"/>
      <c r="I721" s="2658"/>
      <c r="J721" s="2660"/>
    </row>
    <row r="722" spans="1:10" s="2664" customFormat="1">
      <c r="A722" s="2662" t="s">
        <v>1817</v>
      </c>
      <c r="B722" s="2663" t="s">
        <v>1818</v>
      </c>
      <c r="C722" s="2660">
        <v>188.42</v>
      </c>
      <c r="D722" s="2660" t="s">
        <v>951</v>
      </c>
      <c r="E722" s="2660" t="s">
        <v>951</v>
      </c>
      <c r="F722" s="2686"/>
      <c r="G722" s="2660">
        <f>+E722+D722+C722</f>
        <v>188.42</v>
      </c>
      <c r="H722" s="2660"/>
      <c r="I722" s="2660">
        <v>389.3</v>
      </c>
      <c r="J722" s="2660">
        <f t="shared" ref="J722:J727" si="62">(G722-I722)*100/I722</f>
        <v>-51.600308245568975</v>
      </c>
    </row>
    <row r="723" spans="1:10" s="2664" customFormat="1">
      <c r="A723" s="2662" t="s">
        <v>1077</v>
      </c>
      <c r="B723" s="2663" t="s">
        <v>2435</v>
      </c>
      <c r="C723" s="2660">
        <v>867.61</v>
      </c>
      <c r="D723" s="2660">
        <v>14885.45</v>
      </c>
      <c r="E723" s="2660">
        <v>0</v>
      </c>
      <c r="F723" s="2686"/>
      <c r="G723" s="2660">
        <f>+E723+D723+C723</f>
        <v>15753.060000000001</v>
      </c>
      <c r="H723" s="2660"/>
      <c r="I723" s="2660">
        <v>5144.46</v>
      </c>
      <c r="J723" s="2660">
        <f t="shared" si="62"/>
        <v>206.21406328360999</v>
      </c>
    </row>
    <row r="724" spans="1:10" s="2664" customFormat="1">
      <c r="A724" s="2662" t="s">
        <v>1519</v>
      </c>
      <c r="B724" s="2663" t="s">
        <v>1520</v>
      </c>
      <c r="C724" s="2660">
        <v>0</v>
      </c>
      <c r="D724" s="2660">
        <v>3764.9</v>
      </c>
      <c r="E724" s="2660">
        <v>0</v>
      </c>
      <c r="F724" s="2686"/>
      <c r="G724" s="2660">
        <f>+E724+D724+C724</f>
        <v>3764.9</v>
      </c>
      <c r="H724" s="2660"/>
      <c r="I724" s="2660">
        <v>819.45</v>
      </c>
      <c r="J724" s="2660">
        <f t="shared" si="62"/>
        <v>359.44230886570256</v>
      </c>
    </row>
    <row r="725" spans="1:10" s="2664" customFormat="1">
      <c r="A725" s="2662" t="s">
        <v>1533</v>
      </c>
      <c r="B725" s="2663" t="s">
        <v>1534</v>
      </c>
      <c r="C725" s="2660">
        <v>0</v>
      </c>
      <c r="D725" s="2660">
        <v>9543.58</v>
      </c>
      <c r="E725" s="2660">
        <v>0</v>
      </c>
      <c r="F725" s="2686"/>
      <c r="G725" s="2660">
        <f>+E725+D725+C725</f>
        <v>9543.58</v>
      </c>
      <c r="H725" s="2660"/>
      <c r="I725" s="2660">
        <v>2859.09</v>
      </c>
      <c r="J725" s="2660">
        <f t="shared" si="62"/>
        <v>233.79781678785906</v>
      </c>
    </row>
    <row r="726" spans="1:10" s="2664" customFormat="1">
      <c r="A726" s="2662" t="s">
        <v>2791</v>
      </c>
      <c r="B726" s="2663" t="s">
        <v>2956</v>
      </c>
      <c r="C726" s="2667">
        <v>0</v>
      </c>
      <c r="D726" s="2667">
        <v>-30.39</v>
      </c>
      <c r="E726" s="2667">
        <v>0</v>
      </c>
      <c r="F726" s="2686"/>
      <c r="G726" s="2660">
        <f>+E726+D726+C726</f>
        <v>-30.39</v>
      </c>
      <c r="H726" s="2660"/>
      <c r="I726" s="2660">
        <v>-1234.6899999999998</v>
      </c>
      <c r="J726" s="2660">
        <f t="shared" si="62"/>
        <v>-97.538653427176044</v>
      </c>
    </row>
    <row r="727" spans="1:10" s="2664" customFormat="1">
      <c r="A727" s="2661"/>
      <c r="B727" s="2757" t="s">
        <v>3298</v>
      </c>
      <c r="C727" s="2688">
        <f>SUM(C722:C726)</f>
        <v>1056.03</v>
      </c>
      <c r="D727" s="2688">
        <f>SUM(D722:D726)</f>
        <v>28163.54</v>
      </c>
      <c r="E727" s="2759">
        <f>+E723+E724+E725</f>
        <v>0</v>
      </c>
      <c r="F727" s="2714"/>
      <c r="G727" s="2688">
        <f>SUM(G722:G726)</f>
        <v>29219.57</v>
      </c>
      <c r="H727" s="2688"/>
      <c r="I727" s="2688">
        <f>SUM(I722:I726)</f>
        <v>7977.61</v>
      </c>
      <c r="J727" s="2688">
        <f t="shared" si="62"/>
        <v>266.26972238552651</v>
      </c>
    </row>
    <row r="728" spans="1:10" s="2664" customFormat="1">
      <c r="A728" s="2662"/>
      <c r="B728" s="2669" t="s">
        <v>2928</v>
      </c>
      <c r="C728" s="2674">
        <v>781.88</v>
      </c>
      <c r="D728" s="2674"/>
      <c r="E728" s="2674" t="s">
        <v>3285</v>
      </c>
      <c r="F728" s="2700"/>
      <c r="G728" s="2729">
        <v>8688.48</v>
      </c>
      <c r="H728" s="2729"/>
      <c r="I728" s="2674" t="s">
        <v>2975</v>
      </c>
      <c r="J728" s="2674">
        <v>19013.580000000002</v>
      </c>
    </row>
    <row r="729" spans="1:10" s="2664" customFormat="1">
      <c r="A729" s="2662" t="s">
        <v>3299</v>
      </c>
      <c r="B729" s="2663" t="s">
        <v>262</v>
      </c>
      <c r="C729" s="2660"/>
      <c r="D729" s="2660"/>
      <c r="E729" s="2660"/>
      <c r="F729" s="2686"/>
      <c r="G729" s="2666"/>
      <c r="H729" s="2666"/>
      <c r="I729" s="2660"/>
      <c r="J729" s="2660"/>
    </row>
    <row r="730" spans="1:10" s="2664" customFormat="1">
      <c r="A730" s="2662" t="s">
        <v>1817</v>
      </c>
      <c r="B730" s="2663" t="s">
        <v>1818</v>
      </c>
      <c r="C730" s="2660">
        <v>1697.59</v>
      </c>
      <c r="D730" s="2660">
        <v>0</v>
      </c>
      <c r="E730" s="2660">
        <v>0</v>
      </c>
      <c r="F730" s="2686"/>
      <c r="G730" s="2660">
        <f>+E730+D730+C730</f>
        <v>1697.59</v>
      </c>
      <c r="H730" s="2660"/>
      <c r="I730" s="2660">
        <v>1670.53</v>
      </c>
      <c r="J730" s="2660">
        <f t="shared" ref="J730:J735" si="63">(G730-I730)*100/I730</f>
        <v>1.6198451988291109</v>
      </c>
    </row>
    <row r="731" spans="1:10" s="2664" customFormat="1">
      <c r="A731" s="2662" t="s">
        <v>1075</v>
      </c>
      <c r="B731" s="2663" t="s">
        <v>3300</v>
      </c>
      <c r="C731" s="2660" t="s">
        <v>951</v>
      </c>
      <c r="D731" s="2660">
        <f>2894.16+912.12</f>
        <v>3806.2799999999997</v>
      </c>
      <c r="E731" s="2660">
        <v>1311.25</v>
      </c>
      <c r="F731" s="2686"/>
      <c r="G731" s="2660">
        <f>+E731+D731+C731</f>
        <v>5117.53</v>
      </c>
      <c r="H731" s="2660"/>
      <c r="I731" s="2660">
        <v>4725.53</v>
      </c>
      <c r="J731" s="2660">
        <f t="shared" si="63"/>
        <v>8.2953658108191046</v>
      </c>
    </row>
    <row r="732" spans="1:10" s="2664" customFormat="1">
      <c r="A732" s="2662" t="s">
        <v>1519</v>
      </c>
      <c r="B732" s="2663" t="s">
        <v>3301</v>
      </c>
      <c r="C732" s="2660" t="s">
        <v>951</v>
      </c>
      <c r="D732" s="2660">
        <f>742.69+626.35</f>
        <v>1369.04</v>
      </c>
      <c r="E732" s="2660">
        <v>929.47</v>
      </c>
      <c r="F732" s="2686"/>
      <c r="G732" s="2660">
        <f>+E732+D732+C732</f>
        <v>2298.5100000000002</v>
      </c>
      <c r="H732" s="2660"/>
      <c r="I732" s="2660">
        <v>762.63</v>
      </c>
      <c r="J732" s="2660">
        <f t="shared" si="63"/>
        <v>201.39254946697613</v>
      </c>
    </row>
    <row r="733" spans="1:10" s="2672" customFormat="1">
      <c r="A733" s="2662" t="s">
        <v>1533</v>
      </c>
      <c r="B733" s="2663" t="s">
        <v>1776</v>
      </c>
      <c r="C733" s="2660">
        <v>0.15</v>
      </c>
      <c r="D733" s="2660">
        <f>3347.69+479.8</f>
        <v>3827.4900000000002</v>
      </c>
      <c r="E733" s="2660">
        <v>693.63</v>
      </c>
      <c r="F733" s="2659"/>
      <c r="G733" s="2660">
        <f>+E733+D733+C733</f>
        <v>4521.2699999999995</v>
      </c>
      <c r="H733" s="2660"/>
      <c r="I733" s="2660">
        <v>4210.28</v>
      </c>
      <c r="J733" s="2660">
        <f t="shared" si="63"/>
        <v>7.3864446070095049</v>
      </c>
    </row>
    <row r="734" spans="1:10" s="2672" customFormat="1">
      <c r="A734" s="2662" t="s">
        <v>2791</v>
      </c>
      <c r="B734" s="2663" t="s">
        <v>2956</v>
      </c>
      <c r="C734" s="2667">
        <v>-1.1399999999999999</v>
      </c>
      <c r="D734" s="2667">
        <v>-6.05</v>
      </c>
      <c r="E734" s="2667">
        <v>0</v>
      </c>
      <c r="F734" s="2668"/>
      <c r="G734" s="2667">
        <f>+E734+D734+C734</f>
        <v>-7.1899999999999995</v>
      </c>
      <c r="H734" s="2667"/>
      <c r="I734" s="2667">
        <v>-71.72</v>
      </c>
      <c r="J734" s="2667">
        <f t="shared" si="63"/>
        <v>-89.974902398215278</v>
      </c>
    </row>
    <row r="735" spans="1:10" s="2664" customFormat="1">
      <c r="A735" s="2661"/>
      <c r="B735" s="2757" t="s">
        <v>3302</v>
      </c>
      <c r="C735" s="2674">
        <f>SUM(C730:C734)</f>
        <v>1696.6</v>
      </c>
      <c r="D735" s="2674">
        <f>SUM(D730:D734)</f>
        <v>8996.76</v>
      </c>
      <c r="E735" s="2674">
        <f t="shared" ref="E735:I735" si="64">SUM(E730:E734)</f>
        <v>2934.3500000000004</v>
      </c>
      <c r="F735" s="2674"/>
      <c r="G735" s="2674">
        <f t="shared" si="64"/>
        <v>13627.710000000001</v>
      </c>
      <c r="H735" s="2674">
        <f t="shared" si="64"/>
        <v>0</v>
      </c>
      <c r="I735" s="2674">
        <f t="shared" si="64"/>
        <v>11297.25</v>
      </c>
      <c r="J735" s="2674">
        <f t="shared" si="63"/>
        <v>20.628560047799251</v>
      </c>
    </row>
    <row r="736" spans="1:10" s="2664" customFormat="1">
      <c r="A736" s="2662"/>
      <c r="B736" s="2669" t="s">
        <v>2928</v>
      </c>
      <c r="C736" s="2688">
        <v>1353.49</v>
      </c>
      <c r="D736" s="2688"/>
      <c r="E736" s="2761"/>
      <c r="F736" s="2701"/>
      <c r="G736" s="2688"/>
      <c r="H736" s="2674"/>
      <c r="I736" s="2729"/>
      <c r="J736" s="2674"/>
    </row>
    <row r="737" spans="1:12" s="2664" customFormat="1">
      <c r="A737" s="2662"/>
      <c r="B737" s="2669"/>
      <c r="C737" s="2669"/>
      <c r="D737" s="2669"/>
      <c r="E737" s="2661"/>
      <c r="F737" s="2702"/>
      <c r="G737" s="2669"/>
      <c r="H737" s="2669"/>
      <c r="I737" s="2661"/>
      <c r="J737" s="2669"/>
    </row>
    <row r="738" spans="1:12" s="2664" customFormat="1">
      <c r="A738" s="2662" t="s">
        <v>3303</v>
      </c>
      <c r="B738" s="2663" t="s">
        <v>3304</v>
      </c>
      <c r="C738" s="2670"/>
      <c r="D738" s="2669"/>
      <c r="E738" s="2661"/>
      <c r="F738" s="2702"/>
      <c r="G738" s="2669"/>
      <c r="H738" s="2669"/>
      <c r="I738" s="2660"/>
      <c r="J738" s="2660"/>
    </row>
    <row r="739" spans="1:12" s="2664" customFormat="1">
      <c r="A739" s="2662" t="s">
        <v>1124</v>
      </c>
      <c r="B739" s="2663" t="s">
        <v>1373</v>
      </c>
      <c r="C739" s="2660"/>
      <c r="D739" s="2660"/>
      <c r="E739" s="2660"/>
      <c r="F739" s="2686"/>
      <c r="G739" s="2666"/>
      <c r="H739" s="2666"/>
      <c r="I739" s="2658"/>
      <c r="J739" s="2660"/>
    </row>
    <row r="740" spans="1:12" s="2664" customFormat="1">
      <c r="A740" s="2662" t="s">
        <v>1817</v>
      </c>
      <c r="B740" s="2663" t="s">
        <v>1818</v>
      </c>
      <c r="C740" s="2660">
        <v>7349.21</v>
      </c>
      <c r="D740" s="2660" t="s">
        <v>951</v>
      </c>
      <c r="E740" s="2660" t="s">
        <v>951</v>
      </c>
      <c r="F740" s="2686"/>
      <c r="G740" s="2660">
        <f t="shared" ref="G740:G750" si="65">+E740+D740+C740</f>
        <v>7349.21</v>
      </c>
      <c r="H740" s="2660"/>
      <c r="I740" s="2660">
        <v>5485.43</v>
      </c>
      <c r="J740" s="2660">
        <f t="shared" ref="J740:J746" si="66">(G740-I740)*100/I740</f>
        <v>33.97691703293998</v>
      </c>
    </row>
    <row r="741" spans="1:12" s="2664" customFormat="1">
      <c r="A741" s="2662" t="s">
        <v>1872</v>
      </c>
      <c r="B741" s="2663" t="s">
        <v>3305</v>
      </c>
      <c r="C741" s="2660">
        <v>285.89</v>
      </c>
      <c r="D741" s="2660" t="s">
        <v>951</v>
      </c>
      <c r="E741" s="2660" t="s">
        <v>951</v>
      </c>
      <c r="F741" s="2686"/>
      <c r="G741" s="2660">
        <f t="shared" si="65"/>
        <v>285.89</v>
      </c>
      <c r="H741" s="2660"/>
      <c r="I741" s="2660">
        <v>292.35000000000002</v>
      </c>
      <c r="J741" s="2660">
        <f t="shared" si="66"/>
        <v>-2.2096801778690049</v>
      </c>
    </row>
    <row r="742" spans="1:12" s="2664" customFormat="1">
      <c r="A742" s="2662" t="s">
        <v>2758</v>
      </c>
      <c r="B742" s="2663" t="s">
        <v>3134</v>
      </c>
      <c r="C742" s="2660">
        <v>423.42</v>
      </c>
      <c r="D742" s="2660" t="s">
        <v>951</v>
      </c>
      <c r="E742" s="2660" t="s">
        <v>951</v>
      </c>
      <c r="F742" s="2686"/>
      <c r="G742" s="2660">
        <f t="shared" si="65"/>
        <v>423.42</v>
      </c>
      <c r="H742" s="2660"/>
      <c r="I742" s="2660">
        <v>416.34</v>
      </c>
      <c r="J742" s="2660">
        <f t="shared" si="66"/>
        <v>1.7005332180429555</v>
      </c>
    </row>
    <row r="743" spans="1:12" s="2664" customFormat="1">
      <c r="A743" s="2662" t="s">
        <v>3306</v>
      </c>
      <c r="B743" s="2663" t="s">
        <v>3307</v>
      </c>
      <c r="C743" s="2660">
        <v>366.58</v>
      </c>
      <c r="D743" s="2660" t="s">
        <v>951</v>
      </c>
      <c r="E743" s="2660" t="s">
        <v>951</v>
      </c>
      <c r="F743" s="2686"/>
      <c r="G743" s="2660">
        <f t="shared" si="65"/>
        <v>366.58</v>
      </c>
      <c r="H743" s="2660"/>
      <c r="I743" s="2660">
        <v>404.2</v>
      </c>
      <c r="J743" s="2660">
        <f t="shared" si="66"/>
        <v>-9.3072736269173681</v>
      </c>
    </row>
    <row r="744" spans="1:12" s="2664" customFormat="1">
      <c r="A744" s="2662" t="s">
        <v>2470</v>
      </c>
      <c r="B744" s="2663" t="s">
        <v>3308</v>
      </c>
      <c r="C744" s="2660">
        <v>3832.6</v>
      </c>
      <c r="D744" s="2660" t="s">
        <v>951</v>
      </c>
      <c r="E744" s="2660" t="s">
        <v>951</v>
      </c>
      <c r="F744" s="2686"/>
      <c r="G744" s="2660">
        <f t="shared" si="65"/>
        <v>3832.6</v>
      </c>
      <c r="H744" s="2660"/>
      <c r="I744" s="2660">
        <v>1850.6</v>
      </c>
      <c r="J744" s="2660">
        <f t="shared" si="66"/>
        <v>107.10039987031233</v>
      </c>
    </row>
    <row r="745" spans="1:12" s="2664" customFormat="1" ht="30">
      <c r="A745" s="2662" t="s">
        <v>1075</v>
      </c>
      <c r="B745" s="2663" t="s">
        <v>3309</v>
      </c>
      <c r="C745" s="2660">
        <v>15474.57</v>
      </c>
      <c r="D745" s="2660">
        <v>36882.720000000001</v>
      </c>
      <c r="E745" s="2660" t="s">
        <v>951</v>
      </c>
      <c r="F745" s="2686"/>
      <c r="G745" s="2660">
        <f t="shared" si="65"/>
        <v>52357.29</v>
      </c>
      <c r="H745" s="2660"/>
      <c r="I745" s="2660">
        <v>39144.729999999996</v>
      </c>
      <c r="J745" s="2660">
        <f t="shared" si="66"/>
        <v>33.753100353483106</v>
      </c>
    </row>
    <row r="746" spans="1:12" s="2664" customFormat="1">
      <c r="A746" s="2662" t="s">
        <v>1077</v>
      </c>
      <c r="B746" s="2663" t="s">
        <v>3310</v>
      </c>
      <c r="C746" s="2660">
        <v>0</v>
      </c>
      <c r="D746" s="2660">
        <v>6643.38</v>
      </c>
      <c r="E746" s="2660">
        <v>0</v>
      </c>
      <c r="F746" s="2686"/>
      <c r="G746" s="2660">
        <f t="shared" si="65"/>
        <v>6643.38</v>
      </c>
      <c r="H746" s="2660"/>
      <c r="I746" s="2660">
        <v>5768.58</v>
      </c>
      <c r="J746" s="2660">
        <f t="shared" si="66"/>
        <v>15.164910601915899</v>
      </c>
    </row>
    <row r="747" spans="1:12" s="2664" customFormat="1" ht="30">
      <c r="A747" s="2662" t="s">
        <v>1086</v>
      </c>
      <c r="B747" s="2663" t="s">
        <v>3311</v>
      </c>
      <c r="C747" s="2660">
        <v>0</v>
      </c>
      <c r="D747" s="2660">
        <v>19.670000000000002</v>
      </c>
      <c r="E747" s="2660">
        <v>29.51</v>
      </c>
      <c r="F747" s="2686"/>
      <c r="G747" s="2660">
        <f>+E747+D747+C747</f>
        <v>49.180000000000007</v>
      </c>
      <c r="H747" s="2660"/>
      <c r="I747" s="2660">
        <v>4.82</v>
      </c>
      <c r="J747" s="2660">
        <f>(G747-I747)*100/I747</f>
        <v>920.33195020746905</v>
      </c>
    </row>
    <row r="748" spans="1:12" s="2664" customFormat="1">
      <c r="A748" s="2662" t="s">
        <v>1519</v>
      </c>
      <c r="B748" s="2663" t="s">
        <v>3301</v>
      </c>
      <c r="C748" s="2660">
        <v>0</v>
      </c>
      <c r="D748" s="2660">
        <f>6015.82+14.68</f>
        <v>6030.5</v>
      </c>
      <c r="E748" s="2660">
        <v>22.02</v>
      </c>
      <c r="F748" s="2686"/>
      <c r="G748" s="2660">
        <f>+E748+D748+C748</f>
        <v>6052.52</v>
      </c>
      <c r="H748" s="2660"/>
      <c r="I748" s="2660">
        <v>4033.7</v>
      </c>
      <c r="J748" s="2660">
        <f>(G748-I748)*100/I748</f>
        <v>50.048838535339776</v>
      </c>
    </row>
    <row r="749" spans="1:12" s="2664" customFormat="1">
      <c r="A749" s="2662" t="s">
        <v>1533</v>
      </c>
      <c r="B749" s="2663" t="s">
        <v>1534</v>
      </c>
      <c r="C749" s="2660">
        <v>0</v>
      </c>
      <c r="D749" s="2660">
        <v>10576.79</v>
      </c>
      <c r="E749" s="2660">
        <v>0</v>
      </c>
      <c r="F749" s="2686"/>
      <c r="G749" s="2660">
        <f>+E749+D749+C749</f>
        <v>10576.79</v>
      </c>
      <c r="H749" s="2660"/>
      <c r="I749" s="2660">
        <v>9831.9599999999991</v>
      </c>
      <c r="J749" s="2660">
        <f>(G749-I749)*100/I749</f>
        <v>7.5756003889356931</v>
      </c>
    </row>
    <row r="750" spans="1:12" s="2672" customFormat="1">
      <c r="A750" s="2662" t="s">
        <v>2791</v>
      </c>
      <c r="B750" s="2663" t="s">
        <v>2956</v>
      </c>
      <c r="C750" s="2667" t="s">
        <v>951</v>
      </c>
      <c r="D750" s="2667" t="s">
        <v>951</v>
      </c>
      <c r="E750" s="2667" t="s">
        <v>951</v>
      </c>
      <c r="F750" s="2707"/>
      <c r="G750" s="2667">
        <f t="shared" si="65"/>
        <v>0</v>
      </c>
      <c r="H750" s="2667"/>
      <c r="I750" s="2667">
        <v>-31.29</v>
      </c>
      <c r="J750" s="2660">
        <v>0</v>
      </c>
    </row>
    <row r="751" spans="1:12" s="2672" customFormat="1">
      <c r="A751" s="2661"/>
      <c r="B751" s="2757" t="s">
        <v>1130</v>
      </c>
      <c r="C751" s="2688">
        <f>SUM(C740:C750)</f>
        <v>27732.27</v>
      </c>
      <c r="D751" s="2688">
        <f>SUM(D740:D750)</f>
        <v>60153.06</v>
      </c>
      <c r="E751" s="2688">
        <f t="shared" ref="E751:I751" si="67">SUM(E740:E750)</f>
        <v>51.53</v>
      </c>
      <c r="F751" s="2688"/>
      <c r="G751" s="2688">
        <f t="shared" si="67"/>
        <v>87936.860000000015</v>
      </c>
      <c r="H751" s="2688">
        <f t="shared" si="67"/>
        <v>0</v>
      </c>
      <c r="I751" s="2688">
        <f t="shared" si="67"/>
        <v>67201.42</v>
      </c>
      <c r="J751" s="2688">
        <f>(G751-I751)*100/I751</f>
        <v>30.855657514379928</v>
      </c>
      <c r="L751" s="2672">
        <v>30161700</v>
      </c>
    </row>
    <row r="752" spans="1:12" s="2672" customFormat="1">
      <c r="A752" s="2661"/>
      <c r="B752" s="2673"/>
      <c r="C752" s="2669"/>
      <c r="D752" s="2669"/>
      <c r="E752" s="2669"/>
      <c r="F752" s="2671"/>
      <c r="G752" s="2669"/>
      <c r="H752" s="2669"/>
      <c r="I752" s="2669"/>
      <c r="J752" s="2669"/>
      <c r="L752" s="2672">
        <v>4566699</v>
      </c>
    </row>
    <row r="753" spans="1:12" s="2664" customFormat="1">
      <c r="A753" s="2662" t="s">
        <v>1131</v>
      </c>
      <c r="B753" s="2663" t="s">
        <v>1376</v>
      </c>
      <c r="C753" s="2660"/>
      <c r="D753" s="2660"/>
      <c r="E753" s="2660"/>
      <c r="F753" s="2686"/>
      <c r="G753" s="2666"/>
      <c r="H753" s="2666"/>
      <c r="I753" s="2658"/>
      <c r="J753" s="2660"/>
      <c r="L753" s="2664">
        <f>SUM(L751:L752)</f>
        <v>34728399</v>
      </c>
    </row>
    <row r="754" spans="1:12" s="2664" customFormat="1">
      <c r="A754" s="2662" t="s">
        <v>1086</v>
      </c>
      <c r="B754" s="2663" t="s">
        <v>3312</v>
      </c>
      <c r="C754" s="2660">
        <v>2062.4699999999998</v>
      </c>
      <c r="D754" s="2660">
        <f>45.67+301.61</f>
        <v>347.28000000000003</v>
      </c>
      <c r="E754" s="2660">
        <v>452.43</v>
      </c>
      <c r="F754" s="2686"/>
      <c r="G754" s="2660">
        <f>+E754+D754+C754</f>
        <v>2862.18</v>
      </c>
      <c r="H754" s="2660"/>
      <c r="I754" s="2660">
        <v>2671.83</v>
      </c>
      <c r="J754" s="2660">
        <f>(G754-I754)*100/I754</f>
        <v>7.1243305150402509</v>
      </c>
    </row>
    <row r="755" spans="1:12" s="2672" customFormat="1">
      <c r="A755" s="2661"/>
      <c r="B755" s="2757" t="s">
        <v>1136</v>
      </c>
      <c r="C755" s="2688">
        <f>SUM(C754:C754)</f>
        <v>2062.4699999999998</v>
      </c>
      <c r="D755" s="2688">
        <f>SUM(D754:D754)</f>
        <v>347.28000000000003</v>
      </c>
      <c r="E755" s="2688">
        <f>+E754</f>
        <v>452.43</v>
      </c>
      <c r="F755" s="2646"/>
      <c r="G755" s="2688">
        <f>+E755+D755+C755</f>
        <v>2862.18</v>
      </c>
      <c r="H755" s="2688"/>
      <c r="I755" s="2688">
        <f>SUM(I754:I754)</f>
        <v>2671.83</v>
      </c>
      <c r="J755" s="2688">
        <f>(G755-I755)*100/I755</f>
        <v>7.1243305150402509</v>
      </c>
    </row>
    <row r="756" spans="1:12" s="2672" customFormat="1">
      <c r="A756" s="2661"/>
      <c r="B756" s="2669"/>
      <c r="C756" s="2669"/>
      <c r="D756" s="2669"/>
      <c r="E756" s="2669"/>
      <c r="F756" s="2671"/>
      <c r="G756" s="2669"/>
      <c r="H756" s="2669"/>
      <c r="I756" s="2669"/>
      <c r="J756" s="2669"/>
    </row>
    <row r="757" spans="1:12" s="2664" customFormat="1">
      <c r="A757" s="2662" t="s">
        <v>1202</v>
      </c>
      <c r="B757" s="2663" t="s">
        <v>3313</v>
      </c>
      <c r="C757" s="2660"/>
      <c r="D757" s="2660"/>
      <c r="E757" s="2660"/>
      <c r="F757" s="2686"/>
      <c r="G757" s="2666"/>
      <c r="H757" s="2666"/>
      <c r="I757" s="2658"/>
      <c r="J757" s="2660"/>
    </row>
    <row r="758" spans="1:12" s="2664" customFormat="1">
      <c r="A758" s="2662" t="s">
        <v>1078</v>
      </c>
      <c r="B758" s="2663" t="s">
        <v>3314</v>
      </c>
      <c r="C758" s="2660">
        <v>0</v>
      </c>
      <c r="D758" s="2660">
        <v>21362.39</v>
      </c>
      <c r="E758" s="2660">
        <v>0</v>
      </c>
      <c r="F758" s="2686"/>
      <c r="G758" s="2660">
        <f>+E758+D758+C758+E759</f>
        <v>21362.39</v>
      </c>
      <c r="H758" s="2660"/>
      <c r="I758" s="2660">
        <v>31983.66</v>
      </c>
      <c r="J758" s="2660">
        <f>(G758-I758)*100/I758</f>
        <v>-33.208425802425367</v>
      </c>
    </row>
    <row r="759" spans="1:12" s="2664" customFormat="1">
      <c r="A759" s="2662" t="s">
        <v>3315</v>
      </c>
      <c r="B759" s="2663" t="s">
        <v>3316</v>
      </c>
      <c r="C759" s="2660">
        <v>-20846.29</v>
      </c>
      <c r="D759" s="2660">
        <v>0</v>
      </c>
      <c r="E759" s="2660">
        <v>0</v>
      </c>
      <c r="F759" s="2686"/>
      <c r="G759" s="2660">
        <f>+E759+D759+C759+E760</f>
        <v>-20846.29</v>
      </c>
      <c r="H759" s="2660"/>
      <c r="I759" s="2660">
        <v>-31983.66</v>
      </c>
      <c r="J759" s="2660">
        <f>(G759-I759)*100/I759</f>
        <v>-34.822062265544346</v>
      </c>
    </row>
    <row r="760" spans="1:12" s="2672" customFormat="1">
      <c r="A760" s="2661"/>
      <c r="B760" s="2757" t="s">
        <v>1211</v>
      </c>
      <c r="C760" s="2699">
        <f>SUM(C758:C759)</f>
        <v>-20846.29</v>
      </c>
      <c r="D760" s="2699">
        <f>SUM(D758:D759)</f>
        <v>21362.39</v>
      </c>
      <c r="E760" s="2699">
        <f>SUM(E758:E759)</f>
        <v>0</v>
      </c>
      <c r="F760" s="2739"/>
      <c r="G760" s="2699">
        <f>SUM(G758:G759)</f>
        <v>516.09999999999854</v>
      </c>
      <c r="H760" s="2699"/>
      <c r="I760" s="2699">
        <f>SUM(I758:I759)</f>
        <v>0</v>
      </c>
      <c r="J760" s="2688">
        <v>0</v>
      </c>
    </row>
    <row r="761" spans="1:12" s="2672" customFormat="1">
      <c r="A761" s="2662"/>
      <c r="B761" s="2757" t="s">
        <v>3317</v>
      </c>
      <c r="C761" s="2688">
        <f>C755+C751+C760</f>
        <v>8948.4500000000007</v>
      </c>
      <c r="D761" s="2688">
        <f>D755+D751+D760</f>
        <v>81862.73</v>
      </c>
      <c r="E761" s="2688">
        <f>E755+E751+E760</f>
        <v>503.96000000000004</v>
      </c>
      <c r="F761" s="2714"/>
      <c r="G761" s="2688">
        <f>G755+G751+G760</f>
        <v>91315.140000000014</v>
      </c>
      <c r="H761" s="2688"/>
      <c r="I761" s="2688">
        <f>I755+I751</f>
        <v>69873.25</v>
      </c>
      <c r="J761" s="2688">
        <f>(G761-I761)*100/I761</f>
        <v>30.686836521844931</v>
      </c>
    </row>
    <row r="762" spans="1:12" s="2664" customFormat="1">
      <c r="A762" s="2662"/>
      <c r="B762" s="2757" t="s">
        <v>2928</v>
      </c>
      <c r="C762" s="2688">
        <v>19869.509999999998</v>
      </c>
      <c r="D762" s="2688"/>
      <c r="E762" s="2764"/>
      <c r="F762" s="2697"/>
      <c r="G762" s="2741"/>
      <c r="H762" s="2741"/>
      <c r="I762" s="2688" t="s">
        <v>2975</v>
      </c>
      <c r="J762" s="2674">
        <v>4667.13</v>
      </c>
    </row>
    <row r="763" spans="1:12" s="2664" customFormat="1">
      <c r="A763" s="2662" t="s">
        <v>3318</v>
      </c>
      <c r="B763" s="2663" t="s">
        <v>3319</v>
      </c>
      <c r="C763" s="2660"/>
      <c r="D763" s="2660"/>
      <c r="E763" s="2660"/>
      <c r="F763" s="2686"/>
      <c r="G763" s="2666"/>
      <c r="H763" s="2666"/>
      <c r="I763" s="2660"/>
      <c r="J763" s="2660"/>
    </row>
    <row r="764" spans="1:12" s="2664" customFormat="1">
      <c r="A764" s="2662" t="s">
        <v>1124</v>
      </c>
      <c r="B764" s="2663" t="s">
        <v>257</v>
      </c>
      <c r="C764" s="2660"/>
      <c r="D764" s="2660"/>
      <c r="E764" s="2660"/>
      <c r="F764" s="2686"/>
      <c r="G764" s="2666"/>
      <c r="H764" s="2666"/>
      <c r="I764" s="2660"/>
      <c r="J764" s="2660"/>
    </row>
    <row r="765" spans="1:12" s="2664" customFormat="1">
      <c r="A765" s="2662" t="s">
        <v>2758</v>
      </c>
      <c r="B765" s="2663" t="s">
        <v>3134</v>
      </c>
      <c r="C765" s="2660">
        <v>104.91</v>
      </c>
      <c r="D765" s="2660" t="s">
        <v>951</v>
      </c>
      <c r="E765" s="2660" t="s">
        <v>951</v>
      </c>
      <c r="F765" s="2686"/>
      <c r="G765" s="2660">
        <f>+E765+D765+C765</f>
        <v>104.91</v>
      </c>
      <c r="H765" s="2660"/>
      <c r="I765" s="2660">
        <v>89.53</v>
      </c>
      <c r="J765" s="2660">
        <f>(G765-I765)*100/I765</f>
        <v>17.178599352172451</v>
      </c>
    </row>
    <row r="766" spans="1:12" s="2672" customFormat="1">
      <c r="A766" s="2662" t="s">
        <v>2282</v>
      </c>
      <c r="B766" s="2663" t="s">
        <v>2283</v>
      </c>
      <c r="C766" s="2660">
        <v>17659.95</v>
      </c>
      <c r="D766" s="2660" t="s">
        <v>951</v>
      </c>
      <c r="E766" s="2660" t="s">
        <v>951</v>
      </c>
      <c r="F766" s="2686"/>
      <c r="G766" s="2660">
        <f>+E766+D766+C766</f>
        <v>17659.95</v>
      </c>
      <c r="H766" s="2660"/>
      <c r="I766" s="2660">
        <v>14889.13</v>
      </c>
      <c r="J766" s="2660">
        <f>(G766-I766)*100/I766</f>
        <v>18.609683708853385</v>
      </c>
    </row>
    <row r="767" spans="1:12" s="2672" customFormat="1">
      <c r="A767" s="2662" t="s">
        <v>2791</v>
      </c>
      <c r="B767" s="2663" t="s">
        <v>2956</v>
      </c>
      <c r="C767" s="2667">
        <v>-225.45</v>
      </c>
      <c r="D767" s="2667">
        <v>-921.35</v>
      </c>
      <c r="E767" s="2667">
        <v>0</v>
      </c>
      <c r="F767" s="2686"/>
      <c r="G767" s="2660">
        <f>+E767+D767+C767</f>
        <v>-1146.8</v>
      </c>
      <c r="H767" s="2660"/>
      <c r="I767" s="2660">
        <v>-397.21000000000004</v>
      </c>
      <c r="J767" s="2660">
        <f>(G767-I767)*100/I767</f>
        <v>188.71377860577522</v>
      </c>
    </row>
    <row r="768" spans="1:12" s="2664" customFormat="1">
      <c r="A768" s="2661"/>
      <c r="B768" s="2757" t="s">
        <v>1130</v>
      </c>
      <c r="C768" s="2688">
        <f>SUM(C765:C767)</f>
        <v>17539.41</v>
      </c>
      <c r="D768" s="2688">
        <f t="shared" ref="D768:I768" si="68">SUM(D765:D767)</f>
        <v>-921.35</v>
      </c>
      <c r="E768" s="2688">
        <f t="shared" si="68"/>
        <v>0</v>
      </c>
      <c r="F768" s="2688"/>
      <c r="G768" s="2688">
        <f t="shared" si="68"/>
        <v>16618.060000000001</v>
      </c>
      <c r="H768" s="2688">
        <f t="shared" si="68"/>
        <v>0</v>
      </c>
      <c r="I768" s="2688">
        <f t="shared" si="68"/>
        <v>14581.45</v>
      </c>
      <c r="J768" s="2688">
        <f>(G768-I768)*100/I768</f>
        <v>13.967129469291466</v>
      </c>
    </row>
    <row r="769" spans="1:10" s="2664" customFormat="1">
      <c r="A769" s="2661"/>
      <c r="B769" s="2669"/>
      <c r="C769" s="2669"/>
      <c r="D769" s="2669"/>
      <c r="E769" s="2669"/>
      <c r="F769" s="2671"/>
      <c r="G769" s="2669"/>
      <c r="H769" s="2669"/>
      <c r="I769" s="2669"/>
      <c r="J769" s="2669"/>
    </row>
    <row r="770" spans="1:10" s="2664" customFormat="1">
      <c r="A770" s="2662" t="s">
        <v>1241</v>
      </c>
      <c r="B770" s="2663" t="s">
        <v>1242</v>
      </c>
      <c r="C770" s="2660"/>
      <c r="D770" s="2660"/>
      <c r="E770" s="2660"/>
      <c r="F770" s="2686"/>
      <c r="G770" s="2666"/>
      <c r="H770" s="2666"/>
      <c r="I770" s="2658"/>
      <c r="J770" s="2660"/>
    </row>
    <row r="771" spans="1:10" s="2664" customFormat="1">
      <c r="A771" s="2662" t="s">
        <v>2282</v>
      </c>
      <c r="B771" s="2663" t="s">
        <v>2283</v>
      </c>
      <c r="C771" s="2660">
        <v>0</v>
      </c>
      <c r="D771" s="2660">
        <v>2073.5500000000002</v>
      </c>
      <c r="E771" s="2660" t="s">
        <v>951</v>
      </c>
      <c r="F771" s="2686"/>
      <c r="G771" s="2660">
        <f>+E771+D771+C771</f>
        <v>2073.5500000000002</v>
      </c>
      <c r="H771" s="2660"/>
      <c r="I771" s="2660">
        <v>1981.89</v>
      </c>
      <c r="J771" s="2660">
        <f>(G771-I771)*100/I771</f>
        <v>4.6248782727598439</v>
      </c>
    </row>
    <row r="772" spans="1:10" s="2672" customFormat="1">
      <c r="A772" s="2662" t="s">
        <v>1533</v>
      </c>
      <c r="B772" s="2663" t="s">
        <v>1534</v>
      </c>
      <c r="C772" s="2667" t="s">
        <v>951</v>
      </c>
      <c r="D772" s="2660">
        <v>10713.19</v>
      </c>
      <c r="E772" s="2667" t="s">
        <v>951</v>
      </c>
      <c r="F772" s="2686"/>
      <c r="G772" s="2660">
        <f>+E772+D772+C772</f>
        <v>10713.19</v>
      </c>
      <c r="H772" s="2660"/>
      <c r="I772" s="2660">
        <v>7884.69</v>
      </c>
      <c r="J772" s="2660">
        <f>(G772-I772)*100/I772</f>
        <v>35.873319052492889</v>
      </c>
    </row>
    <row r="773" spans="1:10" s="2672" customFormat="1">
      <c r="A773" s="2661"/>
      <c r="B773" s="2757" t="s">
        <v>1243</v>
      </c>
      <c r="C773" s="2688" t="s">
        <v>951</v>
      </c>
      <c r="D773" s="2688">
        <f>SUM(D771+D772)</f>
        <v>12786.740000000002</v>
      </c>
      <c r="E773" s="2669" t="s">
        <v>951</v>
      </c>
      <c r="F773" s="2646"/>
      <c r="G773" s="2688">
        <f>SUM(G771+G772)</f>
        <v>12786.740000000002</v>
      </c>
      <c r="H773" s="2688"/>
      <c r="I773" s="2688">
        <f>+I771+I772</f>
        <v>9866.58</v>
      </c>
      <c r="J773" s="2688">
        <f>(G773-I773)*100/I773</f>
        <v>29.596476185263807</v>
      </c>
    </row>
    <row r="774" spans="1:10" s="2664" customFormat="1">
      <c r="A774" s="2661"/>
      <c r="B774" s="2669" t="s">
        <v>3320</v>
      </c>
      <c r="C774" s="2688">
        <f>+C773+C768</f>
        <v>17539.41</v>
      </c>
      <c r="D774" s="2688">
        <f>+D773+D768</f>
        <v>11865.390000000001</v>
      </c>
      <c r="E774" s="2688">
        <f>+E773+E768</f>
        <v>0</v>
      </c>
      <c r="F774" s="2646"/>
      <c r="G774" s="2688">
        <f>+G773+G768</f>
        <v>29404.800000000003</v>
      </c>
      <c r="H774" s="2688"/>
      <c r="I774" s="2688">
        <f>+I773+I768</f>
        <v>24448.03</v>
      </c>
      <c r="J774" s="2688">
        <f>(G774-I774)*100/I774</f>
        <v>20.274721521529564</v>
      </c>
    </row>
    <row r="775" spans="1:10" s="2664" customFormat="1">
      <c r="A775" s="2662"/>
      <c r="B775" s="2669" t="s">
        <v>2928</v>
      </c>
      <c r="C775" s="2688">
        <v>290.77999999999997</v>
      </c>
      <c r="D775" s="2688"/>
      <c r="E775" s="2725"/>
      <c r="F775" s="2701"/>
      <c r="G775" s="2688"/>
      <c r="H775" s="2688"/>
      <c r="I775" s="2688" t="s">
        <v>2975</v>
      </c>
      <c r="J775" s="2688">
        <v>30250.66</v>
      </c>
    </row>
    <row r="776" spans="1:10" s="2664" customFormat="1">
      <c r="A776" s="2662"/>
      <c r="B776" s="2669"/>
      <c r="C776" s="2669"/>
      <c r="D776" s="2669"/>
      <c r="E776" s="2665"/>
      <c r="F776" s="2702"/>
      <c r="G776" s="2669"/>
      <c r="H776" s="2669"/>
      <c r="I776" s="2669"/>
      <c r="J776" s="2669"/>
    </row>
    <row r="777" spans="1:10" s="2664" customFormat="1">
      <c r="A777" s="2662"/>
      <c r="B777" s="2669"/>
      <c r="C777" s="2669"/>
      <c r="D777" s="2669"/>
      <c r="E777" s="2665"/>
      <c r="F777" s="2702"/>
      <c r="G777" s="2669"/>
      <c r="H777" s="2669"/>
      <c r="I777" s="2669"/>
      <c r="J777" s="2669"/>
    </row>
    <row r="778" spans="1:10" s="2664" customFormat="1">
      <c r="A778" s="2662"/>
      <c r="B778" s="2669"/>
      <c r="C778" s="2669"/>
      <c r="D778" s="2669"/>
      <c r="E778" s="2665"/>
      <c r="F778" s="2702"/>
      <c r="G778" s="2669"/>
      <c r="H778" s="2669"/>
      <c r="I778" s="2669"/>
      <c r="J778" s="2669"/>
    </row>
    <row r="779" spans="1:10" s="2664" customFormat="1">
      <c r="A779" s="2662"/>
      <c r="B779" s="2669"/>
      <c r="C779" s="2669"/>
      <c r="D779" s="2669"/>
      <c r="E779" s="2665"/>
      <c r="F779" s="2702"/>
      <c r="G779" s="2669"/>
      <c r="H779" s="2669"/>
      <c r="I779" s="2669"/>
      <c r="J779" s="2669"/>
    </row>
    <row r="780" spans="1:10" s="2664" customFormat="1">
      <c r="A780" s="2662" t="s">
        <v>3321</v>
      </c>
      <c r="B780" s="2663" t="s">
        <v>256</v>
      </c>
      <c r="C780" s="2660" t="s">
        <v>3322</v>
      </c>
      <c r="D780" s="2660"/>
      <c r="E780" s="2660"/>
      <c r="F780" s="2686"/>
      <c r="G780" s="2666"/>
      <c r="H780" s="2666"/>
      <c r="I780" s="2658"/>
      <c r="J780" s="2660"/>
    </row>
    <row r="781" spans="1:10" s="2664" customFormat="1">
      <c r="A781" s="2662" t="s">
        <v>1817</v>
      </c>
      <c r="B781" s="2663" t="s">
        <v>1818</v>
      </c>
      <c r="C781" s="2660">
        <v>3523.62</v>
      </c>
      <c r="D781" s="2660" t="s">
        <v>951</v>
      </c>
      <c r="E781" s="2660" t="s">
        <v>951</v>
      </c>
      <c r="F781" s="2686"/>
      <c r="G781" s="2660">
        <f t="shared" ref="G781:G786" si="69">+E781+D781+C781</f>
        <v>3523.62</v>
      </c>
      <c r="H781" s="2660"/>
      <c r="I781" s="2660">
        <v>3758.03</v>
      </c>
      <c r="J781" s="2660">
        <f t="shared" ref="J781:J789" si="70">(G781-I781)*100/I781</f>
        <v>-6.2375766026348982</v>
      </c>
    </row>
    <row r="782" spans="1:10" s="2664" customFormat="1">
      <c r="A782" s="2662" t="s">
        <v>1872</v>
      </c>
      <c r="B782" s="2663" t="s">
        <v>1873</v>
      </c>
      <c r="C782" s="2660">
        <v>122.29</v>
      </c>
      <c r="D782" s="2660" t="s">
        <v>951</v>
      </c>
      <c r="E782" s="2660" t="s">
        <v>951</v>
      </c>
      <c r="F782" s="2686"/>
      <c r="G782" s="2660">
        <f t="shared" si="69"/>
        <v>122.29</v>
      </c>
      <c r="H782" s="2660"/>
      <c r="I782" s="2660">
        <v>117.06</v>
      </c>
      <c r="J782" s="2660">
        <f t="shared" si="70"/>
        <v>4.4677942935246922</v>
      </c>
    </row>
    <row r="783" spans="1:10" s="2664" customFormat="1">
      <c r="A783" s="2662" t="s">
        <v>2758</v>
      </c>
      <c r="B783" s="2663" t="s">
        <v>3323</v>
      </c>
      <c r="C783" s="2660">
        <v>19.46</v>
      </c>
      <c r="D783" s="2660" t="s">
        <v>951</v>
      </c>
      <c r="E783" s="2660" t="s">
        <v>951</v>
      </c>
      <c r="F783" s="2686"/>
      <c r="G783" s="2660">
        <f t="shared" si="69"/>
        <v>19.46</v>
      </c>
      <c r="H783" s="2660"/>
      <c r="I783" s="2660">
        <v>19.239999999999998</v>
      </c>
      <c r="J783" s="2660">
        <f t="shared" si="70"/>
        <v>1.1434511434511561</v>
      </c>
    </row>
    <row r="784" spans="1:10" s="2664" customFormat="1">
      <c r="A784" s="2662" t="s">
        <v>1075</v>
      </c>
      <c r="B784" s="2663" t="s">
        <v>3324</v>
      </c>
      <c r="C784" s="2660">
        <v>1629.28</v>
      </c>
      <c r="D784" s="2660" t="s">
        <v>951</v>
      </c>
      <c r="E784" s="2660" t="s">
        <v>951</v>
      </c>
      <c r="F784" s="2686"/>
      <c r="G784" s="2660">
        <f t="shared" si="69"/>
        <v>1629.28</v>
      </c>
      <c r="H784" s="2660"/>
      <c r="I784" s="2660">
        <v>1672.46</v>
      </c>
      <c r="J784" s="2660">
        <f t="shared" si="70"/>
        <v>-2.5818255743037239</v>
      </c>
    </row>
    <row r="785" spans="1:10" s="2664" customFormat="1">
      <c r="A785" s="2662" t="s">
        <v>1104</v>
      </c>
      <c r="B785" s="2663" t="s">
        <v>3325</v>
      </c>
      <c r="C785" s="2660" t="s">
        <v>951</v>
      </c>
      <c r="D785" s="2660">
        <v>3343.73</v>
      </c>
      <c r="E785" s="2660" t="s">
        <v>951</v>
      </c>
      <c r="F785" s="2686"/>
      <c r="G785" s="2660">
        <f t="shared" si="69"/>
        <v>3343.73</v>
      </c>
      <c r="H785" s="2660"/>
      <c r="I785" s="2660">
        <v>11875</v>
      </c>
      <c r="J785" s="2660">
        <f t="shared" si="70"/>
        <v>-71.842273684210525</v>
      </c>
    </row>
    <row r="786" spans="1:10" s="2664" customFormat="1">
      <c r="A786" s="2662" t="s">
        <v>1162</v>
      </c>
      <c r="B786" s="2663" t="s">
        <v>3326</v>
      </c>
      <c r="C786" s="2660">
        <v>396.74</v>
      </c>
      <c r="D786" s="2660">
        <f>85.33+1.39</f>
        <v>86.72</v>
      </c>
      <c r="E786" s="2660">
        <v>2.09</v>
      </c>
      <c r="F786" s="2686"/>
      <c r="G786" s="2660">
        <f t="shared" si="69"/>
        <v>485.55</v>
      </c>
      <c r="H786" s="2660"/>
      <c r="I786" s="2660">
        <v>1835.89</v>
      </c>
      <c r="J786" s="2660">
        <f t="shared" si="70"/>
        <v>-73.552337013655503</v>
      </c>
    </row>
    <row r="787" spans="1:10" s="2664" customFormat="1">
      <c r="A787" s="2662" t="s">
        <v>1519</v>
      </c>
      <c r="B787" s="2663" t="s">
        <v>1520</v>
      </c>
      <c r="C787" s="2660">
        <v>0</v>
      </c>
      <c r="D787" s="2660">
        <f>2288.32+0.93</f>
        <v>2289.25</v>
      </c>
      <c r="E787" s="2660">
        <v>1.4</v>
      </c>
      <c r="F787" s="2686"/>
      <c r="G787" s="2660">
        <f>+E787+D787+C787</f>
        <v>2290.65</v>
      </c>
      <c r="H787" s="2660"/>
      <c r="I787" s="2660">
        <v>8305.56</v>
      </c>
      <c r="J787" s="2660">
        <f t="shared" si="70"/>
        <v>-72.420282316905784</v>
      </c>
    </row>
    <row r="788" spans="1:10" s="2672" customFormat="1">
      <c r="A788" s="2662" t="s">
        <v>1533</v>
      </c>
      <c r="B788" s="2663" t="s">
        <v>1534</v>
      </c>
      <c r="C788" s="2660">
        <v>0</v>
      </c>
      <c r="D788" s="2660">
        <f>5719.23+2.32</f>
        <v>5721.5499999999993</v>
      </c>
      <c r="E788" s="2660">
        <v>3.49</v>
      </c>
      <c r="F788" s="2686"/>
      <c r="G788" s="2660">
        <f>+E788+D788+C788</f>
        <v>5725.0399999999991</v>
      </c>
      <c r="H788" s="2660"/>
      <c r="I788" s="2660">
        <v>20790.14</v>
      </c>
      <c r="J788" s="2660">
        <f t="shared" si="70"/>
        <v>-72.462715498789336</v>
      </c>
    </row>
    <row r="789" spans="1:10" s="2672" customFormat="1">
      <c r="A789" s="2662" t="s">
        <v>2791</v>
      </c>
      <c r="B789" s="2663" t="s">
        <v>2956</v>
      </c>
      <c r="C789" s="2667">
        <v>-117.34</v>
      </c>
      <c r="D789" s="2667">
        <v>0</v>
      </c>
      <c r="E789" s="2667">
        <v>0</v>
      </c>
      <c r="F789" s="2686"/>
      <c r="G789" s="2660">
        <f>+E789+D789+C789</f>
        <v>-117.34</v>
      </c>
      <c r="H789" s="2660"/>
      <c r="I789" s="2660">
        <v>-0.16</v>
      </c>
      <c r="J789" s="2660">
        <f t="shared" si="70"/>
        <v>73237.5</v>
      </c>
    </row>
    <row r="790" spans="1:10" s="2664" customFormat="1">
      <c r="A790" s="2661"/>
      <c r="B790" s="2669" t="s">
        <v>3327</v>
      </c>
      <c r="C790" s="2688">
        <f>SUM(C781:C789)</f>
        <v>5574.0499999999993</v>
      </c>
      <c r="D790" s="2688">
        <f t="shared" ref="D790:I790" si="71">SUM(D781:D789)</f>
        <v>11441.25</v>
      </c>
      <c r="E790" s="2688">
        <f t="shared" si="71"/>
        <v>6.98</v>
      </c>
      <c r="F790" s="2688"/>
      <c r="G790" s="2688">
        <f t="shared" si="71"/>
        <v>17022.279999999995</v>
      </c>
      <c r="H790" s="2688">
        <f t="shared" si="71"/>
        <v>0</v>
      </c>
      <c r="I790" s="2688">
        <f t="shared" si="71"/>
        <v>48373.219999999994</v>
      </c>
      <c r="J790" s="2688">
        <f>(G790-I790)*100/I790</f>
        <v>-64.810529462376095</v>
      </c>
    </row>
    <row r="791" spans="1:10" s="2664" customFormat="1">
      <c r="A791" s="2662"/>
      <c r="B791" s="2669" t="s">
        <v>2928</v>
      </c>
      <c r="C791" s="2674">
        <v>5573.08</v>
      </c>
      <c r="D791" s="2674"/>
      <c r="E791" s="2674" t="s">
        <v>3285</v>
      </c>
      <c r="F791" s="2700"/>
      <c r="G791" s="2674">
        <v>290.77999999999997</v>
      </c>
      <c r="H791" s="2674"/>
      <c r="I791" s="2688" t="s">
        <v>2975</v>
      </c>
      <c r="J791" s="2674">
        <v>11145.82</v>
      </c>
    </row>
    <row r="792" spans="1:10" s="2664" customFormat="1">
      <c r="A792" s="2662" t="s">
        <v>3328</v>
      </c>
      <c r="B792" s="2663" t="s">
        <v>277</v>
      </c>
      <c r="C792" s="2660"/>
      <c r="D792" s="2660"/>
      <c r="E792" s="2660"/>
      <c r="F792" s="2686"/>
      <c r="G792" s="2666"/>
      <c r="H792" s="2666"/>
      <c r="I792" s="2660"/>
      <c r="J792" s="2660"/>
    </row>
    <row r="793" spans="1:10" s="2664" customFormat="1">
      <c r="A793" s="2662" t="s">
        <v>1124</v>
      </c>
      <c r="B793" s="2663" t="s">
        <v>3329</v>
      </c>
      <c r="C793" s="2660"/>
      <c r="D793" s="2660"/>
      <c r="E793" s="2660"/>
      <c r="F793" s="2686"/>
      <c r="G793" s="2666"/>
      <c r="H793" s="2666"/>
      <c r="I793" s="2660"/>
      <c r="J793" s="2660"/>
    </row>
    <row r="794" spans="1:10" s="2664" customFormat="1">
      <c r="A794" s="2662" t="s">
        <v>1077</v>
      </c>
      <c r="B794" s="2663" t="s">
        <v>3330</v>
      </c>
      <c r="C794" s="2660">
        <v>173.4</v>
      </c>
      <c r="D794" s="2660">
        <v>45.91</v>
      </c>
      <c r="E794" s="2660" t="s">
        <v>951</v>
      </c>
      <c r="F794" s="2686"/>
      <c r="G794" s="2660">
        <f>+E794+D794+C794</f>
        <v>219.31</v>
      </c>
      <c r="H794" s="2660"/>
      <c r="I794" s="2660">
        <v>211.81</v>
      </c>
      <c r="J794" s="2660">
        <f t="shared" ref="J794:J799" si="72">(G794-I794)*100/I794</f>
        <v>3.540909305509655</v>
      </c>
    </row>
    <row r="795" spans="1:10" s="2664" customFormat="1">
      <c r="A795" s="2662" t="s">
        <v>1519</v>
      </c>
      <c r="B795" s="2663" t="s">
        <v>1520</v>
      </c>
      <c r="C795" s="2660" t="s">
        <v>951</v>
      </c>
      <c r="D795" s="2660">
        <v>15.42</v>
      </c>
      <c r="E795" s="2660" t="s">
        <v>951</v>
      </c>
      <c r="F795" s="2686"/>
      <c r="G795" s="2660">
        <f>+E795+D795+C795</f>
        <v>15.42</v>
      </c>
      <c r="H795" s="2660"/>
      <c r="I795" s="2660">
        <v>8.7799999999999994</v>
      </c>
      <c r="J795" s="2660">
        <f t="shared" si="72"/>
        <v>75.626423690205016</v>
      </c>
    </row>
    <row r="796" spans="1:10" s="2672" customFormat="1">
      <c r="A796" s="2662" t="s">
        <v>1533</v>
      </c>
      <c r="B796" s="2663" t="s">
        <v>1534</v>
      </c>
      <c r="C796" s="2660" t="s">
        <v>951</v>
      </c>
      <c r="D796" s="2660">
        <v>100.35</v>
      </c>
      <c r="E796" s="2660">
        <v>0</v>
      </c>
      <c r="F796" s="2686"/>
      <c r="G796" s="2660">
        <f>+E796+D796+C796</f>
        <v>100.35</v>
      </c>
      <c r="H796" s="2660"/>
      <c r="I796" s="2660">
        <v>54.33</v>
      </c>
      <c r="J796" s="2660">
        <f t="shared" si="72"/>
        <v>84.704583103257875</v>
      </c>
    </row>
    <row r="797" spans="1:10" s="2672" customFormat="1">
      <c r="A797" s="2662" t="s">
        <v>2791</v>
      </c>
      <c r="B797" s="2663" t="s">
        <v>2956</v>
      </c>
      <c r="C797" s="2660">
        <v>-0.16</v>
      </c>
      <c r="D797" s="2660">
        <v>0</v>
      </c>
      <c r="E797" s="2660">
        <v>0</v>
      </c>
      <c r="F797" s="2686"/>
      <c r="G797" s="2660">
        <f>+E797+D797+C797</f>
        <v>-0.16</v>
      </c>
      <c r="H797" s="2660"/>
      <c r="I797" s="2765">
        <v>0</v>
      </c>
      <c r="J797" s="2765">
        <v>100</v>
      </c>
    </row>
    <row r="798" spans="1:10" s="2664" customFormat="1">
      <c r="A798" s="2661"/>
      <c r="B798" s="2757" t="s">
        <v>1130</v>
      </c>
      <c r="C798" s="2688">
        <f>SUM(C794:C797)</f>
        <v>173.24</v>
      </c>
      <c r="D798" s="2688">
        <f>SUM(D794:D796)</f>
        <v>161.68</v>
      </c>
      <c r="E798" s="2688" t="s">
        <v>951</v>
      </c>
      <c r="F798" s="2646"/>
      <c r="G798" s="2688">
        <f>SUM(G794:G797)</f>
        <v>334.91999999999996</v>
      </c>
      <c r="H798" s="2688"/>
      <c r="I798" s="2688">
        <f>SUM(I794:I796)</f>
        <v>274.92</v>
      </c>
      <c r="J798" s="2688">
        <f t="shared" si="72"/>
        <v>21.824530772588368</v>
      </c>
    </row>
    <row r="799" spans="1:10" s="2664" customFormat="1">
      <c r="A799" s="2661"/>
      <c r="B799" s="2669" t="s">
        <v>3331</v>
      </c>
      <c r="C799" s="2674">
        <f>+C798</f>
        <v>173.24</v>
      </c>
      <c r="D799" s="2674">
        <f>+D798</f>
        <v>161.68</v>
      </c>
      <c r="E799" s="2674" t="s">
        <v>951</v>
      </c>
      <c r="F799" s="2652"/>
      <c r="G799" s="2674">
        <f>+G798</f>
        <v>334.91999999999996</v>
      </c>
      <c r="H799" s="2674"/>
      <c r="I799" s="2674">
        <f>+I798</f>
        <v>274.92</v>
      </c>
      <c r="J799" s="2674">
        <f t="shared" si="72"/>
        <v>21.824530772588368</v>
      </c>
    </row>
    <row r="800" spans="1:10" s="2664" customFormat="1">
      <c r="A800" s="2661"/>
      <c r="B800" s="2669" t="s">
        <v>2928</v>
      </c>
      <c r="C800" s="2674">
        <v>161.54</v>
      </c>
      <c r="D800" s="2674"/>
      <c r="E800" s="2729" t="s">
        <v>3285</v>
      </c>
      <c r="F800" s="2668"/>
      <c r="G800" s="2674">
        <v>161.68</v>
      </c>
      <c r="H800" s="2674"/>
      <c r="I800" s="2674"/>
      <c r="J800" s="2674"/>
    </row>
    <row r="801" spans="1:10" s="2664" customFormat="1">
      <c r="A801" s="2661"/>
      <c r="B801" s="3055" t="s">
        <v>3332</v>
      </c>
      <c r="C801" s="2699"/>
      <c r="D801" s="2675"/>
      <c r="E801" s="2699">
        <f>+E799+E790+E774+E761+E735+E727+E718+E701+E690</f>
        <v>7089.66</v>
      </c>
      <c r="F801" s="2739" t="s">
        <v>115</v>
      </c>
      <c r="G801" s="2675"/>
      <c r="H801" s="2675"/>
      <c r="I801" s="2716"/>
      <c r="J801" s="2699"/>
    </row>
    <row r="802" spans="1:10" s="2664" customFormat="1">
      <c r="A802" s="2661"/>
      <c r="B802" s="3055"/>
      <c r="C802" s="2674">
        <f>+C799+C790+C774+C761+C735+C727+C718+C701+C691</f>
        <v>55470.720000000001</v>
      </c>
      <c r="D802" s="2674">
        <f>+D799+D790+D774+D761+D735+D727+D718+D701+D691</f>
        <v>221394.69</v>
      </c>
      <c r="E802" s="2674">
        <f>+E691</f>
        <v>-11.25</v>
      </c>
      <c r="F802" s="2652" t="s">
        <v>1763</v>
      </c>
      <c r="G802" s="2674">
        <f>+G799+G790+G774+G761+G735+G727+G718+G701+G691</f>
        <v>283943.82</v>
      </c>
      <c r="H802" s="2674"/>
      <c r="I802" s="2674">
        <f>+I799+I774+I790+I718+I691+I701+I727+I761+I735</f>
        <v>275799.67999999999</v>
      </c>
      <c r="J802" s="2674">
        <f>(G802-I802)*100/I802</f>
        <v>2.9529185820665251</v>
      </c>
    </row>
    <row r="803" spans="1:10" s="2664" customFormat="1">
      <c r="A803" s="2661" t="s">
        <v>388</v>
      </c>
      <c r="B803" s="2673" t="s">
        <v>770</v>
      </c>
      <c r="C803" s="2660"/>
      <c r="D803" s="2660"/>
      <c r="E803" s="2660"/>
      <c r="F803" s="2686"/>
      <c r="G803" s="2666" t="s">
        <v>115</v>
      </c>
      <c r="H803" s="2666"/>
      <c r="I803" s="2658"/>
      <c r="J803" s="2660"/>
    </row>
    <row r="804" spans="1:10" s="2664" customFormat="1">
      <c r="A804" s="2662" t="s">
        <v>3333</v>
      </c>
      <c r="B804" s="2663" t="s">
        <v>3334</v>
      </c>
      <c r="C804" s="2660"/>
      <c r="D804" s="2666"/>
      <c r="E804" s="2666"/>
      <c r="F804" s="2686"/>
      <c r="G804" s="2666"/>
      <c r="H804" s="2666"/>
      <c r="I804" s="2658"/>
      <c r="J804" s="2660"/>
    </row>
    <row r="805" spans="1:10" s="2664" customFormat="1">
      <c r="A805" s="2662" t="s">
        <v>1131</v>
      </c>
      <c r="B805" s="2663" t="s">
        <v>3335</v>
      </c>
      <c r="C805" s="2660"/>
      <c r="D805" s="2666"/>
      <c r="E805" s="2666"/>
      <c r="F805" s="2686"/>
      <c r="G805" s="2666"/>
      <c r="H805" s="2666"/>
      <c r="I805" s="2658"/>
      <c r="J805" s="2660"/>
    </row>
    <row r="806" spans="1:10" s="2664" customFormat="1">
      <c r="A806" s="2662" t="s">
        <v>1075</v>
      </c>
      <c r="B806" s="2663" t="s">
        <v>273</v>
      </c>
      <c r="C806" s="2660">
        <v>0</v>
      </c>
      <c r="D806" s="2660">
        <f>5880+3360</f>
        <v>9240</v>
      </c>
      <c r="E806" s="2660">
        <v>5040</v>
      </c>
      <c r="F806" s="2686"/>
      <c r="G806" s="2660">
        <f>+E806+D806+C806</f>
        <v>14280</v>
      </c>
      <c r="H806" s="2660"/>
      <c r="I806" s="2660">
        <v>4096.66</v>
      </c>
      <c r="J806" s="2660">
        <f>(G806-I806)*100/I806</f>
        <v>248.57664536476057</v>
      </c>
    </row>
    <row r="807" spans="1:10" s="2664" customFormat="1">
      <c r="A807" s="2662" t="s">
        <v>1519</v>
      </c>
      <c r="B807" s="2663" t="s">
        <v>1520</v>
      </c>
      <c r="C807" s="2660" t="s">
        <v>951</v>
      </c>
      <c r="D807" s="2660">
        <f>1800+600</f>
        <v>2400</v>
      </c>
      <c r="E807" s="2660">
        <v>900</v>
      </c>
      <c r="F807" s="2686"/>
      <c r="G807" s="2660">
        <f>+E807+D807+C807</f>
        <v>3300</v>
      </c>
      <c r="H807" s="2660"/>
      <c r="I807" s="2660">
        <v>1633.33</v>
      </c>
      <c r="J807" s="2660">
        <f>(G807-I807)*100/I807</f>
        <v>102.04122865556869</v>
      </c>
    </row>
    <row r="808" spans="1:10" s="2672" customFormat="1">
      <c r="A808" s="2662" t="s">
        <v>1533</v>
      </c>
      <c r="B808" s="2663" t="s">
        <v>1534</v>
      </c>
      <c r="C808" s="2660" t="s">
        <v>951</v>
      </c>
      <c r="D808" s="2660">
        <f>4418.15+202.67</f>
        <v>4620.82</v>
      </c>
      <c r="E808" s="2660">
        <v>304</v>
      </c>
      <c r="F808" s="2686"/>
      <c r="G808" s="2660">
        <f>+E808+D808+C808</f>
        <v>4924.82</v>
      </c>
      <c r="H808" s="2660"/>
      <c r="I808" s="2660">
        <v>2616.9</v>
      </c>
      <c r="J808" s="2660">
        <f>(G808-I808)*100/I808</f>
        <v>88.192899996178667</v>
      </c>
    </row>
    <row r="809" spans="1:10" s="2672" customFormat="1">
      <c r="A809" s="2662" t="s">
        <v>2791</v>
      </c>
      <c r="B809" s="2663" t="s">
        <v>2956</v>
      </c>
      <c r="C809" s="2660">
        <v>0</v>
      </c>
      <c r="D809" s="2660">
        <f>-2696.62-282.28</f>
        <v>-2978.8999999999996</v>
      </c>
      <c r="E809" s="2660">
        <v>0</v>
      </c>
      <c r="F809" s="2686"/>
      <c r="G809" s="2660">
        <f>+E809+D809+C809</f>
        <v>-2978.8999999999996</v>
      </c>
      <c r="H809" s="2660"/>
      <c r="I809" s="2660">
        <v>0</v>
      </c>
      <c r="J809" s="2660" t="s">
        <v>6524</v>
      </c>
    </row>
    <row r="810" spans="1:10" s="2664" customFormat="1">
      <c r="A810" s="2661"/>
      <c r="B810" s="2757" t="s">
        <v>1136</v>
      </c>
      <c r="C810" s="2688">
        <f>SUM(C806:C809)</f>
        <v>0</v>
      </c>
      <c r="D810" s="2688">
        <f t="shared" ref="D810:E810" si="73">SUM(D806:D809)</f>
        <v>13281.92</v>
      </c>
      <c r="E810" s="2688">
        <f t="shared" si="73"/>
        <v>6244</v>
      </c>
      <c r="F810" s="2646"/>
      <c r="G810" s="2688">
        <f>SUM(G806:G809)</f>
        <v>19525.919999999998</v>
      </c>
      <c r="H810" s="2688"/>
      <c r="I810" s="2688">
        <f>SUM(I806:I808)</f>
        <v>8346.89</v>
      </c>
      <c r="J810" s="2688">
        <f>(G810-I810)*100/I810</f>
        <v>133.930481892058</v>
      </c>
    </row>
    <row r="811" spans="1:10" s="2664" customFormat="1">
      <c r="A811" s="2662" t="s">
        <v>1458</v>
      </c>
      <c r="B811" s="2663" t="s">
        <v>3336</v>
      </c>
      <c r="C811" s="2660"/>
      <c r="D811" s="2666"/>
      <c r="E811" s="2666"/>
      <c r="F811" s="2686"/>
      <c r="G811" s="2666"/>
      <c r="H811" s="2666"/>
      <c r="I811" s="2660"/>
      <c r="J811" s="2660"/>
    </row>
    <row r="812" spans="1:10" s="2664" customFormat="1">
      <c r="A812" s="2662" t="s">
        <v>1075</v>
      </c>
      <c r="B812" s="2663" t="s">
        <v>3337</v>
      </c>
      <c r="C812" s="2660" t="s">
        <v>951</v>
      </c>
      <c r="D812" s="2660">
        <f>3764.84+17532.25</f>
        <v>21297.09</v>
      </c>
      <c r="E812" s="2660">
        <v>26298.37</v>
      </c>
      <c r="F812" s="2686"/>
      <c r="G812" s="2660">
        <f>+E812+D812+C812</f>
        <v>47595.46</v>
      </c>
      <c r="H812" s="2660"/>
      <c r="I812" s="2660">
        <v>43582.740000000005</v>
      </c>
      <c r="J812" s="2660">
        <f t="shared" ref="J812:J817" si="74">(G812-I812)*100/I812</f>
        <v>9.2071310798724308</v>
      </c>
    </row>
    <row r="813" spans="1:10" s="2664" customFormat="1">
      <c r="A813" s="2662" t="s">
        <v>1077</v>
      </c>
      <c r="B813" s="2663" t="s">
        <v>1473</v>
      </c>
      <c r="C813" s="2660">
        <v>0</v>
      </c>
      <c r="D813" s="2660">
        <f>746.02+4530.55</f>
        <v>5276.57</v>
      </c>
      <c r="E813" s="2660">
        <v>7741.56</v>
      </c>
      <c r="F813" s="2686"/>
      <c r="G813" s="2660">
        <f>+E813+D813+C813</f>
        <v>13018.130000000001</v>
      </c>
      <c r="H813" s="2660"/>
      <c r="I813" s="2660">
        <v>10524.11</v>
      </c>
      <c r="J813" s="2660">
        <f t="shared" si="74"/>
        <v>23.698155948579029</v>
      </c>
    </row>
    <row r="814" spans="1:10" s="2664" customFormat="1">
      <c r="A814" s="2662" t="s">
        <v>1519</v>
      </c>
      <c r="B814" s="2663" t="s">
        <v>1520</v>
      </c>
      <c r="C814" s="2660" t="s">
        <v>951</v>
      </c>
      <c r="D814" s="2660">
        <f>1111.5+6645.69</f>
        <v>7757.19</v>
      </c>
      <c r="E814" s="2660">
        <v>9968.5499999999993</v>
      </c>
      <c r="F814" s="2686"/>
      <c r="G814" s="2660">
        <f>+E814+D814+C814</f>
        <v>17725.739999999998</v>
      </c>
      <c r="H814" s="2660"/>
      <c r="I814" s="2660">
        <v>26252.58</v>
      </c>
      <c r="J814" s="2660">
        <f t="shared" si="74"/>
        <v>-32.480007679245254</v>
      </c>
    </row>
    <row r="815" spans="1:10" s="2664" customFormat="1">
      <c r="A815" s="2662" t="s">
        <v>1533</v>
      </c>
      <c r="B815" s="2663" t="s">
        <v>1534</v>
      </c>
      <c r="C815" s="2660">
        <v>63.8</v>
      </c>
      <c r="D815" s="2660">
        <f>4045.42+5599.91</f>
        <v>9645.33</v>
      </c>
      <c r="E815" s="2660">
        <v>8399.86</v>
      </c>
      <c r="F815" s="2686"/>
      <c r="G815" s="2660">
        <f>+E815+D815+C815</f>
        <v>18108.990000000002</v>
      </c>
      <c r="H815" s="2660"/>
      <c r="I815" s="2660">
        <v>21352.57</v>
      </c>
      <c r="J815" s="2660">
        <f t="shared" si="74"/>
        <v>-15.190583615930064</v>
      </c>
    </row>
    <row r="816" spans="1:10" s="2672" customFormat="1">
      <c r="A816" s="2661"/>
      <c r="B816" s="2757" t="s">
        <v>1540</v>
      </c>
      <c r="C816" s="2688">
        <f>SUM(C812:C815)</f>
        <v>63.8</v>
      </c>
      <c r="D816" s="2688">
        <f>SUM(D812:D815)</f>
        <v>43976.18</v>
      </c>
      <c r="E816" s="2688">
        <f>SUM(E812:E815)</f>
        <v>52408.34</v>
      </c>
      <c r="F816" s="2714"/>
      <c r="G816" s="2688">
        <f>SUM(G812:G815)</f>
        <v>96448.319999999992</v>
      </c>
      <c r="H816" s="2688"/>
      <c r="I816" s="2688">
        <f>SUM(I812:I815)</f>
        <v>101712</v>
      </c>
      <c r="J816" s="2688">
        <f t="shared" si="74"/>
        <v>-5.1750825861255381</v>
      </c>
    </row>
    <row r="817" spans="1:12" s="2672" customFormat="1">
      <c r="A817" s="2661"/>
      <c r="B817" s="2669" t="s">
        <v>3338</v>
      </c>
      <c r="C817" s="2674">
        <f>+C816</f>
        <v>63.8</v>
      </c>
      <c r="D817" s="2688">
        <f>+D816+D810</f>
        <v>57258.1</v>
      </c>
      <c r="E817" s="2688">
        <f>+E816+E810</f>
        <v>58652.34</v>
      </c>
      <c r="F817" s="2714"/>
      <c r="G817" s="2688">
        <f>+G816+G810</f>
        <v>115974.23999999999</v>
      </c>
      <c r="H817" s="2688"/>
      <c r="I817" s="2688">
        <f>+I816+I810</f>
        <v>110058.89</v>
      </c>
      <c r="J817" s="2688">
        <f t="shared" si="74"/>
        <v>5.3747134829362633</v>
      </c>
    </row>
    <row r="818" spans="1:12" s="2664" customFormat="1">
      <c r="A818" s="2661"/>
      <c r="B818" s="2669" t="s">
        <v>2928</v>
      </c>
      <c r="C818" s="2688">
        <v>0</v>
      </c>
      <c r="D818" s="2688"/>
      <c r="E818" s="2688"/>
      <c r="F818" s="2646"/>
      <c r="G818" s="2688"/>
      <c r="H818" s="2688"/>
      <c r="I818" s="2688" t="s">
        <v>2975</v>
      </c>
      <c r="J818" s="2688">
        <v>118753.27</v>
      </c>
    </row>
    <row r="819" spans="1:12" s="2664" customFormat="1">
      <c r="A819" s="2662" t="s">
        <v>3339</v>
      </c>
      <c r="B819" s="2663" t="s">
        <v>3340</v>
      </c>
      <c r="C819" s="2660"/>
      <c r="D819" s="2666"/>
      <c r="E819" s="2666"/>
      <c r="F819" s="2686"/>
      <c r="G819" s="2666"/>
      <c r="H819" s="2666"/>
      <c r="I819" s="2660"/>
      <c r="J819" s="2660"/>
    </row>
    <row r="820" spans="1:12" s="2664" customFormat="1">
      <c r="A820" s="2662" t="s">
        <v>1124</v>
      </c>
      <c r="B820" s="2663" t="s">
        <v>3341</v>
      </c>
      <c r="C820" s="2660"/>
      <c r="D820" s="2666"/>
      <c r="E820" s="2666"/>
      <c r="F820" s="2686"/>
      <c r="G820" s="2666"/>
      <c r="H820" s="2666"/>
      <c r="I820" s="2660"/>
      <c r="J820" s="2660"/>
    </row>
    <row r="821" spans="1:12" s="2664" customFormat="1">
      <c r="A821" s="2662" t="s">
        <v>3342</v>
      </c>
      <c r="B821" s="2663" t="s">
        <v>3343</v>
      </c>
      <c r="C821" s="2660" t="s">
        <v>951</v>
      </c>
      <c r="D821" s="2660">
        <f>336.33+9602.62</f>
        <v>9938.9500000000007</v>
      </c>
      <c r="E821" s="2660">
        <v>14403.93</v>
      </c>
      <c r="F821" s="2686"/>
      <c r="G821" s="2660">
        <f>+E821+D821+C821</f>
        <v>24342.880000000001</v>
      </c>
      <c r="H821" s="2660"/>
      <c r="I821" s="2660">
        <v>95074.5</v>
      </c>
      <c r="J821" s="2660">
        <f>(G821-I821)*100/I821</f>
        <v>-74.395994719930158</v>
      </c>
    </row>
    <row r="822" spans="1:12" s="2664" customFormat="1">
      <c r="A822" s="2662" t="s">
        <v>1519</v>
      </c>
      <c r="B822" s="2663" t="s">
        <v>1520</v>
      </c>
      <c r="C822" s="2660" t="s">
        <v>951</v>
      </c>
      <c r="D822" s="2660">
        <v>6810.6</v>
      </c>
      <c r="E822" s="2660">
        <v>7344.14</v>
      </c>
      <c r="F822" s="2686"/>
      <c r="G822" s="2660">
        <f>+E822+D822+C822</f>
        <v>14154.740000000002</v>
      </c>
      <c r="H822" s="2660"/>
      <c r="I822" s="2660">
        <v>37625.71</v>
      </c>
      <c r="J822" s="2660">
        <f>(G822-I822)*100/I822</f>
        <v>-62.38013847446333</v>
      </c>
    </row>
    <row r="823" spans="1:12" s="2672" customFormat="1">
      <c r="A823" s="2662" t="s">
        <v>1533</v>
      </c>
      <c r="B823" s="2663" t="s">
        <v>1534</v>
      </c>
      <c r="C823" s="2660" t="s">
        <v>951</v>
      </c>
      <c r="D823" s="2660">
        <f>493.88+4896.1</f>
        <v>5389.9800000000005</v>
      </c>
      <c r="E823" s="2660">
        <v>10215.9</v>
      </c>
      <c r="F823" s="2686"/>
      <c r="G823" s="2660">
        <f>+E823+D823+C823</f>
        <v>15605.880000000001</v>
      </c>
      <c r="H823" s="2660"/>
      <c r="I823" s="2660">
        <v>52892.56</v>
      </c>
      <c r="J823" s="2660">
        <f>(G823-I823)*100/I823</f>
        <v>-70.495132018567432</v>
      </c>
    </row>
    <row r="824" spans="1:12" s="2672" customFormat="1">
      <c r="A824" s="2662" t="s">
        <v>2791</v>
      </c>
      <c r="B824" s="2663" t="s">
        <v>2956</v>
      </c>
      <c r="C824" s="2667">
        <v>-230.11</v>
      </c>
      <c r="D824" s="2667">
        <f>-295.79-3945.45</f>
        <v>-4241.24</v>
      </c>
      <c r="E824" s="2667">
        <v>-665.7</v>
      </c>
      <c r="F824" s="2707"/>
      <c r="G824" s="2667">
        <f>+E824+D824+C824</f>
        <v>-5137.0499999999993</v>
      </c>
      <c r="H824" s="2667"/>
      <c r="I824" s="2667">
        <v>0</v>
      </c>
      <c r="J824" s="2667">
        <v>100</v>
      </c>
    </row>
    <row r="825" spans="1:12" s="2664" customFormat="1">
      <c r="A825" s="2661"/>
      <c r="B825" s="2669" t="s">
        <v>1130</v>
      </c>
      <c r="C825" s="2674">
        <f>SUM(C821:C824)</f>
        <v>-230.11</v>
      </c>
      <c r="D825" s="2674">
        <f t="shared" ref="D825:I825" si="75">SUM(D821:D824)</f>
        <v>17898.29</v>
      </c>
      <c r="E825" s="2674">
        <f t="shared" si="75"/>
        <v>31298.27</v>
      </c>
      <c r="F825" s="2674" t="s">
        <v>115</v>
      </c>
      <c r="G825" s="2674">
        <f t="shared" si="75"/>
        <v>48966.45</v>
      </c>
      <c r="H825" s="2674">
        <f t="shared" si="75"/>
        <v>0</v>
      </c>
      <c r="I825" s="2674">
        <f t="shared" si="75"/>
        <v>185592.77</v>
      </c>
      <c r="J825" s="2674">
        <f>(G825-I825)*100/I825</f>
        <v>-73.616186665030114</v>
      </c>
      <c r="L825" s="2664">
        <v>2320133500</v>
      </c>
    </row>
    <row r="826" spans="1:12" s="2664" customFormat="1">
      <c r="A826" s="2662" t="s">
        <v>1131</v>
      </c>
      <c r="B826" s="2663" t="s">
        <v>3344</v>
      </c>
      <c r="C826" s="2660"/>
      <c r="D826" s="2666"/>
      <c r="E826" s="2666"/>
      <c r="F826" s="2686"/>
      <c r="G826" s="2666"/>
      <c r="H826" s="2666"/>
      <c r="I826" s="2660"/>
      <c r="J826" s="2660"/>
      <c r="L826" s="2664">
        <v>691749000</v>
      </c>
    </row>
    <row r="827" spans="1:12" s="2664" customFormat="1">
      <c r="A827" s="2662" t="s">
        <v>1075</v>
      </c>
      <c r="B827" s="2663" t="s">
        <v>3345</v>
      </c>
      <c r="C827" s="2660">
        <v>0</v>
      </c>
      <c r="D827" s="2660">
        <f>27068.92+9415.47+0.01</f>
        <v>36484.400000000001</v>
      </c>
      <c r="E827" s="2660">
        <v>37863.120000000003</v>
      </c>
      <c r="F827" s="2686"/>
      <c r="G827" s="2660">
        <f>+E827+D827+C827</f>
        <v>74347.520000000004</v>
      </c>
      <c r="H827" s="2660"/>
      <c r="I827" s="2660">
        <v>54461.229999999996</v>
      </c>
      <c r="J827" s="2660">
        <f>(G827-I827)*100/I827</f>
        <v>36.514581106596403</v>
      </c>
      <c r="L827" s="2664">
        <f>SUM(L825:L826)</f>
        <v>3011882500</v>
      </c>
    </row>
    <row r="828" spans="1:12" s="2664" customFormat="1">
      <c r="A828" s="2662" t="s">
        <v>1519</v>
      </c>
      <c r="B828" s="2663" t="s">
        <v>1520</v>
      </c>
      <c r="C828" s="2660" t="s">
        <v>951</v>
      </c>
      <c r="D828" s="2660">
        <f>4459.07+2882.29</f>
        <v>7341.36</v>
      </c>
      <c r="E828" s="2660">
        <v>8646.86</v>
      </c>
      <c r="F828" s="2686"/>
      <c r="G828" s="2660">
        <f>+E828+D828+C828</f>
        <v>15988.220000000001</v>
      </c>
      <c r="H828" s="2660"/>
      <c r="I828" s="2660">
        <v>14155.16</v>
      </c>
      <c r="J828" s="2660">
        <f>(G828-I828)*100/I828</f>
        <v>12.949765315263136</v>
      </c>
    </row>
    <row r="829" spans="1:12" s="2672" customFormat="1">
      <c r="A829" s="2662" t="s">
        <v>1533</v>
      </c>
      <c r="B829" s="2663" t="s">
        <v>1534</v>
      </c>
      <c r="C829" s="2667" t="s">
        <v>951</v>
      </c>
      <c r="D829" s="2667">
        <f>23201.33+6917.5</f>
        <v>30118.83</v>
      </c>
      <c r="E829" s="2667">
        <v>20752.47</v>
      </c>
      <c r="F829" s="2686"/>
      <c r="G829" s="2660">
        <f>+E829+D829+C829</f>
        <v>50871.3</v>
      </c>
      <c r="H829" s="2660"/>
      <c r="I829" s="2660">
        <v>33974.769999999997</v>
      </c>
      <c r="J829" s="2660">
        <f>(G829-I829)*100/I829</f>
        <v>49.732580971114764</v>
      </c>
    </row>
    <row r="830" spans="1:12" s="2672" customFormat="1">
      <c r="A830" s="2661"/>
      <c r="B830" s="2757" t="s">
        <v>1136</v>
      </c>
      <c r="C830" s="2674" t="s">
        <v>951</v>
      </c>
      <c r="D830" s="2688">
        <f t="shared" ref="D830:I830" si="76">SUM(D827:D829)</f>
        <v>73944.59</v>
      </c>
      <c r="E830" s="2688">
        <f t="shared" si="76"/>
        <v>67262.450000000012</v>
      </c>
      <c r="F830" s="2714"/>
      <c r="G830" s="2688">
        <f t="shared" si="76"/>
        <v>141207.04000000001</v>
      </c>
      <c r="H830" s="2688"/>
      <c r="I830" s="2688">
        <f t="shared" si="76"/>
        <v>102591.16</v>
      </c>
      <c r="J830" s="2688">
        <f>(G830-I830)*100/I830</f>
        <v>37.640553045701019</v>
      </c>
    </row>
    <row r="831" spans="1:12" s="2664" customFormat="1">
      <c r="A831" s="2661"/>
      <c r="B831" s="2669" t="s">
        <v>3346</v>
      </c>
      <c r="C831" s="2688">
        <f>+C830+C825</f>
        <v>-230.11</v>
      </c>
      <c r="D831" s="2688">
        <f>+D830+D825</f>
        <v>91842.880000000005</v>
      </c>
      <c r="E831" s="2688">
        <f>+E830+E825</f>
        <v>98560.720000000016</v>
      </c>
      <c r="F831" s="2714"/>
      <c r="G831" s="2688">
        <f>+G830+G825</f>
        <v>190173.49</v>
      </c>
      <c r="H831" s="2688"/>
      <c r="I831" s="2688">
        <f>+I830+I825</f>
        <v>288183.93</v>
      </c>
      <c r="J831" s="2688">
        <f>(G831-I831)*100/I831</f>
        <v>-34.00968263566952</v>
      </c>
    </row>
    <row r="832" spans="1:12" s="2664" customFormat="1">
      <c r="A832" s="2662"/>
      <c r="B832" s="2669" t="s">
        <v>2928</v>
      </c>
      <c r="C832" s="2688">
        <v>715.7</v>
      </c>
      <c r="D832" s="2688"/>
      <c r="E832" s="2764"/>
      <c r="F832" s="2697"/>
      <c r="G832" s="2741"/>
      <c r="H832" s="2741"/>
      <c r="I832" s="2688" t="s">
        <v>2975</v>
      </c>
      <c r="J832" s="2688">
        <v>194450.98</v>
      </c>
    </row>
    <row r="833" spans="1:12" s="2664" customFormat="1">
      <c r="A833" s="2662" t="s">
        <v>3347</v>
      </c>
      <c r="B833" s="2663" t="s">
        <v>1388</v>
      </c>
      <c r="C833" s="2660"/>
      <c r="D833" s="2660"/>
      <c r="E833" s="2660"/>
      <c r="F833" s="2686"/>
      <c r="G833" s="2660"/>
      <c r="H833" s="2660"/>
      <c r="I833" s="2658"/>
      <c r="J833" s="2660"/>
    </row>
    <row r="834" spans="1:12" s="2664" customFormat="1">
      <c r="A834" s="2662" t="s">
        <v>1817</v>
      </c>
      <c r="B834" s="2663" t="s">
        <v>1818</v>
      </c>
      <c r="C834" s="2660">
        <v>26668.3</v>
      </c>
      <c r="D834" s="2660">
        <f>6075.33+1408.67</f>
        <v>7484</v>
      </c>
      <c r="E834" s="2660">
        <v>2113</v>
      </c>
      <c r="F834" s="2686"/>
      <c r="G834" s="2660">
        <f>+E834+D834+C834</f>
        <v>36265.300000000003</v>
      </c>
      <c r="H834" s="2660"/>
      <c r="I834" s="2660">
        <v>50640.909999999996</v>
      </c>
      <c r="J834" s="2660">
        <f>(G834-I834)*100/I834</f>
        <v>-28.387345330089829</v>
      </c>
    </row>
    <row r="835" spans="1:12" s="2664" customFormat="1">
      <c r="A835" s="2662" t="s">
        <v>1872</v>
      </c>
      <c r="B835" s="2663" t="s">
        <v>1873</v>
      </c>
      <c r="C835" s="2660">
        <v>448.73</v>
      </c>
      <c r="D835" s="2660">
        <v>0</v>
      </c>
      <c r="E835" s="2660">
        <v>0</v>
      </c>
      <c r="F835" s="2686"/>
      <c r="G835" s="2660">
        <f>+E835+D835+C835</f>
        <v>448.73</v>
      </c>
      <c r="H835" s="2660"/>
      <c r="I835" s="2660">
        <v>452.72</v>
      </c>
      <c r="J835" s="2660">
        <f>(G835-I835)*100/I835</f>
        <v>-0.88133945926842394</v>
      </c>
    </row>
    <row r="836" spans="1:12" s="2664" customFormat="1">
      <c r="A836" s="2662" t="s">
        <v>1075</v>
      </c>
      <c r="B836" s="2663" t="s">
        <v>2507</v>
      </c>
      <c r="C836" s="2660">
        <v>2809.62</v>
      </c>
      <c r="D836" s="2660">
        <v>0</v>
      </c>
      <c r="E836" s="2660">
        <v>0</v>
      </c>
      <c r="F836" s="2686"/>
      <c r="G836" s="2660">
        <f>+E836+D836+C836</f>
        <v>2809.62</v>
      </c>
      <c r="H836" s="2660"/>
      <c r="I836" s="2660">
        <v>789.86</v>
      </c>
      <c r="J836" s="2756">
        <v>100</v>
      </c>
    </row>
    <row r="837" spans="1:12" s="2664" customFormat="1">
      <c r="A837" s="2662" t="s">
        <v>1077</v>
      </c>
      <c r="B837" s="2663" t="s">
        <v>2509</v>
      </c>
      <c r="C837" s="2660">
        <v>28682.6</v>
      </c>
      <c r="D837" s="2660">
        <v>73902.05</v>
      </c>
      <c r="E837" s="2660">
        <v>0</v>
      </c>
      <c r="F837" s="2686"/>
      <c r="G837" s="2660">
        <f>+E837+D837+C837</f>
        <v>102584.65</v>
      </c>
      <c r="H837" s="2660"/>
      <c r="I837" s="2660">
        <v>33701.130000000005</v>
      </c>
      <c r="J837" s="2660">
        <f t="shared" ref="J837:J846" si="77">(G837-I837)*100/I837</f>
        <v>204.39528288814049</v>
      </c>
    </row>
    <row r="838" spans="1:12" s="2664" customFormat="1" ht="30">
      <c r="A838" s="2662" t="s">
        <v>3348</v>
      </c>
      <c r="B838" s="2663" t="s">
        <v>3349</v>
      </c>
      <c r="C838" s="2660">
        <v>168.29</v>
      </c>
      <c r="D838" s="2660">
        <v>7800</v>
      </c>
      <c r="E838" s="2660">
        <v>0</v>
      </c>
      <c r="F838" s="2686"/>
      <c r="G838" s="2660">
        <f>+E838+D838+C838+E839</f>
        <v>13168.29</v>
      </c>
      <c r="H838" s="2660"/>
      <c r="I838" s="2660">
        <v>12813</v>
      </c>
      <c r="J838" s="2660">
        <f t="shared" si="77"/>
        <v>2.7728869117302808</v>
      </c>
    </row>
    <row r="839" spans="1:12" s="2664" customFormat="1">
      <c r="A839" s="2662"/>
      <c r="B839" s="2663"/>
      <c r="C839" s="2660"/>
      <c r="D839" s="2660"/>
      <c r="E839" s="2660">
        <v>5200</v>
      </c>
      <c r="F839" s="2692" t="s">
        <v>1763</v>
      </c>
      <c r="G839" s="2660"/>
      <c r="H839" s="2660"/>
      <c r="I839" s="2660"/>
      <c r="J839" s="2660" t="s">
        <v>115</v>
      </c>
    </row>
    <row r="840" spans="1:12" s="2664" customFormat="1" ht="30">
      <c r="A840" s="2662" t="s">
        <v>3350</v>
      </c>
      <c r="B840" s="2663" t="s">
        <v>3351</v>
      </c>
      <c r="C840" s="2660">
        <v>0</v>
      </c>
      <c r="D840" s="2660">
        <v>11700</v>
      </c>
      <c r="E840" s="2660" t="s">
        <v>951</v>
      </c>
      <c r="F840" s="2686"/>
      <c r="G840" s="2660">
        <f>+E840+D840+C840+E841</f>
        <v>19500</v>
      </c>
      <c r="H840" s="2660"/>
      <c r="I840" s="2660">
        <v>19065</v>
      </c>
      <c r="J840" s="2660">
        <f t="shared" si="77"/>
        <v>2.2816679779701023</v>
      </c>
    </row>
    <row r="841" spans="1:12" s="2664" customFormat="1">
      <c r="A841" s="2662"/>
      <c r="B841" s="2663"/>
      <c r="C841" s="2660"/>
      <c r="D841" s="2660"/>
      <c r="E841" s="2660">
        <v>7800</v>
      </c>
      <c r="F841" s="2692" t="s">
        <v>1763</v>
      </c>
      <c r="G841" s="2660"/>
      <c r="H841" s="2660"/>
      <c r="I841" s="2660"/>
      <c r="J841" s="2660"/>
    </row>
    <row r="842" spans="1:12" s="2664" customFormat="1">
      <c r="A842" s="2662" t="s">
        <v>3352</v>
      </c>
      <c r="B842" s="2663" t="s">
        <v>3353</v>
      </c>
      <c r="C842" s="2660" t="s">
        <v>951</v>
      </c>
      <c r="D842" s="2660">
        <v>60378.02</v>
      </c>
      <c r="E842" s="2660" t="s">
        <v>951</v>
      </c>
      <c r="F842" s="2659"/>
      <c r="G842" s="2660">
        <f>+E842+D842+C842+E843</f>
        <v>97500</v>
      </c>
      <c r="H842" s="2660"/>
      <c r="I842" s="2660">
        <v>95325</v>
      </c>
      <c r="J842" s="2660">
        <f>(G842-I842)*100/I842</f>
        <v>2.2816679779701023</v>
      </c>
    </row>
    <row r="843" spans="1:12">
      <c r="A843" s="2766"/>
      <c r="B843" s="2767"/>
      <c r="C843" s="2768"/>
      <c r="D843" s="2768"/>
      <c r="E843" s="2768">
        <v>37121.980000000003</v>
      </c>
      <c r="F843" s="2692" t="s">
        <v>1763</v>
      </c>
      <c r="G843" s="2768"/>
      <c r="H843" s="2768"/>
      <c r="I843" s="2768"/>
      <c r="J843" s="2769"/>
    </row>
    <row r="844" spans="1:12" s="2664" customFormat="1">
      <c r="A844" s="2662" t="s">
        <v>1519</v>
      </c>
      <c r="B844" s="2663" t="s">
        <v>1520</v>
      </c>
      <c r="C844" s="2660" t="s">
        <v>951</v>
      </c>
      <c r="D844" s="2660">
        <f>19416.45+382.67</f>
        <v>19799.12</v>
      </c>
      <c r="E844" s="2660">
        <v>574</v>
      </c>
      <c r="F844" s="2686"/>
      <c r="G844" s="2660">
        <f>+E844+D844+C844</f>
        <v>20373.12</v>
      </c>
      <c r="H844" s="2660"/>
      <c r="I844" s="2660">
        <v>3448.97</v>
      </c>
      <c r="J844" s="2660">
        <f t="shared" si="77"/>
        <v>490.70157177360193</v>
      </c>
    </row>
    <row r="845" spans="1:12" s="2664" customFormat="1">
      <c r="A845" s="2662" t="s">
        <v>1533</v>
      </c>
      <c r="B845" s="2663" t="s">
        <v>1534</v>
      </c>
      <c r="C845" s="2660" t="s">
        <v>951</v>
      </c>
      <c r="D845" s="2660">
        <f>73674.55+275.34</f>
        <v>73949.89</v>
      </c>
      <c r="E845" s="2660">
        <v>413</v>
      </c>
      <c r="F845" s="2686"/>
      <c r="G845" s="2660">
        <f>+E845+D845+C845</f>
        <v>74362.89</v>
      </c>
      <c r="H845" s="2660"/>
      <c r="I845" s="2660">
        <v>9673.67</v>
      </c>
      <c r="J845" s="2660">
        <f t="shared" si="77"/>
        <v>668.7143555651578</v>
      </c>
    </row>
    <row r="846" spans="1:12" s="2664" customFormat="1">
      <c r="A846" s="2662" t="s">
        <v>2791</v>
      </c>
      <c r="B846" s="2663" t="s">
        <v>2956</v>
      </c>
      <c r="C846" s="2660">
        <v>-686</v>
      </c>
      <c r="D846" s="2660">
        <f>-106.09-39.54</f>
        <v>-145.63</v>
      </c>
      <c r="E846" s="2660">
        <v>-6.86</v>
      </c>
      <c r="F846" s="2686"/>
      <c r="G846" s="2660">
        <f>+E846+D846+C846+E847</f>
        <v>-998.5</v>
      </c>
      <c r="H846" s="2660"/>
      <c r="I846" s="2660">
        <v>-267.81</v>
      </c>
      <c r="J846" s="2765">
        <f t="shared" si="77"/>
        <v>272.83895298905941</v>
      </c>
      <c r="L846" s="2664">
        <f>-10609461-3953631</f>
        <v>-14563092</v>
      </c>
    </row>
    <row r="847" spans="1:12" s="2664" customFormat="1">
      <c r="A847" s="2662"/>
      <c r="B847" s="2663"/>
      <c r="C847" s="2660"/>
      <c r="D847" s="2660"/>
      <c r="E847" s="2660">
        <v>-160.01</v>
      </c>
      <c r="F847" s="2692" t="s">
        <v>1763</v>
      </c>
      <c r="G847" s="2660"/>
      <c r="H847" s="2660"/>
      <c r="I847" s="2660"/>
      <c r="J847" s="2660"/>
    </row>
    <row r="848" spans="1:12" s="2664" customFormat="1">
      <c r="A848" s="2662"/>
      <c r="B848" s="3063" t="s">
        <v>3354</v>
      </c>
      <c r="C848" s="2676"/>
      <c r="D848" s="2676"/>
      <c r="E848" s="2699">
        <f>+E834+E835+E836+E837+E838+E840+E842+E844+E845+E846</f>
        <v>3093.14</v>
      </c>
      <c r="F848" s="2770"/>
      <c r="G848" s="2676"/>
      <c r="H848" s="2676"/>
      <c r="I848" s="2676"/>
      <c r="J848" s="2676"/>
    </row>
    <row r="849" spans="1:10" s="2664" customFormat="1">
      <c r="A849" s="2661"/>
      <c r="B849" s="3063"/>
      <c r="C849" s="2674">
        <f>SUM(C834:C846)</f>
        <v>58091.54</v>
      </c>
      <c r="D849" s="2674">
        <f>SUM(D834:D846)</f>
        <v>254867.45</v>
      </c>
      <c r="E849" s="2674">
        <f>+E839+E841+E843+E847</f>
        <v>49961.97</v>
      </c>
      <c r="F849" s="2692" t="s">
        <v>1763</v>
      </c>
      <c r="G849" s="2674">
        <f>SUM(G834:G846)</f>
        <v>366014.1</v>
      </c>
      <c r="H849" s="2674">
        <f>SUM(H834:H846)</f>
        <v>0</v>
      </c>
      <c r="I849" s="2674">
        <f>SUM(I834:I846)</f>
        <v>225642.45</v>
      </c>
      <c r="J849" s="2674">
        <f>(G849-I849)*100/I849</f>
        <v>62.209770369006343</v>
      </c>
    </row>
    <row r="850" spans="1:10" s="2664" customFormat="1">
      <c r="A850" s="2661"/>
      <c r="B850" s="2669" t="s">
        <v>2928</v>
      </c>
      <c r="C850" s="2699">
        <v>51846.15</v>
      </c>
      <c r="D850" s="2699"/>
      <c r="E850" s="2665"/>
      <c r="F850" s="2701"/>
      <c r="G850" s="2699"/>
      <c r="H850" s="2699"/>
      <c r="I850" s="2688" t="s">
        <v>2975</v>
      </c>
      <c r="J850" s="2699">
        <v>303858.98</v>
      </c>
    </row>
    <row r="851" spans="1:10" s="2664" customFormat="1">
      <c r="A851" s="2684"/>
      <c r="B851" s="3055" t="s">
        <v>3355</v>
      </c>
      <c r="C851" s="2675"/>
      <c r="D851" s="2699"/>
      <c r="E851" s="2699">
        <f>+E848+E831+E817</f>
        <v>160306.20000000001</v>
      </c>
      <c r="F851" s="2659"/>
      <c r="G851" s="2699"/>
      <c r="H851" s="2699"/>
      <c r="I851" s="2699"/>
      <c r="J851" s="2699"/>
    </row>
    <row r="852" spans="1:10" s="2664" customFormat="1">
      <c r="A852" s="2684"/>
      <c r="B852" s="3055"/>
      <c r="C852" s="2674">
        <f>+C849+C831+C817</f>
        <v>57925.23</v>
      </c>
      <c r="D852" s="2674">
        <f>+D849+D831+D817</f>
        <v>403968.43</v>
      </c>
      <c r="E852" s="2678">
        <f>+E849</f>
        <v>49961.97</v>
      </c>
      <c r="F852" s="2668" t="s">
        <v>1763</v>
      </c>
      <c r="G852" s="2674">
        <f>+G849+G831+G817</f>
        <v>672161.83</v>
      </c>
      <c r="H852" s="2674"/>
      <c r="I852" s="2674">
        <f>+I849+I831+I817</f>
        <v>623885.27</v>
      </c>
      <c r="J852" s="2674">
        <f>(G852-I852)*100/I852</f>
        <v>7.7380509400390141</v>
      </c>
    </row>
    <row r="853" spans="1:10" s="2664" customFormat="1">
      <c r="A853" s="2684"/>
      <c r="B853" s="2755"/>
      <c r="C853" s="2669"/>
      <c r="D853" s="2669"/>
      <c r="E853" s="2680"/>
      <c r="F853" s="2659"/>
      <c r="G853" s="2669"/>
      <c r="H853" s="2669"/>
      <c r="I853" s="2669"/>
      <c r="J853" s="2669"/>
    </row>
    <row r="854" spans="1:10" s="2664" customFormat="1">
      <c r="A854" s="2684"/>
      <c r="B854" s="2755"/>
      <c r="C854" s="2669"/>
      <c r="D854" s="2669"/>
      <c r="E854" s="2680"/>
      <c r="F854" s="2659"/>
      <c r="G854" s="2669"/>
      <c r="H854" s="2669"/>
      <c r="I854" s="2669"/>
      <c r="J854" s="2669"/>
    </row>
    <row r="855" spans="1:10" s="2664" customFormat="1">
      <c r="A855" s="2684"/>
      <c r="B855" s="2755"/>
      <c r="C855" s="2669"/>
      <c r="D855" s="2669"/>
      <c r="E855" s="2680"/>
      <c r="F855" s="2659"/>
      <c r="G855" s="2669"/>
      <c r="H855" s="2669"/>
      <c r="I855" s="2669"/>
      <c r="J855" s="2669"/>
    </row>
    <row r="856" spans="1:10" s="2664" customFormat="1">
      <c r="A856" s="2661" t="s">
        <v>402</v>
      </c>
      <c r="B856" s="2673" t="s">
        <v>3356</v>
      </c>
      <c r="C856" s="2660"/>
      <c r="D856" s="2666"/>
      <c r="E856" s="2666"/>
      <c r="F856" s="2686"/>
      <c r="G856" s="2666"/>
      <c r="H856" s="2666"/>
      <c r="I856" s="2660"/>
      <c r="J856" s="2660"/>
    </row>
    <row r="857" spans="1:10" s="2664" customFormat="1">
      <c r="A857" s="2662" t="s">
        <v>3357</v>
      </c>
      <c r="B857" s="2663" t="s">
        <v>270</v>
      </c>
      <c r="C857" s="2660"/>
      <c r="D857" s="2666"/>
      <c r="E857" s="2660"/>
      <c r="F857" s="2686"/>
      <c r="G857" s="2666"/>
      <c r="H857" s="2666"/>
      <c r="I857" s="2660"/>
      <c r="J857" s="2660"/>
    </row>
    <row r="858" spans="1:10" s="2664" customFormat="1">
      <c r="A858" s="2662" t="s">
        <v>1124</v>
      </c>
      <c r="B858" s="2663" t="s">
        <v>3358</v>
      </c>
      <c r="C858" s="2660"/>
      <c r="D858" s="2666"/>
      <c r="E858" s="2666"/>
      <c r="F858" s="2686"/>
      <c r="G858" s="2666"/>
      <c r="H858" s="2666"/>
      <c r="I858" s="2660"/>
      <c r="J858" s="2660"/>
    </row>
    <row r="859" spans="1:10" s="2664" customFormat="1">
      <c r="A859" s="2662" t="s">
        <v>1817</v>
      </c>
      <c r="B859" s="2663" t="s">
        <v>1818</v>
      </c>
      <c r="C859" s="2660">
        <v>15753.65</v>
      </c>
      <c r="D859" s="2660" t="s">
        <v>951</v>
      </c>
      <c r="E859" s="2660" t="s">
        <v>951</v>
      </c>
      <c r="F859" s="2686"/>
      <c r="G859" s="2660">
        <f>+E859+D859+C859</f>
        <v>15753.65</v>
      </c>
      <c r="H859" s="2660"/>
      <c r="I859" s="2660">
        <v>15700.4</v>
      </c>
      <c r="J859" s="2660">
        <f>(G859-I859)*100/I859</f>
        <v>0.33916333341825688</v>
      </c>
    </row>
    <row r="860" spans="1:10" s="2664" customFormat="1">
      <c r="A860" s="2662" t="s">
        <v>2791</v>
      </c>
      <c r="B860" s="2663" t="s">
        <v>2956</v>
      </c>
      <c r="C860" s="2660">
        <v>-2.1</v>
      </c>
      <c r="D860" s="2660" t="s">
        <v>951</v>
      </c>
      <c r="E860" s="2660" t="s">
        <v>951</v>
      </c>
      <c r="F860" s="2686"/>
      <c r="G860" s="2660">
        <f>+E860+D860+C860</f>
        <v>-2.1</v>
      </c>
      <c r="H860" s="2660"/>
      <c r="I860" s="2660">
        <v>0</v>
      </c>
      <c r="J860" s="2660"/>
    </row>
    <row r="861" spans="1:10" s="2672" customFormat="1">
      <c r="A861" s="2661"/>
      <c r="B861" s="2757" t="s">
        <v>1130</v>
      </c>
      <c r="C861" s="2688">
        <f>SUM(C859+C860)</f>
        <v>15751.55</v>
      </c>
      <c r="D861" s="2688">
        <f t="shared" ref="D861:G861" si="78">SUM(D859+D860)</f>
        <v>0</v>
      </c>
      <c r="E861" s="2688">
        <f t="shared" si="78"/>
        <v>0</v>
      </c>
      <c r="F861" s="2688" t="s">
        <v>115</v>
      </c>
      <c r="G861" s="2688">
        <f t="shared" si="78"/>
        <v>15751.55</v>
      </c>
      <c r="H861" s="2688"/>
      <c r="I861" s="2688">
        <f>SUM(I859)</f>
        <v>15700.4</v>
      </c>
      <c r="J861" s="2688">
        <f>(G861-I861)*100/I861</f>
        <v>0.32578787801584441</v>
      </c>
    </row>
    <row r="862" spans="1:10" s="2664" customFormat="1">
      <c r="A862" s="2661"/>
      <c r="B862" s="2669" t="s">
        <v>3359</v>
      </c>
      <c r="C862" s="2688">
        <f>+C861</f>
        <v>15751.55</v>
      </c>
      <c r="D862" s="2688">
        <f t="shared" ref="D862:I862" si="79">+D861</f>
        <v>0</v>
      </c>
      <c r="E862" s="2688">
        <f t="shared" si="79"/>
        <v>0</v>
      </c>
      <c r="F862" s="2646"/>
      <c r="G862" s="2688">
        <f t="shared" si="79"/>
        <v>15751.55</v>
      </c>
      <c r="H862" s="2688"/>
      <c r="I862" s="2688">
        <f t="shared" si="79"/>
        <v>15700.4</v>
      </c>
      <c r="J862" s="2688">
        <f>(G862-I862)*100/I862</f>
        <v>0.32578787801584441</v>
      </c>
    </row>
    <row r="863" spans="1:10" s="2664" customFormat="1">
      <c r="A863" s="2662"/>
      <c r="B863" s="2669" t="s">
        <v>2928</v>
      </c>
      <c r="C863" s="2703">
        <v>15441.27</v>
      </c>
      <c r="D863" s="2703"/>
      <c r="E863" s="2764"/>
      <c r="F863" s="2724"/>
      <c r="G863" s="2725"/>
      <c r="H863" s="2725"/>
      <c r="I863" s="2696"/>
      <c r="J863" s="2696"/>
    </row>
    <row r="864" spans="1:10" s="2664" customFormat="1">
      <c r="A864" s="2659" t="s">
        <v>3360</v>
      </c>
      <c r="B864" s="2663" t="s">
        <v>272</v>
      </c>
      <c r="C864" s="2684"/>
      <c r="D864" s="2669"/>
      <c r="E864" s="2669"/>
      <c r="F864" s="2771"/>
      <c r="G864" s="2684"/>
      <c r="H864" s="2684"/>
      <c r="I864" s="2684"/>
      <c r="J864" s="2669"/>
    </row>
    <row r="865" spans="1:10" s="2664" customFormat="1">
      <c r="A865" s="2662" t="s">
        <v>1137</v>
      </c>
      <c r="B865" s="2663" t="s">
        <v>3361</v>
      </c>
      <c r="C865" s="2658"/>
      <c r="D865" s="2685"/>
      <c r="E865" s="2685"/>
      <c r="F865" s="2686"/>
      <c r="G865" s="2660" t="s">
        <v>115</v>
      </c>
      <c r="H865" s="2660"/>
      <c r="I865" s="2658"/>
      <c r="J865" s="2660"/>
    </row>
    <row r="866" spans="1:10" s="2664" customFormat="1">
      <c r="A866" s="2662" t="s">
        <v>1817</v>
      </c>
      <c r="B866" s="2663" t="s">
        <v>1818</v>
      </c>
      <c r="C866" s="2658">
        <v>16232.61</v>
      </c>
      <c r="D866" s="2660" t="s">
        <v>951</v>
      </c>
      <c r="E866" s="2660" t="s">
        <v>951</v>
      </c>
      <c r="F866" s="2686"/>
      <c r="G866" s="2660">
        <f>+E866+D866+C866</f>
        <v>16232.61</v>
      </c>
      <c r="H866" s="2660"/>
      <c r="I866" s="2658">
        <v>14575.44</v>
      </c>
      <c r="J866" s="2667">
        <f>(G866-I866)*100/I866</f>
        <v>11.369605308656205</v>
      </c>
    </row>
    <row r="867" spans="1:10" s="2664" customFormat="1">
      <c r="A867" s="2661"/>
      <c r="B867" s="2757" t="s">
        <v>1140</v>
      </c>
      <c r="C867" s="2759">
        <f>SUM(C866:C866)</f>
        <v>16232.61</v>
      </c>
      <c r="D867" s="2688" t="s">
        <v>951</v>
      </c>
      <c r="E867" s="2688" t="s">
        <v>951</v>
      </c>
      <c r="F867" s="2772"/>
      <c r="G867" s="2759">
        <f>SUM(G866:G866)</f>
        <v>16232.61</v>
      </c>
      <c r="H867" s="2759"/>
      <c r="I867" s="2759">
        <f>SUM(I866:I866)</f>
        <v>14575.44</v>
      </c>
      <c r="J867" s="2688">
        <f>(G867-I867)*100/I867</f>
        <v>11.369605308656205</v>
      </c>
    </row>
    <row r="868" spans="1:10" s="2664" customFormat="1">
      <c r="A868" s="2662" t="s">
        <v>1241</v>
      </c>
      <c r="B868" s="2663" t="s">
        <v>1242</v>
      </c>
      <c r="C868" s="2658"/>
      <c r="D868" s="2685"/>
      <c r="E868" s="2685"/>
      <c r="F868" s="2686"/>
      <c r="G868" s="2685"/>
      <c r="H868" s="2685"/>
      <c r="I868" s="2685"/>
      <c r="J868" s="2660"/>
    </row>
    <row r="869" spans="1:10" s="2672" customFormat="1">
      <c r="A869" s="2662" t="s">
        <v>1817</v>
      </c>
      <c r="B869" s="2663" t="s">
        <v>1818</v>
      </c>
      <c r="C869" s="2658">
        <v>242.86</v>
      </c>
      <c r="D869" s="2667" t="s">
        <v>951</v>
      </c>
      <c r="E869" s="2667" t="s">
        <v>951</v>
      </c>
      <c r="F869" s="2686"/>
      <c r="G869" s="2660">
        <f>+E869+D869+C869</f>
        <v>242.86</v>
      </c>
      <c r="H869" s="2660"/>
      <c r="I869" s="2658">
        <v>237.02</v>
      </c>
      <c r="J869" s="2660">
        <f>(G869-I869)*100/I869</f>
        <v>2.4639270947599372</v>
      </c>
    </row>
    <row r="870" spans="1:10" s="2672" customFormat="1">
      <c r="A870" s="2661"/>
      <c r="B870" s="2669" t="s">
        <v>1243</v>
      </c>
      <c r="C870" s="2759">
        <f>SUM(C869:C869)</f>
        <v>242.86</v>
      </c>
      <c r="D870" s="2667" t="s">
        <v>951</v>
      </c>
      <c r="E870" s="2667" t="s">
        <v>951</v>
      </c>
      <c r="F870" s="2646"/>
      <c r="G870" s="2759">
        <f>SUM(G869:G869)</f>
        <v>242.86</v>
      </c>
      <c r="H870" s="2759"/>
      <c r="I870" s="2759">
        <f>SUM(I869:I869)</f>
        <v>237.02</v>
      </c>
      <c r="J870" s="2688">
        <f>(G870-I870)*100/I870</f>
        <v>2.4639270947599372</v>
      </c>
    </row>
    <row r="871" spans="1:10" s="2664" customFormat="1">
      <c r="A871" s="2661"/>
      <c r="B871" s="2669" t="s">
        <v>3362</v>
      </c>
      <c r="C871" s="2716">
        <f>+C870+C867</f>
        <v>16475.47</v>
      </c>
      <c r="D871" s="2667" t="s">
        <v>951</v>
      </c>
      <c r="E871" s="2667" t="s">
        <v>951</v>
      </c>
      <c r="F871" s="2739"/>
      <c r="G871" s="2716">
        <f>+G870+G867</f>
        <v>16475.47</v>
      </c>
      <c r="H871" s="2716"/>
      <c r="I871" s="2716">
        <f>+I870+I867</f>
        <v>14812.460000000001</v>
      </c>
      <c r="J871" s="2699">
        <f>(G871-I871)*100/I871</f>
        <v>11.22710204787051</v>
      </c>
    </row>
    <row r="872" spans="1:10" s="2664" customFormat="1">
      <c r="A872" s="2662"/>
      <c r="B872" s="2669" t="s">
        <v>2928</v>
      </c>
      <c r="C872" s="2688">
        <v>16170.04</v>
      </c>
      <c r="D872" s="2688"/>
      <c r="E872" s="2764"/>
      <c r="F872" s="2697"/>
      <c r="G872" s="2741"/>
      <c r="H872" s="2741"/>
      <c r="I872" s="2773"/>
      <c r="J872" s="2696"/>
    </row>
    <row r="873" spans="1:10" s="2664" customFormat="1">
      <c r="A873" s="3064"/>
      <c r="B873" s="3064"/>
      <c r="C873" s="3064"/>
      <c r="D873" s="3064"/>
      <c r="E873" s="3064"/>
      <c r="F873" s="3064"/>
      <c r="G873" s="3064"/>
      <c r="H873" s="3064"/>
      <c r="I873" s="3064"/>
      <c r="J873" s="3064"/>
    </row>
    <row r="874" spans="1:10" s="2664" customFormat="1">
      <c r="A874" s="2663"/>
      <c r="B874" s="2663"/>
      <c r="C874" s="2663"/>
      <c r="D874" s="2663"/>
      <c r="E874" s="2663"/>
      <c r="F874" s="2663"/>
      <c r="G874" s="2663"/>
      <c r="H874" s="2663"/>
      <c r="I874" s="2663"/>
      <c r="J874" s="2663"/>
    </row>
    <row r="875" spans="1:10" s="2664" customFormat="1">
      <c r="A875" s="2663"/>
      <c r="B875" s="2663"/>
      <c r="C875" s="2663"/>
      <c r="D875" s="2663"/>
      <c r="E875" s="2663"/>
      <c r="F875" s="2663"/>
      <c r="G875" s="2663"/>
      <c r="H875" s="2663"/>
      <c r="I875" s="2663"/>
      <c r="J875" s="2663"/>
    </row>
    <row r="876" spans="1:10" s="2664" customFormat="1">
      <c r="A876" s="2663"/>
      <c r="B876" s="2663"/>
      <c r="C876" s="2663"/>
      <c r="D876" s="2663"/>
      <c r="E876" s="2663"/>
      <c r="F876" s="2663"/>
      <c r="G876" s="2663"/>
      <c r="H876" s="2663"/>
      <c r="I876" s="2663"/>
      <c r="J876" s="2663"/>
    </row>
    <row r="877" spans="1:10" s="2664" customFormat="1">
      <c r="A877" s="2662" t="s">
        <v>3363</v>
      </c>
      <c r="B877" s="2663" t="s">
        <v>273</v>
      </c>
      <c r="C877" s="2660"/>
      <c r="D877" s="2666"/>
      <c r="E877" s="2666"/>
      <c r="F877" s="2686"/>
      <c r="G877" s="2666"/>
      <c r="H877" s="2666"/>
      <c r="I877" s="2658"/>
      <c r="J877" s="2660"/>
    </row>
    <row r="878" spans="1:10" s="2664" customFormat="1">
      <c r="A878" s="2662" t="s">
        <v>1124</v>
      </c>
      <c r="B878" s="2663" t="s">
        <v>1402</v>
      </c>
      <c r="C878" s="2660"/>
      <c r="D878" s="2666"/>
      <c r="E878" s="2666"/>
      <c r="F878" s="2686"/>
      <c r="G878" s="2666"/>
      <c r="H878" s="2666"/>
      <c r="I878" s="2658"/>
      <c r="J878" s="2660"/>
    </row>
    <row r="879" spans="1:10" s="2664" customFormat="1">
      <c r="A879" s="2662" t="s">
        <v>1077</v>
      </c>
      <c r="B879" s="2663" t="s">
        <v>3364</v>
      </c>
      <c r="C879" s="2660" t="s">
        <v>951</v>
      </c>
      <c r="D879" s="2658">
        <v>0</v>
      </c>
      <c r="E879" s="2660" t="s">
        <v>951</v>
      </c>
      <c r="F879" s="2686"/>
      <c r="G879" s="2660">
        <f>+E879+D879+C879</f>
        <v>0</v>
      </c>
      <c r="H879" s="2660"/>
      <c r="I879" s="2658">
        <v>0</v>
      </c>
      <c r="J879" s="2660">
        <v>0</v>
      </c>
    </row>
    <row r="880" spans="1:10" s="2664" customFormat="1">
      <c r="A880" s="2662" t="s">
        <v>1533</v>
      </c>
      <c r="B880" s="2663" t="s">
        <v>1534</v>
      </c>
      <c r="C880" s="2667" t="s">
        <v>951</v>
      </c>
      <c r="D880" s="2660">
        <v>0</v>
      </c>
      <c r="E880" s="2660" t="s">
        <v>951</v>
      </c>
      <c r="F880" s="2686"/>
      <c r="G880" s="2660">
        <f>+E880+D880+C880</f>
        <v>0</v>
      </c>
      <c r="H880" s="2660"/>
      <c r="I880" s="2660">
        <v>200</v>
      </c>
      <c r="J880" s="2667">
        <f>(G880-I880)*100/I880</f>
        <v>-100</v>
      </c>
    </row>
    <row r="881" spans="1:10" s="2664" customFormat="1">
      <c r="A881" s="2662"/>
      <c r="B881" s="2669" t="s">
        <v>1130</v>
      </c>
      <c r="C881" s="2688" t="s">
        <v>951</v>
      </c>
      <c r="D881" s="2688">
        <f>SUM(D879:D880)</f>
        <v>0</v>
      </c>
      <c r="E881" s="2688" t="s">
        <v>951</v>
      </c>
      <c r="F881" s="2646"/>
      <c r="G881" s="2688">
        <f>SUM(G879:G880)</f>
        <v>0</v>
      </c>
      <c r="H881" s="2688"/>
      <c r="I881" s="2688">
        <f>SUM(I879:I880)</f>
        <v>200</v>
      </c>
      <c r="J881" s="2699">
        <f>(G881-I881)*100/I881</f>
        <v>-100</v>
      </c>
    </row>
    <row r="882" spans="1:10" s="2664" customFormat="1">
      <c r="A882" s="2662" t="s">
        <v>1131</v>
      </c>
      <c r="B882" s="2663" t="s">
        <v>3365</v>
      </c>
      <c r="C882" s="2662"/>
      <c r="D882" s="2666"/>
      <c r="E882" s="2666"/>
      <c r="F882" s="2686"/>
      <c r="G882" s="2666"/>
      <c r="H882" s="2666"/>
      <c r="I882" s="2658"/>
      <c r="J882" s="2676"/>
    </row>
    <row r="883" spans="1:10" s="2672" customFormat="1">
      <c r="A883" s="2662" t="s">
        <v>3306</v>
      </c>
      <c r="B883" s="2663" t="s">
        <v>3366</v>
      </c>
      <c r="C883" s="2660">
        <v>7467.9</v>
      </c>
      <c r="D883" s="2660" t="s">
        <v>951</v>
      </c>
      <c r="E883" s="2660" t="s">
        <v>951</v>
      </c>
      <c r="F883" s="2686"/>
      <c r="G883" s="2660">
        <f>+E883+D883+C883</f>
        <v>7467.9</v>
      </c>
      <c r="H883" s="2660"/>
      <c r="I883" s="2660">
        <v>7085.77</v>
      </c>
      <c r="J883" s="2660">
        <f>(G883-I883)*100/I883</f>
        <v>5.392921305659077</v>
      </c>
    </row>
    <row r="884" spans="1:10" s="2672" customFormat="1">
      <c r="A884" s="2662" t="s">
        <v>2791</v>
      </c>
      <c r="B884" s="2663" t="s">
        <v>2956</v>
      </c>
      <c r="C884" s="2660">
        <v>-0.85</v>
      </c>
      <c r="D884" s="2660">
        <v>-4.38</v>
      </c>
      <c r="E884" s="2660" t="s">
        <v>951</v>
      </c>
      <c r="F884" s="2686"/>
      <c r="G884" s="2660">
        <f>+E884+D884+C884</f>
        <v>-5.2299999999999995</v>
      </c>
      <c r="H884" s="2660"/>
      <c r="I884" s="2664">
        <v>0</v>
      </c>
      <c r="J884" s="2660">
        <v>-100</v>
      </c>
    </row>
    <row r="885" spans="1:10" s="2672" customFormat="1">
      <c r="A885" s="2661"/>
      <c r="B885" s="2757" t="s">
        <v>1136</v>
      </c>
      <c r="C885" s="2688">
        <f>SUM(C883:C884)</f>
        <v>7467.0499999999993</v>
      </c>
      <c r="D885" s="2688">
        <f t="shared" ref="D885:E885" si="80">SUM(D883:D884)</f>
        <v>-4.38</v>
      </c>
      <c r="E885" s="2688">
        <f t="shared" si="80"/>
        <v>0</v>
      </c>
      <c r="F885" s="2646"/>
      <c r="G885" s="2688">
        <f>SUM(G883:G884)</f>
        <v>7462.67</v>
      </c>
      <c r="H885" s="2688"/>
      <c r="I885" s="2688">
        <f>SUM(I883:I883)</f>
        <v>7085.77</v>
      </c>
      <c r="J885" s="2696">
        <f>(G885-I885)*100/I885</f>
        <v>5.319111402148244</v>
      </c>
    </row>
    <row r="886" spans="1:10" s="2664" customFormat="1">
      <c r="A886" s="2661"/>
      <c r="B886" s="2757" t="s">
        <v>3367</v>
      </c>
      <c r="C886" s="2688">
        <f>+C885</f>
        <v>7467.0499999999993</v>
      </c>
      <c r="D886" s="2688">
        <f>+D885+D881</f>
        <v>-4.38</v>
      </c>
      <c r="E886" s="2688">
        <f>+E885+E881</f>
        <v>0</v>
      </c>
      <c r="F886" s="2714"/>
      <c r="G886" s="2688">
        <f>+G885+G881</f>
        <v>7462.67</v>
      </c>
      <c r="H886" s="2688"/>
      <c r="I886" s="2688">
        <f>+I885+I881</f>
        <v>7285.77</v>
      </c>
      <c r="J886" s="2688">
        <f>(G886-I886)*100/I886</f>
        <v>2.4280206484695457</v>
      </c>
    </row>
    <row r="887" spans="1:10" s="2664" customFormat="1">
      <c r="A887" s="2661"/>
      <c r="B887" s="2757" t="s">
        <v>2928</v>
      </c>
      <c r="C887" s="2688">
        <v>7279.16</v>
      </c>
      <c r="D887" s="2688"/>
      <c r="E887" s="2761"/>
      <c r="F887" s="2646"/>
      <c r="G887" s="2688"/>
      <c r="H887" s="2688"/>
      <c r="I887" s="2688" t="s">
        <v>2975</v>
      </c>
      <c r="J887" s="2688">
        <v>0</v>
      </c>
    </row>
    <row r="888" spans="1:10" s="2664" customFormat="1">
      <c r="A888" s="2661"/>
      <c r="B888" s="2757" t="s">
        <v>3368</v>
      </c>
      <c r="C888" s="2688">
        <f>+C886+C871+C862</f>
        <v>39694.07</v>
      </c>
      <c r="D888" s="2688">
        <f>+D886+D871+D862</f>
        <v>-4.38</v>
      </c>
      <c r="E888" s="2674" t="s">
        <v>951</v>
      </c>
      <c r="F888" s="2714"/>
      <c r="G888" s="2688">
        <f>+G886+G871+G862</f>
        <v>39689.69</v>
      </c>
      <c r="H888" s="2688"/>
      <c r="I888" s="2688">
        <f>+I886+I871+I862</f>
        <v>37798.630000000005</v>
      </c>
      <c r="J888" s="2688">
        <f>(G888-I888)*100/I888</f>
        <v>5.0029855579421723</v>
      </c>
    </row>
    <row r="889" spans="1:10" s="2664" customFormat="1">
      <c r="A889" s="2661"/>
      <c r="B889" s="2673"/>
      <c r="C889" s="2660"/>
      <c r="D889" s="2666"/>
      <c r="E889" s="2666"/>
      <c r="F889" s="2686"/>
      <c r="G889" s="2666"/>
      <c r="H889" s="2666"/>
      <c r="I889" s="2660"/>
      <c r="J889" s="2660"/>
    </row>
    <row r="890" spans="1:10" s="2664" customFormat="1">
      <c r="A890" s="2661" t="s">
        <v>407</v>
      </c>
      <c r="B890" s="2673" t="s">
        <v>937</v>
      </c>
      <c r="C890" s="2660"/>
      <c r="D890" s="2666"/>
      <c r="E890" s="2666"/>
      <c r="F890" s="2686"/>
      <c r="G890" s="2666"/>
      <c r="H890" s="2666"/>
      <c r="I890" s="2660"/>
      <c r="J890" s="2660"/>
    </row>
    <row r="891" spans="1:10" s="2664" customFormat="1">
      <c r="A891" s="2662" t="s">
        <v>3369</v>
      </c>
      <c r="B891" s="2663" t="s">
        <v>283</v>
      </c>
      <c r="C891" s="2660"/>
      <c r="D891" s="2666"/>
      <c r="E891" s="2666"/>
      <c r="F891" s="2686"/>
      <c r="G891" s="2666"/>
      <c r="H891" s="2666"/>
      <c r="I891" s="2660"/>
      <c r="J891" s="2660"/>
    </row>
    <row r="892" spans="1:10" s="2664" customFormat="1">
      <c r="A892" s="2662" t="s">
        <v>1124</v>
      </c>
      <c r="B892" s="2663" t="s">
        <v>3370</v>
      </c>
      <c r="C892" s="2660"/>
      <c r="D892" s="2666"/>
      <c r="E892" s="2666"/>
      <c r="F892" s="2686"/>
      <c r="G892" s="2666"/>
      <c r="H892" s="2666"/>
      <c r="I892" s="2660"/>
      <c r="J892" s="2660"/>
    </row>
    <row r="893" spans="1:10" s="2664" customFormat="1">
      <c r="A893" s="2662" t="s">
        <v>2271</v>
      </c>
      <c r="B893" s="2663" t="s">
        <v>2272</v>
      </c>
      <c r="C893" s="2660">
        <v>0</v>
      </c>
      <c r="D893" s="2660">
        <v>34100</v>
      </c>
      <c r="E893" s="2660" t="s">
        <v>951</v>
      </c>
      <c r="F893" s="2686"/>
      <c r="G893" s="2660">
        <f>+E893+D893+C893</f>
        <v>34100</v>
      </c>
      <c r="H893" s="2660"/>
      <c r="I893" s="2660">
        <v>43090</v>
      </c>
      <c r="J893" s="2660">
        <f>(G893-I893)*100/I893</f>
        <v>-20.863309352517987</v>
      </c>
    </row>
    <row r="894" spans="1:10" s="2664" customFormat="1">
      <c r="A894" s="2662" t="s">
        <v>1519</v>
      </c>
      <c r="B894" s="2663" t="s">
        <v>1520</v>
      </c>
      <c r="C894" s="2660" t="s">
        <v>951</v>
      </c>
      <c r="D894" s="2660">
        <v>6600</v>
      </c>
      <c r="E894" s="2660" t="s">
        <v>951</v>
      </c>
      <c r="F894" s="2686"/>
      <c r="G894" s="2660">
        <f>+E894+D894+C894</f>
        <v>6600</v>
      </c>
      <c r="H894" s="2660"/>
      <c r="I894" s="2660">
        <v>8340</v>
      </c>
      <c r="J894" s="2660">
        <f t="shared" ref="J894:J895" si="81">(G894-I894)*100/I894</f>
        <v>-20.863309352517987</v>
      </c>
    </row>
    <row r="895" spans="1:10" s="2664" customFormat="1">
      <c r="A895" s="2662" t="s">
        <v>1533</v>
      </c>
      <c r="B895" s="2663" t="s">
        <v>1534</v>
      </c>
      <c r="C895" s="2667" t="s">
        <v>951</v>
      </c>
      <c r="D895" s="2660">
        <v>14300</v>
      </c>
      <c r="E895" s="2667" t="s">
        <v>951</v>
      </c>
      <c r="F895" s="2686"/>
      <c r="G895" s="2660">
        <f>+E895+D895+C895</f>
        <v>14300</v>
      </c>
      <c r="H895" s="2660"/>
      <c r="I895" s="2660">
        <v>18070</v>
      </c>
      <c r="J895" s="2667">
        <f t="shared" si="81"/>
        <v>-20.863309352517987</v>
      </c>
    </row>
    <row r="896" spans="1:10" s="2664" customFormat="1">
      <c r="A896" s="2661"/>
      <c r="B896" s="2757" t="s">
        <v>1130</v>
      </c>
      <c r="C896" s="2674" t="s">
        <v>951</v>
      </c>
      <c r="D896" s="2688">
        <f>SUM(D892:D895)</f>
        <v>55000</v>
      </c>
      <c r="E896" s="2674" t="s">
        <v>951</v>
      </c>
      <c r="F896" s="2646"/>
      <c r="G896" s="2688">
        <f>SUM(G893:G895)</f>
        <v>55000</v>
      </c>
      <c r="H896" s="2688"/>
      <c r="I896" s="2688">
        <f>SUM(I893:I895)</f>
        <v>69500</v>
      </c>
      <c r="J896" s="2688">
        <f>(G896-I896)*100/I896</f>
        <v>-20.863309352517987</v>
      </c>
    </row>
    <row r="897" spans="1:10" s="2664" customFormat="1">
      <c r="A897" s="2661"/>
      <c r="B897" s="2673"/>
      <c r="C897" s="2669"/>
      <c r="D897" s="2669"/>
      <c r="E897" s="2669"/>
      <c r="F897" s="2671"/>
      <c r="G897" s="2669"/>
      <c r="H897" s="2669"/>
      <c r="I897" s="2669"/>
      <c r="J897" s="2660"/>
    </row>
    <row r="898" spans="1:10" s="2776" customFormat="1" ht="15">
      <c r="A898" s="2662" t="s">
        <v>2745</v>
      </c>
      <c r="B898" s="2663" t="s">
        <v>2746</v>
      </c>
      <c r="C898" s="2774"/>
      <c r="D898" s="2774"/>
      <c r="E898" s="2774"/>
      <c r="F898" s="2775"/>
      <c r="G898" s="2774"/>
      <c r="H898" s="2774"/>
      <c r="I898" s="2774"/>
      <c r="J898" s="2774"/>
    </row>
    <row r="899" spans="1:10" s="2664" customFormat="1">
      <c r="A899" s="2662" t="s">
        <v>2271</v>
      </c>
      <c r="B899" s="2663" t="s">
        <v>3371</v>
      </c>
      <c r="C899" s="2660" t="s">
        <v>951</v>
      </c>
      <c r="D899" s="2660">
        <v>13144</v>
      </c>
      <c r="E899" s="2660" t="s">
        <v>951</v>
      </c>
      <c r="F899" s="2686"/>
      <c r="G899" s="2660">
        <f>+E899+D899+C899</f>
        <v>13144</v>
      </c>
      <c r="H899" s="2660"/>
      <c r="I899" s="2660">
        <v>7440</v>
      </c>
      <c r="J899" s="2660">
        <f>(G899-I899)*100/I899</f>
        <v>76.666666666666671</v>
      </c>
    </row>
    <row r="900" spans="1:10" s="2664" customFormat="1">
      <c r="A900" s="2662" t="s">
        <v>1519</v>
      </c>
      <c r="B900" s="2663" t="s">
        <v>1520</v>
      </c>
      <c r="C900" s="2660" t="s">
        <v>951</v>
      </c>
      <c r="D900" s="2660">
        <v>2544</v>
      </c>
      <c r="E900" s="2660" t="s">
        <v>951</v>
      </c>
      <c r="F900" s="2686"/>
      <c r="G900" s="2660">
        <f>+E900+D900+C900</f>
        <v>2544</v>
      </c>
      <c r="H900" s="2660"/>
      <c r="I900" s="2660">
        <v>1440</v>
      </c>
      <c r="J900" s="2660">
        <f>(G900-I900)*100/I900</f>
        <v>76.666666666666671</v>
      </c>
    </row>
    <row r="901" spans="1:10" s="2664" customFormat="1">
      <c r="A901" s="2662" t="s">
        <v>1533</v>
      </c>
      <c r="B901" s="2663" t="s">
        <v>1534</v>
      </c>
      <c r="C901" s="2667" t="s">
        <v>951</v>
      </c>
      <c r="D901" s="2660">
        <v>5512</v>
      </c>
      <c r="E901" s="2667" t="s">
        <v>951</v>
      </c>
      <c r="F901" s="2686"/>
      <c r="G901" s="2660">
        <f>+E901+D901+C901</f>
        <v>5512</v>
      </c>
      <c r="H901" s="2660"/>
      <c r="I901" s="2660">
        <v>3120</v>
      </c>
      <c r="J901" s="2660">
        <f>(G901-I901)*100/I901</f>
        <v>76.666666666666671</v>
      </c>
    </row>
    <row r="902" spans="1:10" s="2664" customFormat="1">
      <c r="A902" s="2661"/>
      <c r="B902" s="2757" t="s">
        <v>2749</v>
      </c>
      <c r="C902" s="2674" t="s">
        <v>951</v>
      </c>
      <c r="D902" s="2688">
        <f>SUM(D899:D901)</f>
        <v>21200</v>
      </c>
      <c r="E902" s="2674" t="s">
        <v>951</v>
      </c>
      <c r="F902" s="2646"/>
      <c r="G902" s="2688">
        <f>SUM(G899:G901)</f>
        <v>21200</v>
      </c>
      <c r="H902" s="2688"/>
      <c r="I902" s="2688">
        <f>SUM(I899:I901)</f>
        <v>12000</v>
      </c>
      <c r="J902" s="2688">
        <f>(G902-I902)*100/I902</f>
        <v>76.666666666666671</v>
      </c>
    </row>
    <row r="903" spans="1:10" s="2664" customFormat="1">
      <c r="A903" s="2661"/>
      <c r="B903" s="2673"/>
      <c r="C903" s="2669"/>
      <c r="D903" s="2669"/>
      <c r="E903" s="2669"/>
      <c r="F903" s="2671"/>
      <c r="G903" s="2669"/>
      <c r="H903" s="2669"/>
      <c r="I903" s="2669"/>
      <c r="J903" s="2660"/>
    </row>
    <row r="904" spans="1:10" s="2664" customFormat="1">
      <c r="A904" s="2662" t="s">
        <v>1458</v>
      </c>
      <c r="B904" s="2663" t="s">
        <v>3372</v>
      </c>
      <c r="C904" s="2660"/>
      <c r="D904" s="2660"/>
      <c r="E904" s="2660"/>
      <c r="F904" s="2686"/>
      <c r="G904" s="2666"/>
      <c r="H904" s="2666"/>
      <c r="I904" s="2660"/>
      <c r="J904" s="2660"/>
    </row>
    <row r="905" spans="1:10" s="2664" customFormat="1">
      <c r="A905" s="2662" t="s">
        <v>2271</v>
      </c>
      <c r="B905" s="2663" t="s">
        <v>2272</v>
      </c>
      <c r="C905" s="2660" t="s">
        <v>951</v>
      </c>
      <c r="D905" s="2660">
        <v>1207</v>
      </c>
      <c r="E905" s="2660">
        <v>0</v>
      </c>
      <c r="F905" s="2686"/>
      <c r="G905" s="2660">
        <f>+E905+D905+C905</f>
        <v>1207</v>
      </c>
      <c r="H905" s="2660"/>
      <c r="I905" s="2660">
        <v>9664.5</v>
      </c>
      <c r="J905" s="2660">
        <f>(G905-I905)*100/I905</f>
        <v>-87.510993843447665</v>
      </c>
    </row>
    <row r="906" spans="1:10" s="2664" customFormat="1">
      <c r="A906" s="2662" t="s">
        <v>1519</v>
      </c>
      <c r="B906" s="2663" t="s">
        <v>1520</v>
      </c>
      <c r="C906" s="2660" t="s">
        <v>951</v>
      </c>
      <c r="D906" s="2660">
        <v>0</v>
      </c>
      <c r="E906" s="2660">
        <v>0</v>
      </c>
      <c r="F906" s="2686"/>
      <c r="G906" s="2660">
        <f>+E906+D906+C906</f>
        <v>0</v>
      </c>
      <c r="H906" s="2660"/>
      <c r="I906" s="2660">
        <v>1677</v>
      </c>
      <c r="J906" s="2660">
        <f>(G906-I906)*100/I906</f>
        <v>-100</v>
      </c>
    </row>
    <row r="907" spans="1:10" s="2664" customFormat="1">
      <c r="A907" s="2662" t="s">
        <v>1533</v>
      </c>
      <c r="B907" s="2663" t="s">
        <v>1534</v>
      </c>
      <c r="C907" s="2667" t="s">
        <v>951</v>
      </c>
      <c r="D907" s="2667">
        <v>0</v>
      </c>
      <c r="E907" s="2667">
        <v>0</v>
      </c>
      <c r="F907" s="2707"/>
      <c r="G907" s="2667">
        <f>+E907+D907+C907</f>
        <v>0</v>
      </c>
      <c r="H907" s="2667"/>
      <c r="I907" s="2667">
        <v>3633.5</v>
      </c>
      <c r="J907" s="2667">
        <f>(G907-I907)*100/I907</f>
        <v>-100</v>
      </c>
    </row>
    <row r="908" spans="1:10" s="2664" customFormat="1">
      <c r="A908" s="2661"/>
      <c r="B908" s="2757" t="s">
        <v>1540</v>
      </c>
      <c r="C908" s="2674" t="s">
        <v>951</v>
      </c>
      <c r="D908" s="2674">
        <f>SUM(D905:D907)</f>
        <v>1207</v>
      </c>
      <c r="E908" s="2674">
        <f>+E905+E906+E907</f>
        <v>0</v>
      </c>
      <c r="F908" s="2652"/>
      <c r="G908" s="2674">
        <f>SUM(G905:G907)</f>
        <v>1207</v>
      </c>
      <c r="H908" s="2674"/>
      <c r="I908" s="2674">
        <f>SUM(I905:I907)</f>
        <v>14975</v>
      </c>
      <c r="J908" s="2674">
        <f>(G908-I908)*100/I908</f>
        <v>-91.939899833055094</v>
      </c>
    </row>
    <row r="909" spans="1:10" s="2664" customFormat="1">
      <c r="A909" s="2662" t="s">
        <v>1241</v>
      </c>
      <c r="B909" s="2663" t="s">
        <v>1242</v>
      </c>
      <c r="C909" s="2662"/>
      <c r="D909" s="2660"/>
      <c r="E909" s="2660"/>
      <c r="F909" s="2686"/>
      <c r="G909" s="2666"/>
      <c r="H909" s="2666"/>
      <c r="I909" s="2660"/>
      <c r="J909" s="2660"/>
    </row>
    <row r="910" spans="1:10" s="2664" customFormat="1">
      <c r="A910" s="2662" t="s">
        <v>2758</v>
      </c>
      <c r="B910" s="2663" t="s">
        <v>2759</v>
      </c>
      <c r="C910" s="2660">
        <v>0</v>
      </c>
      <c r="D910" s="2660">
        <v>20.23</v>
      </c>
      <c r="E910" s="2660" t="s">
        <v>951</v>
      </c>
      <c r="F910" s="2686"/>
      <c r="G910" s="2660">
        <f>+E910+D910+C910</f>
        <v>20.23</v>
      </c>
      <c r="H910" s="2660"/>
      <c r="I910" s="2660">
        <v>21.21</v>
      </c>
      <c r="J910" s="2660">
        <f t="shared" ref="J910:J915" si="82">(G910-I910)*100/I910</f>
        <v>-4.6204620462046222</v>
      </c>
    </row>
    <row r="911" spans="1:10" s="2664" customFormat="1">
      <c r="A911" s="2662" t="s">
        <v>3373</v>
      </c>
      <c r="B911" s="2663" t="s">
        <v>3374</v>
      </c>
      <c r="C911" s="2660">
        <v>0</v>
      </c>
      <c r="D911" s="2660">
        <v>338779.16</v>
      </c>
      <c r="E911" s="2660">
        <v>0</v>
      </c>
      <c r="F911" s="2686"/>
      <c r="G911" s="2660">
        <f>+E911+D911+C911</f>
        <v>338779.16</v>
      </c>
      <c r="H911" s="2660"/>
      <c r="I911" s="2660">
        <v>0</v>
      </c>
      <c r="J911" s="2660">
        <v>100</v>
      </c>
    </row>
    <row r="912" spans="1:10" s="2664" customFormat="1">
      <c r="A912" s="2662" t="s">
        <v>1519</v>
      </c>
      <c r="B912" s="2663" t="s">
        <v>1520</v>
      </c>
      <c r="C912" s="2660">
        <v>0</v>
      </c>
      <c r="D912" s="2660">
        <v>65570.16</v>
      </c>
      <c r="E912" s="2660">
        <v>0</v>
      </c>
      <c r="F912" s="2686"/>
      <c r="G912" s="2660">
        <f>+E912+D912+C912</f>
        <v>65570.16</v>
      </c>
      <c r="H912" s="2660"/>
      <c r="I912" s="2660">
        <v>0</v>
      </c>
      <c r="J912" s="2660">
        <v>100</v>
      </c>
    </row>
    <row r="913" spans="1:10" s="2664" customFormat="1">
      <c r="A913" s="2662" t="s">
        <v>1533</v>
      </c>
      <c r="B913" s="2663" t="s">
        <v>1534</v>
      </c>
      <c r="C913" s="2660">
        <v>0</v>
      </c>
      <c r="D913" s="2660">
        <v>417773.68</v>
      </c>
      <c r="E913" s="2660" t="s">
        <v>951</v>
      </c>
      <c r="F913" s="2686"/>
      <c r="G913" s="2660">
        <f>+E913+D913+C913</f>
        <v>417773.68</v>
      </c>
      <c r="H913" s="2660"/>
      <c r="I913" s="2660">
        <v>227500</v>
      </c>
      <c r="J913" s="2660">
        <f t="shared" si="82"/>
        <v>83.636782417582424</v>
      </c>
    </row>
    <row r="914" spans="1:10" s="2672" customFormat="1">
      <c r="A914" s="2661"/>
      <c r="B914" s="2757" t="s">
        <v>1243</v>
      </c>
      <c r="C914" s="2688">
        <f>SUM(C913:C913)</f>
        <v>0</v>
      </c>
      <c r="D914" s="2688">
        <f>SUM(D910:D913)</f>
        <v>822143.23</v>
      </c>
      <c r="E914" s="2688" t="s">
        <v>951</v>
      </c>
      <c r="F914" s="2714"/>
      <c r="G914" s="2688">
        <f>SUM(G910:G913)</f>
        <v>822143.23</v>
      </c>
      <c r="H914" s="2688"/>
      <c r="I914" s="2688">
        <f>SUM(I910:I913)</f>
        <v>227521.21</v>
      </c>
      <c r="J914" s="2688">
        <f t="shared" si="82"/>
        <v>261.34795081302531</v>
      </c>
    </row>
    <row r="915" spans="1:10" s="2664" customFormat="1">
      <c r="A915" s="2661"/>
      <c r="B915" s="2669" t="s">
        <v>3375</v>
      </c>
      <c r="C915" s="2688">
        <f>+C914+C908+C902+C896</f>
        <v>0</v>
      </c>
      <c r="D915" s="2688">
        <f>+D914+D908+D902+D896</f>
        <v>899550.23</v>
      </c>
      <c r="E915" s="2688">
        <f>+E914+E908+E902+E896</f>
        <v>0</v>
      </c>
      <c r="F915" s="2714"/>
      <c r="G915" s="2688">
        <f>+G914+G908+G896+G902</f>
        <v>899550.23</v>
      </c>
      <c r="H915" s="2688"/>
      <c r="I915" s="2688">
        <f>+I914+I908+I902+I896</f>
        <v>323996.20999999996</v>
      </c>
      <c r="J915" s="2688">
        <f t="shared" si="82"/>
        <v>177.6422076048359</v>
      </c>
    </row>
    <row r="916" spans="1:10" s="2664" customFormat="1">
      <c r="A916" s="2662"/>
      <c r="B916" s="2663"/>
      <c r="C916" s="2696"/>
      <c r="D916" s="2741"/>
      <c r="E916" s="2761" t="s">
        <v>3285</v>
      </c>
      <c r="F916" s="2646"/>
      <c r="G916" s="2688">
        <v>230000</v>
      </c>
      <c r="H916" s="2688"/>
      <c r="I916" s="2688" t="s">
        <v>2975</v>
      </c>
      <c r="J916" s="2688">
        <v>669530</v>
      </c>
    </row>
    <row r="917" spans="1:10" s="2664" customFormat="1">
      <c r="A917" s="2662"/>
      <c r="B917" s="2663"/>
      <c r="C917" s="2660"/>
      <c r="D917" s="2666"/>
      <c r="E917" s="2661"/>
      <c r="F917" s="2671"/>
      <c r="G917" s="2669"/>
      <c r="H917" s="2669"/>
      <c r="I917" s="2669"/>
      <c r="J917" s="2669"/>
    </row>
    <row r="918" spans="1:10" s="2664" customFormat="1">
      <c r="A918" s="2662" t="s">
        <v>3376</v>
      </c>
      <c r="B918" s="2663" t="s">
        <v>3377</v>
      </c>
      <c r="C918" s="2660"/>
      <c r="D918" s="2666"/>
      <c r="E918" s="2666"/>
      <c r="F918" s="2686"/>
      <c r="G918" s="2666"/>
      <c r="H918" s="2666"/>
      <c r="I918" s="2660"/>
      <c r="J918" s="2660"/>
    </row>
    <row r="919" spans="1:10" s="2664" customFormat="1" ht="30">
      <c r="A919" s="2662" t="s">
        <v>1075</v>
      </c>
      <c r="B919" s="2663" t="s">
        <v>3378</v>
      </c>
      <c r="C919" s="2660" t="s">
        <v>951</v>
      </c>
      <c r="D919" s="2660">
        <v>16758</v>
      </c>
      <c r="E919" s="2660" t="s">
        <v>951</v>
      </c>
      <c r="F919" s="2686"/>
      <c r="G919" s="2660">
        <f>+E919+D919+C919</f>
        <v>16758</v>
      </c>
      <c r="H919" s="2660"/>
      <c r="I919" s="2660">
        <v>8733.6</v>
      </c>
      <c r="J919" s="2660">
        <f>(G919-I919)*100/I919</f>
        <v>91.879637262984332</v>
      </c>
    </row>
    <row r="920" spans="1:10" s="2664" customFormat="1">
      <c r="A920" s="2662" t="s">
        <v>1519</v>
      </c>
      <c r="B920" s="2663" t="s">
        <v>1520</v>
      </c>
      <c r="C920" s="2660" t="s">
        <v>951</v>
      </c>
      <c r="D920" s="2660">
        <v>13965</v>
      </c>
      <c r="E920" s="2660" t="s">
        <v>951</v>
      </c>
      <c r="F920" s="2686"/>
      <c r="G920" s="2660">
        <f>+E920+D920+C920</f>
        <v>13965</v>
      </c>
      <c r="H920" s="2660"/>
      <c r="I920" s="2660">
        <v>7278</v>
      </c>
      <c r="J920" s="2660">
        <f>(G920-I920)*100/I920</f>
        <v>91.879637262984332</v>
      </c>
    </row>
    <row r="921" spans="1:10" s="2672" customFormat="1">
      <c r="A921" s="2662" t="s">
        <v>1533</v>
      </c>
      <c r="B921" s="2663" t="s">
        <v>1534</v>
      </c>
      <c r="C921" s="2660" t="s">
        <v>951</v>
      </c>
      <c r="D921" s="2660">
        <v>25137</v>
      </c>
      <c r="E921" s="2660" t="s">
        <v>951</v>
      </c>
      <c r="F921" s="2686"/>
      <c r="G921" s="2660">
        <f>+E921+D921+C921</f>
        <v>25137</v>
      </c>
      <c r="H921" s="2660"/>
      <c r="I921" s="2660">
        <v>13100.4</v>
      </c>
      <c r="J921" s="2660">
        <f>(G921-I921)*100/I921</f>
        <v>91.879637262984332</v>
      </c>
    </row>
    <row r="922" spans="1:10" s="2672" customFormat="1">
      <c r="A922" s="2662" t="s">
        <v>2791</v>
      </c>
      <c r="B922" s="2663" t="s">
        <v>2956</v>
      </c>
      <c r="C922" s="2667">
        <v>-480.57</v>
      </c>
      <c r="D922" s="2667">
        <v>0</v>
      </c>
      <c r="E922" s="2667" t="s">
        <v>951</v>
      </c>
      <c r="F922" s="2707"/>
      <c r="G922" s="2667">
        <f>+E922+D922+C922</f>
        <v>-480.57</v>
      </c>
      <c r="H922" s="2667"/>
      <c r="I922" s="2667">
        <v>0</v>
      </c>
      <c r="J922" s="2667">
        <v>-100</v>
      </c>
    </row>
    <row r="923" spans="1:10" s="2664" customFormat="1">
      <c r="A923" s="2661"/>
      <c r="B923" s="2669" t="s">
        <v>3379</v>
      </c>
      <c r="C923" s="2674">
        <f>SUM(C919:C922)</f>
        <v>-480.57</v>
      </c>
      <c r="D923" s="2674">
        <f>SUM(D919:D922)</f>
        <v>55860</v>
      </c>
      <c r="E923" s="2674">
        <f>SUM(E919:E922)</f>
        <v>0</v>
      </c>
      <c r="F923" s="2695"/>
      <c r="G923" s="2674">
        <f>SUM(G919:G922)</f>
        <v>55379.43</v>
      </c>
      <c r="H923" s="2674"/>
      <c r="I923" s="2674">
        <f>SUM(I919:I922)</f>
        <v>29112</v>
      </c>
      <c r="J923" s="2669">
        <f>(G923-I923)*100/I923</f>
        <v>90.228874690849139</v>
      </c>
    </row>
    <row r="924" spans="1:10" s="2664" customFormat="1">
      <c r="A924" s="2661"/>
      <c r="B924" s="2669"/>
      <c r="C924" s="2687"/>
      <c r="D924" s="2688"/>
      <c r="E924" s="2688"/>
      <c r="F924" s="2697"/>
      <c r="G924" s="2688"/>
      <c r="H924" s="2688"/>
      <c r="I924" s="2688" t="s">
        <v>2975</v>
      </c>
      <c r="J924" s="2688">
        <v>55860</v>
      </c>
    </row>
    <row r="925" spans="1:10" s="2664" customFormat="1">
      <c r="A925" s="2661"/>
      <c r="B925" s="2669" t="s">
        <v>3380</v>
      </c>
      <c r="C925" s="2688">
        <f>C915+C923</f>
        <v>-480.57</v>
      </c>
      <c r="D925" s="2688">
        <f>D915+D923</f>
        <v>955410.23</v>
      </c>
      <c r="E925" s="2688">
        <f>E915+E923</f>
        <v>0</v>
      </c>
      <c r="F925" s="2646"/>
      <c r="G925" s="2688">
        <f>SUM(C925:E925)</f>
        <v>954929.66</v>
      </c>
      <c r="H925" s="2688"/>
      <c r="I925" s="2688">
        <f>+I923+I915</f>
        <v>353108.20999999996</v>
      </c>
      <c r="J925" s="2688">
        <f>(G925-I925)*100/I925</f>
        <v>170.43541695051502</v>
      </c>
    </row>
    <row r="926" spans="1:10" s="2664" customFormat="1">
      <c r="A926" s="2661"/>
      <c r="B926" s="2673"/>
      <c r="C926" s="2669"/>
      <c r="D926" s="2669"/>
      <c r="E926" s="2669"/>
      <c r="F926" s="2671"/>
      <c r="G926" s="2669"/>
      <c r="H926" s="2669"/>
      <c r="I926" s="2669"/>
      <c r="J926" s="2669"/>
    </row>
    <row r="927" spans="1:10" s="2664" customFormat="1">
      <c r="A927" s="2661" t="s">
        <v>463</v>
      </c>
      <c r="B927" s="2673" t="s">
        <v>938</v>
      </c>
      <c r="C927" s="2662"/>
      <c r="D927" s="2666"/>
      <c r="E927" s="2666"/>
      <c r="F927" s="2686"/>
      <c r="G927" s="2666"/>
      <c r="H927" s="2666"/>
      <c r="I927" s="2660"/>
      <c r="J927" s="2660"/>
    </row>
    <row r="928" spans="1:10" s="2664" customFormat="1">
      <c r="A928" s="2662" t="s">
        <v>3381</v>
      </c>
      <c r="B928" s="2663" t="s">
        <v>292</v>
      </c>
      <c r="C928" s="2665"/>
      <c r="D928" s="2666"/>
      <c r="E928" s="2666"/>
      <c r="F928" s="2686"/>
      <c r="G928" s="2666"/>
      <c r="H928" s="2666"/>
      <c r="I928" s="2660"/>
      <c r="J928" s="2660"/>
    </row>
    <row r="929" spans="1:12" s="2664" customFormat="1">
      <c r="A929" s="2662" t="s">
        <v>1817</v>
      </c>
      <c r="B929" s="2663" t="s">
        <v>1818</v>
      </c>
      <c r="C929" s="2658">
        <v>253.29</v>
      </c>
      <c r="D929" s="2660" t="s">
        <v>951</v>
      </c>
      <c r="E929" s="2660" t="s">
        <v>951</v>
      </c>
      <c r="F929" s="2686"/>
      <c r="G929" s="2660">
        <f>SUM(C929:F929)</f>
        <v>253.29</v>
      </c>
      <c r="H929" s="2660"/>
      <c r="I929" s="2658">
        <v>268.8</v>
      </c>
      <c r="J929" s="2660">
        <f t="shared" ref="J929:J937" si="83">(G929-I929)*100/I929</f>
        <v>-5.7700892857142918</v>
      </c>
    </row>
    <row r="930" spans="1:12" s="2664" customFormat="1">
      <c r="A930" s="2662" t="s">
        <v>1077</v>
      </c>
      <c r="B930" s="2663" t="s">
        <v>1410</v>
      </c>
      <c r="C930" s="2658">
        <v>931.66</v>
      </c>
      <c r="D930" s="2660">
        <v>391.39</v>
      </c>
      <c r="E930" s="2660" t="s">
        <v>951</v>
      </c>
      <c r="F930" s="2686"/>
      <c r="G930" s="2660">
        <f t="shared" ref="G930:G936" si="84">SUM(C930:F930)</f>
        <v>1323.05</v>
      </c>
      <c r="H930" s="2660"/>
      <c r="I930" s="2658">
        <v>1223.3699999999999</v>
      </c>
      <c r="J930" s="2660">
        <f t="shared" si="83"/>
        <v>8.1479846653097656</v>
      </c>
    </row>
    <row r="931" spans="1:12" s="2664" customFormat="1">
      <c r="A931" s="2662" t="s">
        <v>1078</v>
      </c>
      <c r="B931" s="2663" t="s">
        <v>1411</v>
      </c>
      <c r="C931" s="2660">
        <v>104.53</v>
      </c>
      <c r="D931" s="2660">
        <v>400.58</v>
      </c>
      <c r="E931" s="2660" t="s">
        <v>951</v>
      </c>
      <c r="F931" s="2686"/>
      <c r="G931" s="2660">
        <f t="shared" si="84"/>
        <v>505.11</v>
      </c>
      <c r="H931" s="2660"/>
      <c r="I931" s="2660">
        <v>403.03</v>
      </c>
      <c r="J931" s="2660">
        <f t="shared" si="83"/>
        <v>25.328139344465683</v>
      </c>
    </row>
    <row r="932" spans="1:12" s="2664" customFormat="1">
      <c r="A932" s="2662" t="s">
        <v>1080</v>
      </c>
      <c r="B932" s="2663" t="s">
        <v>3382</v>
      </c>
      <c r="C932" s="2660">
        <v>209.83</v>
      </c>
      <c r="D932" s="2660">
        <v>2481.64</v>
      </c>
      <c r="E932" s="2660" t="s">
        <v>951</v>
      </c>
      <c r="F932" s="2686"/>
      <c r="G932" s="2660">
        <f t="shared" si="84"/>
        <v>2691.47</v>
      </c>
      <c r="H932" s="2660"/>
      <c r="I932" s="2660">
        <v>1482.75</v>
      </c>
      <c r="J932" s="2660">
        <f t="shared" si="83"/>
        <v>81.518799527904221</v>
      </c>
    </row>
    <row r="933" spans="1:12" s="2664" customFormat="1">
      <c r="A933" s="2662" t="s">
        <v>1104</v>
      </c>
      <c r="B933" s="2663" t="s">
        <v>1413</v>
      </c>
      <c r="C933" s="2660">
        <v>1000.59</v>
      </c>
      <c r="D933" s="2660">
        <v>700.69</v>
      </c>
      <c r="E933" s="2660" t="s">
        <v>951</v>
      </c>
      <c r="F933" s="2686"/>
      <c r="G933" s="2660">
        <f t="shared" si="84"/>
        <v>1701.2800000000002</v>
      </c>
      <c r="H933" s="2660"/>
      <c r="I933" s="2660">
        <v>1451.63</v>
      </c>
      <c r="J933" s="2660">
        <f t="shared" si="83"/>
        <v>17.197908557965878</v>
      </c>
    </row>
    <row r="934" spans="1:12" s="2664" customFormat="1">
      <c r="A934" s="2662" t="s">
        <v>1519</v>
      </c>
      <c r="B934" s="2663" t="s">
        <v>1520</v>
      </c>
      <c r="C934" s="2660">
        <v>0</v>
      </c>
      <c r="D934" s="2660">
        <v>99.47</v>
      </c>
      <c r="E934" s="2660" t="s">
        <v>951</v>
      </c>
      <c r="F934" s="2686"/>
      <c r="G934" s="2660">
        <f t="shared" si="84"/>
        <v>99.47</v>
      </c>
      <c r="H934" s="2660"/>
      <c r="I934" s="2660">
        <v>99.61</v>
      </c>
      <c r="J934" s="2660">
        <f t="shared" si="83"/>
        <v>-0.14054813773717556</v>
      </c>
    </row>
    <row r="935" spans="1:12" s="2664" customFormat="1">
      <c r="A935" s="2662" t="s">
        <v>1533</v>
      </c>
      <c r="B935" s="2663" t="s">
        <v>1776</v>
      </c>
      <c r="C935" s="2660">
        <v>0</v>
      </c>
      <c r="D935" s="2660">
        <v>5132.66</v>
      </c>
      <c r="E935" s="2660">
        <v>0</v>
      </c>
      <c r="F935" s="2686"/>
      <c r="G935" s="2660">
        <f t="shared" si="84"/>
        <v>5132.66</v>
      </c>
      <c r="H935" s="2660"/>
      <c r="I935" s="2660">
        <v>3643.42</v>
      </c>
      <c r="J935" s="2660">
        <f t="shared" si="83"/>
        <v>40.87478248458865</v>
      </c>
    </row>
    <row r="936" spans="1:12" s="2664" customFormat="1">
      <c r="A936" s="2662" t="s">
        <v>2791</v>
      </c>
      <c r="B936" s="2663" t="s">
        <v>2956</v>
      </c>
      <c r="C936" s="2660">
        <v>-2132.63</v>
      </c>
      <c r="D936" s="2660">
        <v>-7.61</v>
      </c>
      <c r="E936" s="2660">
        <v>0</v>
      </c>
      <c r="F936" s="2686"/>
      <c r="G936" s="2660">
        <f t="shared" si="84"/>
        <v>-2140.2400000000002</v>
      </c>
      <c r="H936" s="2660"/>
      <c r="I936" s="2660">
        <v>-30.21</v>
      </c>
      <c r="J936" s="2660">
        <f t="shared" si="83"/>
        <v>6984.541542535585</v>
      </c>
    </row>
    <row r="937" spans="1:12" s="2672" customFormat="1">
      <c r="A937" s="2661"/>
      <c r="B937" s="2669" t="s">
        <v>3383</v>
      </c>
      <c r="C937" s="2688">
        <f>SUM(C929:C936)</f>
        <v>367.27</v>
      </c>
      <c r="D937" s="2688">
        <f t="shared" ref="D937:I937" si="85">SUM(D929:D936)</f>
        <v>9198.82</v>
      </c>
      <c r="E937" s="2688">
        <f t="shared" si="85"/>
        <v>0</v>
      </c>
      <c r="F937" s="2688"/>
      <c r="G937" s="2688">
        <f>SUM(G929:G936)</f>
        <v>9566.090000000002</v>
      </c>
      <c r="H937" s="2688">
        <f t="shared" si="85"/>
        <v>0</v>
      </c>
      <c r="I937" s="2688">
        <f t="shared" si="85"/>
        <v>8542.4000000000015</v>
      </c>
      <c r="J937" s="2688">
        <f t="shared" si="83"/>
        <v>11.983634575763256</v>
      </c>
    </row>
    <row r="938" spans="1:12" s="2664" customFormat="1">
      <c r="A938" s="2662"/>
      <c r="B938" s="2669" t="s">
        <v>2928</v>
      </c>
      <c r="C938" s="2674">
        <v>2298.38</v>
      </c>
      <c r="D938" s="2674"/>
      <c r="E938" s="2729"/>
      <c r="F938" s="2652"/>
      <c r="G938" s="2674"/>
      <c r="H938" s="2674"/>
      <c r="I938" s="2674" t="s">
        <v>2975</v>
      </c>
      <c r="J938" s="2674">
        <v>6707.18</v>
      </c>
    </row>
    <row r="939" spans="1:12" s="2664" customFormat="1">
      <c r="A939" s="2662" t="s">
        <v>3384</v>
      </c>
      <c r="B939" s="2663" t="s">
        <v>265</v>
      </c>
      <c r="C939" s="2660"/>
      <c r="D939" s="2660"/>
      <c r="E939" s="2660"/>
      <c r="F939" s="2686"/>
      <c r="G939" s="2666"/>
      <c r="H939" s="2666"/>
      <c r="I939" s="2660"/>
      <c r="J939" s="2660"/>
    </row>
    <row r="940" spans="1:12" s="2664" customFormat="1">
      <c r="A940" s="2662" t="s">
        <v>1241</v>
      </c>
      <c r="B940" s="2663" t="s">
        <v>1242</v>
      </c>
      <c r="C940" s="2660"/>
      <c r="D940" s="2660"/>
      <c r="E940" s="2660"/>
      <c r="F940" s="2686"/>
      <c r="G940" s="2666"/>
      <c r="H940" s="2666"/>
      <c r="I940" s="2660"/>
      <c r="J940" s="2660"/>
      <c r="L940" s="2664">
        <f>427632815+73362768</f>
        <v>500995583</v>
      </c>
    </row>
    <row r="941" spans="1:12" s="2664" customFormat="1">
      <c r="A941" s="2662" t="s">
        <v>1817</v>
      </c>
      <c r="B941" s="2663" t="s">
        <v>1818</v>
      </c>
      <c r="C941" s="2660">
        <v>494.76</v>
      </c>
      <c r="D941" s="2660" t="s">
        <v>951</v>
      </c>
      <c r="E941" s="2660" t="s">
        <v>951</v>
      </c>
      <c r="F941" s="2686"/>
      <c r="G941" s="2660">
        <f>+E941+D941+C941</f>
        <v>494.76</v>
      </c>
      <c r="H941" s="2660"/>
      <c r="I941" s="2660">
        <v>602.79999999999995</v>
      </c>
      <c r="J941" s="2660">
        <f t="shared" ref="J941:J947" si="86">(G941-I941)*100/I941</f>
        <v>-17.923025879230256</v>
      </c>
    </row>
    <row r="942" spans="1:12" s="2664" customFormat="1">
      <c r="A942" s="2662" t="s">
        <v>1872</v>
      </c>
      <c r="B942" s="2663" t="s">
        <v>3385</v>
      </c>
      <c r="C942" s="2660">
        <v>31.78</v>
      </c>
      <c r="D942" s="2660" t="s">
        <v>951</v>
      </c>
      <c r="E942" s="2660" t="s">
        <v>951</v>
      </c>
      <c r="F942" s="2686"/>
      <c r="G942" s="2660">
        <f>+E942+D942+C942</f>
        <v>31.78</v>
      </c>
      <c r="H942" s="2660"/>
      <c r="I942" s="2660">
        <v>30.62</v>
      </c>
      <c r="J942" s="2660">
        <f t="shared" si="86"/>
        <v>3.7883736120182889</v>
      </c>
    </row>
    <row r="943" spans="1:12" s="2664" customFormat="1">
      <c r="A943" s="2662" t="s">
        <v>1077</v>
      </c>
      <c r="B943" s="2663" t="s">
        <v>3386</v>
      </c>
      <c r="C943" s="2660">
        <v>151.07</v>
      </c>
      <c r="D943" s="2660">
        <f>4276.32+733.64</f>
        <v>5009.96</v>
      </c>
      <c r="E943" s="2660">
        <v>979.45</v>
      </c>
      <c r="F943" s="2686"/>
      <c r="G943" s="2660">
        <f>+E943+D943+C943</f>
        <v>6140.48</v>
      </c>
      <c r="H943" s="2660"/>
      <c r="I943" s="2660">
        <v>5087.2799999999988</v>
      </c>
      <c r="J943" s="2660">
        <f t="shared" si="86"/>
        <v>20.70261514994262</v>
      </c>
    </row>
    <row r="944" spans="1:12" s="2664" customFormat="1">
      <c r="A944" s="2662" t="s">
        <v>1533</v>
      </c>
      <c r="B944" s="2663" t="s">
        <v>1776</v>
      </c>
      <c r="C944" s="2660" t="s">
        <v>951</v>
      </c>
      <c r="D944" s="2660">
        <v>13357.22</v>
      </c>
      <c r="E944" s="2664">
        <v>0</v>
      </c>
      <c r="F944" s="2686"/>
      <c r="G944" s="2660">
        <f>+E943+D944+C944</f>
        <v>14336.67</v>
      </c>
      <c r="H944" s="2660"/>
      <c r="I944" s="2660">
        <v>12829.85</v>
      </c>
      <c r="J944" s="2660">
        <f t="shared" si="86"/>
        <v>11.744642376956859</v>
      </c>
    </row>
    <row r="945" spans="1:10" s="2664" customFormat="1">
      <c r="A945" s="2662" t="s">
        <v>2791</v>
      </c>
      <c r="B945" s="2663" t="s">
        <v>2956</v>
      </c>
      <c r="C945" s="2660">
        <v>-69.63</v>
      </c>
      <c r="D945" s="2660">
        <v>0</v>
      </c>
      <c r="E945" s="2660">
        <v>0</v>
      </c>
      <c r="F945" s="2686"/>
      <c r="G945" s="2660">
        <f>+E945+D945+C945</f>
        <v>-69.63</v>
      </c>
      <c r="H945" s="2660"/>
      <c r="I945" s="2765">
        <v>0</v>
      </c>
      <c r="J945" s="2765">
        <v>100</v>
      </c>
    </row>
    <row r="946" spans="1:10" s="2672" customFormat="1">
      <c r="A946" s="2661"/>
      <c r="B946" s="2669" t="s">
        <v>1243</v>
      </c>
      <c r="C946" s="2688">
        <f>SUM(C941:C945)</f>
        <v>607.9799999999999</v>
      </c>
      <c r="D946" s="2688">
        <f>SUM(D941:D945)</f>
        <v>18367.18</v>
      </c>
      <c r="E946" s="2688">
        <f>SUM(E941:E943)</f>
        <v>979.45</v>
      </c>
      <c r="F946" s="2714"/>
      <c r="G946" s="2688">
        <f>SUM(G941:G945)</f>
        <v>20934.059999999998</v>
      </c>
      <c r="H946" s="2688"/>
      <c r="I946" s="2688">
        <f>SUM(I941:I945)</f>
        <v>18550.55</v>
      </c>
      <c r="J946" s="2688">
        <f t="shared" si="86"/>
        <v>12.848729552493044</v>
      </c>
    </row>
    <row r="947" spans="1:10" s="2664" customFormat="1">
      <c r="A947" s="2661"/>
      <c r="B947" s="2669" t="s">
        <v>3387</v>
      </c>
      <c r="C947" s="2688">
        <f>C946</f>
        <v>607.9799999999999</v>
      </c>
      <c r="D947" s="2688">
        <f>D946</f>
        <v>18367.18</v>
      </c>
      <c r="E947" s="2688">
        <f>E946</f>
        <v>979.45</v>
      </c>
      <c r="F947" s="2714"/>
      <c r="G947" s="2688">
        <f>C947+D947+E947</f>
        <v>19954.61</v>
      </c>
      <c r="H947" s="2688"/>
      <c r="I947" s="2688">
        <f>+I946</f>
        <v>18550.55</v>
      </c>
      <c r="J947" s="2688">
        <f t="shared" si="86"/>
        <v>7.5688321909593039</v>
      </c>
    </row>
    <row r="948" spans="1:10" s="2664" customFormat="1">
      <c r="A948" s="2662"/>
      <c r="B948" s="2669" t="s">
        <v>2928</v>
      </c>
      <c r="C948" s="2688">
        <v>535.80999999999995</v>
      </c>
      <c r="D948" s="2688"/>
      <c r="E948" s="2761" t="s">
        <v>3285</v>
      </c>
      <c r="F948" s="2711"/>
      <c r="G948" s="2703">
        <v>0</v>
      </c>
      <c r="H948" s="2703"/>
      <c r="I948" s="2688" t="s">
        <v>2975</v>
      </c>
      <c r="J948" s="2688">
        <v>18931.650000000001</v>
      </c>
    </row>
    <row r="949" spans="1:10" s="2664" customFormat="1">
      <c r="A949" s="2661"/>
      <c r="B949" s="2673"/>
      <c r="C949" s="2669"/>
      <c r="D949" s="2669"/>
      <c r="E949" s="2669"/>
      <c r="F949" s="2745"/>
      <c r="G949" s="2669"/>
      <c r="H949" s="2669"/>
      <c r="I949" s="2669"/>
      <c r="J949" s="2669"/>
    </row>
    <row r="950" spans="1:10" s="2664" customFormat="1">
      <c r="A950" s="2662" t="s">
        <v>3388</v>
      </c>
      <c r="B950" s="2663" t="s">
        <v>275</v>
      </c>
      <c r="C950" s="2662"/>
      <c r="D950" s="2660"/>
      <c r="E950" s="2660"/>
      <c r="F950" s="2686"/>
      <c r="G950" s="2666"/>
      <c r="H950" s="2666"/>
      <c r="I950" s="2660"/>
      <c r="J950" s="2660"/>
    </row>
    <row r="951" spans="1:10" s="2664" customFormat="1">
      <c r="A951" s="2662" t="s">
        <v>1131</v>
      </c>
      <c r="B951" s="2663" t="s">
        <v>3389</v>
      </c>
      <c r="C951" s="2662"/>
      <c r="D951" s="2660"/>
      <c r="E951" s="2660"/>
      <c r="F951" s="2686"/>
      <c r="G951" s="2666"/>
      <c r="H951" s="2666"/>
      <c r="I951" s="2660"/>
      <c r="J951" s="2660"/>
    </row>
    <row r="952" spans="1:10" s="2664" customFormat="1">
      <c r="A952" s="2662" t="s">
        <v>1817</v>
      </c>
      <c r="B952" s="2663" t="s">
        <v>1818</v>
      </c>
      <c r="C952" s="2660">
        <v>1472.07</v>
      </c>
      <c r="D952" s="2777">
        <v>472.28</v>
      </c>
      <c r="E952" s="2660" t="s">
        <v>951</v>
      </c>
      <c r="F952" s="2686"/>
      <c r="G952" s="2660">
        <f>+E952+D952+C952</f>
        <v>1944.35</v>
      </c>
      <c r="H952" s="2660"/>
      <c r="I952" s="2660">
        <v>1839.8400000000001</v>
      </c>
      <c r="J952" s="2660">
        <f>(G952-I952)*100/I952</f>
        <v>5.6803852508913684</v>
      </c>
    </row>
    <row r="953" spans="1:10" s="2664" customFormat="1">
      <c r="A953" s="2662" t="s">
        <v>1077</v>
      </c>
      <c r="B953" s="2663" t="s">
        <v>3390</v>
      </c>
      <c r="C953" s="2660">
        <v>1234.71</v>
      </c>
      <c r="D953" s="2777">
        <v>234.13</v>
      </c>
      <c r="E953" s="2660" t="s">
        <v>951</v>
      </c>
      <c r="F953" s="2686"/>
      <c r="G953" s="2660">
        <f>+E953+D953+C953</f>
        <v>1468.8400000000001</v>
      </c>
      <c r="H953" s="2660"/>
      <c r="I953" s="2660">
        <v>2020.62</v>
      </c>
      <c r="J953" s="2660">
        <f>(G953-I953)*100/I953</f>
        <v>-27.30746008650809</v>
      </c>
    </row>
    <row r="954" spans="1:10" s="2664" customFormat="1">
      <c r="A954" s="2662" t="s">
        <v>2791</v>
      </c>
      <c r="B954" s="2663" t="s">
        <v>2956</v>
      </c>
      <c r="C954" s="2660">
        <v>-5.6500000000000002E-2</v>
      </c>
      <c r="D954" s="2777">
        <v>0</v>
      </c>
      <c r="E954" s="2660" t="s">
        <v>951</v>
      </c>
      <c r="F954" s="2686"/>
      <c r="G954" s="2660">
        <f>+E954+D954+C954</f>
        <v>-5.6500000000000002E-2</v>
      </c>
      <c r="H954" s="2660"/>
      <c r="I954" s="2660">
        <v>0</v>
      </c>
      <c r="J954" s="2660">
        <v>100</v>
      </c>
    </row>
    <row r="955" spans="1:10" s="2672" customFormat="1">
      <c r="A955" s="2661"/>
      <c r="B955" s="2757" t="s">
        <v>1136</v>
      </c>
      <c r="C955" s="2688">
        <f>SUM(C952:C954)</f>
        <v>2706.7234999999996</v>
      </c>
      <c r="D955" s="2688">
        <f>SUM(D952:D954)</f>
        <v>706.41</v>
      </c>
      <c r="E955" s="2688">
        <v>0</v>
      </c>
      <c r="F955" s="2646"/>
      <c r="G955" s="2688">
        <f>SUM(G952:G954)</f>
        <v>3413.1334999999999</v>
      </c>
      <c r="H955" s="2688"/>
      <c r="I955" s="2688">
        <f>SUM(I952:I953)</f>
        <v>3860.46</v>
      </c>
      <c r="J955" s="2688">
        <f>(G955-I955)*100/I955</f>
        <v>-11.587388549551092</v>
      </c>
    </row>
    <row r="956" spans="1:10" s="2664" customFormat="1">
      <c r="A956" s="2661"/>
      <c r="B956" s="2669" t="s">
        <v>3391</v>
      </c>
      <c r="C956" s="2688">
        <f>+C955</f>
        <v>2706.7234999999996</v>
      </c>
      <c r="D956" s="2688">
        <f t="shared" ref="D956:I956" si="87">+D955</f>
        <v>706.41</v>
      </c>
      <c r="E956" s="2688" t="s">
        <v>951</v>
      </c>
      <c r="F956" s="2646"/>
      <c r="G956" s="2688">
        <f t="shared" si="87"/>
        <v>3413.1334999999999</v>
      </c>
      <c r="H956" s="2688"/>
      <c r="I956" s="2688">
        <f t="shared" si="87"/>
        <v>3860.46</v>
      </c>
      <c r="J956" s="2688">
        <f>(G956-I956)*100/I956</f>
        <v>-11.587388549551092</v>
      </c>
    </row>
    <row r="957" spans="1:10" s="2664" customFormat="1">
      <c r="A957" s="2662"/>
      <c r="B957" s="2669" t="s">
        <v>2928</v>
      </c>
      <c r="C957" s="2688">
        <v>2392.94</v>
      </c>
      <c r="D957" s="2688"/>
      <c r="E957" s="2725"/>
      <c r="F957" s="2724"/>
      <c r="G957" s="2725"/>
      <c r="H957" s="2725"/>
      <c r="I957" s="2761"/>
      <c r="J957" s="2688"/>
    </row>
    <row r="958" spans="1:10" s="2664" customFormat="1">
      <c r="A958" s="2661"/>
      <c r="B958" s="2753" t="s">
        <v>3392</v>
      </c>
      <c r="C958" s="2674">
        <f>+C956+C947+C937</f>
        <v>3681.9734999999996</v>
      </c>
      <c r="D958" s="2674">
        <f>+D956+D947+D937</f>
        <v>28272.41</v>
      </c>
      <c r="E958" s="2678">
        <f>+E937+E947</f>
        <v>979.45</v>
      </c>
      <c r="F958" s="2652"/>
      <c r="G958" s="2674">
        <f>+E958+D958+C958</f>
        <v>32933.833500000001</v>
      </c>
      <c r="H958" s="2674"/>
      <c r="I958" s="2674">
        <f>+I956+I947+I937</f>
        <v>30953.41</v>
      </c>
      <c r="J958" s="2674">
        <f>(G958-I958)*100/I958</f>
        <v>6.3980785961869824</v>
      </c>
    </row>
    <row r="959" spans="1:10" s="2664" customFormat="1">
      <c r="A959" s="2661" t="s">
        <v>412</v>
      </c>
      <c r="B959" s="2673" t="s">
        <v>3393</v>
      </c>
      <c r="C959" s="2662"/>
      <c r="D959" s="2660"/>
      <c r="E959" s="2660"/>
      <c r="F959" s="2686"/>
      <c r="G959" s="2666"/>
      <c r="H959" s="2666"/>
      <c r="I959" s="2660"/>
      <c r="J959" s="2660"/>
    </row>
    <row r="960" spans="1:10" s="2664" customFormat="1">
      <c r="A960" s="2662" t="s">
        <v>3394</v>
      </c>
      <c r="B960" s="2663" t="s">
        <v>3395</v>
      </c>
      <c r="C960" s="2662"/>
      <c r="D960" s="2660"/>
      <c r="E960" s="2660"/>
      <c r="F960" s="2686"/>
      <c r="G960" s="2666"/>
      <c r="H960" s="2666"/>
      <c r="I960" s="2660"/>
      <c r="J960" s="2660"/>
    </row>
    <row r="961" spans="1:10" s="2664" customFormat="1">
      <c r="A961" s="2662" t="s">
        <v>1131</v>
      </c>
      <c r="B961" s="2663" t="s">
        <v>3396</v>
      </c>
      <c r="C961" s="2662"/>
      <c r="D961" s="2660"/>
      <c r="E961" s="2660"/>
      <c r="F961" s="2686"/>
      <c r="G961" s="2666"/>
      <c r="H961" s="2666"/>
      <c r="I961" s="2660"/>
      <c r="J961" s="2660"/>
    </row>
    <row r="962" spans="1:10" s="2672" customFormat="1">
      <c r="A962" s="2662" t="s">
        <v>1077</v>
      </c>
      <c r="B962" s="2663" t="s">
        <v>2774</v>
      </c>
      <c r="C962" s="2660">
        <v>0</v>
      </c>
      <c r="D962" s="2660">
        <v>151.18</v>
      </c>
      <c r="E962" s="2660" t="s">
        <v>951</v>
      </c>
      <c r="F962" s="2686"/>
      <c r="G962" s="2660">
        <f>+E962+D962+C962</f>
        <v>151.18</v>
      </c>
      <c r="H962" s="2660"/>
      <c r="I962" s="2660">
        <v>50</v>
      </c>
      <c r="J962" s="2660">
        <f>(G962-I962)*100/I962</f>
        <v>202.36</v>
      </c>
    </row>
    <row r="963" spans="1:10" s="2672" customFormat="1">
      <c r="A963" s="2662" t="s">
        <v>1533</v>
      </c>
      <c r="B963" s="2663" t="s">
        <v>1776</v>
      </c>
      <c r="C963" s="2660">
        <v>0</v>
      </c>
      <c r="D963" s="2660">
        <v>13.32</v>
      </c>
      <c r="E963" s="2660" t="s">
        <v>951</v>
      </c>
      <c r="F963" s="2686"/>
      <c r="G963" s="2660">
        <f>+E963+D963+C963</f>
        <v>13.32</v>
      </c>
      <c r="H963" s="2660"/>
      <c r="I963" s="2765">
        <v>0</v>
      </c>
      <c r="J963" s="2765">
        <v>100</v>
      </c>
    </row>
    <row r="964" spans="1:10" s="2672" customFormat="1">
      <c r="A964" s="2661"/>
      <c r="B964" s="2669" t="s">
        <v>1136</v>
      </c>
      <c r="C964" s="2688">
        <f>SUM(C962:C963)</f>
        <v>0</v>
      </c>
      <c r="D964" s="2688">
        <f>SUM(D962:D963)</f>
        <v>164.5</v>
      </c>
      <c r="E964" s="2688">
        <f>SUM(E962:E963)</f>
        <v>0</v>
      </c>
      <c r="F964" s="2646"/>
      <c r="G964" s="2688">
        <f>SUM(G962:G963)</f>
        <v>164.5</v>
      </c>
      <c r="H964" s="2688"/>
      <c r="I964" s="2688">
        <f>SUM(I962:I962)</f>
        <v>50</v>
      </c>
      <c r="J964" s="2688">
        <f>(G964-I964)*100/I964</f>
        <v>229</v>
      </c>
    </row>
    <row r="965" spans="1:10" s="2672" customFormat="1">
      <c r="A965" s="2661"/>
      <c r="B965" s="2673"/>
      <c r="C965" s="2669"/>
      <c r="D965" s="2669"/>
      <c r="E965" s="2669"/>
      <c r="F965" s="2671"/>
      <c r="G965" s="2669"/>
      <c r="H965" s="2669"/>
      <c r="I965" s="2669"/>
      <c r="J965" s="2669"/>
    </row>
    <row r="966" spans="1:10" s="2664" customFormat="1">
      <c r="A966" s="2662" t="s">
        <v>1241</v>
      </c>
      <c r="B966" s="2663" t="s">
        <v>1242</v>
      </c>
      <c r="C966" s="2662"/>
      <c r="D966" s="2660"/>
      <c r="E966" s="2660"/>
      <c r="F966" s="2686"/>
      <c r="G966" s="2666"/>
      <c r="H966" s="2666"/>
      <c r="I966" s="2660"/>
      <c r="J966" s="2660"/>
    </row>
    <row r="967" spans="1:10" s="2664" customFormat="1">
      <c r="A967" s="2662" t="s">
        <v>1817</v>
      </c>
      <c r="B967" s="2663" t="s">
        <v>1818</v>
      </c>
      <c r="C967" s="2660">
        <v>0</v>
      </c>
      <c r="D967" s="2660">
        <v>408.35</v>
      </c>
      <c r="E967" s="2660" t="s">
        <v>951</v>
      </c>
      <c r="F967" s="2686"/>
      <c r="G967" s="2660">
        <f>+E967+D967+C967</f>
        <v>408.35</v>
      </c>
      <c r="H967" s="2666"/>
      <c r="I967" s="2660">
        <v>0</v>
      </c>
      <c r="J967" s="2660">
        <v>100</v>
      </c>
    </row>
    <row r="968" spans="1:10" s="2672" customFormat="1">
      <c r="A968" s="2662" t="s">
        <v>1872</v>
      </c>
      <c r="B968" s="2663" t="s">
        <v>2786</v>
      </c>
      <c r="C968" s="2660">
        <v>649.71</v>
      </c>
      <c r="D968" s="2660">
        <v>765.35</v>
      </c>
      <c r="E968" s="2660" t="s">
        <v>951</v>
      </c>
      <c r="F968" s="2686"/>
      <c r="G968" s="2660">
        <f>+E968+D968+C968</f>
        <v>1415.06</v>
      </c>
      <c r="H968" s="2660"/>
      <c r="I968" s="2660">
        <v>955.95</v>
      </c>
      <c r="J968" s="2660">
        <f>(G968-I968)*100/I968</f>
        <v>48.026570427323598</v>
      </c>
    </row>
    <row r="969" spans="1:10" s="2672" customFormat="1">
      <c r="A969" s="2662" t="s">
        <v>2791</v>
      </c>
      <c r="B969" s="2663" t="s">
        <v>2956</v>
      </c>
      <c r="C969" s="2667">
        <v>0</v>
      </c>
      <c r="D969" s="2667">
        <v>0</v>
      </c>
      <c r="E969" s="2667">
        <v>0</v>
      </c>
      <c r="F969" s="2707"/>
      <c r="G969" s="2667">
        <f>+E969+D969+C969</f>
        <v>0</v>
      </c>
      <c r="H969" s="2667"/>
      <c r="I969" s="2667">
        <v>-300</v>
      </c>
      <c r="J969" s="2660">
        <f>(G969-I969)*100/I969</f>
        <v>-100</v>
      </c>
    </row>
    <row r="970" spans="1:10" s="2672" customFormat="1">
      <c r="A970" s="2661"/>
      <c r="B970" s="2757" t="s">
        <v>1243</v>
      </c>
      <c r="C970" s="2688">
        <f>SUM(C967:C969)</f>
        <v>649.71</v>
      </c>
      <c r="D970" s="2688">
        <f>SUM(D967:D969)</f>
        <v>1173.7</v>
      </c>
      <c r="E970" s="2688">
        <f>SUM(E967:E969)</f>
        <v>0</v>
      </c>
      <c r="F970" s="2714"/>
      <c r="G970" s="2688">
        <f>SUM(G967:G969)</f>
        <v>1823.4099999999999</v>
      </c>
      <c r="H970" s="2688">
        <f>SUM(H968:H969)</f>
        <v>0</v>
      </c>
      <c r="I970" s="2688">
        <f>SUM(I968:I969)</f>
        <v>655.95</v>
      </c>
      <c r="J970" s="2688">
        <f>(G970-I970)*100/I970</f>
        <v>177.98002896562235</v>
      </c>
    </row>
    <row r="971" spans="1:10" s="2664" customFormat="1">
      <c r="A971" s="2661"/>
      <c r="B971" s="2669" t="s">
        <v>3397</v>
      </c>
      <c r="C971" s="2688">
        <f>+C964+C970</f>
        <v>649.71</v>
      </c>
      <c r="D971" s="2688">
        <f>+D964+D970</f>
        <v>1338.2</v>
      </c>
      <c r="E971" s="2688">
        <f>+E964+E970</f>
        <v>0</v>
      </c>
      <c r="F971" s="2646"/>
      <c r="G971" s="2688">
        <f>+G964+G970</f>
        <v>1987.9099999999999</v>
      </c>
      <c r="H971" s="2688"/>
      <c r="I971" s="2688">
        <f>+I970+I964</f>
        <v>705.95</v>
      </c>
      <c r="J971" s="2688">
        <f>(G971-I971)*100/I971</f>
        <v>181.59359728026061</v>
      </c>
    </row>
    <row r="972" spans="1:10" s="2664" customFormat="1">
      <c r="A972" s="2662"/>
      <c r="B972" s="2669" t="s">
        <v>2928</v>
      </c>
      <c r="C972" s="2688">
        <v>74.760000000000005</v>
      </c>
      <c r="D972" s="2688"/>
      <c r="E972" s="2761" t="s">
        <v>3285</v>
      </c>
      <c r="F972" s="2711"/>
      <c r="G972" s="2703">
        <v>144.66999999999999</v>
      </c>
      <c r="H972" s="2703"/>
      <c r="I972" s="2688" t="s">
        <v>2975</v>
      </c>
      <c r="J972" s="2688">
        <v>700</v>
      </c>
    </row>
    <row r="973" spans="1:10" s="2664" customFormat="1">
      <c r="A973" s="2662" t="s">
        <v>3398</v>
      </c>
      <c r="B973" s="2663" t="s">
        <v>286</v>
      </c>
      <c r="C973" s="2660"/>
      <c r="D973" s="2660"/>
      <c r="E973" s="2660"/>
      <c r="F973" s="2686"/>
      <c r="G973" s="2666"/>
      <c r="H973" s="2666"/>
      <c r="I973" s="2660"/>
      <c r="J973" s="2660"/>
    </row>
    <row r="974" spans="1:10" s="2664" customFormat="1">
      <c r="A974" s="2662" t="s">
        <v>1124</v>
      </c>
      <c r="B974" s="2663" t="s">
        <v>3399</v>
      </c>
      <c r="C974" s="2660"/>
      <c r="D974" s="2660"/>
      <c r="E974" s="2660"/>
      <c r="F974" s="2686"/>
      <c r="G974" s="2666"/>
      <c r="H974" s="2666"/>
      <c r="I974" s="2660"/>
      <c r="J974" s="2660"/>
    </row>
    <row r="975" spans="1:10" s="2672" customFormat="1">
      <c r="A975" s="2662" t="s">
        <v>2799</v>
      </c>
      <c r="B975" s="2663" t="s">
        <v>3400</v>
      </c>
      <c r="C975" s="2667">
        <v>1408.84</v>
      </c>
      <c r="D975" s="2667" t="s">
        <v>951</v>
      </c>
      <c r="E975" s="2667" t="s">
        <v>951</v>
      </c>
      <c r="F975" s="2686"/>
      <c r="G975" s="2667">
        <f>+E975+D975+C975</f>
        <v>1408.84</v>
      </c>
      <c r="H975" s="2660"/>
      <c r="I975" s="2660">
        <v>855.8</v>
      </c>
      <c r="J975" s="2667">
        <f>(G975-I975)*100/I975</f>
        <v>64.622575368076653</v>
      </c>
    </row>
    <row r="976" spans="1:10" s="2664" customFormat="1">
      <c r="A976" s="2661"/>
      <c r="B976" s="2757" t="s">
        <v>1130</v>
      </c>
      <c r="C976" s="2688">
        <f>+C975</f>
        <v>1408.84</v>
      </c>
      <c r="D976" s="2688" t="str">
        <f>+D975</f>
        <v>0.00</v>
      </c>
      <c r="E976" s="2688" t="str">
        <f>+E975</f>
        <v>0.00</v>
      </c>
      <c r="F976" s="2646"/>
      <c r="G976" s="2674">
        <f>+E976+D976+C976</f>
        <v>1408.84</v>
      </c>
      <c r="H976" s="2688"/>
      <c r="I976" s="2688">
        <f>+I975</f>
        <v>855.8</v>
      </c>
      <c r="J976" s="2688">
        <f>(G976-I976)*100/I976</f>
        <v>64.622575368076653</v>
      </c>
    </row>
    <row r="977" spans="1:10" s="2664" customFormat="1">
      <c r="A977" s="2662" t="s">
        <v>1137</v>
      </c>
      <c r="B977" s="2663" t="s">
        <v>2795</v>
      </c>
      <c r="C977" s="2660"/>
      <c r="D977" s="2660"/>
      <c r="E977" s="2660"/>
      <c r="F977" s="2686"/>
      <c r="G977" s="2666"/>
      <c r="H977" s="2666"/>
      <c r="I977" s="2660"/>
      <c r="J977" s="2660"/>
    </row>
    <row r="978" spans="1:10" s="2664" customFormat="1">
      <c r="A978" s="2662" t="s">
        <v>2799</v>
      </c>
      <c r="B978" s="2663" t="s">
        <v>3401</v>
      </c>
      <c r="C978" s="2660">
        <v>14422.4</v>
      </c>
      <c r="D978" s="2660" t="s">
        <v>951</v>
      </c>
      <c r="E978" s="2660" t="s">
        <v>951</v>
      </c>
      <c r="F978" s="2686"/>
      <c r="G978" s="2660">
        <f>+E978+D978+C978</f>
        <v>14422.4</v>
      </c>
      <c r="H978" s="2660"/>
      <c r="I978" s="2660">
        <v>14943.66</v>
      </c>
      <c r="J978" s="2660">
        <f>(G978-I978)*100/I978</f>
        <v>-3.4881682265254979</v>
      </c>
    </row>
    <row r="979" spans="1:10" s="2664" customFormat="1">
      <c r="A979" s="2661"/>
      <c r="B979" s="2669" t="s">
        <v>1140</v>
      </c>
      <c r="C979" s="2688">
        <f>SUM(C978:C978)</f>
        <v>14422.4</v>
      </c>
      <c r="D979" s="2688">
        <f>SUM(D978:D978)</f>
        <v>0</v>
      </c>
      <c r="E979" s="2688">
        <f>SUM(E978:E978)</f>
        <v>0</v>
      </c>
      <c r="F979" s="2714"/>
      <c r="G979" s="2688">
        <f>SUM(G978:G978)</f>
        <v>14422.4</v>
      </c>
      <c r="H979" s="2688">
        <f>SUM(H978:H978)</f>
        <v>0</v>
      </c>
      <c r="I979" s="2688">
        <f>SUM(I978:I978)</f>
        <v>14943.66</v>
      </c>
      <c r="J979" s="2688">
        <f>(G979-I979)*100/I979</f>
        <v>-3.4881682265254979</v>
      </c>
    </row>
    <row r="980" spans="1:10" s="2664" customFormat="1">
      <c r="A980" s="2662" t="s">
        <v>1241</v>
      </c>
      <c r="B980" s="2663" t="s">
        <v>1242</v>
      </c>
      <c r="C980" s="2662"/>
      <c r="D980" s="2660"/>
      <c r="E980" s="2660"/>
      <c r="F980" s="2686"/>
      <c r="G980" s="2666"/>
      <c r="H980" s="2666"/>
      <c r="I980" s="2658"/>
      <c r="J980" s="2660"/>
    </row>
    <row r="981" spans="1:10" s="2664" customFormat="1">
      <c r="A981" s="2662" t="s">
        <v>1817</v>
      </c>
      <c r="B981" s="2663" t="s">
        <v>1818</v>
      </c>
      <c r="C981" s="2660">
        <v>14532.4</v>
      </c>
      <c r="D981" s="2660" t="s">
        <v>951</v>
      </c>
      <c r="E981" s="2660" t="s">
        <v>951</v>
      </c>
      <c r="F981" s="2686"/>
      <c r="G981" s="2660">
        <f>+E981+D981+C981</f>
        <v>14532.4</v>
      </c>
      <c r="H981" s="2660"/>
      <c r="I981" s="2660">
        <v>13743.4</v>
      </c>
      <c r="J981" s="2660">
        <f>(G981-I981)*100/I981</f>
        <v>5.7409374681665382</v>
      </c>
    </row>
    <row r="982" spans="1:10" s="2664" customFormat="1" ht="30">
      <c r="A982" s="2662" t="s">
        <v>3104</v>
      </c>
      <c r="B982" s="2663" t="s">
        <v>3402</v>
      </c>
      <c r="C982" s="2660">
        <v>17400</v>
      </c>
      <c r="D982" s="2667">
        <v>0</v>
      </c>
      <c r="E982" s="2660">
        <v>0</v>
      </c>
      <c r="F982" s="2686"/>
      <c r="G982" s="2660">
        <f>+E982+D982+C982</f>
        <v>17400</v>
      </c>
      <c r="H982" s="2660"/>
      <c r="I982" s="2660">
        <v>8156</v>
      </c>
      <c r="J982" s="2660">
        <f>(G982-I982)*100/I982</f>
        <v>113.339872486513</v>
      </c>
    </row>
    <row r="983" spans="1:10" s="2672" customFormat="1">
      <c r="A983" s="2661"/>
      <c r="B983" s="2757" t="s">
        <v>1243</v>
      </c>
      <c r="C983" s="2688">
        <f>SUM(C981:C982)</f>
        <v>31932.400000000001</v>
      </c>
      <c r="D983" s="2674" t="s">
        <v>951</v>
      </c>
      <c r="E983" s="2688" t="s">
        <v>951</v>
      </c>
      <c r="F983" s="2646"/>
      <c r="G983" s="2688">
        <f>+G981+G982</f>
        <v>31932.400000000001</v>
      </c>
      <c r="H983" s="2688"/>
      <c r="I983" s="2688">
        <f>+I981+I982</f>
        <v>21899.4</v>
      </c>
      <c r="J983" s="2688">
        <f>(G983-I983)*100/I983</f>
        <v>45.814040567321477</v>
      </c>
    </row>
    <row r="984" spans="1:10" s="2664" customFormat="1">
      <c r="A984" s="2661"/>
      <c r="B984" s="2669" t="s">
        <v>3403</v>
      </c>
      <c r="C984" s="2688">
        <f>+C976+C979+C983</f>
        <v>47763.64</v>
      </c>
      <c r="D984" s="2674" t="s">
        <v>951</v>
      </c>
      <c r="E984" s="2669" t="s">
        <v>951</v>
      </c>
      <c r="F984" s="2714"/>
      <c r="G984" s="2688">
        <f>+G983+G979+G976</f>
        <v>47763.64</v>
      </c>
      <c r="H984" s="2688"/>
      <c r="I984" s="2688">
        <f>+I983+I979+I976</f>
        <v>37698.86</v>
      </c>
      <c r="J984" s="2688">
        <f>(G984-I984)*100/I984</f>
        <v>26.697836486302236</v>
      </c>
    </row>
    <row r="985" spans="1:10" s="2664" customFormat="1">
      <c r="A985" s="2662"/>
      <c r="B985" s="2669" t="s">
        <v>2928</v>
      </c>
      <c r="C985" s="2688">
        <v>13982.28</v>
      </c>
      <c r="D985" s="2688"/>
      <c r="E985" s="2764"/>
      <c r="F985" s="2713"/>
      <c r="G985" s="2696"/>
      <c r="H985" s="2696"/>
      <c r="I985" s="2696"/>
      <c r="J985" s="2696"/>
    </row>
    <row r="986" spans="1:10" s="2664" customFormat="1">
      <c r="A986" s="2662" t="s">
        <v>3404</v>
      </c>
      <c r="B986" s="2663" t="s">
        <v>3405</v>
      </c>
      <c r="C986" s="2669"/>
      <c r="D986" s="2669"/>
      <c r="E986" s="2662"/>
      <c r="F986" s="2659"/>
      <c r="G986" s="2660"/>
      <c r="H986" s="2660"/>
      <c r="I986" s="2660"/>
      <c r="J986" s="2660"/>
    </row>
    <row r="987" spans="1:10" s="2664" customFormat="1">
      <c r="A987" s="2662" t="s">
        <v>1817</v>
      </c>
      <c r="B987" s="2663" t="s">
        <v>1818</v>
      </c>
      <c r="C987" s="2660">
        <v>0</v>
      </c>
      <c r="D987" s="2660">
        <v>27.86</v>
      </c>
      <c r="E987" s="2660" t="s">
        <v>951</v>
      </c>
      <c r="F987" s="2686"/>
      <c r="G987" s="2660">
        <f>SUM(C987:E987)</f>
        <v>27.86</v>
      </c>
      <c r="H987" s="2660"/>
      <c r="I987" s="2660">
        <v>0</v>
      </c>
      <c r="J987" s="2660">
        <v>100</v>
      </c>
    </row>
    <row r="988" spans="1:10" s="2664" customFormat="1" ht="30">
      <c r="A988" s="2662" t="s">
        <v>2193</v>
      </c>
      <c r="B988" s="2663" t="s">
        <v>3406</v>
      </c>
      <c r="C988" s="2667">
        <v>0</v>
      </c>
      <c r="D988" s="2667" t="s">
        <v>951</v>
      </c>
      <c r="E988" s="2667" t="s">
        <v>951</v>
      </c>
      <c r="F988" s="2686"/>
      <c r="G988" s="2660">
        <f>SUM(C988:E988)</f>
        <v>0</v>
      </c>
      <c r="H988" s="2660"/>
      <c r="I988" s="2660">
        <v>0</v>
      </c>
      <c r="J988" s="2660">
        <v>0</v>
      </c>
    </row>
    <row r="989" spans="1:10" s="2664" customFormat="1">
      <c r="A989" s="2661"/>
      <c r="B989" s="2757" t="s">
        <v>3407</v>
      </c>
      <c r="C989" s="2669">
        <f>SUM(C987:C988)</f>
        <v>0</v>
      </c>
      <c r="D989" s="2669">
        <f>SUM(D987:D988)</f>
        <v>27.86</v>
      </c>
      <c r="E989" s="2669">
        <f>SUM(E987:E988)</f>
        <v>0</v>
      </c>
      <c r="F989" s="2646"/>
      <c r="G989" s="2688">
        <f>G987+G988</f>
        <v>27.86</v>
      </c>
      <c r="H989" s="2688"/>
      <c r="I989" s="2688">
        <f>+I988</f>
        <v>0</v>
      </c>
      <c r="J989" s="2688">
        <v>100</v>
      </c>
    </row>
    <row r="990" spans="1:10" s="2664" customFormat="1">
      <c r="A990" s="2662"/>
      <c r="B990" s="2669"/>
      <c r="C990" s="2688"/>
      <c r="D990" s="2688"/>
      <c r="E990" s="2764"/>
      <c r="F990" s="2713"/>
      <c r="G990" s="2696"/>
      <c r="H990" s="2696"/>
      <c r="I990" s="2688" t="s">
        <v>2975</v>
      </c>
      <c r="J990" s="2688">
        <v>27.86</v>
      </c>
    </row>
    <row r="991" spans="1:10" s="2664" customFormat="1">
      <c r="A991" s="2662" t="s">
        <v>3408</v>
      </c>
      <c r="B991" s="2663" t="s">
        <v>1432</v>
      </c>
      <c r="C991" s="2660"/>
      <c r="D991" s="2660"/>
      <c r="E991" s="2660"/>
      <c r="F991" s="2686"/>
      <c r="G991" s="2666"/>
      <c r="H991" s="2666"/>
      <c r="I991" s="2660"/>
      <c r="J991" s="2669"/>
    </row>
    <row r="992" spans="1:10" s="2664" customFormat="1">
      <c r="A992" s="2662" t="s">
        <v>1253</v>
      </c>
      <c r="B992" s="2663" t="s">
        <v>97</v>
      </c>
      <c r="C992" s="2660"/>
      <c r="D992" s="2660"/>
      <c r="E992" s="2660"/>
      <c r="F992" s="2686"/>
      <c r="G992" s="2666"/>
      <c r="H992" s="2666"/>
      <c r="I992" s="2660"/>
      <c r="J992" s="2669"/>
    </row>
    <row r="993" spans="1:10" s="2664" customFormat="1" ht="30">
      <c r="A993" s="2662" t="s">
        <v>1075</v>
      </c>
      <c r="B993" s="2663" t="s">
        <v>3409</v>
      </c>
      <c r="C993" s="2660" t="s">
        <v>951</v>
      </c>
      <c r="D993" s="2660">
        <v>4000</v>
      </c>
      <c r="E993" s="2660" t="s">
        <v>951</v>
      </c>
      <c r="F993" s="2686"/>
      <c r="G993" s="2660">
        <f>+E993+D993+C993</f>
        <v>4000</v>
      </c>
      <c r="H993" s="2660"/>
      <c r="I993" s="2660">
        <v>6600</v>
      </c>
      <c r="J993" s="2660">
        <f>(G993-I993)*100/I993</f>
        <v>-39.393939393939391</v>
      </c>
    </row>
    <row r="994" spans="1:10" s="2672" customFormat="1">
      <c r="A994" s="2662" t="s">
        <v>1533</v>
      </c>
      <c r="B994" s="2663" t="s">
        <v>1534</v>
      </c>
      <c r="C994" s="2667" t="s">
        <v>951</v>
      </c>
      <c r="D994" s="2667">
        <v>6000</v>
      </c>
      <c r="E994" s="2667" t="s">
        <v>951</v>
      </c>
      <c r="F994" s="2686"/>
      <c r="G994" s="2667">
        <f>+E994+D994+C994</f>
        <v>6000</v>
      </c>
      <c r="H994" s="2660"/>
      <c r="I994" s="2660">
        <v>9900</v>
      </c>
      <c r="J994" s="2667">
        <f>(G994-I994)*100/I994</f>
        <v>-39.393939393939391</v>
      </c>
    </row>
    <row r="995" spans="1:10" s="2672" customFormat="1">
      <c r="A995" s="2661"/>
      <c r="B995" s="2757" t="s">
        <v>1271</v>
      </c>
      <c r="C995" s="2688" t="s">
        <v>951</v>
      </c>
      <c r="D995" s="2688">
        <f>SUM(D993:D994)</f>
        <v>10000</v>
      </c>
      <c r="E995" s="2688" t="s">
        <v>951</v>
      </c>
      <c r="F995" s="2646"/>
      <c r="G995" s="2688">
        <f>SUM(G993:G994)</f>
        <v>10000</v>
      </c>
      <c r="H995" s="2688"/>
      <c r="I995" s="2688">
        <f>SUM(I993:I994)</f>
        <v>16500</v>
      </c>
      <c r="J995" s="2674">
        <f>(G995-I995)*100/I995</f>
        <v>-39.393939393939391</v>
      </c>
    </row>
    <row r="996" spans="1:10" s="2672" customFormat="1">
      <c r="A996" s="2661"/>
      <c r="B996" s="2669" t="s">
        <v>3410</v>
      </c>
      <c r="C996" s="2669" t="s">
        <v>951</v>
      </c>
      <c r="D996" s="2688">
        <f t="shared" ref="D996:I996" si="88">+D995</f>
        <v>10000</v>
      </c>
      <c r="E996" s="2669" t="s">
        <v>951</v>
      </c>
      <c r="F996" s="2646"/>
      <c r="G996" s="2688">
        <f t="shared" si="88"/>
        <v>10000</v>
      </c>
      <c r="H996" s="2688"/>
      <c r="I996" s="2688">
        <f t="shared" si="88"/>
        <v>16500</v>
      </c>
      <c r="J996" s="2669">
        <f>(G996-I996)*100/I996</f>
        <v>-39.393939393939391</v>
      </c>
    </row>
    <row r="997" spans="1:10" s="2672" customFormat="1">
      <c r="A997" s="2661"/>
      <c r="B997" s="2673"/>
      <c r="C997" s="2688"/>
      <c r="D997" s="2688"/>
      <c r="E997" s="2688"/>
      <c r="F997" s="2646"/>
      <c r="G997" s="2761"/>
      <c r="H997" s="2761"/>
      <c r="I997" s="2688" t="s">
        <v>2975</v>
      </c>
      <c r="J997" s="2688">
        <v>10000</v>
      </c>
    </row>
    <row r="998" spans="1:10" s="2664" customFormat="1">
      <c r="A998" s="2661"/>
      <c r="B998" s="2669" t="s">
        <v>3411</v>
      </c>
      <c r="C998" s="2688">
        <f>+C996+C989+C984+C971</f>
        <v>48413.35</v>
      </c>
      <c r="D998" s="2688">
        <f>+D996+D989+D984+D971</f>
        <v>11366.060000000001</v>
      </c>
      <c r="E998" s="2688">
        <f>+E996+E989+E984+E971</f>
        <v>0</v>
      </c>
      <c r="F998" s="2714"/>
      <c r="G998" s="2688">
        <f>G996+G989+G984+G971</f>
        <v>59779.41</v>
      </c>
      <c r="H998" s="2688">
        <f>H996+H989+H984+H971</f>
        <v>0</v>
      </c>
      <c r="I998" s="2688">
        <f>I996+I989+I984+I971</f>
        <v>54904.81</v>
      </c>
      <c r="J998" s="2688">
        <f>(G998-I998)*100/I998</f>
        <v>8.8782749635232427</v>
      </c>
    </row>
    <row r="999" spans="1:10" s="2664" customFormat="1">
      <c r="A999" s="2658"/>
      <c r="B999" s="2658"/>
      <c r="C999" s="2658"/>
      <c r="D999" s="2658"/>
      <c r="E999" s="2658"/>
      <c r="F999" s="2740"/>
      <c r="G999" s="2658"/>
      <c r="H999" s="2658"/>
      <c r="I999" s="2658"/>
      <c r="J999" s="2658"/>
    </row>
    <row r="1000" spans="1:10" s="2664" customFormat="1">
      <c r="A1000" s="2661" t="s">
        <v>484</v>
      </c>
      <c r="B1000" s="2673" t="s">
        <v>940</v>
      </c>
      <c r="C1000" s="2662"/>
      <c r="D1000" s="2660"/>
      <c r="E1000" s="2660"/>
      <c r="F1000" s="2686"/>
      <c r="G1000" s="2666"/>
      <c r="H1000" s="2666"/>
      <c r="I1000" s="2658"/>
      <c r="J1000" s="2660"/>
    </row>
    <row r="1001" spans="1:10" s="2664" customFormat="1">
      <c r="A1001" s="2662" t="s">
        <v>3412</v>
      </c>
      <c r="B1001" s="2663" t="s">
        <v>3413</v>
      </c>
      <c r="C1001" s="2662"/>
      <c r="D1001" s="2660"/>
      <c r="E1001" s="2660"/>
      <c r="F1001" s="2686"/>
      <c r="G1001" s="2666"/>
      <c r="H1001" s="2666"/>
      <c r="I1001" s="2658"/>
      <c r="J1001" s="2660"/>
    </row>
    <row r="1002" spans="1:10" s="2672" customFormat="1">
      <c r="A1002" s="2662" t="s">
        <v>2933</v>
      </c>
      <c r="B1002" s="2663" t="s">
        <v>2934</v>
      </c>
      <c r="C1002" s="2660">
        <v>7139.36</v>
      </c>
      <c r="D1002" s="2660" t="s">
        <v>951</v>
      </c>
      <c r="E1002" s="2660" t="s">
        <v>951</v>
      </c>
      <c r="F1002" s="2686"/>
      <c r="G1002" s="2660">
        <f>+E1002+D1002+C1002</f>
        <v>7139.36</v>
      </c>
      <c r="H1002" s="2660"/>
      <c r="I1002" s="2660">
        <v>49266.07</v>
      </c>
      <c r="J1002" s="2660">
        <f>(G1002-I1002)*100/I1002</f>
        <v>-85.50856603743712</v>
      </c>
    </row>
    <row r="1003" spans="1:10" s="2672" customFormat="1">
      <c r="A1003" s="2662" t="s">
        <v>2791</v>
      </c>
      <c r="B1003" s="2663" t="s">
        <v>2956</v>
      </c>
      <c r="C1003" s="2660">
        <v>-0.02</v>
      </c>
      <c r="D1003" s="2660" t="s">
        <v>951</v>
      </c>
      <c r="E1003" s="2660" t="s">
        <v>951</v>
      </c>
      <c r="F1003" s="2686"/>
      <c r="G1003" s="2660">
        <f>+E1003+D1003+C1003</f>
        <v>-0.02</v>
      </c>
      <c r="H1003" s="2660"/>
      <c r="I1003" s="2660">
        <v>0</v>
      </c>
      <c r="J1003" s="2660">
        <v>100</v>
      </c>
    </row>
    <row r="1004" spans="1:10" s="2664" customFormat="1">
      <c r="A1004" s="2661"/>
      <c r="B1004" s="2669" t="s">
        <v>3414</v>
      </c>
      <c r="C1004" s="2688">
        <f>+C1002+C1003</f>
        <v>7139.3399999999992</v>
      </c>
      <c r="D1004" s="2688">
        <f>+D1002+D1003</f>
        <v>0</v>
      </c>
      <c r="E1004" s="2688">
        <f>+E1002+E1003</f>
        <v>0</v>
      </c>
      <c r="F1004" s="2646"/>
      <c r="G1004" s="2688">
        <f>+G1002+G1003</f>
        <v>7139.3399999999992</v>
      </c>
      <c r="H1004" s="2688"/>
      <c r="I1004" s="2688">
        <f t="shared" ref="I1004" si="89">+I1002</f>
        <v>49266.07</v>
      </c>
      <c r="J1004" s="2688">
        <f>(G1004-I1004)*100/I1004</f>
        <v>-85.508606633327972</v>
      </c>
    </row>
    <row r="1005" spans="1:10" s="2664" customFormat="1">
      <c r="A1005" s="2662"/>
      <c r="B1005" s="2669" t="s">
        <v>2928</v>
      </c>
      <c r="C1005" s="2688">
        <v>5883.9</v>
      </c>
      <c r="D1005" s="2688"/>
      <c r="E1005" s="2764"/>
      <c r="F1005" s="2713"/>
      <c r="G1005" s="2696"/>
      <c r="H1005" s="2696"/>
      <c r="I1005" s="2696"/>
      <c r="J1005" s="2696"/>
    </row>
    <row r="1006" spans="1:10" s="2664" customFormat="1">
      <c r="A1006" s="2662" t="s">
        <v>3415</v>
      </c>
      <c r="B1006" s="2663" t="s">
        <v>1435</v>
      </c>
      <c r="C1006" s="2660"/>
      <c r="D1006" s="2660"/>
      <c r="E1006" s="2660"/>
      <c r="F1006" s="2686"/>
      <c r="G1006" s="2666"/>
      <c r="H1006" s="2666"/>
      <c r="I1006" s="2660"/>
      <c r="J1006" s="2660"/>
    </row>
    <row r="1007" spans="1:10" s="2664" customFormat="1">
      <c r="A1007" s="2662" t="s">
        <v>1124</v>
      </c>
      <c r="B1007" s="2663" t="s">
        <v>3416</v>
      </c>
      <c r="C1007" s="2660"/>
      <c r="D1007" s="2660"/>
      <c r="E1007" s="2660"/>
      <c r="F1007" s="2686"/>
      <c r="G1007" s="2666"/>
      <c r="H1007" s="2666"/>
      <c r="I1007" s="2660"/>
      <c r="J1007" s="2660"/>
    </row>
    <row r="1008" spans="1:10" s="2664" customFormat="1">
      <c r="A1008" s="2662" t="s">
        <v>1075</v>
      </c>
      <c r="B1008" s="2663" t="s">
        <v>3417</v>
      </c>
      <c r="C1008" s="2660">
        <v>12.48</v>
      </c>
      <c r="D1008" s="2660">
        <v>1525</v>
      </c>
      <c r="E1008" s="2660" t="s">
        <v>951</v>
      </c>
      <c r="F1008" s="2686"/>
      <c r="G1008" s="2660">
        <f>+E1008+D1008+C1008</f>
        <v>1537.48</v>
      </c>
      <c r="H1008" s="2660"/>
      <c r="I1008" s="2660">
        <v>683.61</v>
      </c>
      <c r="J1008" s="2660">
        <f>(G1008-I1008)*100/I1008</f>
        <v>124.90601366276093</v>
      </c>
    </row>
    <row r="1009" spans="1:10" s="2664" customFormat="1">
      <c r="A1009" s="2662" t="s">
        <v>1533</v>
      </c>
      <c r="B1009" s="2663" t="s">
        <v>1776</v>
      </c>
      <c r="C1009" s="2660" t="s">
        <v>951</v>
      </c>
      <c r="D1009" s="2660">
        <v>525</v>
      </c>
      <c r="E1009" s="2660" t="s">
        <v>951</v>
      </c>
      <c r="F1009" s="2686"/>
      <c r="G1009" s="2660">
        <f>+E1009+D1009+C1009</f>
        <v>525</v>
      </c>
      <c r="H1009" s="2660"/>
      <c r="I1009" s="2660">
        <v>430</v>
      </c>
      <c r="J1009" s="2660">
        <f>(G1009-I1009)*100/I1009</f>
        <v>22.093023255813954</v>
      </c>
    </row>
    <row r="1010" spans="1:10" s="2664" customFormat="1">
      <c r="A1010" s="2661"/>
      <c r="B1010" s="2669" t="s">
        <v>1130</v>
      </c>
      <c r="C1010" s="2688">
        <f>SUM(C1008:C1009)</f>
        <v>12.48</v>
      </c>
      <c r="D1010" s="2688">
        <f>SUM(D1008:D1009)</f>
        <v>2050</v>
      </c>
      <c r="E1010" s="2688" t="s">
        <v>951</v>
      </c>
      <c r="F1010" s="2714"/>
      <c r="G1010" s="2688">
        <f>SUM(G1008:G1009)</f>
        <v>2062.48</v>
      </c>
      <c r="H1010" s="2688"/>
      <c r="I1010" s="2688">
        <f>SUM(I1008:I1009)</f>
        <v>1113.6100000000001</v>
      </c>
      <c r="J1010" s="2688">
        <f>(G1010-I1010)*100/I1010</f>
        <v>85.206670198723046</v>
      </c>
    </row>
    <row r="1011" spans="1:10" s="2664" customFormat="1">
      <c r="A1011" s="2662" t="s">
        <v>1241</v>
      </c>
      <c r="B1011" s="2663" t="s">
        <v>1242</v>
      </c>
      <c r="C1011" s="2660"/>
      <c r="D1011" s="2660"/>
      <c r="E1011" s="2660"/>
      <c r="F1011" s="2686"/>
      <c r="G1011" s="2666"/>
      <c r="H1011" s="2666"/>
      <c r="I1011" s="2660"/>
      <c r="J1011" s="2660"/>
    </row>
    <row r="1012" spans="1:10" s="2664" customFormat="1">
      <c r="A1012" s="2662" t="s">
        <v>1817</v>
      </c>
      <c r="B1012" s="2663" t="s">
        <v>1818</v>
      </c>
      <c r="C1012" s="2660">
        <v>158.19999999999999</v>
      </c>
      <c r="D1012" s="2660" t="s">
        <v>951</v>
      </c>
      <c r="E1012" s="2660" t="s">
        <v>951</v>
      </c>
      <c r="F1012" s="2686"/>
      <c r="G1012" s="2660">
        <f>+E1012+D1012+C1012</f>
        <v>158.19999999999999</v>
      </c>
      <c r="H1012" s="2660"/>
      <c r="I1012" s="2660">
        <v>153.93</v>
      </c>
      <c r="J1012" s="2660">
        <f>(G1012-I1012)*100/I1012</f>
        <v>2.7739881764438263</v>
      </c>
    </row>
    <row r="1013" spans="1:10" s="2664" customFormat="1">
      <c r="A1013" s="2662" t="s">
        <v>1080</v>
      </c>
      <c r="B1013" s="2663" t="s">
        <v>2847</v>
      </c>
      <c r="C1013" s="2660" t="s">
        <v>951</v>
      </c>
      <c r="D1013" s="2660">
        <v>4003.92</v>
      </c>
      <c r="E1013" s="2660" t="s">
        <v>951</v>
      </c>
      <c r="F1013" s="2686"/>
      <c r="G1013" s="2660">
        <f>+E1013+D1013+C1013</f>
        <v>4003.92</v>
      </c>
      <c r="H1013" s="2660"/>
      <c r="I1013" s="2660">
        <v>3356.69</v>
      </c>
      <c r="J1013" s="2660">
        <f>(G1013-I1013)*100/I1013</f>
        <v>19.281792480091994</v>
      </c>
    </row>
    <row r="1014" spans="1:10" s="2672" customFormat="1">
      <c r="A1014" s="2662" t="s">
        <v>1533</v>
      </c>
      <c r="B1014" s="2663" t="s">
        <v>1776</v>
      </c>
      <c r="C1014" s="2660" t="s">
        <v>951</v>
      </c>
      <c r="D1014" s="2660">
        <v>2199.0700000000002</v>
      </c>
      <c r="E1014" s="2660" t="s">
        <v>951</v>
      </c>
      <c r="F1014" s="2686"/>
      <c r="G1014" s="2660">
        <f>+E1014+D1014+C1014</f>
        <v>2199.0700000000002</v>
      </c>
      <c r="H1014" s="2660"/>
      <c r="I1014" s="2660">
        <v>1828.65</v>
      </c>
      <c r="J1014" s="2660">
        <f>(G1014-I1014)*100/I1014</f>
        <v>20.256473354660546</v>
      </c>
    </row>
    <row r="1015" spans="1:10" s="2672" customFormat="1">
      <c r="A1015" s="2662" t="s">
        <v>2791</v>
      </c>
      <c r="B1015" s="2663" t="s">
        <v>2956</v>
      </c>
      <c r="C1015" s="2667">
        <v>-0.02</v>
      </c>
      <c r="D1015" s="2667">
        <v>-8.67</v>
      </c>
      <c r="E1015" s="2667" t="s">
        <v>951</v>
      </c>
      <c r="F1015" s="2686"/>
      <c r="G1015" s="2660">
        <f>+E1015+D1015+C1015</f>
        <v>-8.69</v>
      </c>
      <c r="H1015" s="2660"/>
      <c r="I1015" s="2660">
        <v>0</v>
      </c>
      <c r="J1015" s="2660">
        <v>-100</v>
      </c>
    </row>
    <row r="1016" spans="1:10" s="2672" customFormat="1">
      <c r="A1016" s="2661"/>
      <c r="B1016" s="2757" t="s">
        <v>1243</v>
      </c>
      <c r="C1016" s="2688">
        <f>SUM(C1012:C1015)</f>
        <v>158.17999999999998</v>
      </c>
      <c r="D1016" s="2688">
        <f>SUM(D1013:D1015)</f>
        <v>6194.32</v>
      </c>
      <c r="E1016" s="2688">
        <v>0</v>
      </c>
      <c r="F1016" s="2646"/>
      <c r="G1016" s="2688">
        <f>SUM(G1012:G1015)</f>
        <v>6352.5000000000009</v>
      </c>
      <c r="H1016" s="2688"/>
      <c r="I1016" s="2688">
        <f>SUM(I1012:I1015)</f>
        <v>5339.27</v>
      </c>
      <c r="J1016" s="2688">
        <f>(G1016-I1016)*100/I1016</f>
        <v>18.976938795003818</v>
      </c>
    </row>
    <row r="1017" spans="1:10" s="2664" customFormat="1">
      <c r="A1017" s="2661"/>
      <c r="B1017" s="2669" t="s">
        <v>3418</v>
      </c>
      <c r="C1017" s="2688">
        <f>+C1016+C1010</f>
        <v>170.65999999999997</v>
      </c>
      <c r="D1017" s="2688">
        <f>+D1016+D1010</f>
        <v>8244.32</v>
      </c>
      <c r="E1017" s="2688" t="s">
        <v>951</v>
      </c>
      <c r="F1017" s="2646"/>
      <c r="G1017" s="2688">
        <f>+G1016+G1010</f>
        <v>8414.9800000000014</v>
      </c>
      <c r="H1017" s="2688"/>
      <c r="I1017" s="2688">
        <f>+I1016+I1010</f>
        <v>6452.880000000001</v>
      </c>
      <c r="J1017" s="2688">
        <f>(G1017-I1017)*100/I1017</f>
        <v>30.406578148051722</v>
      </c>
    </row>
    <row r="1018" spans="1:10" s="2664" customFormat="1">
      <c r="A1018" s="2662"/>
      <c r="B1018" s="2669" t="s">
        <v>2928</v>
      </c>
      <c r="C1018" s="2688">
        <v>115.74</v>
      </c>
      <c r="D1018" s="2688"/>
      <c r="E1018" s="2729" t="s">
        <v>3285</v>
      </c>
      <c r="F1018" s="2713"/>
      <c r="G1018" s="2688">
        <v>0</v>
      </c>
      <c r="H1018" s="2688"/>
      <c r="I1018" s="2688" t="s">
        <v>2975</v>
      </c>
      <c r="J1018" s="2688">
        <v>2705.69</v>
      </c>
    </row>
    <row r="1019" spans="1:10" s="2664" customFormat="1">
      <c r="A1019" s="2662" t="s">
        <v>3419</v>
      </c>
      <c r="B1019" s="2663" t="s">
        <v>3420</v>
      </c>
      <c r="C1019" s="2662"/>
      <c r="D1019" s="2660"/>
      <c r="E1019" s="2660"/>
      <c r="F1019" s="2686"/>
      <c r="G1019" s="2666"/>
      <c r="H1019" s="2666"/>
      <c r="I1019" s="2658"/>
      <c r="J1019" s="2660"/>
    </row>
    <row r="1020" spans="1:10" s="2664" customFormat="1">
      <c r="A1020" s="2662" t="s">
        <v>1124</v>
      </c>
      <c r="B1020" s="2663" t="s">
        <v>1443</v>
      </c>
      <c r="C1020" s="2662"/>
      <c r="D1020" s="2660"/>
      <c r="E1020" s="2660"/>
      <c r="F1020" s="2686"/>
      <c r="G1020" s="2666"/>
      <c r="H1020" s="2666"/>
      <c r="I1020" s="2658"/>
      <c r="J1020" s="2660"/>
    </row>
    <row r="1021" spans="1:10" s="2664" customFormat="1">
      <c r="A1021" s="2662" t="s">
        <v>1817</v>
      </c>
      <c r="B1021" s="2663" t="s">
        <v>1818</v>
      </c>
      <c r="C1021" s="2660" t="s">
        <v>951</v>
      </c>
      <c r="D1021" s="2660" t="s">
        <v>951</v>
      </c>
      <c r="E1021" s="2660">
        <v>0</v>
      </c>
      <c r="F1021" s="2659" t="s">
        <v>1763</v>
      </c>
      <c r="G1021" s="2660">
        <f>+E1021+D1021+C1021</f>
        <v>0</v>
      </c>
      <c r="H1021" s="2660"/>
      <c r="I1021" s="2660">
        <v>0</v>
      </c>
      <c r="J1021" s="2660">
        <v>0</v>
      </c>
    </row>
    <row r="1022" spans="1:10" s="2672" customFormat="1">
      <c r="A1022" s="2662" t="s">
        <v>1075</v>
      </c>
      <c r="B1022" s="2663" t="s">
        <v>3421</v>
      </c>
      <c r="C1022" s="2660" t="s">
        <v>951</v>
      </c>
      <c r="D1022" s="2660" t="s">
        <v>951</v>
      </c>
      <c r="E1022" s="2660">
        <v>0</v>
      </c>
      <c r="F1022" s="2659"/>
      <c r="G1022" s="2660">
        <f>+E1022+D1022+C1022</f>
        <v>0</v>
      </c>
      <c r="H1022" s="2660"/>
      <c r="I1022" s="2660">
        <v>0</v>
      </c>
      <c r="J1022" s="2660">
        <v>0</v>
      </c>
    </row>
    <row r="1023" spans="1:10" s="2672" customFormat="1">
      <c r="A1023" s="2662" t="s">
        <v>1519</v>
      </c>
      <c r="B1023" s="2663" t="s">
        <v>1520</v>
      </c>
      <c r="C1023" s="2660">
        <v>0</v>
      </c>
      <c r="D1023" s="2660">
        <v>0</v>
      </c>
      <c r="E1023" s="2660">
        <v>0</v>
      </c>
      <c r="F1023" s="2659"/>
      <c r="G1023" s="2660">
        <f>+E1023+D1023+C1023</f>
        <v>0</v>
      </c>
      <c r="H1023" s="2660"/>
      <c r="I1023" s="2660">
        <v>0</v>
      </c>
      <c r="J1023" s="2660">
        <v>0</v>
      </c>
    </row>
    <row r="1024" spans="1:10" s="2672" customFormat="1">
      <c r="A1024" s="2662" t="s">
        <v>1533</v>
      </c>
      <c r="B1024" s="2663" t="s">
        <v>1776</v>
      </c>
      <c r="C1024" s="2667">
        <v>0</v>
      </c>
      <c r="D1024" s="2660">
        <v>0</v>
      </c>
      <c r="E1024" s="2660">
        <v>0</v>
      </c>
      <c r="F1024" s="2659"/>
      <c r="G1024" s="2660">
        <f>+E1024+D1024+C1024</f>
        <v>0</v>
      </c>
      <c r="H1024" s="2660"/>
      <c r="I1024" s="2660">
        <v>0</v>
      </c>
      <c r="J1024" s="2660">
        <v>0</v>
      </c>
    </row>
    <row r="1025" spans="1:10" s="2664" customFormat="1">
      <c r="A1025" s="2661"/>
      <c r="B1025" s="2669" t="s">
        <v>1130</v>
      </c>
      <c r="C1025" s="2688">
        <f>SUM(C1021:C1024)</f>
        <v>0</v>
      </c>
      <c r="D1025" s="2688">
        <f>SUM(D1021:D1024)</f>
        <v>0</v>
      </c>
      <c r="E1025" s="2688">
        <f>+E1021+E1022+E1023+E1024</f>
        <v>0</v>
      </c>
      <c r="F1025" s="2713" t="s">
        <v>1763</v>
      </c>
      <c r="G1025" s="2688">
        <f>SUM(G1021:G1024)</f>
        <v>0</v>
      </c>
      <c r="H1025" s="2688">
        <f>SUM(H1021:H1024)</f>
        <v>0</v>
      </c>
      <c r="I1025" s="2688">
        <f>SUM(I1021:I1024)</f>
        <v>0</v>
      </c>
      <c r="J1025" s="2688">
        <v>0</v>
      </c>
    </row>
    <row r="1026" spans="1:10" s="2664" customFormat="1">
      <c r="A1026" s="2665"/>
      <c r="B1026" s="2665"/>
      <c r="C1026" s="2660"/>
      <c r="D1026" s="2660"/>
      <c r="E1026" s="2660"/>
      <c r="F1026" s="2686"/>
      <c r="G1026" s="2666"/>
      <c r="H1026" s="2666"/>
      <c r="I1026" s="2660"/>
      <c r="J1026" s="2660"/>
    </row>
    <row r="1027" spans="1:10" s="2664" customFormat="1">
      <c r="A1027" s="2662" t="s">
        <v>1131</v>
      </c>
      <c r="B1027" s="2663" t="s">
        <v>3422</v>
      </c>
      <c r="C1027" s="2660"/>
      <c r="D1027" s="2660"/>
      <c r="E1027" s="2660"/>
      <c r="F1027" s="2686"/>
      <c r="G1027" s="2660" t="s">
        <v>115</v>
      </c>
      <c r="H1027" s="2660"/>
      <c r="I1027" s="2660"/>
      <c r="J1027" s="2660"/>
    </row>
    <row r="1028" spans="1:10" s="2664" customFormat="1">
      <c r="A1028" s="2662" t="s">
        <v>3423</v>
      </c>
      <c r="B1028" s="2663" t="s">
        <v>3424</v>
      </c>
      <c r="C1028" s="2660">
        <v>1717.73</v>
      </c>
      <c r="D1028" s="2660">
        <v>0</v>
      </c>
      <c r="E1028" s="2660">
        <v>0</v>
      </c>
      <c r="F1028" s="2659"/>
      <c r="G1028" s="2660">
        <f>+E1028+D1028+C1028</f>
        <v>1717.73</v>
      </c>
      <c r="H1028" s="2660"/>
      <c r="I1028" s="2660">
        <v>1706.75</v>
      </c>
      <c r="J1028" s="2660">
        <f>(G1028-I1028)*100/I1028</f>
        <v>0.643327962501832</v>
      </c>
    </row>
    <row r="1029" spans="1:10" s="2664" customFormat="1">
      <c r="A1029" s="2662" t="s">
        <v>1533</v>
      </c>
      <c r="B1029" s="2663" t="s">
        <v>1776</v>
      </c>
      <c r="C1029" s="2660" t="s">
        <v>951</v>
      </c>
      <c r="D1029" s="2660">
        <v>0</v>
      </c>
      <c r="E1029" s="2660">
        <v>0</v>
      </c>
      <c r="F1029" s="2659" t="s">
        <v>115</v>
      </c>
      <c r="G1029" s="2660">
        <f>+E1029+D1029+C1029</f>
        <v>0</v>
      </c>
      <c r="H1029" s="2660"/>
      <c r="I1029" s="2660">
        <v>3.87</v>
      </c>
      <c r="J1029" s="2660">
        <f>(G1029-I1029)*100/I1029</f>
        <v>-100</v>
      </c>
    </row>
    <row r="1030" spans="1:10" s="2664" customFormat="1">
      <c r="A1030" s="2662" t="s">
        <v>2791</v>
      </c>
      <c r="B1030" s="2663" t="s">
        <v>2956</v>
      </c>
      <c r="C1030" s="2660">
        <v>-6.41</v>
      </c>
      <c r="D1030" s="2660">
        <v>-9.57</v>
      </c>
      <c r="E1030" s="2667">
        <v>0</v>
      </c>
      <c r="F1030" s="2668" t="s">
        <v>115</v>
      </c>
      <c r="G1030" s="2660">
        <f>+E1030+D1030+C1030</f>
        <v>-15.98</v>
      </c>
      <c r="H1030" s="2660"/>
      <c r="I1030" s="2660"/>
      <c r="J1030" s="2660"/>
    </row>
    <row r="1031" spans="1:10" s="2672" customFormat="1">
      <c r="A1031" s="2661"/>
      <c r="B1031" s="2669" t="s">
        <v>1136</v>
      </c>
      <c r="C1031" s="2699">
        <f>SUM(C1028:C1030)</f>
        <v>1711.32</v>
      </c>
      <c r="D1031" s="2699">
        <f>SUM(D1028:D1030)</f>
        <v>-9.57</v>
      </c>
      <c r="E1031" s="2669">
        <f>SUM(E1028:E1030)</f>
        <v>0</v>
      </c>
      <c r="F1031" s="2754"/>
      <c r="G1031" s="2699">
        <f>SUM(G1028:G1030)</f>
        <v>1701.75</v>
      </c>
      <c r="H1031" s="2699"/>
      <c r="I1031" s="2699">
        <f>SUM(I1027:I1029)</f>
        <v>1710.62</v>
      </c>
      <c r="J1031" s="2699">
        <f>(G1031-I1031)*100/I1031</f>
        <v>-0.51852544691397806</v>
      </c>
    </row>
    <row r="1032" spans="1:10" s="2672" customFormat="1">
      <c r="A1032" s="2661"/>
      <c r="B1032" s="2673"/>
      <c r="C1032" s="2674"/>
      <c r="D1032" s="2674"/>
      <c r="E1032" s="2778">
        <f>+E1029</f>
        <v>0</v>
      </c>
      <c r="F1032" s="2668" t="s">
        <v>115</v>
      </c>
      <c r="G1032" s="2674"/>
      <c r="H1032" s="2674"/>
      <c r="I1032" s="2674"/>
      <c r="J1032" s="2674"/>
    </row>
    <row r="1033" spans="1:10" s="2664" customFormat="1">
      <c r="A1033" s="2661"/>
      <c r="B1033" s="2669" t="s">
        <v>3425</v>
      </c>
      <c r="C1033" s="2699">
        <f>+C1025+C1031</f>
        <v>1711.32</v>
      </c>
      <c r="D1033" s="2699">
        <f>+D1025+D1031</f>
        <v>-9.57</v>
      </c>
      <c r="E1033" s="2699">
        <f>+E1031</f>
        <v>0</v>
      </c>
      <c r="F1033" s="2677" t="s">
        <v>115</v>
      </c>
      <c r="G1033" s="2699">
        <f>+G1031+G1025</f>
        <v>1701.75</v>
      </c>
      <c r="H1033" s="2699"/>
      <c r="I1033" s="2699">
        <f>+I1031+I1025</f>
        <v>1710.62</v>
      </c>
      <c r="J1033" s="2699">
        <f>(G1033-I1033)*100/I1033</f>
        <v>-0.51852544691397806</v>
      </c>
    </row>
    <row r="1034" spans="1:10" s="2664" customFormat="1">
      <c r="A1034" s="2662"/>
      <c r="B1034" s="2669"/>
      <c r="C1034" s="2674"/>
      <c r="D1034" s="2674"/>
      <c r="E1034" s="2674">
        <f>+E1032+E1025</f>
        <v>0</v>
      </c>
      <c r="F1034" s="2668" t="s">
        <v>1763</v>
      </c>
      <c r="G1034" s="2667"/>
      <c r="H1034" s="2667"/>
      <c r="I1034" s="2667"/>
      <c r="J1034" s="2667"/>
    </row>
    <row r="1035" spans="1:10" s="2664" customFormat="1">
      <c r="A1035" s="2662"/>
      <c r="B1035" s="2669" t="s">
        <v>2928</v>
      </c>
      <c r="C1035" s="2688">
        <v>1476.06</v>
      </c>
      <c r="D1035" s="2688"/>
      <c r="E1035" s="2674"/>
      <c r="F1035" s="2713"/>
      <c r="G1035" s="2696"/>
      <c r="H1035" s="2696"/>
      <c r="I1035" s="2688"/>
      <c r="J1035" s="2688"/>
    </row>
    <row r="1036" spans="1:10" s="2664" customFormat="1">
      <c r="A1036" s="2662"/>
      <c r="B1036" s="2669"/>
      <c r="C1036" s="2669"/>
      <c r="D1036" s="2669"/>
      <c r="E1036" s="2669"/>
      <c r="F1036" s="2659"/>
      <c r="G1036" s="2660"/>
      <c r="H1036" s="2660"/>
      <c r="I1036" s="2669"/>
      <c r="J1036" s="2669"/>
    </row>
    <row r="1037" spans="1:10" s="2664" customFormat="1">
      <c r="A1037" s="2662"/>
      <c r="B1037" s="2669"/>
      <c r="C1037" s="2669"/>
      <c r="D1037" s="2669"/>
      <c r="E1037" s="2669"/>
      <c r="F1037" s="2659"/>
      <c r="G1037" s="2660"/>
      <c r="H1037" s="2660"/>
      <c r="I1037" s="2669"/>
      <c r="J1037" s="2669"/>
    </row>
    <row r="1038" spans="1:10" s="2664" customFormat="1">
      <c r="A1038" s="2662"/>
      <c r="B1038" s="2669"/>
      <c r="C1038" s="2669"/>
      <c r="D1038" s="2669"/>
      <c r="E1038" s="2669"/>
      <c r="F1038" s="2659"/>
      <c r="G1038" s="2660"/>
      <c r="H1038" s="2660"/>
      <c r="I1038" s="2669"/>
      <c r="J1038" s="2669"/>
    </row>
    <row r="1039" spans="1:10" s="2664" customFormat="1">
      <c r="A1039" s="2662" t="s">
        <v>3426</v>
      </c>
      <c r="B1039" s="2663" t="s">
        <v>254</v>
      </c>
      <c r="C1039" s="2660"/>
      <c r="D1039" s="2660"/>
      <c r="E1039" s="2660"/>
      <c r="F1039" s="2686"/>
      <c r="G1039" s="2666"/>
      <c r="H1039" s="2666"/>
      <c r="I1039" s="2660"/>
      <c r="J1039" s="2660"/>
    </row>
    <row r="1040" spans="1:10" s="2664" customFormat="1">
      <c r="A1040" s="2662" t="s">
        <v>1817</v>
      </c>
      <c r="B1040" s="2663" t="s">
        <v>1818</v>
      </c>
      <c r="C1040" s="2660">
        <v>3989.63</v>
      </c>
      <c r="D1040" s="2660">
        <v>0</v>
      </c>
      <c r="E1040" s="2660" t="s">
        <v>951</v>
      </c>
      <c r="F1040" s="2686"/>
      <c r="G1040" s="2660">
        <f>SUM(C1040:E1040)</f>
        <v>3989.63</v>
      </c>
      <c r="H1040" s="2660"/>
      <c r="I1040" s="2660">
        <v>3853.67</v>
      </c>
      <c r="J1040" s="2660">
        <f>(G1040-I1040)*100/I1040</f>
        <v>3.5280654544888388</v>
      </c>
    </row>
    <row r="1041" spans="1:12" s="2664" customFormat="1">
      <c r="A1041" s="2662" t="s">
        <v>1077</v>
      </c>
      <c r="B1041" s="2663" t="s">
        <v>3427</v>
      </c>
      <c r="C1041" s="2660">
        <v>2124.39</v>
      </c>
      <c r="D1041" s="2660">
        <f>52125.61+10593</f>
        <v>62718.61</v>
      </c>
      <c r="E1041" s="2660">
        <v>6925</v>
      </c>
      <c r="F1041" s="2659" t="s">
        <v>115</v>
      </c>
      <c r="G1041" s="2660">
        <f>SUM(C1041:E1041)</f>
        <v>71768</v>
      </c>
      <c r="H1041" s="2660"/>
      <c r="I1041" s="2660">
        <v>53182.43</v>
      </c>
      <c r="J1041" s="2660">
        <f>(G1041-I1041)*100/I1041</f>
        <v>34.946823603208806</v>
      </c>
    </row>
    <row r="1042" spans="1:12" s="2664" customFormat="1">
      <c r="A1042" s="2662" t="s">
        <v>1519</v>
      </c>
      <c r="B1042" s="2663" t="s">
        <v>1520</v>
      </c>
      <c r="C1042" s="2660">
        <v>460.77</v>
      </c>
      <c r="D1042" s="2660">
        <f>15198.65+2298</f>
        <v>17496.650000000001</v>
      </c>
      <c r="E1042" s="2660">
        <v>1502</v>
      </c>
      <c r="F1042" s="2659" t="s">
        <v>115</v>
      </c>
      <c r="G1042" s="2660">
        <f>SUM(C1042:E1042)</f>
        <v>19459.420000000002</v>
      </c>
      <c r="H1042" s="2660"/>
      <c r="I1042" s="2660">
        <v>17357.46</v>
      </c>
      <c r="J1042" s="2660">
        <f>(G1042-I1042)*100/I1042</f>
        <v>12.109836347023142</v>
      </c>
    </row>
    <row r="1043" spans="1:12" s="2664" customFormat="1">
      <c r="A1043" s="2662" t="s">
        <v>1533</v>
      </c>
      <c r="B1043" s="2663" t="s">
        <v>1776</v>
      </c>
      <c r="C1043" s="2660">
        <v>2022.84</v>
      </c>
      <c r="D1043" s="2660">
        <f>62721.05+10088.01</f>
        <v>72809.06</v>
      </c>
      <c r="E1043" s="2660">
        <v>6594</v>
      </c>
      <c r="G1043" s="2660">
        <f>SUM(C1043:E1043)+E1044</f>
        <v>81425.899999999994</v>
      </c>
      <c r="H1043" s="2660"/>
      <c r="I1043" s="2665">
        <v>69572.5</v>
      </c>
      <c r="J1043" s="2660">
        <f>(G1043-I1043)*100/I1043</f>
        <v>17.03747888892881</v>
      </c>
    </row>
    <row r="1044" spans="1:12" s="2664" customFormat="1">
      <c r="A1044" s="2662"/>
      <c r="B1044" s="2663"/>
      <c r="C1044" s="2660"/>
      <c r="D1044" s="2660"/>
      <c r="E1044" s="2660">
        <v>0</v>
      </c>
      <c r="F1044" s="2659" t="s">
        <v>1763</v>
      </c>
      <c r="G1044" s="2660"/>
      <c r="H1044" s="2660"/>
      <c r="I1044" s="2665"/>
      <c r="J1044" s="2660"/>
      <c r="L1044" s="2664">
        <f>6272105945+1008800000</f>
        <v>7280905945</v>
      </c>
    </row>
    <row r="1045" spans="1:12" s="2664" customFormat="1">
      <c r="A1045" s="2662" t="s">
        <v>2791</v>
      </c>
      <c r="B1045" s="2663" t="s">
        <v>2956</v>
      </c>
      <c r="C1045" s="2660">
        <v>-5.39</v>
      </c>
      <c r="D1045" s="2660">
        <v>-5</v>
      </c>
      <c r="E1045" s="2660">
        <v>0</v>
      </c>
      <c r="F1045" s="2659"/>
      <c r="G1045" s="2660">
        <f>SUM(C1045:E1045)</f>
        <v>-10.39</v>
      </c>
      <c r="H1045" s="2660"/>
      <c r="I1045" s="2665">
        <v>-174.09</v>
      </c>
      <c r="J1045" s="2660">
        <f>(G1045-I1045)*100/I1045</f>
        <v>-94.031822620483652</v>
      </c>
    </row>
    <row r="1046" spans="1:12" s="2664" customFormat="1">
      <c r="A1046" s="2661"/>
      <c r="B1046" s="2757" t="s">
        <v>3428</v>
      </c>
      <c r="C1046" s="2699">
        <f>SUM(C1040:C1045)</f>
        <v>8592.2400000000016</v>
      </c>
      <c r="D1046" s="2699">
        <f>SUM(D1040:D1045)</f>
        <v>153019.32</v>
      </c>
      <c r="E1046" s="2699">
        <f>+E1040+E1043+E1045+E1041+E1042</f>
        <v>15021</v>
      </c>
      <c r="F1046" s="2779"/>
      <c r="G1046" s="2699">
        <f>SUM(G1040:G1045)</f>
        <v>176632.56</v>
      </c>
      <c r="H1046" s="2699"/>
      <c r="I1046" s="2699">
        <f>SUM(I1040:I1045)</f>
        <v>143791.97</v>
      </c>
      <c r="J1046" s="2699">
        <f>(G1046-I1046)*100/I1046</f>
        <v>22.838959644269423</v>
      </c>
    </row>
    <row r="1047" spans="1:12" s="2664" customFormat="1">
      <c r="A1047" s="2661"/>
      <c r="B1047" s="2669"/>
      <c r="C1047" s="2674"/>
      <c r="D1047" s="2674"/>
      <c r="E1047" s="2674">
        <f>+E1044</f>
        <v>0</v>
      </c>
      <c r="F1047" s="2652" t="s">
        <v>1763</v>
      </c>
      <c r="G1047" s="2674"/>
      <c r="H1047" s="2674"/>
      <c r="I1047" s="2674"/>
      <c r="J1047" s="2674"/>
    </row>
    <row r="1048" spans="1:12" s="2664" customFormat="1">
      <c r="A1048" s="2706"/>
      <c r="B1048" s="2669" t="s">
        <v>2928</v>
      </c>
      <c r="C1048" s="2703">
        <v>3414.22</v>
      </c>
      <c r="D1048" s="2703"/>
      <c r="E1048" s="2688" t="s">
        <v>3285</v>
      </c>
      <c r="F1048" s="2701"/>
      <c r="G1048" s="2688">
        <v>168947.49</v>
      </c>
      <c r="H1048" s="2688"/>
      <c r="I1048" s="2688" t="s">
        <v>2975</v>
      </c>
      <c r="J1048" s="2688">
        <v>56.43</v>
      </c>
    </row>
    <row r="1049" spans="1:12" s="2664" customFormat="1">
      <c r="A1049" s="2706"/>
      <c r="B1049" s="2669"/>
      <c r="C1049" s="2680"/>
      <c r="D1049" s="2680"/>
      <c r="E1049" s="2669"/>
      <c r="F1049" s="2702"/>
      <c r="G1049" s="2669"/>
      <c r="H1049" s="2669"/>
      <c r="I1049" s="2669"/>
      <c r="J1049" s="2669"/>
    </row>
    <row r="1050" spans="1:12" s="2664" customFormat="1">
      <c r="A1050" s="2662" t="s">
        <v>3429</v>
      </c>
      <c r="B1050" s="2663" t="s">
        <v>278</v>
      </c>
      <c r="C1050" s="2662"/>
      <c r="D1050" s="2660"/>
      <c r="E1050" s="2660"/>
      <c r="F1050" s="2686"/>
      <c r="G1050" s="2666"/>
      <c r="H1050" s="2666"/>
      <c r="I1050" s="2660"/>
      <c r="J1050" s="2660"/>
    </row>
    <row r="1051" spans="1:12" s="2664" customFormat="1">
      <c r="A1051" s="2662" t="s">
        <v>1084</v>
      </c>
      <c r="B1051" s="2663" t="s">
        <v>3430</v>
      </c>
      <c r="C1051" s="2660">
        <v>390.8</v>
      </c>
      <c r="D1051" s="2660" t="s">
        <v>951</v>
      </c>
      <c r="E1051" s="2660" t="s">
        <v>951</v>
      </c>
      <c r="F1051" s="2671"/>
      <c r="G1051" s="2660">
        <f>+E1051+D1051+C1051</f>
        <v>390.8</v>
      </c>
      <c r="H1051" s="2660"/>
      <c r="I1051" s="2660">
        <v>369</v>
      </c>
      <c r="J1051" s="2660">
        <f>(G1051-I1051)*100/I1051</f>
        <v>5.9078590785907883</v>
      </c>
    </row>
    <row r="1052" spans="1:12" s="2664" customFormat="1">
      <c r="A1052" s="2662" t="s">
        <v>1445</v>
      </c>
      <c r="B1052" s="2663" t="s">
        <v>2884</v>
      </c>
      <c r="C1052" s="2660">
        <v>20.350000000000001</v>
      </c>
      <c r="D1052" s="2667" t="s">
        <v>951</v>
      </c>
      <c r="E1052" s="2667" t="s">
        <v>951</v>
      </c>
      <c r="F1052" s="2707"/>
      <c r="G1052" s="2660">
        <f>+E1052+D1052+C1052</f>
        <v>20.350000000000001</v>
      </c>
      <c r="H1052" s="2660"/>
      <c r="I1052" s="2660">
        <v>18.82</v>
      </c>
      <c r="J1052" s="2660">
        <f>(G1052-I1052)*100/I1052</f>
        <v>8.1296493092454902</v>
      </c>
    </row>
    <row r="1053" spans="1:12" s="2664" customFormat="1">
      <c r="A1053" s="2661"/>
      <c r="B1053" s="2669" t="s">
        <v>3431</v>
      </c>
      <c r="C1053" s="2688">
        <f>SUM(C1051:C1052)</f>
        <v>411.15000000000003</v>
      </c>
      <c r="D1053" s="2674" t="s">
        <v>951</v>
      </c>
      <c r="E1053" s="2674" t="s">
        <v>951</v>
      </c>
      <c r="F1053" s="2671"/>
      <c r="G1053" s="2688">
        <f>SUM(G1051:G1052)</f>
        <v>411.15000000000003</v>
      </c>
      <c r="H1053" s="2688"/>
      <c r="I1053" s="2688">
        <f>SUM(I1051:I1052)</f>
        <v>387.82</v>
      </c>
      <c r="J1053" s="2688">
        <f>(G1053-I1053)*100/I1053</f>
        <v>6.0156773761023263</v>
      </c>
    </row>
    <row r="1054" spans="1:12" s="2664" customFormat="1">
      <c r="A1054" s="2662"/>
      <c r="B1054" s="2669" t="s">
        <v>2928</v>
      </c>
      <c r="C1054" s="2688">
        <v>393.24</v>
      </c>
      <c r="D1054" s="2696"/>
      <c r="E1054" s="2696"/>
      <c r="F1054" s="2713"/>
      <c r="G1054" s="2696"/>
      <c r="H1054" s="2696"/>
      <c r="I1054" s="2696"/>
      <c r="J1054" s="2696"/>
    </row>
    <row r="1055" spans="1:12" s="2664" customFormat="1">
      <c r="A1055" s="2661"/>
      <c r="B1055" s="3055" t="s">
        <v>3432</v>
      </c>
      <c r="C1055" s="2699">
        <f>+C1053+C1046+C1033+C1017+C1004</f>
        <v>18024.71</v>
      </c>
      <c r="D1055" s="2699">
        <f>+D1053+D1046+D1033+D1017+D1004</f>
        <v>161254.07</v>
      </c>
      <c r="E1055" s="2699">
        <f>+E1033+E1017+E1004+E1046</f>
        <v>15021</v>
      </c>
      <c r="F1055" s="2739"/>
      <c r="G1055" s="2699">
        <f>G1053+G1046+G1033+G1017+G1004</f>
        <v>194299.78</v>
      </c>
      <c r="H1055" s="2699"/>
      <c r="I1055" s="2699">
        <f>+I1053+I1046+I1033+I1017+I1004</f>
        <v>201609.36000000002</v>
      </c>
      <c r="J1055" s="2699">
        <f>(G1055-I1055)*100/I1055</f>
        <v>-3.6256153980152588</v>
      </c>
    </row>
    <row r="1056" spans="1:12" s="2664" customFormat="1">
      <c r="A1056" s="2661"/>
      <c r="B1056" s="3055"/>
      <c r="C1056" s="2674"/>
      <c r="D1056" s="2674"/>
      <c r="E1056" s="2674">
        <f>+E1047+E1034</f>
        <v>0</v>
      </c>
      <c r="F1056" s="2659" t="s">
        <v>1763</v>
      </c>
      <c r="G1056" s="2674"/>
      <c r="H1056" s="2674"/>
      <c r="I1056" s="2674"/>
      <c r="J1056" s="2674"/>
    </row>
    <row r="1057" spans="1:10" s="2664" customFormat="1">
      <c r="A1057" s="2661"/>
      <c r="B1057" s="3065" t="s">
        <v>3433</v>
      </c>
      <c r="C1057" s="2669"/>
      <c r="D1057" s="2670"/>
      <c r="E1057" s="2669">
        <f>+E998+E925+E888+E851+E801+E958+E1055</f>
        <v>183396.31000000003</v>
      </c>
      <c r="F1057" s="3066" t="s">
        <v>1763</v>
      </c>
      <c r="G1057" s="2670"/>
      <c r="H1057" s="2670"/>
      <c r="I1057" s="2669"/>
      <c r="J1057" s="2669"/>
    </row>
    <row r="1058" spans="1:10" s="2664" customFormat="1">
      <c r="A1058" s="2661"/>
      <c r="B1058" s="3065"/>
      <c r="C1058" s="2674">
        <f>+C802+C852+C888+C925+C958+C998+C1055</f>
        <v>222729.4835</v>
      </c>
      <c r="D1058" s="2674">
        <f>+D802+D852+D888+D925+D958+D998+D1055</f>
        <v>1781661.51</v>
      </c>
      <c r="E1058" s="2674">
        <f>E852+E802+E1056</f>
        <v>49950.720000000001</v>
      </c>
      <c r="F1058" s="3067"/>
      <c r="G1058" s="2674">
        <f>+G1055+G998+G958+G925+G888+G852+G802</f>
        <v>2237738.0234999997</v>
      </c>
      <c r="H1058" s="2674"/>
      <c r="I1058" s="2674">
        <f>+I802+I852+I888+I925+I958+I998+I1055</f>
        <v>1578059.37</v>
      </c>
      <c r="J1058" s="2674">
        <f>(G1058-I1058)*100/I1058</f>
        <v>41.803158109317494</v>
      </c>
    </row>
    <row r="1059" spans="1:10" s="2664" customFormat="1">
      <c r="A1059" s="3054"/>
      <c r="B1059" s="3054"/>
      <c r="C1059" s="3054"/>
      <c r="D1059" s="3054"/>
      <c r="E1059" s="3054"/>
      <c r="F1059" s="3054"/>
      <c r="G1059" s="3054"/>
      <c r="H1059" s="3054"/>
      <c r="I1059" s="3054"/>
      <c r="J1059" s="3054"/>
    </row>
    <row r="1060" spans="1:10" s="2664" customFormat="1">
      <c r="A1060" s="2733" t="s">
        <v>3434</v>
      </c>
      <c r="B1060" s="2780" t="s">
        <v>3435</v>
      </c>
      <c r="C1060" s="2723"/>
      <c r="D1060" s="2723"/>
      <c r="E1060" s="2723"/>
      <c r="F1060" s="2781"/>
      <c r="G1060" s="2723"/>
      <c r="H1060" s="2723"/>
      <c r="I1060" s="2723"/>
      <c r="J1060" s="2723"/>
    </row>
    <row r="1061" spans="1:10" s="2664" customFormat="1" ht="30">
      <c r="A1061" s="2662" t="s">
        <v>3436</v>
      </c>
      <c r="B1061" s="2663" t="s">
        <v>3437</v>
      </c>
      <c r="C1061" s="2662"/>
      <c r="D1061" s="2660"/>
      <c r="E1061" s="2660"/>
      <c r="F1061" s="2686"/>
      <c r="G1061" s="2666"/>
      <c r="H1061" s="2666"/>
      <c r="I1061" s="2660"/>
      <c r="J1061" s="2660"/>
    </row>
    <row r="1062" spans="1:10" s="2664" customFormat="1" ht="30">
      <c r="A1062" s="2662" t="s">
        <v>1233</v>
      </c>
      <c r="B1062" s="2663" t="s">
        <v>3438</v>
      </c>
      <c r="C1062" s="2660">
        <v>0</v>
      </c>
      <c r="D1062" s="2660" t="s">
        <v>951</v>
      </c>
      <c r="E1062" s="2660" t="s">
        <v>951</v>
      </c>
      <c r="F1062" s="2671"/>
      <c r="G1062" s="2660">
        <f>+E1062+D1062+C1062</f>
        <v>0</v>
      </c>
      <c r="H1062" s="2660"/>
      <c r="I1062" s="2660">
        <v>0</v>
      </c>
      <c r="J1062" s="2667">
        <v>0</v>
      </c>
    </row>
    <row r="1063" spans="1:10" s="2664" customFormat="1">
      <c r="A1063" s="2661"/>
      <c r="B1063" s="2669" t="s">
        <v>3439</v>
      </c>
      <c r="C1063" s="2688">
        <f>SUM(C1062:C1062)</f>
        <v>0</v>
      </c>
      <c r="D1063" s="2688" t="s">
        <v>951</v>
      </c>
      <c r="E1063" s="2688" t="s">
        <v>951</v>
      </c>
      <c r="F1063" s="2646"/>
      <c r="G1063" s="2688">
        <f>SUM(G1062:G1062)</f>
        <v>0</v>
      </c>
      <c r="H1063" s="2688"/>
      <c r="I1063" s="2688">
        <f>SUM(I1062:I1062)</f>
        <v>0</v>
      </c>
      <c r="J1063" s="2660">
        <v>0</v>
      </c>
    </row>
    <row r="1064" spans="1:10" s="2664" customFormat="1">
      <c r="A1064" s="2662"/>
      <c r="B1064" s="2669" t="s">
        <v>2928</v>
      </c>
      <c r="C1064" s="2688">
        <v>0</v>
      </c>
      <c r="D1064" s="2696"/>
      <c r="E1064" s="2696"/>
      <c r="F1064" s="2713"/>
      <c r="G1064" s="2696"/>
      <c r="H1064" s="2696"/>
      <c r="I1064" s="2696"/>
      <c r="J1064" s="2696"/>
    </row>
    <row r="1065" spans="1:10" s="2664" customFormat="1">
      <c r="A1065" s="2661"/>
      <c r="B1065" s="3055" t="s">
        <v>3440</v>
      </c>
      <c r="C1065" s="2699"/>
      <c r="D1065" s="2675"/>
      <c r="E1065" s="2699">
        <v>0</v>
      </c>
      <c r="F1065" s="2782" t="s">
        <v>1763</v>
      </c>
      <c r="G1065" s="2675"/>
      <c r="H1065" s="2675"/>
      <c r="I1065" s="2699"/>
      <c r="J1065" s="2699"/>
    </row>
    <row r="1066" spans="1:10" s="2664" customFormat="1">
      <c r="A1066" s="2661"/>
      <c r="B1066" s="3055"/>
      <c r="C1066" s="2674">
        <f>+C1063</f>
        <v>0</v>
      </c>
      <c r="D1066" s="2674" t="str">
        <f>+D1063</f>
        <v>0.00</v>
      </c>
      <c r="E1066" s="2674" t="str">
        <f>+E1063</f>
        <v>0.00</v>
      </c>
      <c r="F1066" s="2783"/>
      <c r="G1066" s="2674">
        <f>+E1066+E1065+D1066+C1066</f>
        <v>0</v>
      </c>
      <c r="H1066" s="2674"/>
      <c r="I1066" s="2674">
        <f>+I1063</f>
        <v>0</v>
      </c>
      <c r="J1066" s="2674">
        <v>0</v>
      </c>
    </row>
    <row r="1067" spans="1:10" s="2672" customFormat="1" ht="16.5">
      <c r="A1067" s="2661"/>
      <c r="B1067" s="3056" t="s">
        <v>3441</v>
      </c>
      <c r="C1067" s="2670">
        <f>+C1065+C1057+C666+C280</f>
        <v>758631.06</v>
      </c>
      <c r="D1067" s="2670" t="str">
        <f>+D666</f>
        <v xml:space="preserve"> </v>
      </c>
      <c r="E1067" s="2669">
        <f>+E1057+E666+E280+E1065</f>
        <v>626634.03000000014</v>
      </c>
      <c r="F1067" s="2754"/>
      <c r="G1067" s="2684">
        <f>+C1067+C1068+D1068+E1067+E1068</f>
        <v>7667642.1104199998</v>
      </c>
      <c r="H1067" s="2784"/>
      <c r="I1067" s="3057">
        <f>+I1058+I667+I281+I1066</f>
        <v>6668163.5094999988</v>
      </c>
      <c r="J1067" s="3059">
        <f>(G1067-I1067)*100/I1067</f>
        <v>14.988813629060893</v>
      </c>
    </row>
    <row r="1068" spans="1:10" s="2672" customFormat="1" ht="16.5">
      <c r="A1068" s="2661"/>
      <c r="B1068" s="3056"/>
      <c r="C1068" s="2674">
        <f>+C1066+C1058+C667+C281</f>
        <v>2895038.6304200003</v>
      </c>
      <c r="D1068" s="2674">
        <f>+D1066+D1058+D667+D281</f>
        <v>3263662.9999999995</v>
      </c>
      <c r="E1068" s="2674">
        <f>+E1058+E667+E281+E1066</f>
        <v>123675.39</v>
      </c>
      <c r="F1068" s="2785" t="s">
        <v>1763</v>
      </c>
      <c r="G1068" s="2708"/>
      <c r="H1068" s="2786"/>
      <c r="I1068" s="3058"/>
      <c r="J1068" s="3060"/>
    </row>
    <row r="1069" spans="1:10" ht="28.5" customHeight="1">
      <c r="A1069" s="2729"/>
      <c r="B1069" s="2674" t="s">
        <v>3442</v>
      </c>
      <c r="C1069" s="3061" t="s">
        <v>3443</v>
      </c>
      <c r="D1069" s="3061"/>
      <c r="E1069" s="3061" t="s">
        <v>3444</v>
      </c>
      <c r="F1069" s="3061"/>
      <c r="G1069" s="3061"/>
      <c r="H1069" s="2787"/>
      <c r="I1069" s="3062" t="s">
        <v>3445</v>
      </c>
      <c r="J1069" s="3062"/>
    </row>
    <row r="1070" spans="1:10">
      <c r="A1070" s="3052" t="s">
        <v>3237</v>
      </c>
      <c r="B1070" s="3052"/>
      <c r="C1070" s="3052"/>
      <c r="D1070" s="3052"/>
      <c r="E1070" s="3052"/>
      <c r="F1070" s="3052"/>
      <c r="G1070" s="3052"/>
      <c r="H1070" s="3052"/>
      <c r="I1070" s="3052"/>
      <c r="J1070" s="3052"/>
    </row>
    <row r="1071" spans="1:10" ht="15.75" customHeight="1">
      <c r="A1071" s="3053" t="s">
        <v>6525</v>
      </c>
      <c r="B1071" s="3053"/>
      <c r="C1071" s="3053"/>
      <c r="D1071" s="3053"/>
      <c r="E1071" s="3053"/>
      <c r="F1071" s="3053"/>
      <c r="G1071" s="3053"/>
      <c r="H1071" s="3053"/>
      <c r="I1071" s="3053"/>
      <c r="J1071" s="3053"/>
    </row>
    <row r="1072" spans="1:10">
      <c r="A1072" s="2644"/>
    </row>
    <row r="1074" spans="1:3">
      <c r="A1074" s="2644"/>
    </row>
    <row r="1085" spans="1:3">
      <c r="B1085" s="2792"/>
      <c r="C1085" s="2793"/>
    </row>
    <row r="1086" spans="1:3">
      <c r="B1086" s="2792"/>
    </row>
    <row r="1090" spans="2:5">
      <c r="B1090" s="2792"/>
      <c r="C1090" s="2793"/>
      <c r="E1090" s="2791"/>
    </row>
  </sheetData>
  <mergeCells count="58">
    <mergeCell ref="C6:I6"/>
    <mergeCell ref="A1:J1"/>
    <mergeCell ref="A2:J2"/>
    <mergeCell ref="A3:B5"/>
    <mergeCell ref="C3:G3"/>
    <mergeCell ref="I3:I5"/>
    <mergeCell ref="J3:J5"/>
    <mergeCell ref="K3:N3"/>
    <mergeCell ref="O3:O5"/>
    <mergeCell ref="P3:P5"/>
    <mergeCell ref="C4:E4"/>
    <mergeCell ref="L4:M4"/>
    <mergeCell ref="B271:J271"/>
    <mergeCell ref="G7:I7"/>
    <mergeCell ref="B17:B18"/>
    <mergeCell ref="A21:J21"/>
    <mergeCell ref="B43:B44"/>
    <mergeCell ref="B54:B55"/>
    <mergeCell ref="B69:B70"/>
    <mergeCell ref="B97:B98"/>
    <mergeCell ref="B131:B132"/>
    <mergeCell ref="B167:B168"/>
    <mergeCell ref="A210:J210"/>
    <mergeCell ref="A254:J254"/>
    <mergeCell ref="K636:N636"/>
    <mergeCell ref="B278:B279"/>
    <mergeCell ref="B280:B281"/>
    <mergeCell ref="A282:J282"/>
    <mergeCell ref="A385:J385"/>
    <mergeCell ref="B422:B423"/>
    <mergeCell ref="B425:B426"/>
    <mergeCell ref="B801:B802"/>
    <mergeCell ref="B486:B487"/>
    <mergeCell ref="B530:B531"/>
    <mergeCell ref="B533:B534"/>
    <mergeCell ref="A610:J610"/>
    <mergeCell ref="A611:J611"/>
    <mergeCell ref="B644:B645"/>
    <mergeCell ref="B647:B648"/>
    <mergeCell ref="B666:B667"/>
    <mergeCell ref="B690:B691"/>
    <mergeCell ref="A693:J693"/>
    <mergeCell ref="B848:B849"/>
    <mergeCell ref="B851:B852"/>
    <mergeCell ref="A873:J873"/>
    <mergeCell ref="B1055:B1056"/>
    <mergeCell ref="B1057:B1058"/>
    <mergeCell ref="F1057:F1058"/>
    <mergeCell ref="A1070:J1070"/>
    <mergeCell ref="A1071:J1071"/>
    <mergeCell ref="A1059:J1059"/>
    <mergeCell ref="B1065:B1066"/>
    <mergeCell ref="B1067:B1068"/>
    <mergeCell ref="I1067:I1068"/>
    <mergeCell ref="J1067:J1068"/>
    <mergeCell ref="C1069:D1069"/>
    <mergeCell ref="E1069:G1069"/>
    <mergeCell ref="I1069:J1069"/>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9"/>
  <sheetViews>
    <sheetView workbookViewId="0">
      <selection activeCell="P12" sqref="P12"/>
    </sheetView>
  </sheetViews>
  <sheetFormatPr defaultColWidth="9.140625" defaultRowHeight="15.75"/>
  <cols>
    <col min="1" max="1" width="3.28515625" style="169" bestFit="1" customWidth="1"/>
    <col min="2" max="2" width="10.7109375" style="1350" bestFit="1" customWidth="1"/>
    <col min="3" max="3" width="35.42578125" style="62" customWidth="1"/>
    <col min="4" max="4" width="14.85546875" style="1353" bestFit="1" customWidth="1"/>
    <col min="5" max="5" width="11.85546875" style="1353" bestFit="1" customWidth="1"/>
    <col min="6" max="6" width="15.140625" style="1351" bestFit="1" customWidth="1"/>
    <col min="7" max="7" width="44.28515625" style="62" customWidth="1"/>
    <col min="8" max="16384" width="9.140625" style="66"/>
  </cols>
  <sheetData>
    <row r="1" spans="1:13" s="1338" customFormat="1" ht="15.75" customHeight="1">
      <c r="A1" s="3094" t="s">
        <v>2911</v>
      </c>
      <c r="B1" s="3094"/>
      <c r="C1" s="3094"/>
      <c r="D1" s="3094"/>
      <c r="E1" s="3094"/>
      <c r="F1" s="3094"/>
      <c r="G1" s="3094"/>
    </row>
    <row r="2" spans="1:13" s="1338" customFormat="1">
      <c r="A2" s="3095" t="s">
        <v>3446</v>
      </c>
      <c r="B2" s="3095"/>
      <c r="C2" s="3095"/>
      <c r="D2" s="3095"/>
      <c r="E2" s="3095"/>
      <c r="F2" s="3095"/>
      <c r="G2" s="3095"/>
    </row>
    <row r="3" spans="1:13" s="1338" customFormat="1" ht="52.5" customHeight="1">
      <c r="A3" s="3096" t="s">
        <v>3447</v>
      </c>
      <c r="B3" s="3096"/>
      <c r="C3" s="3096"/>
      <c r="D3" s="3096"/>
      <c r="E3" s="3096"/>
      <c r="F3" s="3096"/>
      <c r="G3" s="3096"/>
    </row>
    <row r="4" spans="1:13" s="1338" customFormat="1">
      <c r="A4" s="3086"/>
      <c r="B4" s="3088" t="s">
        <v>3448</v>
      </c>
      <c r="C4" s="3088"/>
      <c r="D4" s="3090" t="s">
        <v>3449</v>
      </c>
      <c r="E4" s="3090"/>
      <c r="F4" s="3091" t="s">
        <v>1615</v>
      </c>
      <c r="G4" s="2863" t="s">
        <v>3450</v>
      </c>
    </row>
    <row r="5" spans="1:13" s="1339" customFormat="1">
      <c r="A5" s="3087"/>
      <c r="B5" s="3089"/>
      <c r="C5" s="3089"/>
      <c r="D5" s="691" t="s">
        <v>76</v>
      </c>
      <c r="E5" s="691" t="s">
        <v>77</v>
      </c>
      <c r="F5" s="3092"/>
      <c r="G5" s="2864"/>
    </row>
    <row r="6" spans="1:13" s="1339" customFormat="1">
      <c r="C6" s="1340"/>
      <c r="D6" s="3085" t="s">
        <v>3451</v>
      </c>
      <c r="E6" s="3085"/>
      <c r="F6" s="3085"/>
      <c r="G6" s="1341"/>
    </row>
    <row r="7" spans="1:13" ht="31.5">
      <c r="A7" s="169">
        <v>1</v>
      </c>
      <c r="B7" s="1342" t="s">
        <v>2920</v>
      </c>
      <c r="C7" s="79" t="s">
        <v>2921</v>
      </c>
      <c r="D7" s="1343">
        <v>128.19999999999999</v>
      </c>
      <c r="E7" s="1343">
        <v>125.19</v>
      </c>
      <c r="F7" s="1343">
        <f>+D7-E7</f>
        <v>3.0099999999999909</v>
      </c>
      <c r="G7" s="79" t="s">
        <v>3452</v>
      </c>
    </row>
    <row r="8" spans="1:13" ht="47.25">
      <c r="A8" s="169">
        <v>2</v>
      </c>
      <c r="B8" s="1342" t="s">
        <v>2930</v>
      </c>
      <c r="C8" s="79" t="s">
        <v>2931</v>
      </c>
      <c r="D8" s="1343">
        <v>12.32</v>
      </c>
      <c r="E8" s="1343">
        <v>11.56</v>
      </c>
      <c r="F8" s="1343">
        <f t="shared" ref="F8:F81" si="0">+D8-E8</f>
        <v>0.75999999999999979</v>
      </c>
      <c r="G8" s="79" t="s">
        <v>3453</v>
      </c>
      <c r="K8" s="1333"/>
    </row>
    <row r="9" spans="1:13" ht="47.25">
      <c r="A9" s="169">
        <v>3</v>
      </c>
      <c r="B9" s="1342" t="s">
        <v>2949</v>
      </c>
      <c r="C9" s="79" t="s">
        <v>1247</v>
      </c>
      <c r="D9" s="1343">
        <v>718.43</v>
      </c>
      <c r="E9" s="1343">
        <v>606.79999999999995</v>
      </c>
      <c r="F9" s="1343">
        <f t="shared" si="0"/>
        <v>111.63</v>
      </c>
      <c r="G9" s="79" t="s">
        <v>3454</v>
      </c>
      <c r="K9" s="1333"/>
      <c r="M9" s="1333"/>
    </row>
    <row r="10" spans="1:13" ht="63">
      <c r="A10" s="169">
        <v>4</v>
      </c>
      <c r="B10" s="557" t="s">
        <v>2958</v>
      </c>
      <c r="C10" s="79" t="s">
        <v>1251</v>
      </c>
      <c r="D10" s="1343">
        <v>251.21</v>
      </c>
      <c r="E10" s="1343">
        <v>140.29</v>
      </c>
      <c r="F10" s="1343">
        <f t="shared" si="0"/>
        <v>110.92000000000002</v>
      </c>
      <c r="G10" s="79" t="s">
        <v>3455</v>
      </c>
      <c r="K10" s="1333"/>
      <c r="M10" s="1333"/>
    </row>
    <row r="11" spans="1:13" ht="31.5">
      <c r="A11" s="169">
        <v>5</v>
      </c>
      <c r="B11" s="557" t="s">
        <v>2976</v>
      </c>
      <c r="C11" s="79" t="s">
        <v>2977</v>
      </c>
      <c r="D11" s="1343">
        <v>23.05</v>
      </c>
      <c r="E11" s="1343">
        <v>20.309999999999999</v>
      </c>
      <c r="F11" s="1343">
        <f t="shared" si="0"/>
        <v>2.740000000000002</v>
      </c>
      <c r="G11" s="79" t="s">
        <v>3456</v>
      </c>
      <c r="M11" s="1333"/>
    </row>
    <row r="12" spans="1:13" ht="31.5">
      <c r="A12" s="169">
        <v>6</v>
      </c>
      <c r="B12" s="1342" t="s">
        <v>2993</v>
      </c>
      <c r="C12" s="79" t="s">
        <v>233</v>
      </c>
      <c r="D12" s="1343">
        <v>2.14</v>
      </c>
      <c r="E12" s="1343">
        <v>2.0099999999999998</v>
      </c>
      <c r="F12" s="1343">
        <f t="shared" si="0"/>
        <v>0.13000000000000034</v>
      </c>
      <c r="G12" s="79" t="s">
        <v>3457</v>
      </c>
      <c r="M12" s="1333"/>
    </row>
    <row r="13" spans="1:13" ht="31.5">
      <c r="A13" s="169">
        <v>7</v>
      </c>
      <c r="B13" s="557" t="s">
        <v>2998</v>
      </c>
      <c r="C13" s="62" t="s">
        <v>296</v>
      </c>
      <c r="D13" s="1343">
        <v>2.15</v>
      </c>
      <c r="E13" s="1343">
        <v>2.04</v>
      </c>
      <c r="F13" s="1344">
        <f>+D13-E13</f>
        <v>0.10999999999999988</v>
      </c>
      <c r="G13" s="79" t="s">
        <v>3458</v>
      </c>
    </row>
    <row r="14" spans="1:13" ht="31.5">
      <c r="A14" s="169">
        <v>8</v>
      </c>
      <c r="B14" s="557" t="s">
        <v>3004</v>
      </c>
      <c r="C14" s="79" t="s">
        <v>3005</v>
      </c>
      <c r="D14" s="1343">
        <v>567</v>
      </c>
      <c r="E14" s="1343">
        <v>500</v>
      </c>
      <c r="F14" s="1343">
        <f t="shared" ref="F14" si="1">+D14-E14</f>
        <v>67</v>
      </c>
      <c r="G14" s="79" t="s">
        <v>3459</v>
      </c>
    </row>
    <row r="15" spans="1:13" ht="63">
      <c r="A15" s="169">
        <v>9</v>
      </c>
      <c r="B15" s="1342" t="s">
        <v>3008</v>
      </c>
      <c r="C15" s="62" t="s">
        <v>3460</v>
      </c>
      <c r="D15" s="1343">
        <v>6838.95</v>
      </c>
      <c r="E15" s="1343">
        <v>6242.96</v>
      </c>
      <c r="F15" s="1344">
        <f>+D15-E15</f>
        <v>595.98999999999978</v>
      </c>
      <c r="G15" s="79" t="s">
        <v>3461</v>
      </c>
    </row>
    <row r="16" spans="1:13" s="1338" customFormat="1">
      <c r="A16" s="3086"/>
      <c r="B16" s="3088" t="s">
        <v>3448</v>
      </c>
      <c r="C16" s="3088"/>
      <c r="D16" s="3090" t="s">
        <v>3449</v>
      </c>
      <c r="E16" s="3090"/>
      <c r="F16" s="3091" t="s">
        <v>1615</v>
      </c>
      <c r="G16" s="2863" t="s">
        <v>3450</v>
      </c>
    </row>
    <row r="17" spans="1:12" s="1339" customFormat="1">
      <c r="A17" s="3087"/>
      <c r="B17" s="3089"/>
      <c r="C17" s="3089"/>
      <c r="D17" s="691" t="s">
        <v>76</v>
      </c>
      <c r="E17" s="691" t="s">
        <v>77</v>
      </c>
      <c r="F17" s="3092"/>
      <c r="G17" s="2864"/>
    </row>
    <row r="18" spans="1:12" s="1339" customFormat="1">
      <c r="C18" s="1340"/>
      <c r="D18" s="3085" t="s">
        <v>3451</v>
      </c>
      <c r="E18" s="3085"/>
      <c r="F18" s="3085"/>
      <c r="G18" s="1341"/>
    </row>
    <row r="19" spans="1:12" ht="47.25">
      <c r="A19" s="169">
        <v>10</v>
      </c>
      <c r="B19" s="1342" t="s">
        <v>3031</v>
      </c>
      <c r="C19" s="62" t="s">
        <v>284</v>
      </c>
      <c r="D19" s="1343">
        <v>65.16</v>
      </c>
      <c r="E19" s="1343">
        <v>21.61</v>
      </c>
      <c r="F19" s="1344">
        <f>+D19-E19</f>
        <v>43.55</v>
      </c>
      <c r="G19" s="79" t="s">
        <v>3462</v>
      </c>
    </row>
    <row r="20" spans="1:12" ht="47.25">
      <c r="A20" s="169">
        <v>11</v>
      </c>
      <c r="B20" s="1345" t="s">
        <v>3463</v>
      </c>
      <c r="C20" s="62" t="s">
        <v>3464</v>
      </c>
      <c r="D20" s="1343">
        <v>494.09</v>
      </c>
      <c r="E20" s="1346" t="s">
        <v>951</v>
      </c>
      <c r="F20" s="1344">
        <f>+D20-E20</f>
        <v>494.09</v>
      </c>
      <c r="G20" s="79" t="s">
        <v>3465</v>
      </c>
    </row>
    <row r="21" spans="1:12" ht="31.5">
      <c r="A21" s="169">
        <v>12</v>
      </c>
      <c r="B21" s="557" t="s">
        <v>3050</v>
      </c>
      <c r="C21" s="79" t="s">
        <v>3051</v>
      </c>
      <c r="D21" s="1343">
        <v>17.37</v>
      </c>
      <c r="E21" s="1343">
        <v>15.03</v>
      </c>
      <c r="F21" s="1343">
        <f>+D21-E21</f>
        <v>2.3400000000000016</v>
      </c>
      <c r="G21" s="79" t="s">
        <v>3466</v>
      </c>
    </row>
    <row r="22" spans="1:12" ht="47.25">
      <c r="A22" s="169">
        <v>13</v>
      </c>
      <c r="B22" s="1342" t="s">
        <v>3057</v>
      </c>
      <c r="C22" s="79" t="s">
        <v>282</v>
      </c>
      <c r="D22" s="1343">
        <v>6154.49</v>
      </c>
      <c r="E22" s="1343">
        <v>5932.66</v>
      </c>
      <c r="F22" s="1343">
        <f t="shared" si="0"/>
        <v>221.82999999999993</v>
      </c>
      <c r="G22" s="79" t="s">
        <v>3467</v>
      </c>
      <c r="K22" s="1333"/>
    </row>
    <row r="23" spans="1:12" ht="31.5">
      <c r="A23" s="169">
        <v>14</v>
      </c>
      <c r="B23" s="1342" t="s">
        <v>3072</v>
      </c>
      <c r="C23" s="79" t="s">
        <v>288</v>
      </c>
      <c r="D23" s="1343">
        <v>2.04</v>
      </c>
      <c r="E23" s="1343">
        <v>2.0299999999999998</v>
      </c>
      <c r="F23" s="1343">
        <f t="shared" si="0"/>
        <v>1.0000000000000231E-2</v>
      </c>
      <c r="G23" s="79" t="s">
        <v>3468</v>
      </c>
      <c r="K23" s="1333"/>
    </row>
    <row r="24" spans="1:12" ht="47.25">
      <c r="A24" s="169">
        <v>15</v>
      </c>
      <c r="B24" s="1342" t="s">
        <v>3076</v>
      </c>
      <c r="C24" s="79" t="s">
        <v>285</v>
      </c>
      <c r="D24" s="1343">
        <v>166.08</v>
      </c>
      <c r="E24" s="1343">
        <v>135.59</v>
      </c>
      <c r="F24" s="1343">
        <f t="shared" si="0"/>
        <v>30.490000000000009</v>
      </c>
      <c r="G24" s="79" t="s">
        <v>3469</v>
      </c>
      <c r="K24" s="1333"/>
    </row>
    <row r="25" spans="1:12" ht="31.5">
      <c r="A25" s="169">
        <v>16</v>
      </c>
      <c r="B25" s="1342" t="s">
        <v>3081</v>
      </c>
      <c r="C25" s="79" t="s">
        <v>3082</v>
      </c>
      <c r="D25" s="1343">
        <v>1.08</v>
      </c>
      <c r="E25" s="1346" t="s">
        <v>951</v>
      </c>
      <c r="F25" s="1343">
        <f t="shared" si="0"/>
        <v>1.08</v>
      </c>
      <c r="G25" s="79" t="s">
        <v>3468</v>
      </c>
    </row>
    <row r="26" spans="1:12" ht="47.25">
      <c r="A26" s="169">
        <v>17</v>
      </c>
      <c r="B26" s="1342" t="s">
        <v>3084</v>
      </c>
      <c r="C26" s="79" t="s">
        <v>276</v>
      </c>
      <c r="D26" s="1343">
        <v>256.86</v>
      </c>
      <c r="E26" s="1343">
        <v>248.3</v>
      </c>
      <c r="F26" s="1343">
        <f t="shared" si="0"/>
        <v>8.5600000000000023</v>
      </c>
      <c r="G26" s="79" t="s">
        <v>3470</v>
      </c>
      <c r="K26" s="1333"/>
    </row>
    <row r="27" spans="1:12" ht="47.25">
      <c r="A27" s="169">
        <v>18</v>
      </c>
      <c r="B27" s="1342" t="s">
        <v>3092</v>
      </c>
      <c r="C27" s="79" t="s">
        <v>3471</v>
      </c>
      <c r="D27" s="1343">
        <v>9014.4699999999993</v>
      </c>
      <c r="E27" s="1343">
        <v>7803.17</v>
      </c>
      <c r="F27" s="1343">
        <f t="shared" si="0"/>
        <v>1211.2999999999993</v>
      </c>
      <c r="G27" s="79" t="s">
        <v>3472</v>
      </c>
      <c r="K27" s="1333"/>
      <c r="L27" s="1333"/>
    </row>
    <row r="28" spans="1:12" ht="47.25">
      <c r="A28" s="169">
        <v>19</v>
      </c>
      <c r="B28" s="1342" t="s">
        <v>3115</v>
      </c>
      <c r="C28" s="79" t="s">
        <v>1284</v>
      </c>
      <c r="D28" s="1343">
        <v>11410.92</v>
      </c>
      <c r="E28" s="1343">
        <v>11166.76</v>
      </c>
      <c r="F28" s="1343">
        <f>+D28-E28</f>
        <v>244.15999999999985</v>
      </c>
      <c r="G28" s="79" t="s">
        <v>3473</v>
      </c>
      <c r="J28" s="1333"/>
      <c r="K28" s="1333"/>
      <c r="L28" s="1333"/>
    </row>
    <row r="29" spans="1:12" ht="47.25">
      <c r="A29" s="169">
        <v>20</v>
      </c>
      <c r="B29" s="1342" t="s">
        <v>3137</v>
      </c>
      <c r="C29" s="79" t="s">
        <v>1292</v>
      </c>
      <c r="D29" s="1343">
        <v>127.11</v>
      </c>
      <c r="E29" s="1343">
        <v>76.790000000000006</v>
      </c>
      <c r="F29" s="1343">
        <f>+D29-E29</f>
        <v>50.319999999999993</v>
      </c>
      <c r="G29" s="79" t="s">
        <v>3474</v>
      </c>
      <c r="J29" s="1333"/>
    </row>
    <row r="30" spans="1:12">
      <c r="B30" s="1342"/>
      <c r="C30" s="79"/>
      <c r="D30" s="1343"/>
      <c r="E30" s="1343"/>
      <c r="F30" s="1343"/>
      <c r="G30" s="79"/>
    </row>
    <row r="31" spans="1:12" s="1338" customFormat="1">
      <c r="A31" s="3086"/>
      <c r="B31" s="3088" t="s">
        <v>3448</v>
      </c>
      <c r="C31" s="3088"/>
      <c r="D31" s="3090" t="s">
        <v>3449</v>
      </c>
      <c r="E31" s="3090"/>
      <c r="F31" s="3091" t="s">
        <v>1615</v>
      </c>
      <c r="G31" s="2863" t="s">
        <v>3450</v>
      </c>
    </row>
    <row r="32" spans="1:12" s="1339" customFormat="1">
      <c r="A32" s="3087"/>
      <c r="B32" s="3089"/>
      <c r="C32" s="3089"/>
      <c r="D32" s="691" t="s">
        <v>76</v>
      </c>
      <c r="E32" s="909" t="s">
        <v>77</v>
      </c>
      <c r="F32" s="3092"/>
      <c r="G32" s="2864"/>
    </row>
    <row r="33" spans="1:13" s="1339" customFormat="1">
      <c r="C33" s="1340"/>
      <c r="D33" s="3085" t="s">
        <v>3451</v>
      </c>
      <c r="E33" s="3085"/>
      <c r="F33" s="3085"/>
      <c r="G33" s="1341"/>
    </row>
    <row r="34" spans="1:13" ht="47.25">
      <c r="A34" s="169">
        <v>21</v>
      </c>
      <c r="B34" s="557" t="s">
        <v>3141</v>
      </c>
      <c r="C34" s="79" t="s">
        <v>1294</v>
      </c>
      <c r="D34" s="1343">
        <v>16.78</v>
      </c>
      <c r="E34" s="1343">
        <v>14.57</v>
      </c>
      <c r="F34" s="1343">
        <f>+D34-E34</f>
        <v>2.2100000000000009</v>
      </c>
      <c r="G34" s="79" t="s">
        <v>3475</v>
      </c>
    </row>
    <row r="35" spans="1:13" ht="63">
      <c r="A35" s="169">
        <v>22</v>
      </c>
      <c r="B35" s="1342" t="s">
        <v>3148</v>
      </c>
      <c r="C35" s="79" t="s">
        <v>271</v>
      </c>
      <c r="D35" s="1343">
        <v>4870</v>
      </c>
      <c r="E35" s="1343">
        <v>4655.43</v>
      </c>
      <c r="F35" s="1343">
        <f>+D35-E35</f>
        <v>214.56999999999971</v>
      </c>
      <c r="G35" s="79" t="s">
        <v>3476</v>
      </c>
    </row>
    <row r="36" spans="1:13" ht="31.5">
      <c r="A36" s="169">
        <v>23</v>
      </c>
      <c r="B36" s="1342" t="s">
        <v>3167</v>
      </c>
      <c r="C36" s="79" t="s">
        <v>271</v>
      </c>
      <c r="D36" s="1343">
        <v>5.47</v>
      </c>
      <c r="E36" s="1343">
        <v>5.07</v>
      </c>
      <c r="F36" s="1343">
        <f>+D36-E36</f>
        <v>0.39999999999999947</v>
      </c>
      <c r="G36" s="79" t="s">
        <v>3477</v>
      </c>
      <c r="H36" s="1347"/>
    </row>
    <row r="37" spans="1:13" ht="47.25">
      <c r="A37" s="169">
        <v>24</v>
      </c>
      <c r="B37" s="1342" t="s">
        <v>3181</v>
      </c>
      <c r="C37" s="62" t="s">
        <v>264</v>
      </c>
      <c r="D37" s="1343">
        <v>53.04</v>
      </c>
      <c r="E37" s="1343">
        <v>19.100000000000001</v>
      </c>
      <c r="F37" s="1344">
        <f>+D37-E37</f>
        <v>33.94</v>
      </c>
      <c r="G37" s="79" t="s">
        <v>3478</v>
      </c>
      <c r="K37" s="1333"/>
      <c r="M37" s="1333"/>
    </row>
    <row r="38" spans="1:13" ht="47.25">
      <c r="A38" s="169">
        <v>25</v>
      </c>
      <c r="B38" s="1342" t="s">
        <v>3195</v>
      </c>
      <c r="C38" s="62" t="s">
        <v>266</v>
      </c>
      <c r="D38" s="1343">
        <v>347.19</v>
      </c>
      <c r="E38" s="1343">
        <v>19.100000000000001</v>
      </c>
      <c r="F38" s="1344">
        <f>+D38-E38</f>
        <v>328.09</v>
      </c>
      <c r="G38" s="79" t="s">
        <v>3479</v>
      </c>
      <c r="K38" s="1333"/>
      <c r="M38" s="1333"/>
    </row>
    <row r="39" spans="1:13" ht="63">
      <c r="A39" s="169">
        <v>26</v>
      </c>
      <c r="B39" s="557" t="s">
        <v>3209</v>
      </c>
      <c r="C39" s="79" t="s">
        <v>3210</v>
      </c>
      <c r="D39" s="1343">
        <v>826.67</v>
      </c>
      <c r="E39" s="1343">
        <v>515</v>
      </c>
      <c r="F39" s="1343">
        <f t="shared" si="0"/>
        <v>311.66999999999996</v>
      </c>
      <c r="G39" s="79" t="s">
        <v>3480</v>
      </c>
      <c r="J39" s="1333"/>
      <c r="K39" s="1333"/>
      <c r="M39" s="1333"/>
    </row>
    <row r="40" spans="1:13" ht="61.5" customHeight="1">
      <c r="A40" s="169">
        <v>27</v>
      </c>
      <c r="B40" s="1342" t="s">
        <v>3238</v>
      </c>
      <c r="C40" s="62" t="s">
        <v>3239</v>
      </c>
      <c r="D40" s="1343">
        <v>685.28</v>
      </c>
      <c r="E40" s="1343">
        <v>357.67</v>
      </c>
      <c r="F40" s="1344">
        <f>+D40-E40</f>
        <v>327.60999999999996</v>
      </c>
      <c r="G40" s="79" t="s">
        <v>3481</v>
      </c>
      <c r="J40" s="1333"/>
      <c r="K40" s="1333"/>
    </row>
    <row r="41" spans="1:13" ht="78.75">
      <c r="A41" s="169">
        <v>28</v>
      </c>
      <c r="B41" s="1342" t="s">
        <v>3244</v>
      </c>
      <c r="C41" s="62" t="s">
        <v>3245</v>
      </c>
      <c r="D41" s="1343">
        <v>-0.28000000000000003</v>
      </c>
      <c r="E41" s="1343">
        <v>-1.47</v>
      </c>
      <c r="F41" s="1344">
        <f>-D41-E41</f>
        <v>1.75</v>
      </c>
      <c r="G41" s="79" t="s">
        <v>3482</v>
      </c>
      <c r="J41" s="1333"/>
    </row>
    <row r="42" spans="1:13">
      <c r="B42" s="1342"/>
      <c r="D42" s="1343"/>
      <c r="E42" s="1343"/>
      <c r="F42" s="1344"/>
      <c r="G42" s="79"/>
      <c r="J42" s="1333"/>
    </row>
    <row r="43" spans="1:13">
      <c r="B43" s="1342"/>
      <c r="D43" s="1343"/>
      <c r="E43" s="1343"/>
      <c r="F43" s="1344"/>
      <c r="G43" s="79"/>
      <c r="J43" s="1333"/>
    </row>
    <row r="44" spans="1:13" s="1338" customFormat="1">
      <c r="A44" s="3086"/>
      <c r="B44" s="3088" t="s">
        <v>3448</v>
      </c>
      <c r="C44" s="3088"/>
      <c r="D44" s="3090" t="s">
        <v>3449</v>
      </c>
      <c r="E44" s="3090"/>
      <c r="F44" s="3091" t="s">
        <v>1615</v>
      </c>
      <c r="G44" s="2863" t="s">
        <v>3450</v>
      </c>
    </row>
    <row r="45" spans="1:13" s="1339" customFormat="1">
      <c r="A45" s="3087"/>
      <c r="B45" s="3089"/>
      <c r="C45" s="3089"/>
      <c r="D45" s="691" t="s">
        <v>76</v>
      </c>
      <c r="E45" s="909" t="s">
        <v>77</v>
      </c>
      <c r="F45" s="3092"/>
      <c r="G45" s="2864"/>
    </row>
    <row r="46" spans="1:13" s="1339" customFormat="1">
      <c r="C46" s="1340"/>
      <c r="D46" s="3085" t="s">
        <v>3451</v>
      </c>
      <c r="E46" s="3085"/>
      <c r="F46" s="3085"/>
      <c r="G46" s="1341"/>
    </row>
    <row r="47" spans="1:13" ht="78.75">
      <c r="A47" s="169">
        <v>29</v>
      </c>
      <c r="B47" s="557" t="s">
        <v>3261</v>
      </c>
      <c r="C47" s="62" t="s">
        <v>281</v>
      </c>
      <c r="D47" s="1343">
        <v>1.88</v>
      </c>
      <c r="E47" s="1343">
        <v>-7.24</v>
      </c>
      <c r="F47" s="1344">
        <f>+D47-E47</f>
        <v>9.120000000000001</v>
      </c>
      <c r="G47" s="62" t="s">
        <v>3483</v>
      </c>
      <c r="K47" s="1333"/>
      <c r="L47" s="1333"/>
    </row>
    <row r="48" spans="1:13" ht="31.5">
      <c r="A48" s="169">
        <v>30</v>
      </c>
      <c r="B48" s="1342" t="s">
        <v>3266</v>
      </c>
      <c r="C48" s="79" t="s">
        <v>3267</v>
      </c>
      <c r="D48" s="1343">
        <v>36.28</v>
      </c>
      <c r="E48" s="1343">
        <v>32.590000000000003</v>
      </c>
      <c r="F48" s="1343">
        <f t="shared" si="0"/>
        <v>3.6899999999999977</v>
      </c>
      <c r="G48" s="79" t="s">
        <v>3484</v>
      </c>
      <c r="K48" s="1333"/>
      <c r="L48" s="1333"/>
    </row>
    <row r="49" spans="1:12" ht="78.75">
      <c r="A49" s="169">
        <v>31</v>
      </c>
      <c r="B49" s="1342" t="s">
        <v>3272</v>
      </c>
      <c r="C49" s="62" t="s">
        <v>257</v>
      </c>
      <c r="D49" s="1343">
        <v>73753.53</v>
      </c>
      <c r="E49" s="1343">
        <v>909.17</v>
      </c>
      <c r="F49" s="1344">
        <f>+D49-E49</f>
        <v>72844.36</v>
      </c>
      <c r="G49" s="62" t="s">
        <v>3485</v>
      </c>
      <c r="K49" s="1333"/>
      <c r="L49" s="1333"/>
    </row>
    <row r="50" spans="1:12" ht="47.25">
      <c r="A50" s="169">
        <v>32</v>
      </c>
      <c r="B50" s="1342" t="s">
        <v>3286</v>
      </c>
      <c r="C50" s="62" t="s">
        <v>1385</v>
      </c>
      <c r="D50" s="1343">
        <v>15.42</v>
      </c>
      <c r="E50" s="1343">
        <v>14.68</v>
      </c>
      <c r="F50" s="1344">
        <f>+D50-E50</f>
        <v>0.74000000000000021</v>
      </c>
      <c r="G50" s="62" t="s">
        <v>3486</v>
      </c>
      <c r="K50" s="1333"/>
      <c r="L50" s="1333"/>
    </row>
    <row r="51" spans="1:12" ht="78.75">
      <c r="A51" s="169">
        <v>33</v>
      </c>
      <c r="B51" s="1342" t="s">
        <v>3289</v>
      </c>
      <c r="C51" s="62" t="s">
        <v>252</v>
      </c>
      <c r="D51" s="1343">
        <v>261.25</v>
      </c>
      <c r="E51" s="1343">
        <v>211.7</v>
      </c>
      <c r="F51" s="1344">
        <f>+D51-E51</f>
        <v>49.550000000000011</v>
      </c>
      <c r="G51" s="62" t="s">
        <v>3487</v>
      </c>
      <c r="K51" s="1333"/>
      <c r="L51" s="1333"/>
    </row>
    <row r="52" spans="1:12" ht="63">
      <c r="A52" s="169">
        <v>34</v>
      </c>
      <c r="B52" s="1342" t="s">
        <v>3297</v>
      </c>
      <c r="C52" s="62" t="s">
        <v>258</v>
      </c>
      <c r="D52" s="1343">
        <v>292.2</v>
      </c>
      <c r="E52" s="1343">
        <v>79.78</v>
      </c>
      <c r="F52" s="1344">
        <f>+D52-E52</f>
        <v>212.42</v>
      </c>
      <c r="G52" s="62" t="s">
        <v>3488</v>
      </c>
      <c r="K52" s="1333"/>
      <c r="L52" s="1333"/>
    </row>
    <row r="53" spans="1:12" ht="47.25">
      <c r="A53" s="169">
        <v>35</v>
      </c>
      <c r="B53" s="1342" t="s">
        <v>3299</v>
      </c>
      <c r="C53" s="79" t="s">
        <v>262</v>
      </c>
      <c r="D53" s="1343">
        <v>136.28</v>
      </c>
      <c r="E53" s="1343">
        <v>112.97</v>
      </c>
      <c r="F53" s="1343">
        <f t="shared" si="0"/>
        <v>23.310000000000002</v>
      </c>
      <c r="G53" s="79" t="s">
        <v>3489</v>
      </c>
      <c r="K53" s="1333"/>
      <c r="L53" s="1333"/>
    </row>
    <row r="54" spans="1:12">
      <c r="B54" s="1342"/>
      <c r="C54" s="79"/>
      <c r="D54" s="1343"/>
      <c r="E54" s="1343"/>
      <c r="F54" s="1343"/>
      <c r="G54" s="79"/>
      <c r="J54" s="1333"/>
      <c r="K54" s="1333"/>
    </row>
    <row r="55" spans="1:12">
      <c r="B55" s="1342"/>
      <c r="C55" s="79"/>
      <c r="D55" s="1343"/>
      <c r="E55" s="1343"/>
      <c r="F55" s="1343"/>
      <c r="G55" s="79"/>
      <c r="J55" s="1333"/>
      <c r="K55" s="1333"/>
    </row>
    <row r="56" spans="1:12">
      <c r="B56" s="1342"/>
      <c r="C56" s="79"/>
      <c r="D56" s="1343"/>
      <c r="E56" s="1343"/>
      <c r="F56" s="1343"/>
      <c r="G56" s="79"/>
      <c r="J56" s="1333"/>
      <c r="K56" s="1333"/>
    </row>
    <row r="57" spans="1:12" s="1338" customFormat="1">
      <c r="A57" s="3086"/>
      <c r="B57" s="3088" t="s">
        <v>3448</v>
      </c>
      <c r="C57" s="3088"/>
      <c r="D57" s="3090" t="s">
        <v>3449</v>
      </c>
      <c r="E57" s="3090"/>
      <c r="F57" s="3091" t="s">
        <v>1615</v>
      </c>
      <c r="G57" s="2863" t="s">
        <v>3450</v>
      </c>
      <c r="K57" s="1333"/>
    </row>
    <row r="58" spans="1:12" s="1339" customFormat="1">
      <c r="A58" s="3087"/>
      <c r="B58" s="3089"/>
      <c r="C58" s="3089"/>
      <c r="D58" s="691" t="s">
        <v>76</v>
      </c>
      <c r="E58" s="909" t="s">
        <v>77</v>
      </c>
      <c r="F58" s="3092"/>
      <c r="G58" s="2864"/>
    </row>
    <row r="59" spans="1:12" s="1339" customFormat="1">
      <c r="C59" s="1340"/>
      <c r="D59" s="3085" t="s">
        <v>3451</v>
      </c>
      <c r="E59" s="3085"/>
      <c r="F59" s="3085"/>
      <c r="G59" s="1341"/>
    </row>
    <row r="60" spans="1:12" ht="94.5">
      <c r="A60" s="169">
        <v>36</v>
      </c>
      <c r="B60" s="557" t="s">
        <v>3303</v>
      </c>
      <c r="C60" s="79" t="s">
        <v>3490</v>
      </c>
      <c r="D60" s="1343">
        <v>913.15</v>
      </c>
      <c r="E60" s="1343">
        <v>698.73</v>
      </c>
      <c r="F60" s="1343">
        <f>+D60-E60</f>
        <v>214.41999999999996</v>
      </c>
      <c r="G60" s="79" t="s">
        <v>3491</v>
      </c>
      <c r="K60" s="1333"/>
      <c r="L60" s="1333"/>
    </row>
    <row r="61" spans="1:12" ht="47.25">
      <c r="A61" s="169">
        <v>37</v>
      </c>
      <c r="B61" s="1342" t="s">
        <v>3318</v>
      </c>
      <c r="C61" s="79" t="s">
        <v>3319</v>
      </c>
      <c r="D61" s="1343">
        <v>294.05</v>
      </c>
      <c r="E61" s="1343">
        <v>244.48</v>
      </c>
      <c r="F61" s="1343">
        <f t="shared" ref="F61:F74" si="2">+D61-E61</f>
        <v>49.570000000000022</v>
      </c>
      <c r="G61" s="79" t="s">
        <v>3492</v>
      </c>
      <c r="J61" s="1333"/>
      <c r="K61" s="1333"/>
    </row>
    <row r="62" spans="1:12" ht="63">
      <c r="A62" s="169">
        <v>38</v>
      </c>
      <c r="B62" s="557" t="s">
        <v>3328</v>
      </c>
      <c r="C62" s="62" t="s">
        <v>277</v>
      </c>
      <c r="D62" s="1343">
        <v>3.35</v>
      </c>
      <c r="E62" s="1343">
        <v>2.75</v>
      </c>
      <c r="F62" s="1344">
        <f t="shared" si="2"/>
        <v>0.60000000000000009</v>
      </c>
      <c r="G62" s="62" t="s">
        <v>3493</v>
      </c>
      <c r="J62" s="1333"/>
      <c r="K62" s="1333"/>
    </row>
    <row r="63" spans="1:12" ht="47.25">
      <c r="A63" s="169">
        <v>39</v>
      </c>
      <c r="B63" s="1342" t="s">
        <v>3333</v>
      </c>
      <c r="C63" s="62" t="s">
        <v>3334</v>
      </c>
      <c r="D63" s="1343">
        <v>1159.74</v>
      </c>
      <c r="E63" s="1343">
        <v>1100.5899999999999</v>
      </c>
      <c r="F63" s="1344">
        <f t="shared" si="2"/>
        <v>59.150000000000091</v>
      </c>
      <c r="G63" s="62" t="s">
        <v>3494</v>
      </c>
      <c r="J63" s="1333"/>
      <c r="K63" s="1333"/>
    </row>
    <row r="64" spans="1:12" ht="63">
      <c r="A64" s="169">
        <v>40</v>
      </c>
      <c r="B64" s="557" t="s">
        <v>3347</v>
      </c>
      <c r="C64" s="79" t="s">
        <v>1388</v>
      </c>
      <c r="D64" s="1343">
        <v>3660.14</v>
      </c>
      <c r="E64" s="1343">
        <v>2256.42</v>
      </c>
      <c r="F64" s="1343">
        <f t="shared" si="2"/>
        <v>1403.7199999999998</v>
      </c>
      <c r="G64" s="79" t="s">
        <v>3495</v>
      </c>
      <c r="K64" s="1333"/>
    </row>
    <row r="65" spans="1:12" ht="31.5">
      <c r="A65" s="169">
        <v>41</v>
      </c>
      <c r="B65" s="1342" t="s">
        <v>3357</v>
      </c>
      <c r="C65" s="79" t="s">
        <v>270</v>
      </c>
      <c r="D65" s="1343">
        <v>157.52000000000001</v>
      </c>
      <c r="E65" s="1343">
        <v>157</v>
      </c>
      <c r="F65" s="1343">
        <f t="shared" si="2"/>
        <v>0.52000000000001023</v>
      </c>
      <c r="G65" s="79" t="s">
        <v>3496</v>
      </c>
      <c r="K65" s="1333"/>
    </row>
    <row r="66" spans="1:12" ht="31.5">
      <c r="A66" s="169">
        <v>42</v>
      </c>
      <c r="B66" s="1342" t="s">
        <v>3360</v>
      </c>
      <c r="C66" s="79" t="s">
        <v>272</v>
      </c>
      <c r="D66" s="1343">
        <v>164.75</v>
      </c>
      <c r="E66" s="1343">
        <v>148.12</v>
      </c>
      <c r="F66" s="1343">
        <f t="shared" si="2"/>
        <v>16.629999999999995</v>
      </c>
      <c r="G66" s="79" t="s">
        <v>3496</v>
      </c>
    </row>
    <row r="67" spans="1:12" ht="31.5">
      <c r="A67" s="169">
        <v>43</v>
      </c>
      <c r="B67" s="557" t="s">
        <v>3363</v>
      </c>
      <c r="C67" s="79" t="s">
        <v>273</v>
      </c>
      <c r="D67" s="1343">
        <v>74.63</v>
      </c>
      <c r="E67" s="1343">
        <v>72.86</v>
      </c>
      <c r="F67" s="1343">
        <f t="shared" si="2"/>
        <v>1.769999999999996</v>
      </c>
      <c r="G67" s="79" t="s">
        <v>3497</v>
      </c>
    </row>
    <row r="68" spans="1:12" ht="63">
      <c r="A68" s="169">
        <v>44</v>
      </c>
      <c r="B68" s="1342" t="s">
        <v>3369</v>
      </c>
      <c r="C68" s="62" t="s">
        <v>283</v>
      </c>
      <c r="D68" s="1343">
        <v>8995.5</v>
      </c>
      <c r="E68" s="1343">
        <v>3239.96</v>
      </c>
      <c r="F68" s="1344">
        <f t="shared" si="2"/>
        <v>5755.54</v>
      </c>
      <c r="G68" s="62" t="s">
        <v>3498</v>
      </c>
      <c r="I68" s="1333"/>
      <c r="K68" s="1333"/>
    </row>
    <row r="69" spans="1:12" s="1338" customFormat="1">
      <c r="A69" s="3086"/>
      <c r="B69" s="3088" t="s">
        <v>3448</v>
      </c>
      <c r="C69" s="3088"/>
      <c r="D69" s="3090" t="s">
        <v>3449</v>
      </c>
      <c r="E69" s="3090"/>
      <c r="F69" s="3091" t="s">
        <v>1615</v>
      </c>
      <c r="G69" s="2863" t="s">
        <v>3450</v>
      </c>
      <c r="K69" s="1333"/>
    </row>
    <row r="70" spans="1:12" s="1339" customFormat="1">
      <c r="A70" s="3087"/>
      <c r="B70" s="3089"/>
      <c r="C70" s="3089"/>
      <c r="D70" s="691" t="s">
        <v>76</v>
      </c>
      <c r="E70" s="909" t="s">
        <v>77</v>
      </c>
      <c r="F70" s="3092"/>
      <c r="G70" s="2864"/>
    </row>
    <row r="71" spans="1:12" s="1339" customFormat="1">
      <c r="C71" s="1340"/>
      <c r="D71" s="3085" t="s">
        <v>3451</v>
      </c>
      <c r="E71" s="3085"/>
      <c r="F71" s="3085"/>
      <c r="G71" s="1341"/>
    </row>
    <row r="72" spans="1:12" ht="63">
      <c r="A72" s="169">
        <v>45</v>
      </c>
      <c r="B72" s="1342" t="s">
        <v>3376</v>
      </c>
      <c r="C72" s="79" t="s">
        <v>3377</v>
      </c>
      <c r="D72" s="1343">
        <v>553.79</v>
      </c>
      <c r="E72" s="1343">
        <v>291.12</v>
      </c>
      <c r="F72" s="1343">
        <f t="shared" si="2"/>
        <v>262.66999999999996</v>
      </c>
      <c r="G72" s="79" t="s">
        <v>3499</v>
      </c>
      <c r="I72" s="1333"/>
      <c r="K72" s="1333"/>
    </row>
    <row r="73" spans="1:12" ht="47.25">
      <c r="A73" s="169">
        <v>46</v>
      </c>
      <c r="B73" s="1342" t="s">
        <v>3381</v>
      </c>
      <c r="C73" s="62" t="s">
        <v>292</v>
      </c>
      <c r="D73" s="1343">
        <v>95.66</v>
      </c>
      <c r="E73" s="1343">
        <v>85.42</v>
      </c>
      <c r="F73" s="1344">
        <f t="shared" si="2"/>
        <v>10.239999999999995</v>
      </c>
      <c r="G73" s="62" t="s">
        <v>3500</v>
      </c>
      <c r="I73" s="1333"/>
      <c r="K73" s="1333"/>
      <c r="L73" s="304"/>
    </row>
    <row r="74" spans="1:12" ht="47.25">
      <c r="A74" s="169">
        <v>47</v>
      </c>
      <c r="B74" s="1342" t="s">
        <v>3384</v>
      </c>
      <c r="C74" s="62" t="s">
        <v>265</v>
      </c>
      <c r="D74" s="1343">
        <v>199.55</v>
      </c>
      <c r="E74" s="1343">
        <v>185.51</v>
      </c>
      <c r="F74" s="1344">
        <f t="shared" si="2"/>
        <v>14.04000000000002</v>
      </c>
      <c r="G74" s="62" t="s">
        <v>3501</v>
      </c>
      <c r="I74" s="1333"/>
      <c r="J74" s="1333"/>
      <c r="K74" s="1333"/>
    </row>
    <row r="75" spans="1:12" ht="31.5">
      <c r="A75" s="169">
        <v>48</v>
      </c>
      <c r="B75" s="1342" t="s">
        <v>3394</v>
      </c>
      <c r="C75" s="62" t="s">
        <v>3395</v>
      </c>
      <c r="D75" s="1343">
        <v>19.88</v>
      </c>
      <c r="E75" s="1343">
        <v>7.06</v>
      </c>
      <c r="F75" s="1344">
        <f>+D75-E75</f>
        <v>12.82</v>
      </c>
      <c r="G75" s="62" t="s">
        <v>3502</v>
      </c>
      <c r="J75" s="1333"/>
    </row>
    <row r="76" spans="1:12" ht="63">
      <c r="A76" s="169">
        <v>49</v>
      </c>
      <c r="B76" s="557" t="s">
        <v>3398</v>
      </c>
      <c r="C76" s="79" t="s">
        <v>286</v>
      </c>
      <c r="D76" s="1343">
        <v>477.64</v>
      </c>
      <c r="E76" s="1343">
        <v>376.99</v>
      </c>
      <c r="F76" s="1343">
        <f t="shared" si="0"/>
        <v>100.64999999999998</v>
      </c>
      <c r="G76" s="79" t="s">
        <v>3503</v>
      </c>
      <c r="J76" s="1333"/>
      <c r="K76" s="1333"/>
    </row>
    <row r="77" spans="1:12" ht="31.5">
      <c r="A77" s="169">
        <v>50</v>
      </c>
      <c r="B77" s="557" t="s">
        <v>3404</v>
      </c>
      <c r="C77" s="79" t="s">
        <v>294</v>
      </c>
      <c r="D77" s="1343">
        <v>2.8</v>
      </c>
      <c r="E77" s="1346" t="s">
        <v>951</v>
      </c>
      <c r="F77" s="1343">
        <f>+D77-E77</f>
        <v>2.8</v>
      </c>
      <c r="G77" s="62" t="s">
        <v>3504</v>
      </c>
      <c r="K77" s="1333"/>
    </row>
    <row r="78" spans="1:12" ht="31.5">
      <c r="A78" s="169">
        <v>51</v>
      </c>
      <c r="B78" s="557" t="s">
        <v>3412</v>
      </c>
      <c r="C78" s="79" t="s">
        <v>3413</v>
      </c>
      <c r="D78" s="1343">
        <v>71.39</v>
      </c>
      <c r="E78" s="1343">
        <v>492.66</v>
      </c>
      <c r="F78" s="1343">
        <f t="shared" si="0"/>
        <v>-421.27000000000004</v>
      </c>
      <c r="G78" s="79" t="s">
        <v>3505</v>
      </c>
      <c r="K78" s="1333"/>
    </row>
    <row r="79" spans="1:12" ht="31.5">
      <c r="A79" s="169">
        <v>52</v>
      </c>
      <c r="B79" s="1342" t="s">
        <v>3415</v>
      </c>
      <c r="C79" s="62" t="s">
        <v>1435</v>
      </c>
      <c r="D79" s="1343">
        <v>84.15</v>
      </c>
      <c r="E79" s="1343">
        <v>64.53</v>
      </c>
      <c r="F79" s="1344">
        <f t="shared" si="0"/>
        <v>19.620000000000005</v>
      </c>
      <c r="G79" s="62" t="s">
        <v>3506</v>
      </c>
    </row>
    <row r="80" spans="1:12" ht="47.25">
      <c r="A80" s="169">
        <v>53</v>
      </c>
      <c r="B80" s="1342" t="s">
        <v>3426</v>
      </c>
      <c r="C80" s="79" t="s">
        <v>254</v>
      </c>
      <c r="D80" s="1343">
        <v>1766.33</v>
      </c>
      <c r="E80" s="1343">
        <v>1437.92</v>
      </c>
      <c r="F80" s="1343">
        <f t="shared" si="0"/>
        <v>328.40999999999985</v>
      </c>
      <c r="G80" s="79" t="s">
        <v>3507</v>
      </c>
    </row>
    <row r="81" spans="1:7" ht="47.25">
      <c r="A81" s="169">
        <v>54</v>
      </c>
      <c r="B81" s="1342" t="s">
        <v>3429</v>
      </c>
      <c r="C81" s="79" t="s">
        <v>278</v>
      </c>
      <c r="D81" s="1343">
        <v>4.1100000000000003</v>
      </c>
      <c r="E81" s="1343">
        <v>3.88</v>
      </c>
      <c r="F81" s="1343">
        <f t="shared" si="0"/>
        <v>0.23000000000000043</v>
      </c>
      <c r="G81" s="79" t="s">
        <v>3508</v>
      </c>
    </row>
    <row r="82" spans="1:7">
      <c r="B82" s="1342"/>
      <c r="D82" s="1343"/>
      <c r="E82" s="1343"/>
      <c r="F82" s="1343"/>
    </row>
    <row r="83" spans="1:7">
      <c r="B83" s="1342"/>
      <c r="D83" s="1343"/>
      <c r="E83" s="1343"/>
      <c r="F83" s="1343"/>
    </row>
    <row r="84" spans="1:7" s="1348" customFormat="1">
      <c r="A84" s="3093" t="s">
        <v>3509</v>
      </c>
      <c r="B84" s="3093"/>
      <c r="C84" s="3093"/>
      <c r="D84" s="3093"/>
      <c r="E84" s="3093"/>
      <c r="F84" s="3093"/>
      <c r="G84" s="268"/>
    </row>
    <row r="85" spans="1:7" s="1349" customFormat="1">
      <c r="A85" s="3086"/>
      <c r="B85" s="3088" t="s">
        <v>3448</v>
      </c>
      <c r="C85" s="3088"/>
      <c r="D85" s="3090" t="s">
        <v>3449</v>
      </c>
      <c r="E85" s="3090"/>
      <c r="F85" s="3091" t="s">
        <v>1692</v>
      </c>
      <c r="G85" s="2863" t="s">
        <v>3450</v>
      </c>
    </row>
    <row r="86" spans="1:7" s="1349" customFormat="1">
      <c r="A86" s="3087"/>
      <c r="B86" s="3089"/>
      <c r="C86" s="3089"/>
      <c r="D86" s="691" t="s">
        <v>76</v>
      </c>
      <c r="E86" s="691" t="s">
        <v>77</v>
      </c>
      <c r="F86" s="3092"/>
      <c r="G86" s="2864"/>
    </row>
    <row r="87" spans="1:7" s="1339" customFormat="1">
      <c r="C87" s="1340"/>
      <c r="D87" s="3085" t="s">
        <v>3451</v>
      </c>
      <c r="E87" s="3085"/>
      <c r="F87" s="3085"/>
      <c r="G87" s="1341"/>
    </row>
    <row r="88" spans="1:7" ht="47.25">
      <c r="A88" s="169">
        <v>1</v>
      </c>
      <c r="B88" s="1342" t="s">
        <v>2944</v>
      </c>
      <c r="C88" s="62" t="s">
        <v>2945</v>
      </c>
      <c r="D88" s="1343">
        <v>19.53</v>
      </c>
      <c r="E88" s="1343">
        <v>19.809999999999999</v>
      </c>
      <c r="F88" s="1344">
        <f t="shared" ref="F88:F109" si="3">+D88-E88</f>
        <v>-0.27999999999999758</v>
      </c>
      <c r="G88" s="62" t="s">
        <v>3510</v>
      </c>
    </row>
    <row r="89" spans="1:7" ht="31.5">
      <c r="A89" s="169">
        <v>2</v>
      </c>
      <c r="B89" s="557" t="s">
        <v>2968</v>
      </c>
      <c r="C89" s="79" t="s">
        <v>229</v>
      </c>
      <c r="D89" s="1343">
        <v>427.39</v>
      </c>
      <c r="E89" s="1343">
        <v>500.87</v>
      </c>
      <c r="F89" s="1343">
        <f t="shared" si="3"/>
        <v>-73.480000000000018</v>
      </c>
      <c r="G89" s="79" t="s">
        <v>3511</v>
      </c>
    </row>
    <row r="90" spans="1:7" ht="31.5">
      <c r="A90" s="169">
        <v>3</v>
      </c>
      <c r="B90" s="557" t="s">
        <v>2985</v>
      </c>
      <c r="C90" s="79" t="s">
        <v>227</v>
      </c>
      <c r="D90" s="1343">
        <v>30.41</v>
      </c>
      <c r="E90" s="1343">
        <v>72.05</v>
      </c>
      <c r="F90" s="1343">
        <f t="shared" si="3"/>
        <v>-41.64</v>
      </c>
      <c r="G90" s="79" t="s">
        <v>3512</v>
      </c>
    </row>
    <row r="91" spans="1:7" ht="63">
      <c r="A91" s="169">
        <v>4</v>
      </c>
      <c r="B91" s="557" t="s">
        <v>2987</v>
      </c>
      <c r="C91" s="79" t="s">
        <v>1168</v>
      </c>
      <c r="D91" s="1343">
        <v>87.9</v>
      </c>
      <c r="E91" s="1343">
        <v>117.29</v>
      </c>
      <c r="F91" s="1343">
        <f t="shared" si="3"/>
        <v>-29.39</v>
      </c>
      <c r="G91" s="79" t="s">
        <v>3513</v>
      </c>
    </row>
    <row r="92" spans="1:7" ht="47.25">
      <c r="A92" s="169">
        <v>5</v>
      </c>
      <c r="B92" s="557" t="s">
        <v>2990</v>
      </c>
      <c r="C92" s="79" t="s">
        <v>228</v>
      </c>
      <c r="D92" s="1343">
        <v>14.79</v>
      </c>
      <c r="E92" s="1343">
        <v>19.66</v>
      </c>
      <c r="F92" s="1343">
        <f t="shared" si="3"/>
        <v>-4.870000000000001</v>
      </c>
      <c r="G92" s="79" t="s">
        <v>3514</v>
      </c>
    </row>
    <row r="93" spans="1:7" ht="47.25">
      <c r="A93" s="169">
        <v>6</v>
      </c>
      <c r="B93" s="1350" t="s">
        <v>3035</v>
      </c>
      <c r="C93" s="62" t="s">
        <v>3515</v>
      </c>
      <c r="D93" s="1351">
        <v>121.74</v>
      </c>
      <c r="E93" s="1351">
        <v>121.88</v>
      </c>
      <c r="F93" s="1344">
        <f t="shared" si="3"/>
        <v>-0.14000000000000057</v>
      </c>
      <c r="G93" s="79" t="s">
        <v>3516</v>
      </c>
    </row>
    <row r="94" spans="1:7" ht="47.25">
      <c r="A94" s="169">
        <v>7</v>
      </c>
      <c r="B94" s="1342" t="s">
        <v>3069</v>
      </c>
      <c r="C94" s="79" t="s">
        <v>268</v>
      </c>
      <c r="D94" s="1343">
        <v>200.11</v>
      </c>
      <c r="E94" s="1343">
        <v>218.43</v>
      </c>
      <c r="F94" s="1343">
        <f t="shared" si="3"/>
        <v>-18.319999999999993</v>
      </c>
      <c r="G94" s="79" t="s">
        <v>3517</v>
      </c>
    </row>
    <row r="95" spans="1:7" ht="31.5">
      <c r="A95" s="169">
        <v>8</v>
      </c>
      <c r="B95" s="1342" t="s">
        <v>3108</v>
      </c>
      <c r="C95" s="79" t="s">
        <v>3518</v>
      </c>
      <c r="D95" s="1343">
        <v>-266.02</v>
      </c>
      <c r="E95" s="1343">
        <v>4.8</v>
      </c>
      <c r="F95" s="1343">
        <f t="shared" si="3"/>
        <v>-270.82</v>
      </c>
      <c r="G95" s="79" t="s">
        <v>3519</v>
      </c>
    </row>
    <row r="96" spans="1:7" ht="47.25">
      <c r="A96" s="169">
        <v>9</v>
      </c>
      <c r="B96" s="1342" t="s">
        <v>3133</v>
      </c>
      <c r="C96" s="79" t="s">
        <v>1290</v>
      </c>
      <c r="D96" s="1343">
        <v>271.81</v>
      </c>
      <c r="E96" s="1343">
        <v>395.42</v>
      </c>
      <c r="F96" s="1343">
        <f t="shared" si="3"/>
        <v>-123.61000000000001</v>
      </c>
      <c r="G96" s="79" t="s">
        <v>3520</v>
      </c>
    </row>
    <row r="97" spans="1:7" ht="63">
      <c r="A97" s="169">
        <v>10</v>
      </c>
      <c r="B97" s="557" t="s">
        <v>3171</v>
      </c>
      <c r="C97" s="62" t="s">
        <v>293</v>
      </c>
      <c r="D97" s="1343">
        <v>297.87</v>
      </c>
      <c r="E97" s="1343">
        <v>318.17</v>
      </c>
      <c r="F97" s="1344">
        <f t="shared" si="3"/>
        <v>-20.300000000000011</v>
      </c>
      <c r="G97" s="79" t="s">
        <v>3521</v>
      </c>
    </row>
    <row r="98" spans="1:7" s="1349" customFormat="1">
      <c r="A98" s="3086"/>
      <c r="B98" s="3088" t="s">
        <v>3448</v>
      </c>
      <c r="C98" s="3088"/>
      <c r="D98" s="3090" t="s">
        <v>3449</v>
      </c>
      <c r="E98" s="3090"/>
      <c r="F98" s="3091" t="s">
        <v>1692</v>
      </c>
      <c r="G98" s="2863" t="s">
        <v>3450</v>
      </c>
    </row>
    <row r="99" spans="1:7" s="1349" customFormat="1">
      <c r="A99" s="3087"/>
      <c r="B99" s="3089"/>
      <c r="C99" s="3089"/>
      <c r="D99" s="691" t="s">
        <v>76</v>
      </c>
      <c r="E99" s="691" t="s">
        <v>77</v>
      </c>
      <c r="F99" s="3092"/>
      <c r="G99" s="2864"/>
    </row>
    <row r="100" spans="1:7" s="1339" customFormat="1">
      <c r="C100" s="1340"/>
      <c r="D100" s="3085" t="s">
        <v>3451</v>
      </c>
      <c r="E100" s="3085"/>
      <c r="F100" s="3085"/>
      <c r="G100" s="1341"/>
    </row>
    <row r="101" spans="1:7" ht="94.5">
      <c r="A101" s="169">
        <v>11</v>
      </c>
      <c r="B101" s="557" t="s">
        <v>3187</v>
      </c>
      <c r="C101" s="62" t="s">
        <v>291</v>
      </c>
      <c r="D101" s="1343">
        <v>1231.51</v>
      </c>
      <c r="E101" s="1343">
        <v>1945.13</v>
      </c>
      <c r="F101" s="1344">
        <f>+D101-E101</f>
        <v>-713.62000000000012</v>
      </c>
      <c r="G101" s="79" t="s">
        <v>3522</v>
      </c>
    </row>
    <row r="102" spans="1:7" ht="63">
      <c r="A102" s="169">
        <v>12</v>
      </c>
      <c r="B102" s="1342" t="s">
        <v>3202</v>
      </c>
      <c r="C102" s="79" t="s">
        <v>1347</v>
      </c>
      <c r="D102" s="1343">
        <v>2032.4</v>
      </c>
      <c r="E102" s="1343">
        <v>2447.64</v>
      </c>
      <c r="F102" s="1343">
        <f t="shared" ref="F102:F108" si="4">+D102-E102</f>
        <v>-415.23999999999978</v>
      </c>
      <c r="G102" s="79" t="s">
        <v>3523</v>
      </c>
    </row>
    <row r="103" spans="1:7" ht="47.25">
      <c r="A103" s="169">
        <v>13</v>
      </c>
      <c r="B103" s="1342" t="s">
        <v>3223</v>
      </c>
      <c r="C103" s="79" t="s">
        <v>287</v>
      </c>
      <c r="D103" s="1343">
        <v>5481.85</v>
      </c>
      <c r="E103" s="1343">
        <v>5486.89</v>
      </c>
      <c r="F103" s="1343">
        <f t="shared" si="4"/>
        <v>-5.0399999999999636</v>
      </c>
      <c r="G103" s="79" t="s">
        <v>3524</v>
      </c>
    </row>
    <row r="104" spans="1:7" ht="63">
      <c r="A104" s="169">
        <v>14</v>
      </c>
      <c r="B104" s="1342" t="s">
        <v>3321</v>
      </c>
      <c r="C104" s="79" t="s">
        <v>256</v>
      </c>
      <c r="D104" s="1343">
        <v>170.22</v>
      </c>
      <c r="E104" s="1343">
        <v>483.73</v>
      </c>
      <c r="F104" s="1343">
        <f t="shared" si="4"/>
        <v>-313.51</v>
      </c>
      <c r="G104" s="79" t="s">
        <v>3525</v>
      </c>
    </row>
    <row r="105" spans="1:7" ht="63">
      <c r="A105" s="169">
        <v>15</v>
      </c>
      <c r="B105" s="1352" t="s">
        <v>3339</v>
      </c>
      <c r="C105" s="62" t="s">
        <v>3340</v>
      </c>
      <c r="D105" s="1343">
        <v>1901.73</v>
      </c>
      <c r="E105" s="1343">
        <v>2881.84</v>
      </c>
      <c r="F105" s="1344">
        <f t="shared" si="4"/>
        <v>-980.11000000000013</v>
      </c>
      <c r="G105" s="62" t="s">
        <v>3526</v>
      </c>
    </row>
    <row r="106" spans="1:7" ht="31.5">
      <c r="A106" s="169">
        <v>16</v>
      </c>
      <c r="B106" s="1342" t="s">
        <v>3388</v>
      </c>
      <c r="C106" s="62" t="s">
        <v>275</v>
      </c>
      <c r="D106" s="1343">
        <v>34.130000000000003</v>
      </c>
      <c r="E106" s="1343">
        <v>38.6</v>
      </c>
      <c r="F106" s="1344">
        <f>+D106-E106</f>
        <v>-4.4699999999999989</v>
      </c>
      <c r="G106" s="62" t="s">
        <v>3527</v>
      </c>
    </row>
    <row r="107" spans="1:7" ht="47.25">
      <c r="A107" s="169">
        <v>17</v>
      </c>
      <c r="B107" s="557" t="s">
        <v>3408</v>
      </c>
      <c r="C107" s="79" t="s">
        <v>1432</v>
      </c>
      <c r="D107" s="1343">
        <v>100</v>
      </c>
      <c r="E107" s="1343">
        <v>165</v>
      </c>
      <c r="F107" s="1343">
        <f t="shared" si="4"/>
        <v>-65</v>
      </c>
      <c r="G107" s="79" t="s">
        <v>3528</v>
      </c>
    </row>
    <row r="108" spans="1:7" s="1339" customFormat="1" ht="31.5">
      <c r="A108" s="169">
        <v>18</v>
      </c>
      <c r="B108" s="557" t="s">
        <v>3412</v>
      </c>
      <c r="C108" s="79" t="s">
        <v>3413</v>
      </c>
      <c r="D108" s="1343">
        <v>71.39</v>
      </c>
      <c r="E108" s="1343">
        <v>492.66</v>
      </c>
      <c r="F108" s="1343">
        <f t="shared" si="4"/>
        <v>-421.27000000000004</v>
      </c>
      <c r="G108" s="79" t="s">
        <v>3529</v>
      </c>
    </row>
    <row r="109" spans="1:7" ht="31.5">
      <c r="A109" s="169">
        <v>24</v>
      </c>
      <c r="B109" s="557" t="s">
        <v>3419</v>
      </c>
      <c r="C109" s="62" t="s">
        <v>3420</v>
      </c>
      <c r="D109" s="1343">
        <v>17.02</v>
      </c>
      <c r="E109" s="1343">
        <v>17.11</v>
      </c>
      <c r="F109" s="1344">
        <f t="shared" si="3"/>
        <v>-8.9999999999999858E-2</v>
      </c>
      <c r="G109" s="62" t="s">
        <v>3530</v>
      </c>
    </row>
  </sheetData>
  <mergeCells count="52">
    <mergeCell ref="G16:G17"/>
    <mergeCell ref="A1:G1"/>
    <mergeCell ref="A2:G2"/>
    <mergeCell ref="A3:G3"/>
    <mergeCell ref="A4:A5"/>
    <mergeCell ref="B4:C5"/>
    <mergeCell ref="D4:E4"/>
    <mergeCell ref="F4:F5"/>
    <mergeCell ref="G4:G5"/>
    <mergeCell ref="D6:F6"/>
    <mergeCell ref="A16:A17"/>
    <mergeCell ref="B16:C17"/>
    <mergeCell ref="D16:E16"/>
    <mergeCell ref="F16:F17"/>
    <mergeCell ref="G44:G45"/>
    <mergeCell ref="D18:F18"/>
    <mergeCell ref="A31:A32"/>
    <mergeCell ref="B31:C32"/>
    <mergeCell ref="D31:E31"/>
    <mergeCell ref="F31:F32"/>
    <mergeCell ref="G31:G32"/>
    <mergeCell ref="D33:F33"/>
    <mergeCell ref="A44:A45"/>
    <mergeCell ref="B44:C45"/>
    <mergeCell ref="D44:E44"/>
    <mergeCell ref="F44:F45"/>
    <mergeCell ref="G69:G70"/>
    <mergeCell ref="D46:F46"/>
    <mergeCell ref="A57:A58"/>
    <mergeCell ref="B57:C58"/>
    <mergeCell ref="D57:E57"/>
    <mergeCell ref="F57:F58"/>
    <mergeCell ref="G57:G58"/>
    <mergeCell ref="D59:F59"/>
    <mergeCell ref="A69:A70"/>
    <mergeCell ref="B69:C70"/>
    <mergeCell ref="D69:E69"/>
    <mergeCell ref="F69:F70"/>
    <mergeCell ref="D71:F71"/>
    <mergeCell ref="A84:F84"/>
    <mergeCell ref="A85:A86"/>
    <mergeCell ref="B85:C86"/>
    <mergeCell ref="D85:E85"/>
    <mergeCell ref="F85:F86"/>
    <mergeCell ref="D100:F100"/>
    <mergeCell ref="G85:G86"/>
    <mergeCell ref="D87:F87"/>
    <mergeCell ref="A98:A99"/>
    <mergeCell ref="B98:C99"/>
    <mergeCell ref="D98:E98"/>
    <mergeCell ref="F98:F99"/>
    <mergeCell ref="G98:G99"/>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2"/>
  <sheetViews>
    <sheetView workbookViewId="0">
      <selection activeCell="J32" sqref="J32"/>
    </sheetView>
  </sheetViews>
  <sheetFormatPr defaultColWidth="9.140625" defaultRowHeight="15.75"/>
  <cols>
    <col min="1" max="1" width="32.7109375" style="268" customWidth="1"/>
    <col min="2" max="2" width="16.7109375" style="361" customWidth="1"/>
    <col min="3" max="3" width="22.140625" style="361" customWidth="1"/>
    <col min="4" max="4" width="16.7109375" style="361" customWidth="1"/>
    <col min="5" max="5" width="20.7109375" style="361" customWidth="1"/>
    <col min="6" max="6" width="11.85546875" style="268" bestFit="1" customWidth="1"/>
    <col min="7" max="7" width="10.7109375" style="268" bestFit="1" customWidth="1"/>
    <col min="8" max="9" width="9.140625" style="268"/>
    <col min="10" max="10" width="11.85546875" style="268" bestFit="1" customWidth="1"/>
    <col min="11" max="16384" width="9.140625" style="268"/>
  </cols>
  <sheetData>
    <row r="1" spans="1:10" s="354" customFormat="1">
      <c r="A1" s="2875" t="s">
        <v>3531</v>
      </c>
      <c r="B1" s="2875"/>
      <c r="C1" s="2875"/>
      <c r="D1" s="2875"/>
      <c r="E1" s="2875"/>
    </row>
    <row r="2" spans="1:10">
      <c r="A2" s="3097" t="s">
        <v>3532</v>
      </c>
      <c r="B2" s="3097"/>
      <c r="C2" s="3097"/>
      <c r="D2" s="3097"/>
      <c r="E2" s="3097"/>
      <c r="F2" s="3097"/>
    </row>
    <row r="3" spans="1:10" s="315" customFormat="1">
      <c r="A3" s="315" t="s">
        <v>3533</v>
      </c>
      <c r="B3" s="3098" t="s">
        <v>2912</v>
      </c>
      <c r="C3" s="3098"/>
      <c r="D3" s="3098"/>
      <c r="E3" s="1354" t="s">
        <v>40</v>
      </c>
    </row>
    <row r="4" spans="1:10" s="315" customFormat="1">
      <c r="A4" s="1355"/>
      <c r="B4" s="1356" t="s">
        <v>877</v>
      </c>
      <c r="C4" s="1356" t="s">
        <v>1725</v>
      </c>
      <c r="D4" s="1356" t="s">
        <v>3534</v>
      </c>
      <c r="E4" s="1356"/>
    </row>
    <row r="5" spans="1:10">
      <c r="A5" s="374"/>
      <c r="B5" s="3099" t="s">
        <v>3535</v>
      </c>
      <c r="C5" s="3099"/>
      <c r="D5" s="3099"/>
      <c r="E5" s="3099"/>
    </row>
    <row r="6" spans="1:10" s="314" customFormat="1">
      <c r="A6" s="1357">
        <v>1</v>
      </c>
      <c r="B6" s="1358">
        <v>2</v>
      </c>
      <c r="C6" s="1358">
        <v>3</v>
      </c>
      <c r="D6" s="1358">
        <v>4</v>
      </c>
      <c r="E6" s="1358">
        <v>5</v>
      </c>
    </row>
    <row r="7" spans="1:10">
      <c r="A7" s="315" t="s">
        <v>1581</v>
      </c>
    </row>
    <row r="8" spans="1:10">
      <c r="A8" s="315" t="s">
        <v>3536</v>
      </c>
    </row>
    <row r="10" spans="1:10">
      <c r="A10" s="268" t="s">
        <v>3537</v>
      </c>
      <c r="B10" s="1327">
        <v>2503230.63</v>
      </c>
      <c r="C10" s="1327">
        <v>46238.36</v>
      </c>
      <c r="D10" s="1329">
        <v>9564.42</v>
      </c>
      <c r="E10" s="1327">
        <f>SUM(B10:D10)</f>
        <v>2559033.4099999997</v>
      </c>
    </row>
    <row r="11" spans="1:10">
      <c r="B11" s="1327"/>
      <c r="C11" s="1327"/>
      <c r="D11" s="1327"/>
      <c r="E11" s="1327" t="s">
        <v>115</v>
      </c>
      <c r="G11" s="361"/>
    </row>
    <row r="12" spans="1:10">
      <c r="A12" s="268" t="s">
        <v>3538</v>
      </c>
      <c r="B12" s="1327">
        <v>826417.5408800001</v>
      </c>
      <c r="C12" s="1327">
        <v>1435763.1932999999</v>
      </c>
      <c r="D12" s="1327">
        <v>507397.76</v>
      </c>
      <c r="E12" s="1327">
        <f>SUM(B12:D12)</f>
        <v>2769578.4941800004</v>
      </c>
      <c r="G12" s="361"/>
      <c r="J12" s="361"/>
    </row>
    <row r="13" spans="1:10">
      <c r="B13" s="1327"/>
      <c r="C13" s="1327"/>
      <c r="D13" s="1327"/>
      <c r="E13" s="1327"/>
      <c r="G13" s="361"/>
      <c r="J13" s="361"/>
    </row>
    <row r="14" spans="1:10">
      <c r="A14" s="268" t="s">
        <v>3539</v>
      </c>
      <c r="B14" s="1332">
        <v>222729.38650000002</v>
      </c>
      <c r="C14" s="1332">
        <v>1781661.4400000002</v>
      </c>
      <c r="D14" s="1327">
        <v>233347</v>
      </c>
      <c r="E14" s="1327">
        <f>SUM(B14:D14)</f>
        <v>2237737.8265000004</v>
      </c>
      <c r="G14" s="361"/>
    </row>
    <row r="15" spans="1:10">
      <c r="B15" s="1327"/>
      <c r="C15" s="1327"/>
      <c r="D15" s="1327"/>
      <c r="E15" s="1327"/>
    </row>
    <row r="16" spans="1:10">
      <c r="A16" s="268" t="s">
        <v>3540</v>
      </c>
      <c r="B16" s="1327">
        <v>0</v>
      </c>
      <c r="C16" s="1327">
        <v>0</v>
      </c>
      <c r="D16" s="1327">
        <v>0</v>
      </c>
      <c r="E16" s="1327">
        <f>SUM(B16:D16)</f>
        <v>0</v>
      </c>
      <c r="G16" s="361"/>
    </row>
    <row r="18" spans="1:5">
      <c r="B18" s="1359"/>
      <c r="C18" s="1359"/>
      <c r="D18" s="1359"/>
      <c r="E18" s="1359" t="s">
        <v>115</v>
      </c>
    </row>
    <row r="22" spans="1:5">
      <c r="B22" s="1360"/>
    </row>
    <row r="26" spans="1:5">
      <c r="B26" s="1360"/>
    </row>
    <row r="28" spans="1:5">
      <c r="B28" s="1361"/>
    </row>
    <row r="32" spans="1:5">
      <c r="A32" s="315"/>
    </row>
    <row r="34" spans="1:4">
      <c r="A34" s="315"/>
    </row>
    <row r="38" spans="1:4">
      <c r="C38" s="1361"/>
      <c r="D38" s="1361"/>
    </row>
    <row r="41" spans="1:4">
      <c r="B41" s="1362"/>
    </row>
    <row r="42" spans="1:4">
      <c r="A42" s="315"/>
      <c r="B42" s="1363"/>
    </row>
    <row r="43" spans="1:4">
      <c r="B43" s="1364"/>
    </row>
    <row r="45" spans="1:4">
      <c r="A45" s="315"/>
    </row>
    <row r="46" spans="1:4">
      <c r="B46" s="1362"/>
    </row>
    <row r="47" spans="1:4">
      <c r="A47" s="315"/>
    </row>
    <row r="49" spans="1:7">
      <c r="A49" s="315"/>
    </row>
    <row r="55" spans="1:7">
      <c r="B55" s="1364"/>
      <c r="C55" s="1361"/>
    </row>
    <row r="58" spans="1:7">
      <c r="B58" s="1361"/>
    </row>
    <row r="59" spans="1:7">
      <c r="A59" s="315"/>
    </row>
    <row r="60" spans="1:7">
      <c r="B60" s="1364"/>
      <c r="C60" s="1361"/>
      <c r="D60" s="1361"/>
      <c r="E60" s="1361"/>
    </row>
    <row r="61" spans="1:7">
      <c r="A61" s="315"/>
    </row>
    <row r="62" spans="1:7">
      <c r="A62" s="354"/>
    </row>
    <row r="63" spans="1:7">
      <c r="A63" s="354"/>
    </row>
    <row r="64" spans="1:7">
      <c r="A64" s="315"/>
      <c r="G64" s="361"/>
    </row>
    <row r="66" spans="1:5">
      <c r="A66" s="315"/>
    </row>
    <row r="67" spans="1:5">
      <c r="C67" s="1361"/>
      <c r="D67" s="1361"/>
      <c r="E67" s="1361"/>
    </row>
    <row r="71" spans="1:5">
      <c r="A71" s="315"/>
      <c r="B71" s="1360"/>
    </row>
    <row r="73" spans="1:5">
      <c r="A73" s="281"/>
      <c r="C73" s="1361"/>
      <c r="D73" s="1361"/>
      <c r="E73" s="1361"/>
    </row>
    <row r="77" spans="1:5">
      <c r="A77" s="315"/>
      <c r="C77" s="1360"/>
    </row>
    <row r="79" spans="1:5">
      <c r="A79" s="315"/>
    </row>
    <row r="80" spans="1:5">
      <c r="C80" s="1360"/>
    </row>
    <row r="81" spans="1:5">
      <c r="C81" s="1361"/>
      <c r="E81" s="1361"/>
    </row>
    <row r="84" spans="1:5">
      <c r="B84" s="1361"/>
      <c r="C84" s="1361"/>
      <c r="D84" s="1361"/>
      <c r="E84" s="1361"/>
    </row>
    <row r="85" spans="1:5">
      <c r="A85" s="315"/>
    </row>
    <row r="87" spans="1:5">
      <c r="A87" s="281"/>
      <c r="B87" s="1361"/>
      <c r="C87" s="1361"/>
      <c r="D87" s="1361"/>
      <c r="E87" s="1361"/>
    </row>
    <row r="88" spans="1:5">
      <c r="A88" s="315"/>
    </row>
    <row r="90" spans="1:5">
      <c r="A90" s="315"/>
      <c r="C90" s="1361"/>
      <c r="D90" s="1361"/>
      <c r="E90" s="1361"/>
    </row>
    <row r="91" spans="1:5">
      <c r="A91" s="315"/>
    </row>
    <row r="93" spans="1:5">
      <c r="A93" s="281"/>
    </row>
    <row r="94" spans="1:5">
      <c r="A94" s="315"/>
    </row>
    <row r="97" spans="1:5">
      <c r="A97" s="281"/>
      <c r="C97" s="1361"/>
      <c r="D97" s="1361"/>
      <c r="E97" s="1361"/>
    </row>
    <row r="101" spans="1:5">
      <c r="A101" s="315"/>
    </row>
    <row r="102" spans="1:5">
      <c r="C102" s="1361"/>
      <c r="D102" s="1361"/>
      <c r="E102" s="1361"/>
    </row>
    <row r="103" spans="1:5">
      <c r="A103" s="281"/>
    </row>
    <row r="104" spans="1:5">
      <c r="C104" s="1361"/>
      <c r="D104" s="1361"/>
      <c r="E104" s="1361"/>
    </row>
    <row r="106" spans="1:5">
      <c r="A106" s="315"/>
    </row>
    <row r="108" spans="1:5">
      <c r="A108" s="354"/>
    </row>
    <row r="110" spans="1:5">
      <c r="A110" s="315"/>
    </row>
    <row r="117" spans="1:5">
      <c r="C117" s="1361"/>
      <c r="D117" s="1361"/>
      <c r="E117" s="1361"/>
    </row>
    <row r="121" spans="1:5">
      <c r="A121" s="315"/>
    </row>
    <row r="122" spans="1:5">
      <c r="A122" s="281"/>
      <c r="C122" s="1361"/>
      <c r="D122" s="1361"/>
      <c r="E122" s="1361"/>
    </row>
    <row r="126" spans="1:5">
      <c r="A126" s="315"/>
    </row>
    <row r="128" spans="1:5">
      <c r="A128" s="281"/>
    </row>
    <row r="129" spans="1:5">
      <c r="C129" s="1361"/>
      <c r="D129" s="1361"/>
      <c r="E129" s="1361"/>
    </row>
    <row r="133" spans="1:5">
      <c r="A133" s="315"/>
    </row>
    <row r="134" spans="1:5">
      <c r="C134" s="1361"/>
      <c r="D134" s="1361"/>
      <c r="E134" s="1361"/>
    </row>
    <row r="135" spans="1:5">
      <c r="A135" s="281"/>
    </row>
    <row r="138" spans="1:5">
      <c r="A138" s="315"/>
    </row>
    <row r="140" spans="1:5">
      <c r="A140" s="281"/>
      <c r="C140" s="1361"/>
      <c r="D140" s="1361"/>
      <c r="E140" s="1361"/>
    </row>
    <row r="144" spans="1:5">
      <c r="A144" s="315"/>
    </row>
    <row r="146" spans="1:5">
      <c r="A146" s="281"/>
    </row>
    <row r="147" spans="1:5">
      <c r="C147" s="1361"/>
      <c r="D147" s="1361"/>
    </row>
    <row r="151" spans="1:5">
      <c r="A151" s="315"/>
    </row>
    <row r="153" spans="1:5">
      <c r="A153" s="281"/>
    </row>
    <row r="155" spans="1:5">
      <c r="C155" s="1361"/>
      <c r="D155" s="1361"/>
      <c r="E155" s="1361"/>
    </row>
    <row r="157" spans="1:5">
      <c r="B157" s="1361"/>
      <c r="C157" s="1361"/>
      <c r="D157" s="1361"/>
      <c r="E157" s="1361"/>
    </row>
    <row r="159" spans="1:5">
      <c r="A159" s="315"/>
    </row>
    <row r="161" spans="1:7">
      <c r="A161" s="315"/>
    </row>
    <row r="162" spans="1:7">
      <c r="B162" s="1364"/>
      <c r="C162" s="1361"/>
      <c r="D162" s="1361"/>
      <c r="E162" s="1361"/>
    </row>
    <row r="164" spans="1:7">
      <c r="C164" s="1361"/>
      <c r="D164" s="1361"/>
      <c r="E164" s="1361"/>
      <c r="F164" s="1361"/>
    </row>
    <row r="166" spans="1:7">
      <c r="A166" s="315"/>
      <c r="C166" s="1361"/>
      <c r="D166" s="1361"/>
      <c r="E166" s="1361"/>
    </row>
    <row r="167" spans="1:7">
      <c r="B167" s="1365"/>
      <c r="C167" s="1366"/>
      <c r="D167" s="1366"/>
      <c r="E167" s="1366"/>
      <c r="F167" s="1361"/>
    </row>
    <row r="168" spans="1:7">
      <c r="A168" s="315"/>
      <c r="B168" s="1367"/>
      <c r="C168" s="1367"/>
      <c r="D168" s="1367"/>
      <c r="E168" s="1367"/>
    </row>
    <row r="170" spans="1:7">
      <c r="A170" s="315"/>
    </row>
    <row r="171" spans="1:7">
      <c r="B171" s="1364"/>
      <c r="C171" s="1368"/>
      <c r="D171" s="1361"/>
      <c r="G171" s="1361"/>
    </row>
    <row r="172" spans="1:7">
      <c r="B172" s="1361"/>
      <c r="C172" s="1368"/>
      <c r="D172" s="1361"/>
    </row>
    <row r="173" spans="1:7">
      <c r="B173" s="1369"/>
      <c r="C173" s="1368"/>
      <c r="D173" s="1361"/>
    </row>
    <row r="174" spans="1:7">
      <c r="C174" s="1368"/>
      <c r="D174" s="1369"/>
    </row>
    <row r="175" spans="1:7">
      <c r="A175" s="281"/>
    </row>
    <row r="176" spans="1:7">
      <c r="A176" s="281"/>
      <c r="B176" s="1361"/>
    </row>
    <row r="177" spans="1:1">
      <c r="A177" s="281"/>
    </row>
    <row r="180" spans="1:1">
      <c r="A180" s="281"/>
    </row>
    <row r="182" spans="1:1">
      <c r="A182" s="884"/>
    </row>
  </sheetData>
  <mergeCells count="4">
    <mergeCell ref="A1:E1"/>
    <mergeCell ref="A2:F2"/>
    <mergeCell ref="B3:D3"/>
    <mergeCell ref="B5:E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topLeftCell="A19" workbookViewId="0">
      <selection activeCell="M23" sqref="M23"/>
    </sheetView>
  </sheetViews>
  <sheetFormatPr defaultColWidth="9.140625" defaultRowHeight="15"/>
  <cols>
    <col min="1" max="1" width="7" style="1393" bestFit="1" customWidth="1"/>
    <col min="2" max="2" width="29.85546875" style="1370" customWidth="1"/>
    <col min="3" max="3" width="28.7109375" style="1375" customWidth="1"/>
    <col min="4" max="4" width="20.42578125" style="1394" customWidth="1"/>
    <col min="5" max="5" width="15.5703125" style="1394" customWidth="1"/>
    <col min="6" max="6" width="18.28515625" style="1394" customWidth="1"/>
    <col min="7" max="7" width="19.85546875" style="1370" hidden="1" customWidth="1"/>
    <col min="8" max="8" width="19.28515625" style="1370" customWidth="1"/>
    <col min="9" max="16384" width="9.140625" style="1370"/>
  </cols>
  <sheetData>
    <row r="1" spans="1:7">
      <c r="A1" s="3103" t="s">
        <v>2911</v>
      </c>
      <c r="B1" s="3103"/>
      <c r="C1" s="3103"/>
      <c r="D1" s="3103"/>
      <c r="E1" s="3103"/>
      <c r="F1" s="3103"/>
    </row>
    <row r="2" spans="1:7">
      <c r="A2" s="3103" t="s">
        <v>3541</v>
      </c>
      <c r="B2" s="3103"/>
      <c r="C2" s="3103"/>
      <c r="D2" s="3103"/>
      <c r="E2" s="3103"/>
      <c r="F2" s="3103"/>
    </row>
    <row r="3" spans="1:7" s="1373" customFormat="1" ht="114">
      <c r="A3" s="1371" t="s">
        <v>3542</v>
      </c>
      <c r="B3" s="3104" t="s">
        <v>3543</v>
      </c>
      <c r="C3" s="3104"/>
      <c r="D3" s="1372" t="s">
        <v>3544</v>
      </c>
      <c r="E3" s="1372" t="s">
        <v>3545</v>
      </c>
      <c r="F3" s="1372" t="s">
        <v>3546</v>
      </c>
    </row>
    <row r="4" spans="1:7" s="1373" customFormat="1">
      <c r="A4" s="3101" t="s">
        <v>3547</v>
      </c>
      <c r="B4" s="3101"/>
      <c r="C4" s="3101"/>
      <c r="D4" s="3101"/>
      <c r="E4" s="3101"/>
      <c r="F4" s="3101"/>
      <c r="G4" s="3101"/>
    </row>
    <row r="5" spans="1:7" ht="30">
      <c r="A5" s="1374">
        <v>1</v>
      </c>
      <c r="B5" s="1370" t="s">
        <v>1472</v>
      </c>
      <c r="C5" s="1375" t="s">
        <v>1472</v>
      </c>
      <c r="D5" s="1376">
        <v>40920.910000000003</v>
      </c>
      <c r="E5" s="1377">
        <v>160445.35999999999</v>
      </c>
      <c r="F5" s="1377">
        <f>+D5-E5</f>
        <v>-119524.44999999998</v>
      </c>
      <c r="G5" s="1378" t="e">
        <f>#REF!-#REF!</f>
        <v>#REF!</v>
      </c>
    </row>
    <row r="6" spans="1:7" ht="30">
      <c r="A6" s="1374"/>
      <c r="C6" s="1379" t="s">
        <v>1492</v>
      </c>
      <c r="D6" s="1376"/>
      <c r="E6" s="1377"/>
      <c r="F6" s="1377"/>
      <c r="G6" s="1380"/>
    </row>
    <row r="7" spans="1:7" ht="45">
      <c r="A7" s="1374">
        <v>2</v>
      </c>
      <c r="B7" s="1370" t="s">
        <v>3548</v>
      </c>
      <c r="C7" s="1375" t="s">
        <v>3549</v>
      </c>
      <c r="D7" s="1376">
        <v>52273.13</v>
      </c>
      <c r="E7" s="1377">
        <v>82585.820000000007</v>
      </c>
      <c r="F7" s="1377">
        <f>+D7-E7</f>
        <v>-30312.69000000001</v>
      </c>
      <c r="G7" s="1381" t="e">
        <f>#REF!-#REF!</f>
        <v>#REF!</v>
      </c>
    </row>
    <row r="8" spans="1:7" ht="45">
      <c r="A8" s="1374">
        <v>3</v>
      </c>
      <c r="B8" s="1370" t="s">
        <v>3550</v>
      </c>
      <c r="C8" s="1375" t="s">
        <v>3551</v>
      </c>
      <c r="D8" s="1376">
        <v>7080.24</v>
      </c>
      <c r="E8" s="1376">
        <v>176811.64</v>
      </c>
      <c r="F8" s="1377">
        <f>+D8-E8</f>
        <v>-169731.40000000002</v>
      </c>
      <c r="G8" s="1382" t="e">
        <f>#REF!-#REF!</f>
        <v>#REF!</v>
      </c>
    </row>
    <row r="9" spans="1:7" ht="30">
      <c r="A9" s="1374"/>
      <c r="B9" s="3101"/>
      <c r="C9" s="1379" t="s">
        <v>3552</v>
      </c>
      <c r="D9" s="1376"/>
      <c r="E9" s="1377"/>
      <c r="F9" s="1377"/>
      <c r="G9" s="1378"/>
    </row>
    <row r="10" spans="1:7" ht="45">
      <c r="A10" s="1374"/>
      <c r="B10" s="3101"/>
      <c r="C10" s="1379" t="s">
        <v>1526</v>
      </c>
      <c r="D10" s="1376"/>
      <c r="E10" s="1377"/>
      <c r="F10" s="1377"/>
      <c r="G10" s="1378"/>
    </row>
    <row r="11" spans="1:7" ht="45">
      <c r="A11" s="1374"/>
      <c r="B11" s="3101"/>
      <c r="C11" s="1375" t="s">
        <v>3553</v>
      </c>
      <c r="D11" s="1376"/>
      <c r="E11" s="1377"/>
      <c r="F11" s="1377"/>
      <c r="G11" s="1378"/>
    </row>
    <row r="12" spans="1:7">
      <c r="A12" s="1374"/>
      <c r="B12" s="3101"/>
      <c r="C12" s="1375" t="s">
        <v>3554</v>
      </c>
      <c r="D12" s="1376"/>
      <c r="E12" s="1377"/>
      <c r="F12" s="1377"/>
      <c r="G12" s="1378"/>
    </row>
    <row r="13" spans="1:7" ht="45">
      <c r="A13" s="1374"/>
      <c r="B13" s="3101"/>
      <c r="C13" s="1379" t="s">
        <v>3555</v>
      </c>
      <c r="D13" s="1376"/>
      <c r="E13" s="1377"/>
      <c r="F13" s="1377"/>
      <c r="G13" s="1378"/>
    </row>
    <row r="14" spans="1:7" ht="60">
      <c r="A14" s="1374"/>
      <c r="B14" s="3101"/>
      <c r="C14" s="1379" t="s">
        <v>3556</v>
      </c>
      <c r="D14" s="1376"/>
      <c r="E14" s="1377"/>
      <c r="F14" s="1377"/>
      <c r="G14" s="1378"/>
    </row>
    <row r="15" spans="1:7">
      <c r="A15" s="1374"/>
      <c r="C15" s="1375" t="s">
        <v>3557</v>
      </c>
      <c r="D15" s="1376"/>
      <c r="E15" s="1377"/>
      <c r="F15" s="1377"/>
      <c r="G15" s="1378"/>
    </row>
    <row r="16" spans="1:7" ht="30">
      <c r="A16" s="1374"/>
      <c r="C16" s="1375" t="s">
        <v>3558</v>
      </c>
      <c r="D16" s="1376"/>
      <c r="E16" s="1377"/>
      <c r="F16" s="1377"/>
      <c r="G16" s="1378"/>
    </row>
    <row r="17" spans="1:7" ht="30">
      <c r="A17" s="1374">
        <v>4</v>
      </c>
      <c r="B17" s="1370" t="s">
        <v>3559</v>
      </c>
      <c r="C17" s="1375" t="s">
        <v>3560</v>
      </c>
      <c r="D17" s="1376">
        <v>290</v>
      </c>
      <c r="E17" s="1376">
        <v>2862.1</v>
      </c>
      <c r="F17" s="1377">
        <f>+D17-E17</f>
        <v>-2572.1</v>
      </c>
      <c r="G17" s="1381" t="e">
        <f>#REF!-#REF!</f>
        <v>#REF!</v>
      </c>
    </row>
    <row r="18" spans="1:7" ht="30">
      <c r="A18" s="1374"/>
      <c r="B18" s="3101"/>
      <c r="C18" s="1375" t="s">
        <v>3561</v>
      </c>
      <c r="D18" s="1376"/>
      <c r="E18" s="1377"/>
      <c r="F18" s="1377"/>
      <c r="G18" s="1378"/>
    </row>
    <row r="19" spans="1:7" ht="60">
      <c r="A19" s="1374"/>
      <c r="B19" s="3101"/>
      <c r="C19" s="1375" t="s">
        <v>3562</v>
      </c>
      <c r="D19" s="1376"/>
      <c r="E19" s="1377"/>
      <c r="F19" s="1377"/>
      <c r="G19" s="1378"/>
    </row>
    <row r="20" spans="1:7" ht="45">
      <c r="A20" s="1374"/>
      <c r="B20" s="3101"/>
      <c r="C20" s="1379" t="s">
        <v>3563</v>
      </c>
      <c r="D20" s="1376"/>
      <c r="E20" s="1377"/>
      <c r="F20" s="1377"/>
      <c r="G20" s="1378"/>
    </row>
    <row r="21" spans="1:7" ht="45">
      <c r="A21" s="1374">
        <v>5</v>
      </c>
      <c r="B21" s="1370" t="s">
        <v>3564</v>
      </c>
      <c r="C21" s="1375" t="s">
        <v>3565</v>
      </c>
      <c r="D21" s="1376">
        <v>480</v>
      </c>
      <c r="E21" s="1376">
        <v>20290.330000000002</v>
      </c>
      <c r="F21" s="1377">
        <f>+D21-E21</f>
        <v>-19810.330000000002</v>
      </c>
      <c r="G21" s="1381" t="e">
        <f>#REF!-#REF!</f>
        <v>#REF!</v>
      </c>
    </row>
    <row r="22" spans="1:7" ht="30">
      <c r="A22" s="1374"/>
      <c r="B22" s="3101"/>
      <c r="C22" s="1375" t="s">
        <v>3566</v>
      </c>
      <c r="D22" s="1376"/>
      <c r="E22" s="1377"/>
      <c r="F22" s="1377"/>
      <c r="G22" s="1378"/>
    </row>
    <row r="23" spans="1:7" ht="30">
      <c r="A23" s="1374"/>
      <c r="B23" s="3101"/>
      <c r="C23" s="1375" t="s">
        <v>3567</v>
      </c>
      <c r="D23" s="1376"/>
      <c r="E23" s="1377"/>
      <c r="F23" s="1377"/>
      <c r="G23" s="1378"/>
    </row>
    <row r="24" spans="1:7" ht="30">
      <c r="A24" s="1374"/>
      <c r="B24" s="3101"/>
      <c r="C24" s="1379" t="s">
        <v>1503</v>
      </c>
      <c r="D24" s="1376"/>
      <c r="E24" s="1377"/>
      <c r="F24" s="1377"/>
      <c r="G24" s="1378"/>
    </row>
    <row r="25" spans="1:7" ht="30">
      <c r="A25" s="1374"/>
      <c r="B25" s="3101"/>
      <c r="C25" s="1379" t="s">
        <v>3568</v>
      </c>
      <c r="D25" s="1376"/>
      <c r="E25" s="1377"/>
      <c r="F25" s="1377"/>
      <c r="G25" s="1378"/>
    </row>
    <row r="26" spans="1:7" ht="60">
      <c r="A26" s="1374"/>
      <c r="B26" s="3101"/>
      <c r="C26" s="1379" t="s">
        <v>3569</v>
      </c>
      <c r="D26" s="1376"/>
      <c r="E26" s="1377"/>
      <c r="F26" s="1377"/>
      <c r="G26" s="1378"/>
    </row>
    <row r="27" spans="1:7">
      <c r="A27" s="1374">
        <v>6</v>
      </c>
      <c r="B27" s="1370" t="s">
        <v>3570</v>
      </c>
      <c r="C27" s="1375" t="s">
        <v>1510</v>
      </c>
      <c r="D27" s="1376">
        <v>16326.82</v>
      </c>
      <c r="E27" s="1377">
        <v>11615.6</v>
      </c>
      <c r="F27" s="1377">
        <f>+D27-E27</f>
        <v>4711.2199999999993</v>
      </c>
      <c r="G27" s="1381" t="e">
        <f>#REF!-#REF!</f>
        <v>#REF!</v>
      </c>
    </row>
    <row r="28" spans="1:7">
      <c r="A28" s="1374"/>
      <c r="C28" s="1375" t="s">
        <v>3571</v>
      </c>
      <c r="D28" s="1376"/>
      <c r="E28" s="1377"/>
      <c r="F28" s="1377"/>
      <c r="G28" s="1381"/>
    </row>
    <row r="29" spans="1:7">
      <c r="A29" s="1374"/>
      <c r="C29" s="1375" t="s">
        <v>3572</v>
      </c>
      <c r="D29" s="1376"/>
      <c r="E29" s="1377"/>
      <c r="F29" s="1377"/>
      <c r="G29" s="1381"/>
    </row>
    <row r="30" spans="1:7" ht="30">
      <c r="A30" s="1374"/>
      <c r="C30" s="1375" t="s">
        <v>3573</v>
      </c>
      <c r="D30" s="1376"/>
      <c r="E30" s="1377"/>
      <c r="F30" s="1377"/>
      <c r="G30" s="1381"/>
    </row>
    <row r="31" spans="1:7" ht="30">
      <c r="A31" s="1374"/>
      <c r="C31" s="1375" t="s">
        <v>3574</v>
      </c>
      <c r="D31" s="1376"/>
      <c r="E31" s="1377"/>
      <c r="F31" s="1377"/>
      <c r="G31" s="1381"/>
    </row>
    <row r="32" spans="1:7">
      <c r="A32" s="1374"/>
      <c r="C32" s="1375" t="s">
        <v>3575</v>
      </c>
      <c r="D32" s="1376"/>
      <c r="E32" s="1377"/>
      <c r="F32" s="1377"/>
      <c r="G32" s="1381"/>
    </row>
    <row r="33" spans="1:7" ht="30">
      <c r="A33" s="1374"/>
      <c r="C33" s="1375" t="s">
        <v>3576</v>
      </c>
      <c r="D33" s="1376"/>
      <c r="E33" s="1377"/>
      <c r="F33" s="1377"/>
      <c r="G33" s="1381"/>
    </row>
    <row r="34" spans="1:7" ht="30">
      <c r="A34" s="1374"/>
      <c r="C34" s="1375" t="s">
        <v>3577</v>
      </c>
      <c r="D34" s="1376"/>
      <c r="E34" s="1377"/>
      <c r="F34" s="1377"/>
      <c r="G34" s="1381"/>
    </row>
    <row r="35" spans="1:7" ht="30">
      <c r="A35" s="1374">
        <v>7</v>
      </c>
      <c r="B35" s="1370" t="s">
        <v>3578</v>
      </c>
      <c r="C35" s="1375" t="s">
        <v>3579</v>
      </c>
      <c r="D35" s="1376">
        <v>0</v>
      </c>
      <c r="E35" s="1377">
        <v>4251.79</v>
      </c>
      <c r="F35" s="1377">
        <f>+D35-E35</f>
        <v>-4251.79</v>
      </c>
      <c r="G35" s="1383" t="e">
        <f>#REF!-#REF!</f>
        <v>#REF!</v>
      </c>
    </row>
    <row r="36" spans="1:7">
      <c r="A36" s="1374"/>
      <c r="C36" s="1375" t="s">
        <v>3580</v>
      </c>
      <c r="D36" s="1376"/>
      <c r="E36" s="1377"/>
      <c r="F36" s="1377"/>
      <c r="G36" s="1383"/>
    </row>
    <row r="37" spans="1:7" ht="30">
      <c r="A37" s="1374"/>
      <c r="C37" s="1375" t="s">
        <v>3581</v>
      </c>
      <c r="D37" s="1376"/>
      <c r="E37" s="1377"/>
      <c r="F37" s="1377"/>
      <c r="G37" s="1383"/>
    </row>
    <row r="38" spans="1:7" ht="30">
      <c r="A38" s="1374">
        <v>8</v>
      </c>
      <c r="B38" s="1370" t="s">
        <v>3582</v>
      </c>
      <c r="C38" s="1375" t="s">
        <v>1498</v>
      </c>
      <c r="D38" s="1376">
        <v>2544.0500000000002</v>
      </c>
      <c r="E38" s="1377">
        <v>8.4</v>
      </c>
      <c r="F38" s="1377">
        <f>+D38-E38</f>
        <v>2535.65</v>
      </c>
      <c r="G38" s="1382" t="e">
        <f>#REF!-#REF!</f>
        <v>#REF!</v>
      </c>
    </row>
    <row r="39" spans="1:7" ht="30">
      <c r="A39" s="1374">
        <v>9</v>
      </c>
      <c r="B39" s="1370" t="s">
        <v>3583</v>
      </c>
      <c r="C39" s="1375" t="s">
        <v>3584</v>
      </c>
      <c r="D39" s="1376">
        <v>2547.42</v>
      </c>
      <c r="E39" s="1377">
        <v>12880.08</v>
      </c>
      <c r="F39" s="1377">
        <f>+D39-E39</f>
        <v>-10332.66</v>
      </c>
      <c r="G39" s="1381" t="e">
        <f>#REF!-#REF!</f>
        <v>#REF!</v>
      </c>
    </row>
    <row r="40" spans="1:7">
      <c r="A40" s="1374"/>
      <c r="B40" s="3101"/>
      <c r="C40" s="1375" t="s">
        <v>3585</v>
      </c>
      <c r="D40" s="1376"/>
      <c r="E40" s="1377"/>
      <c r="F40" s="1377"/>
      <c r="G40" s="1378"/>
    </row>
    <row r="41" spans="1:7" ht="45">
      <c r="A41" s="1374"/>
      <c r="B41" s="3101"/>
      <c r="C41" s="1375" t="s">
        <v>3586</v>
      </c>
      <c r="D41" s="1376"/>
      <c r="E41" s="1377"/>
      <c r="F41" s="1377"/>
      <c r="G41" s="1378"/>
    </row>
    <row r="42" spans="1:7" ht="45">
      <c r="A42" s="1374"/>
      <c r="B42" s="3101"/>
      <c r="C42" s="1375" t="s">
        <v>3587</v>
      </c>
      <c r="D42" s="1376"/>
      <c r="E42" s="1377"/>
      <c r="F42" s="1377"/>
      <c r="G42" s="1378"/>
    </row>
    <row r="43" spans="1:7" s="1384" customFormat="1" ht="78.75">
      <c r="C43" s="1384" t="s">
        <v>3588</v>
      </c>
      <c r="D43" s="1385"/>
      <c r="E43" s="1385"/>
      <c r="F43" s="1385"/>
    </row>
    <row r="44" spans="1:7" ht="30">
      <c r="A44" s="1374">
        <v>10</v>
      </c>
      <c r="B44" s="1370" t="s">
        <v>3589</v>
      </c>
      <c r="C44" s="1375" t="s">
        <v>3589</v>
      </c>
      <c r="D44" s="1376">
        <v>33263</v>
      </c>
      <c r="E44" s="1376">
        <v>27959.5</v>
      </c>
      <c r="F44" s="1377">
        <f>+D44-E44</f>
        <v>5303.5</v>
      </c>
      <c r="G44" s="1381" t="e">
        <f>#REF!-#REF!</f>
        <v>#REF!</v>
      </c>
    </row>
    <row r="45" spans="1:7" ht="30">
      <c r="A45" s="1374">
        <v>11</v>
      </c>
      <c r="B45" s="3100" t="s">
        <v>3590</v>
      </c>
      <c r="C45" s="1375" t="s">
        <v>3591</v>
      </c>
      <c r="D45" s="1376">
        <v>142985.87</v>
      </c>
      <c r="E45" s="1377">
        <v>233277.73</v>
      </c>
      <c r="F45" s="1377">
        <f>+D45-E45</f>
        <v>-90291.860000000015</v>
      </c>
      <c r="G45" s="1378" t="e">
        <f>#REF!-#REF!</f>
        <v>#REF!</v>
      </c>
    </row>
    <row r="46" spans="1:7" ht="30">
      <c r="A46" s="1374"/>
      <c r="B46" s="3100"/>
      <c r="C46" s="1375" t="s">
        <v>3592</v>
      </c>
      <c r="D46" s="1376"/>
      <c r="E46" s="1377"/>
      <c r="F46" s="1377"/>
      <c r="G46" s="1378"/>
    </row>
    <row r="47" spans="1:7" ht="30">
      <c r="A47" s="1374">
        <v>12</v>
      </c>
      <c r="B47" s="1370" t="s">
        <v>3593</v>
      </c>
      <c r="C47" s="1375" t="s">
        <v>3594</v>
      </c>
      <c r="D47" s="1376">
        <v>0</v>
      </c>
      <c r="E47" s="1377">
        <v>0</v>
      </c>
      <c r="F47" s="1377">
        <f>+D47-E47</f>
        <v>0</v>
      </c>
      <c r="G47" s="1381" t="e">
        <f>#REF!-#REF!</f>
        <v>#REF!</v>
      </c>
    </row>
    <row r="48" spans="1:7" ht="45">
      <c r="A48" s="1374"/>
      <c r="C48" s="1379" t="s">
        <v>3595</v>
      </c>
      <c r="D48" s="1376"/>
      <c r="E48" s="1377"/>
      <c r="F48" s="1377"/>
      <c r="G48" s="1378"/>
    </row>
    <row r="49" spans="1:7">
      <c r="A49" s="1374">
        <v>13</v>
      </c>
      <c r="B49" s="1370" t="s">
        <v>3596</v>
      </c>
      <c r="C49" s="1375" t="s">
        <v>3597</v>
      </c>
      <c r="D49" s="1376">
        <v>12335.07</v>
      </c>
      <c r="E49" s="1376">
        <v>21671.84</v>
      </c>
      <c r="F49" s="1377">
        <f>+D49-E49</f>
        <v>-9336.77</v>
      </c>
      <c r="G49" s="1381" t="e">
        <f>#REF!-#REF!</f>
        <v>#REF!</v>
      </c>
    </row>
    <row r="50" spans="1:7">
      <c r="A50" s="1374"/>
      <c r="B50" s="3101"/>
      <c r="C50" s="1375" t="s">
        <v>3598</v>
      </c>
      <c r="D50" s="1376"/>
      <c r="E50" s="1377"/>
      <c r="F50" s="1377"/>
      <c r="G50" s="1378"/>
    </row>
    <row r="51" spans="1:7" ht="30">
      <c r="A51" s="1374"/>
      <c r="B51" s="3101"/>
      <c r="C51" s="1379" t="s">
        <v>1486</v>
      </c>
      <c r="D51" s="1376"/>
      <c r="E51" s="1377"/>
      <c r="F51" s="1377"/>
      <c r="G51" s="1378"/>
    </row>
    <row r="52" spans="1:7">
      <c r="A52" s="1374">
        <v>14</v>
      </c>
      <c r="B52" s="1370" t="s">
        <v>3599</v>
      </c>
      <c r="C52" s="1375" t="s">
        <v>1517</v>
      </c>
      <c r="D52" s="1376">
        <v>98393.5</v>
      </c>
      <c r="E52" s="1377">
        <v>226851.86</v>
      </c>
      <c r="F52" s="1377">
        <f>+D52-E52</f>
        <v>-128458.35999999999</v>
      </c>
      <c r="G52" s="1381" t="e">
        <f>#REF!-#REF!</f>
        <v>#REF!</v>
      </c>
    </row>
    <row r="53" spans="1:7">
      <c r="A53" s="1374"/>
      <c r="B53" s="3101"/>
      <c r="C53" s="1375" t="s">
        <v>1468</v>
      </c>
      <c r="D53" s="1376"/>
      <c r="E53" s="1377"/>
      <c r="F53" s="1377"/>
      <c r="G53" s="1378"/>
    </row>
    <row r="54" spans="1:7">
      <c r="A54" s="1374"/>
      <c r="B54" s="3101"/>
      <c r="C54" s="1375" t="s">
        <v>3600</v>
      </c>
      <c r="D54" s="1376"/>
      <c r="E54" s="1377"/>
      <c r="F54" s="1377"/>
      <c r="G54" s="1378"/>
    </row>
    <row r="55" spans="1:7" ht="30">
      <c r="A55" s="1374"/>
      <c r="B55" s="3101"/>
      <c r="C55" s="1375" t="s">
        <v>3601</v>
      </c>
      <c r="D55" s="1376"/>
      <c r="E55" s="1377"/>
      <c r="F55" s="1377"/>
      <c r="G55" s="1378"/>
    </row>
    <row r="56" spans="1:7">
      <c r="A56" s="1374"/>
      <c r="B56" s="3101"/>
      <c r="C56" s="1375" t="s">
        <v>3602</v>
      </c>
      <c r="D56" s="1376"/>
      <c r="E56" s="1377"/>
      <c r="F56" s="1377"/>
      <c r="G56" s="1378"/>
    </row>
    <row r="57" spans="1:7" ht="30">
      <c r="A57" s="1374"/>
      <c r="B57" s="3101"/>
      <c r="C57" s="1379" t="s">
        <v>3603</v>
      </c>
      <c r="D57" s="1376"/>
      <c r="E57" s="1377"/>
      <c r="F57" s="1377"/>
      <c r="G57" s="1378"/>
    </row>
    <row r="58" spans="1:7" ht="45">
      <c r="A58" s="1374"/>
      <c r="B58" s="3101"/>
      <c r="C58" s="1379" t="s">
        <v>3604</v>
      </c>
      <c r="D58" s="1376"/>
      <c r="E58" s="1377"/>
      <c r="F58" s="1377"/>
      <c r="G58" s="1378"/>
    </row>
    <row r="59" spans="1:7" ht="30">
      <c r="A59" s="1374"/>
      <c r="B59" s="3101"/>
      <c r="C59" s="1379" t="s">
        <v>1535</v>
      </c>
      <c r="D59" s="1376"/>
      <c r="E59" s="1377"/>
      <c r="F59" s="1377"/>
      <c r="G59" s="1378"/>
    </row>
    <row r="60" spans="1:7" ht="30">
      <c r="A60" s="1374"/>
      <c r="B60" s="1374"/>
      <c r="C60" s="1379" t="s">
        <v>3605</v>
      </c>
      <c r="D60" s="1376"/>
      <c r="E60" s="1377"/>
      <c r="F60" s="1377"/>
      <c r="G60" s="1378"/>
    </row>
    <row r="61" spans="1:7" ht="45">
      <c r="A61" s="1374"/>
      <c r="B61" s="1374"/>
      <c r="C61" s="1379" t="s">
        <v>3606</v>
      </c>
      <c r="D61" s="1376"/>
      <c r="E61" s="1377"/>
      <c r="F61" s="1377"/>
      <c r="G61" s="1378"/>
    </row>
    <row r="62" spans="1:7" ht="31.5">
      <c r="A62" s="1374"/>
      <c r="B62" s="1384"/>
      <c r="C62" s="1384" t="s">
        <v>3607</v>
      </c>
      <c r="D62" s="1376"/>
      <c r="E62" s="1377"/>
      <c r="F62" s="1377"/>
      <c r="G62" s="1381"/>
    </row>
    <row r="63" spans="1:7">
      <c r="A63" s="1374">
        <v>15</v>
      </c>
      <c r="B63" s="1370" t="s">
        <v>3608</v>
      </c>
      <c r="C63" s="1375" t="s">
        <v>3121</v>
      </c>
      <c r="D63" s="1376">
        <v>115720.09</v>
      </c>
      <c r="E63" s="1377">
        <v>210485.7</v>
      </c>
      <c r="F63" s="1377">
        <f>+D63-E63</f>
        <v>-94765.610000000015</v>
      </c>
      <c r="G63" s="1381" t="e">
        <f>#REF!-#REF!</f>
        <v>#REF!</v>
      </c>
    </row>
    <row r="64" spans="1:7" ht="30">
      <c r="A64" s="1374"/>
      <c r="B64" s="3101"/>
      <c r="C64" s="1375" t="s">
        <v>3609</v>
      </c>
      <c r="D64" s="1376"/>
      <c r="E64" s="1377"/>
      <c r="F64" s="1377"/>
      <c r="G64" s="1378"/>
    </row>
    <row r="65" spans="1:7" ht="30">
      <c r="A65" s="1374"/>
      <c r="B65" s="3101"/>
      <c r="C65" s="1375" t="s">
        <v>3610</v>
      </c>
      <c r="D65" s="1376"/>
      <c r="E65" s="1377"/>
      <c r="F65" s="1377"/>
      <c r="G65" s="1378"/>
    </row>
    <row r="66" spans="1:7" ht="30">
      <c r="A66" s="1374"/>
      <c r="B66" s="3101"/>
      <c r="C66" s="1379" t="s">
        <v>1493</v>
      </c>
      <c r="D66" s="1376"/>
      <c r="E66" s="1377"/>
      <c r="F66" s="1377"/>
      <c r="G66" s="1378"/>
    </row>
    <row r="67" spans="1:7" ht="30">
      <c r="A67" s="1374"/>
      <c r="B67" s="3101"/>
      <c r="C67" s="1379" t="s">
        <v>1494</v>
      </c>
      <c r="D67" s="1376"/>
      <c r="E67" s="1377"/>
      <c r="F67" s="1377"/>
      <c r="G67" s="1378"/>
    </row>
    <row r="68" spans="1:7" ht="45">
      <c r="A68" s="1374"/>
      <c r="B68" s="3101"/>
      <c r="C68" s="1379" t="s">
        <v>3611</v>
      </c>
      <c r="D68" s="1376"/>
      <c r="E68" s="1377"/>
      <c r="F68" s="1377"/>
      <c r="G68" s="1378"/>
    </row>
    <row r="69" spans="1:7" ht="30">
      <c r="A69" s="1374">
        <v>16</v>
      </c>
      <c r="B69" s="1370" t="s">
        <v>3612</v>
      </c>
      <c r="C69" s="1375" t="s">
        <v>3612</v>
      </c>
      <c r="D69" s="1376">
        <v>0</v>
      </c>
      <c r="E69" s="1377">
        <v>58904.9</v>
      </c>
      <c r="F69" s="1377">
        <f>+D69-E69</f>
        <v>-58904.9</v>
      </c>
      <c r="G69" s="1381" t="e">
        <f>#REF!-#REF!</f>
        <v>#REF!</v>
      </c>
    </row>
    <row r="70" spans="1:7" ht="30">
      <c r="A70" s="1374">
        <v>17</v>
      </c>
      <c r="B70" s="1370" t="s">
        <v>3613</v>
      </c>
      <c r="C70" s="1375" t="s">
        <v>3614</v>
      </c>
      <c r="D70" s="1376">
        <v>82258.81</v>
      </c>
      <c r="E70" s="1377">
        <v>88443.39</v>
      </c>
      <c r="F70" s="1377">
        <f>+D70-E70</f>
        <v>-6184.5800000000017</v>
      </c>
      <c r="G70" s="1381" t="e">
        <f>#REF!-#REF!</f>
        <v>#REF!</v>
      </c>
    </row>
    <row r="71" spans="1:7" ht="30">
      <c r="A71" s="1374"/>
      <c r="B71" s="3101"/>
      <c r="C71" s="1375" t="s">
        <v>3615</v>
      </c>
      <c r="D71" s="1376"/>
      <c r="E71" s="1377"/>
      <c r="F71" s="1377"/>
      <c r="G71" s="1378"/>
    </row>
    <row r="72" spans="1:7">
      <c r="A72" s="1374"/>
      <c r="B72" s="3101"/>
      <c r="C72" s="1375" t="s">
        <v>3616</v>
      </c>
      <c r="D72" s="1376"/>
      <c r="E72" s="1377"/>
      <c r="F72" s="1377"/>
      <c r="G72" s="1378"/>
    </row>
    <row r="73" spans="1:7">
      <c r="A73" s="1374"/>
      <c r="B73" s="3101"/>
      <c r="C73" s="1375" t="s">
        <v>3617</v>
      </c>
      <c r="D73" s="1376"/>
      <c r="E73" s="1377"/>
      <c r="F73" s="1377"/>
      <c r="G73" s="1378"/>
    </row>
    <row r="74" spans="1:7" ht="60">
      <c r="A74" s="1374"/>
      <c r="B74" s="3101"/>
      <c r="C74" s="1375" t="s">
        <v>3618</v>
      </c>
      <c r="D74" s="1376"/>
      <c r="E74" s="1377"/>
      <c r="F74" s="1377"/>
      <c r="G74" s="1378"/>
    </row>
    <row r="75" spans="1:7">
      <c r="A75" s="1374"/>
      <c r="B75" s="3101"/>
      <c r="C75" s="1379" t="s">
        <v>3619</v>
      </c>
      <c r="D75" s="1376"/>
      <c r="E75" s="1377"/>
      <c r="F75" s="1377"/>
      <c r="G75" s="1378"/>
    </row>
    <row r="76" spans="1:7" ht="30">
      <c r="A76" s="1374"/>
      <c r="B76" s="3101"/>
      <c r="C76" s="1379" t="s">
        <v>3620</v>
      </c>
      <c r="D76" s="1376"/>
      <c r="E76" s="1377"/>
      <c r="F76" s="1377"/>
      <c r="G76" s="1378"/>
    </row>
    <row r="77" spans="1:7">
      <c r="A77" s="1374"/>
      <c r="B77" s="3101"/>
      <c r="C77" s="1379" t="s">
        <v>1502</v>
      </c>
      <c r="D77" s="1376"/>
      <c r="E77" s="1377"/>
      <c r="F77" s="1377"/>
      <c r="G77" s="1378"/>
    </row>
    <row r="78" spans="1:7">
      <c r="A78" s="1374"/>
      <c r="B78" s="3101"/>
      <c r="C78" s="1375" t="s">
        <v>3621</v>
      </c>
      <c r="D78" s="1376"/>
      <c r="E78" s="1377"/>
      <c r="F78" s="1377"/>
      <c r="G78" s="1378"/>
    </row>
    <row r="79" spans="1:7" ht="30">
      <c r="A79" s="1374">
        <v>18</v>
      </c>
      <c r="B79" s="1370" t="s">
        <v>1482</v>
      </c>
      <c r="C79" s="1375" t="s">
        <v>1495</v>
      </c>
      <c r="D79" s="1376">
        <v>12.03</v>
      </c>
      <c r="E79" s="1377">
        <v>0</v>
      </c>
      <c r="F79" s="1377">
        <f>+D79-E79</f>
        <v>12.03</v>
      </c>
      <c r="G79" s="1383" t="e">
        <f>#REF!-#REF!</f>
        <v>#REF!</v>
      </c>
    </row>
    <row r="80" spans="1:7" ht="30">
      <c r="A80" s="1374">
        <v>19</v>
      </c>
      <c r="B80" s="1370" t="s">
        <v>3622</v>
      </c>
      <c r="C80" s="1375" t="s">
        <v>1473</v>
      </c>
      <c r="D80" s="1376">
        <v>51705.52</v>
      </c>
      <c r="E80" s="1377">
        <v>73256.740000000005</v>
      </c>
      <c r="F80" s="1377">
        <f>+D80-E80</f>
        <v>-21551.220000000008</v>
      </c>
      <c r="G80" s="1381" t="e">
        <f>#REF!-#REF!</f>
        <v>#REF!</v>
      </c>
    </row>
    <row r="81" spans="1:7" ht="30">
      <c r="A81" s="1374"/>
      <c r="C81" s="1375" t="s">
        <v>3623</v>
      </c>
      <c r="D81" s="1376"/>
      <c r="E81" s="1377"/>
      <c r="F81" s="1377"/>
      <c r="G81" s="1378"/>
    </row>
    <row r="82" spans="1:7" ht="30">
      <c r="A82" s="1374">
        <v>20</v>
      </c>
      <c r="B82" s="1370" t="s">
        <v>3624</v>
      </c>
      <c r="C82" s="1375" t="s">
        <v>3625</v>
      </c>
      <c r="D82" s="1376">
        <v>148.37</v>
      </c>
      <c r="E82" s="1377">
        <v>1386.93</v>
      </c>
      <c r="F82" s="1377">
        <f>+D82-E82</f>
        <v>-1238.56</v>
      </c>
      <c r="G82" s="1381" t="e">
        <f>#REF!-#REF!</f>
        <v>#REF!</v>
      </c>
    </row>
    <row r="83" spans="1:7" ht="30">
      <c r="A83" s="1374"/>
      <c r="C83" s="1375" t="s">
        <v>1524</v>
      </c>
      <c r="D83" s="1376"/>
      <c r="E83" s="1377"/>
      <c r="F83" s="1377"/>
      <c r="G83" s="1378"/>
    </row>
    <row r="84" spans="1:7" ht="30">
      <c r="A84" s="1374">
        <v>21</v>
      </c>
      <c r="B84" s="1370" t="s">
        <v>3626</v>
      </c>
      <c r="C84" s="1375" t="s">
        <v>3627</v>
      </c>
      <c r="D84" s="1376">
        <v>482.95</v>
      </c>
      <c r="E84" s="1377">
        <v>583.36</v>
      </c>
      <c r="F84" s="1377">
        <f>+D84-E84</f>
        <v>-100.41000000000003</v>
      </c>
      <c r="G84" s="1383" t="e">
        <f>#REF!-#REF!</f>
        <v>#REF!</v>
      </c>
    </row>
    <row r="85" spans="1:7" ht="30">
      <c r="A85" s="1374"/>
      <c r="B85" s="3101"/>
      <c r="C85" s="1375" t="s">
        <v>1461</v>
      </c>
      <c r="D85" s="1376"/>
      <c r="E85" s="1377"/>
      <c r="F85" s="1377"/>
      <c r="G85" s="1378"/>
    </row>
    <row r="86" spans="1:7" ht="30">
      <c r="A86" s="1374"/>
      <c r="B86" s="3101"/>
      <c r="C86" s="1375" t="s">
        <v>3628</v>
      </c>
      <c r="D86" s="1376"/>
      <c r="E86" s="1377"/>
      <c r="F86" s="1377"/>
      <c r="G86" s="1378"/>
    </row>
    <row r="87" spans="1:7" ht="30">
      <c r="A87" s="1374"/>
      <c r="B87" s="3101"/>
      <c r="C87" s="1375" t="s">
        <v>3629</v>
      </c>
      <c r="D87" s="1376"/>
      <c r="E87" s="1377"/>
      <c r="F87" s="1377"/>
      <c r="G87" s="1378"/>
    </row>
    <row r="88" spans="1:7" ht="30">
      <c r="A88" s="1374"/>
      <c r="B88" s="3101"/>
      <c r="C88" s="1379" t="s">
        <v>1491</v>
      </c>
      <c r="D88" s="1376"/>
      <c r="E88" s="1377"/>
      <c r="F88" s="1377"/>
      <c r="G88" s="1378"/>
    </row>
    <row r="89" spans="1:7" ht="75">
      <c r="A89" s="1374">
        <v>22</v>
      </c>
      <c r="B89" s="1370" t="s">
        <v>3630</v>
      </c>
      <c r="C89" s="1375" t="s">
        <v>3631</v>
      </c>
      <c r="D89" s="1376">
        <v>9213.14</v>
      </c>
      <c r="E89" s="1377">
        <v>20367.89</v>
      </c>
      <c r="F89" s="1377">
        <f>+D89-E89</f>
        <v>-11154.75</v>
      </c>
      <c r="G89" s="1381" t="e">
        <f>#REF!-#REF!</f>
        <v>#REF!</v>
      </c>
    </row>
    <row r="90" spans="1:7">
      <c r="A90" s="1374"/>
      <c r="B90" s="3101"/>
      <c r="C90" s="1379" t="s">
        <v>1470</v>
      </c>
      <c r="D90" s="1376"/>
      <c r="E90" s="1377"/>
      <c r="F90" s="1377"/>
      <c r="G90" s="1378"/>
    </row>
    <row r="91" spans="1:7">
      <c r="A91" s="1374"/>
      <c r="B91" s="3101"/>
      <c r="C91" s="1379" t="s">
        <v>1523</v>
      </c>
      <c r="D91" s="1376"/>
      <c r="E91" s="1377"/>
      <c r="F91" s="1377"/>
      <c r="G91" s="1378"/>
    </row>
    <row r="92" spans="1:7">
      <c r="A92" s="1374">
        <v>23</v>
      </c>
      <c r="B92" s="1370" t="s">
        <v>3632</v>
      </c>
      <c r="C92" s="1375" t="s">
        <v>3632</v>
      </c>
      <c r="D92" s="1376">
        <v>15964.63</v>
      </c>
      <c r="E92" s="1377">
        <v>463.54</v>
      </c>
      <c r="F92" s="1377">
        <f>+D92-E92</f>
        <v>15501.089999999998</v>
      </c>
      <c r="G92" s="1386" t="e">
        <f>#REF!-#REF!</f>
        <v>#REF!</v>
      </c>
    </row>
    <row r="93" spans="1:7" ht="30">
      <c r="A93" s="1374">
        <v>24</v>
      </c>
      <c r="B93" s="1370" t="s">
        <v>3633</v>
      </c>
      <c r="C93" s="1375" t="s">
        <v>3633</v>
      </c>
      <c r="D93" s="1376">
        <v>2233</v>
      </c>
      <c r="E93" s="1376">
        <v>2308.4</v>
      </c>
      <c r="F93" s="1377">
        <f>+D93-E93</f>
        <v>-75.400000000000091</v>
      </c>
      <c r="G93" s="1382" t="e">
        <f>#REF!-#REF!</f>
        <v>#REF!</v>
      </c>
    </row>
    <row r="94" spans="1:7" ht="45">
      <c r="A94" s="1374">
        <v>25</v>
      </c>
      <c r="B94" s="1370" t="s">
        <v>3634</v>
      </c>
      <c r="C94" s="1370" t="s">
        <v>3634</v>
      </c>
      <c r="D94" s="1376">
        <v>0</v>
      </c>
      <c r="E94" s="1377">
        <v>34729.5</v>
      </c>
      <c r="F94" s="1387">
        <f>+D94-E94</f>
        <v>-34729.5</v>
      </c>
      <c r="G94" s="1381" t="e">
        <f>#REF!-#REF!</f>
        <v>#REF!</v>
      </c>
    </row>
    <row r="95" spans="1:7">
      <c r="A95" s="1388"/>
      <c r="B95" s="1389"/>
      <c r="C95" s="1390" t="s">
        <v>494</v>
      </c>
      <c r="D95" s="1391">
        <f>SUM(D5:D94)</f>
        <v>687178.54999999993</v>
      </c>
      <c r="E95" s="1391">
        <f>SUM(E5:E94)</f>
        <v>1472442.3999999997</v>
      </c>
      <c r="F95" s="1392">
        <f>SUM(F5:F94)</f>
        <v>-785263.85000000009</v>
      </c>
      <c r="G95" s="1378" t="e">
        <f>#REF!-#REF!</f>
        <v>#REF!</v>
      </c>
    </row>
    <row r="96" spans="1:7">
      <c r="A96" s="3102" t="s">
        <v>3635</v>
      </c>
      <c r="B96" s="3102"/>
      <c r="C96" s="3102"/>
      <c r="D96" s="3102"/>
      <c r="E96" s="3102"/>
      <c r="F96" s="3102"/>
    </row>
    <row r="97" spans="1:6">
      <c r="A97" s="3100" t="s">
        <v>3636</v>
      </c>
      <c r="B97" s="3100"/>
      <c r="C97" s="3100"/>
      <c r="D97" s="3100"/>
      <c r="E97" s="3100"/>
      <c r="F97" s="3100"/>
    </row>
  </sheetData>
  <mergeCells count="18">
    <mergeCell ref="B12:B14"/>
    <mergeCell ref="A1:F1"/>
    <mergeCell ref="A2:F2"/>
    <mergeCell ref="B3:C3"/>
    <mergeCell ref="A4:G4"/>
    <mergeCell ref="B9:B11"/>
    <mergeCell ref="A97:F97"/>
    <mergeCell ref="B18:B20"/>
    <mergeCell ref="B22:B26"/>
    <mergeCell ref="B40:B42"/>
    <mergeCell ref="B45:B46"/>
    <mergeCell ref="B50:B51"/>
    <mergeCell ref="B53:B59"/>
    <mergeCell ref="B64:B68"/>
    <mergeCell ref="B71:B78"/>
    <mergeCell ref="B85:B88"/>
    <mergeCell ref="B90:B91"/>
    <mergeCell ref="A96:F9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81"/>
  <sheetViews>
    <sheetView workbookViewId="0">
      <selection activeCell="G30" sqref="G30"/>
    </sheetView>
  </sheetViews>
  <sheetFormatPr defaultColWidth="9.140625" defaultRowHeight="15"/>
  <cols>
    <col min="1" max="1" width="6.28515625" style="1119" customWidth="1"/>
    <col min="2" max="2" width="41.5703125" style="1167" customWidth="1"/>
    <col min="3" max="3" width="13.28515625" style="1159" customWidth="1"/>
    <col min="4" max="4" width="13" style="1159" customWidth="1"/>
    <col min="5" max="5" width="20.5703125" style="1159" customWidth="1"/>
    <col min="6" max="6" width="14.5703125" style="1160" customWidth="1"/>
    <col min="7" max="7" width="8.85546875" style="1161" customWidth="1"/>
    <col min="8" max="8" width="17" style="1159" customWidth="1"/>
    <col min="9" max="9" width="14.5703125" style="1162" customWidth="1"/>
    <col min="10" max="10" width="4" style="1163" customWidth="1"/>
    <col min="11" max="11" width="13.85546875" style="1164" customWidth="1"/>
    <col min="12" max="12" width="3.5703125" style="1319" customWidth="1"/>
    <col min="13" max="13" width="21.7109375" style="1319" hidden="1" customWidth="1"/>
    <col min="14" max="14" width="12.85546875" style="1319" hidden="1" customWidth="1"/>
    <col min="15" max="15" width="12.140625" style="1320" hidden="1" customWidth="1"/>
    <col min="16" max="16" width="11.85546875" style="1321" hidden="1" customWidth="1"/>
    <col min="17" max="17" width="12.140625" style="1322" hidden="1" customWidth="1"/>
    <col min="18" max="18" width="12.85546875" style="1323" hidden="1" customWidth="1"/>
    <col min="19" max="19" width="12.140625" style="1326" hidden="1" customWidth="1"/>
    <col min="20" max="20" width="13.28515625" style="1325" hidden="1" customWidth="1"/>
    <col min="21" max="21" width="9.140625" style="537" customWidth="1"/>
    <col min="22" max="16384" width="9.140625" style="455"/>
  </cols>
  <sheetData>
    <row r="1" spans="1:21">
      <c r="A1" s="3132" t="s">
        <v>1717</v>
      </c>
      <c r="B1" s="3132"/>
      <c r="C1" s="3132"/>
      <c r="D1" s="3132"/>
      <c r="E1" s="3132"/>
      <c r="F1" s="3132"/>
      <c r="G1" s="3132"/>
      <c r="H1" s="3132"/>
      <c r="I1" s="3132"/>
      <c r="J1" s="3132"/>
      <c r="K1" s="3132"/>
      <c r="L1" s="1168"/>
      <c r="M1" s="1168"/>
      <c r="N1" s="56"/>
      <c r="O1" s="1169"/>
      <c r="P1" s="1170"/>
      <c r="Q1" s="1171"/>
      <c r="R1" s="1172"/>
      <c r="S1" s="1173"/>
      <c r="T1" s="1174"/>
    </row>
    <row r="2" spans="1:21">
      <c r="A2" s="3133" t="s">
        <v>1718</v>
      </c>
      <c r="B2" s="3133"/>
      <c r="C2" s="3133"/>
      <c r="D2" s="3133"/>
      <c r="E2" s="3133"/>
      <c r="F2" s="3133"/>
      <c r="G2" s="3133"/>
      <c r="H2" s="3133"/>
      <c r="I2" s="3133"/>
      <c r="J2" s="3133"/>
      <c r="K2" s="3133"/>
      <c r="L2" s="1175"/>
      <c r="M2" s="1175"/>
      <c r="N2" s="1175"/>
      <c r="O2" s="1169"/>
      <c r="P2" s="1170"/>
      <c r="Q2" s="1171"/>
      <c r="R2" s="1172"/>
      <c r="S2" s="1176"/>
      <c r="T2" s="1174"/>
    </row>
    <row r="3" spans="1:21" s="1178" customFormat="1" ht="12.75">
      <c r="A3" s="3134" t="s">
        <v>1719</v>
      </c>
      <c r="B3" s="3134"/>
      <c r="C3" s="3137" t="s">
        <v>1720</v>
      </c>
      <c r="D3" s="3140" t="s">
        <v>1721</v>
      </c>
      <c r="E3" s="3140"/>
      <c r="F3" s="3140"/>
      <c r="G3" s="3140"/>
      <c r="H3" s="3140"/>
      <c r="I3" s="3141" t="s">
        <v>1722</v>
      </c>
      <c r="J3" s="3142"/>
      <c r="K3" s="3145" t="s">
        <v>1723</v>
      </c>
      <c r="L3" s="3120"/>
      <c r="M3" s="3120" t="s">
        <v>2903</v>
      </c>
      <c r="N3" s="3121" t="s">
        <v>2904</v>
      </c>
      <c r="O3" s="3105" t="s">
        <v>2905</v>
      </c>
      <c r="P3" s="3107" t="s">
        <v>2906</v>
      </c>
      <c r="Q3" s="3109" t="s">
        <v>2907</v>
      </c>
      <c r="R3" s="3111" t="s">
        <v>2908</v>
      </c>
      <c r="S3" s="3113" t="s">
        <v>2909</v>
      </c>
      <c r="T3" s="3115" t="s">
        <v>2910</v>
      </c>
      <c r="U3" s="1177"/>
    </row>
    <row r="4" spans="1:21" ht="12.75">
      <c r="A4" s="3135"/>
      <c r="B4" s="3135"/>
      <c r="C4" s="3138"/>
      <c r="D4" s="3127" t="s">
        <v>877</v>
      </c>
      <c r="E4" s="3148" t="s">
        <v>1724</v>
      </c>
      <c r="F4" s="3148"/>
      <c r="G4" s="3148"/>
      <c r="H4" s="3127" t="s">
        <v>40</v>
      </c>
      <c r="I4" s="3127"/>
      <c r="J4" s="3143"/>
      <c r="K4" s="3146"/>
      <c r="L4" s="3120"/>
      <c r="M4" s="3120"/>
      <c r="N4" s="3122"/>
      <c r="O4" s="3105"/>
      <c r="P4" s="3107"/>
      <c r="Q4" s="3109"/>
      <c r="R4" s="3111"/>
      <c r="S4" s="3114"/>
      <c r="T4" s="3116"/>
    </row>
    <row r="5" spans="1:21" s="1180" customFormat="1" ht="43.5" customHeight="1">
      <c r="A5" s="3136"/>
      <c r="B5" s="3136"/>
      <c r="C5" s="3139"/>
      <c r="D5" s="3128"/>
      <c r="E5" s="963" t="s">
        <v>1725</v>
      </c>
      <c r="F5" s="964" t="s">
        <v>1726</v>
      </c>
      <c r="G5" s="965"/>
      <c r="H5" s="3128"/>
      <c r="I5" s="3128"/>
      <c r="J5" s="3144"/>
      <c r="K5" s="3147"/>
      <c r="L5" s="3120"/>
      <c r="M5" s="3120"/>
      <c r="N5" s="3122"/>
      <c r="O5" s="3106"/>
      <c r="P5" s="3108"/>
      <c r="Q5" s="3110"/>
      <c r="R5" s="3112"/>
      <c r="S5" s="3114"/>
      <c r="T5" s="3116"/>
      <c r="U5" s="1179"/>
    </row>
    <row r="6" spans="1:21">
      <c r="A6" s="3129"/>
      <c r="B6" s="3129"/>
      <c r="C6" s="3130" t="s">
        <v>1727</v>
      </c>
      <c r="D6" s="3130"/>
      <c r="E6" s="3130"/>
      <c r="F6" s="3130"/>
      <c r="G6" s="3130"/>
      <c r="H6" s="3130"/>
      <c r="I6" s="3130"/>
      <c r="J6" s="3130"/>
      <c r="K6" s="3130"/>
      <c r="L6" s="1181"/>
      <c r="M6" s="1181"/>
      <c r="N6" s="1182"/>
      <c r="O6" s="1183"/>
      <c r="P6" s="1184"/>
      <c r="Q6" s="1185"/>
      <c r="R6" s="1186"/>
      <c r="S6" s="1176"/>
      <c r="T6" s="1174"/>
    </row>
    <row r="7" spans="1:21" s="454" customFormat="1" ht="14.25">
      <c r="A7" s="966" t="s">
        <v>369</v>
      </c>
      <c r="B7" s="967" t="s">
        <v>370</v>
      </c>
      <c r="C7" s="968"/>
      <c r="D7" s="969"/>
      <c r="E7" s="968"/>
      <c r="F7" s="970"/>
      <c r="G7" s="971"/>
      <c r="H7" s="969"/>
      <c r="I7" s="968"/>
      <c r="J7" s="972"/>
      <c r="K7" s="973"/>
      <c r="L7" s="1187"/>
      <c r="M7" s="1187"/>
      <c r="N7" s="1182"/>
      <c r="O7" s="1188"/>
      <c r="P7" s="1189"/>
      <c r="Q7" s="1190"/>
      <c r="R7" s="1191"/>
      <c r="S7" s="1192"/>
      <c r="T7" s="1193"/>
      <c r="U7" s="453"/>
    </row>
    <row r="8" spans="1:21" s="454" customFormat="1" ht="14.25">
      <c r="A8" s="966" t="s">
        <v>371</v>
      </c>
      <c r="B8" s="967" t="s">
        <v>1728</v>
      </c>
      <c r="C8" s="968"/>
      <c r="D8" s="969"/>
      <c r="E8" s="968"/>
      <c r="F8" s="970"/>
      <c r="G8" s="971"/>
      <c r="H8" s="969"/>
      <c r="I8" s="968"/>
      <c r="J8" s="972"/>
      <c r="K8" s="973"/>
      <c r="L8" s="1187"/>
      <c r="M8" s="1187"/>
      <c r="N8" s="1187"/>
      <c r="O8" s="1188"/>
      <c r="P8" s="1189"/>
      <c r="Q8" s="1190"/>
      <c r="R8" s="1191"/>
      <c r="S8" s="1192"/>
      <c r="T8" s="1193"/>
      <c r="U8" s="453"/>
    </row>
    <row r="9" spans="1:21" s="454" customFormat="1" ht="14.25">
      <c r="A9" s="966" t="s">
        <v>1729</v>
      </c>
      <c r="B9" s="967" t="s">
        <v>227</v>
      </c>
      <c r="C9" s="968"/>
      <c r="D9" s="969"/>
      <c r="E9" s="968"/>
      <c r="F9" s="970"/>
      <c r="G9" s="971"/>
      <c r="H9" s="969"/>
      <c r="I9" s="968"/>
      <c r="J9" s="972"/>
      <c r="K9" s="973"/>
      <c r="L9" s="1187"/>
      <c r="M9" s="1187"/>
      <c r="N9" s="1187"/>
      <c r="O9" s="1188"/>
      <c r="P9" s="1189"/>
      <c r="Q9" s="1190"/>
      <c r="R9" s="1191"/>
      <c r="S9" s="1192"/>
      <c r="T9" s="1193"/>
      <c r="U9" s="453"/>
    </row>
    <row r="10" spans="1:21" s="454" customFormat="1" ht="25.5">
      <c r="A10" s="974"/>
      <c r="B10" s="975" t="s">
        <v>1730</v>
      </c>
      <c r="C10" s="976">
        <v>0</v>
      </c>
      <c r="D10" s="976">
        <v>0</v>
      </c>
      <c r="E10" s="976">
        <v>0</v>
      </c>
      <c r="F10" s="977">
        <v>0</v>
      </c>
      <c r="G10" s="978"/>
      <c r="H10" s="979">
        <f>+F10+E10+D10</f>
        <v>0</v>
      </c>
      <c r="I10" s="979">
        <f>M10+H10</f>
        <v>1002.76</v>
      </c>
      <c r="J10" s="313"/>
      <c r="K10" s="973">
        <f>IF(C10="","",IF(AND(C10=0,H10=0),0,IF(C10=0,100,(H10-C10)*100/C10)))</f>
        <v>0</v>
      </c>
      <c r="L10" s="1194"/>
      <c r="M10" s="1194">
        <v>1002.76</v>
      </c>
      <c r="N10" s="1195">
        <v>1002.76</v>
      </c>
      <c r="O10" s="1196">
        <v>850</v>
      </c>
      <c r="P10" s="1197">
        <v>500</v>
      </c>
      <c r="Q10" s="1198">
        <v>500</v>
      </c>
      <c r="R10" s="1199">
        <v>500</v>
      </c>
      <c r="S10" s="1200">
        <v>500</v>
      </c>
      <c r="T10" s="1201">
        <v>500</v>
      </c>
      <c r="U10" s="453"/>
    </row>
    <row r="11" spans="1:21" s="1203" customFormat="1">
      <c r="A11" s="974"/>
      <c r="B11" s="975" t="s">
        <v>1731</v>
      </c>
      <c r="C11" s="976">
        <v>125.69</v>
      </c>
      <c r="D11" s="976">
        <v>0</v>
      </c>
      <c r="E11" s="976">
        <v>0</v>
      </c>
      <c r="F11" s="977">
        <v>0</v>
      </c>
      <c r="G11" s="978"/>
      <c r="H11" s="979">
        <f>+F11+E11+D11</f>
        <v>0</v>
      </c>
      <c r="I11" s="979">
        <f>M11+H11</f>
        <v>399.36</v>
      </c>
      <c r="J11" s="313"/>
      <c r="K11" s="973">
        <f>IF(C11="","",IF(AND(C11=0,H11=0),0,IF(C11=0,100,(H11-C11)*100/C11)))</f>
        <v>-100</v>
      </c>
      <c r="L11" s="1202"/>
      <c r="M11" s="1202">
        <v>399.36</v>
      </c>
      <c r="N11" s="1195">
        <v>273.67</v>
      </c>
      <c r="O11" s="1196">
        <v>273.67</v>
      </c>
      <c r="P11" s="1197">
        <v>273.67</v>
      </c>
      <c r="Q11" s="1198">
        <v>0</v>
      </c>
      <c r="R11" s="1199"/>
      <c r="S11" s="1200"/>
      <c r="T11" s="1201"/>
      <c r="U11" s="453"/>
    </row>
    <row r="12" spans="1:21" s="1208" customFormat="1" ht="14.25">
      <c r="A12" s="980"/>
      <c r="B12" s="981" t="s">
        <v>1732</v>
      </c>
      <c r="C12" s="982">
        <f>SUM(C10:C11)</f>
        <v>125.69</v>
      </c>
      <c r="D12" s="982">
        <f>SUM(D10:D11)</f>
        <v>0</v>
      </c>
      <c r="E12" s="982">
        <f t="shared" ref="E12:F12" si="0">SUM(E10:E11)</f>
        <v>0</v>
      </c>
      <c r="F12" s="983">
        <f t="shared" si="0"/>
        <v>0</v>
      </c>
      <c r="G12" s="984"/>
      <c r="H12" s="985">
        <f>+F12+E12+D12</f>
        <v>0</v>
      </c>
      <c r="I12" s="985">
        <f>M12+H12</f>
        <v>1402.1200000000001</v>
      </c>
      <c r="J12" s="986"/>
      <c r="K12" s="987">
        <f t="shared" ref="K12:K100" si="1">IF(C12="","",IF(AND(C12=0,H12=0),0,IF(C12=0,100,(H12-C12)*100/C12)))</f>
        <v>-100</v>
      </c>
      <c r="L12" s="1204"/>
      <c r="M12" s="1204">
        <v>1402.1200000000001</v>
      </c>
      <c r="N12" s="1195">
        <v>1276.43</v>
      </c>
      <c r="O12" s="1205">
        <v>1123.67</v>
      </c>
      <c r="P12" s="1197">
        <v>773.67000000000007</v>
      </c>
      <c r="Q12" s="1198">
        <v>500</v>
      </c>
      <c r="R12" s="1199">
        <v>500</v>
      </c>
      <c r="S12" s="1206">
        <f>SUM(S10)</f>
        <v>500</v>
      </c>
      <c r="T12" s="1207">
        <v>500</v>
      </c>
      <c r="U12" s="453"/>
    </row>
    <row r="13" spans="1:21" s="454" customFormat="1" ht="14.25">
      <c r="A13" s="974" t="s">
        <v>1533</v>
      </c>
      <c r="B13" s="981" t="s">
        <v>1534</v>
      </c>
      <c r="C13" s="988"/>
      <c r="D13" s="976"/>
      <c r="E13" s="988"/>
      <c r="F13" s="989"/>
      <c r="G13" s="978"/>
      <c r="H13" s="990"/>
      <c r="I13" s="979"/>
      <c r="J13" s="313"/>
      <c r="K13" s="973" t="str">
        <f t="shared" si="1"/>
        <v/>
      </c>
      <c r="L13" s="1209"/>
      <c r="M13" s="1209"/>
      <c r="N13" s="1195"/>
      <c r="O13" s="1205"/>
      <c r="P13" s="1197"/>
      <c r="Q13" s="1198"/>
      <c r="R13" s="1210"/>
      <c r="S13" s="1211"/>
      <c r="T13" s="1201"/>
      <c r="U13" s="453"/>
    </row>
    <row r="14" spans="1:21" s="454" customFormat="1" ht="25.5">
      <c r="A14" s="974"/>
      <c r="B14" s="975" t="s">
        <v>1733</v>
      </c>
      <c r="C14" s="976">
        <v>0</v>
      </c>
      <c r="D14" s="976">
        <v>0</v>
      </c>
      <c r="E14" s="976">
        <v>0</v>
      </c>
      <c r="F14" s="977">
        <v>0</v>
      </c>
      <c r="G14" s="978"/>
      <c r="H14" s="979">
        <f>+F14+E14+D14</f>
        <v>0</v>
      </c>
      <c r="I14" s="979">
        <f>M14+H14</f>
        <v>878.32999999999993</v>
      </c>
      <c r="J14" s="313"/>
      <c r="K14" s="973">
        <f t="shared" si="1"/>
        <v>0</v>
      </c>
      <c r="L14" s="1212"/>
      <c r="M14" s="1212">
        <v>878.32999999999993</v>
      </c>
      <c r="N14" s="1195">
        <v>878.32999999999993</v>
      </c>
      <c r="O14" s="1205">
        <v>878.32999999999993</v>
      </c>
      <c r="P14" s="1197">
        <v>878.32999999999993</v>
      </c>
      <c r="Q14" s="1198">
        <v>878.32999999999993</v>
      </c>
      <c r="R14" s="1210">
        <v>878.32999999999993</v>
      </c>
      <c r="S14" s="1200">
        <v>347.8</v>
      </c>
      <c r="T14" s="1201">
        <v>748.32999999999993</v>
      </c>
      <c r="U14" s="453"/>
    </row>
    <row r="15" spans="1:21" s="454" customFormat="1" ht="25.5">
      <c r="A15" s="974"/>
      <c r="B15" s="975" t="s">
        <v>1734</v>
      </c>
      <c r="C15" s="976">
        <v>0</v>
      </c>
      <c r="D15" s="976">
        <v>0</v>
      </c>
      <c r="E15" s="976">
        <v>0</v>
      </c>
      <c r="F15" s="977">
        <v>0</v>
      </c>
      <c r="G15" s="978"/>
      <c r="H15" s="979">
        <f t="shared" ref="H15:H19" si="2">+F15+E15+D15</f>
        <v>0</v>
      </c>
      <c r="I15" s="979">
        <f t="shared" ref="I15:I18" si="3">M15+H15</f>
        <v>1221.4099999999999</v>
      </c>
      <c r="J15" s="313"/>
      <c r="K15" s="973">
        <f t="shared" si="1"/>
        <v>0</v>
      </c>
      <c r="L15" s="1212"/>
      <c r="M15" s="1212">
        <v>1221.4099999999999</v>
      </c>
      <c r="N15" s="1195">
        <v>1221.4099999999999</v>
      </c>
      <c r="O15" s="1205">
        <v>1221.4099999999999</v>
      </c>
      <c r="P15" s="1197">
        <v>1221.4099999999999</v>
      </c>
      <c r="Q15" s="1198">
        <v>1221.4099999999999</v>
      </c>
      <c r="R15" s="1210">
        <v>1221.4099999999999</v>
      </c>
      <c r="S15" s="1200">
        <v>1221.4099999999999</v>
      </c>
      <c r="T15" s="1201">
        <v>1221.4099999999999</v>
      </c>
      <c r="U15" s="453"/>
    </row>
    <row r="16" spans="1:21" s="454" customFormat="1">
      <c r="A16" s="974"/>
      <c r="B16" s="975" t="s">
        <v>1735</v>
      </c>
      <c r="C16" s="976">
        <v>0</v>
      </c>
      <c r="D16" s="976">
        <v>0</v>
      </c>
      <c r="E16" s="976">
        <v>0</v>
      </c>
      <c r="F16" s="977">
        <v>0</v>
      </c>
      <c r="G16" s="978"/>
      <c r="H16" s="979">
        <f t="shared" si="2"/>
        <v>0</v>
      </c>
      <c r="I16" s="979">
        <f t="shared" si="3"/>
        <v>181.39</v>
      </c>
      <c r="J16" s="313"/>
      <c r="K16" s="973">
        <f t="shared" si="1"/>
        <v>0</v>
      </c>
      <c r="L16" s="1212"/>
      <c r="M16" s="1212">
        <v>181.39</v>
      </c>
      <c r="N16" s="1195">
        <v>181.39</v>
      </c>
      <c r="O16" s="1205">
        <v>181.39</v>
      </c>
      <c r="P16" s="1197">
        <v>181.39</v>
      </c>
      <c r="Q16" s="1198">
        <v>181.39</v>
      </c>
      <c r="R16" s="1210">
        <v>181.39</v>
      </c>
      <c r="S16" s="1200">
        <v>181.39</v>
      </c>
      <c r="T16" s="1201">
        <v>181.39</v>
      </c>
      <c r="U16" s="453"/>
    </row>
    <row r="17" spans="1:21" s="454" customFormat="1" ht="51">
      <c r="A17" s="974"/>
      <c r="B17" s="975" t="s">
        <v>1736</v>
      </c>
      <c r="C17" s="976">
        <v>0</v>
      </c>
      <c r="D17" s="976">
        <v>0</v>
      </c>
      <c r="E17" s="976">
        <v>0</v>
      </c>
      <c r="F17" s="977">
        <v>0</v>
      </c>
      <c r="G17" s="978"/>
      <c r="H17" s="979">
        <f t="shared" si="2"/>
        <v>0</v>
      </c>
      <c r="I17" s="979">
        <f t="shared" si="3"/>
        <v>5731.85</v>
      </c>
      <c r="J17" s="313"/>
      <c r="K17" s="973">
        <f t="shared" si="1"/>
        <v>0</v>
      </c>
      <c r="L17" s="1202"/>
      <c r="M17" s="1202">
        <v>5731.85</v>
      </c>
      <c r="N17" s="1195">
        <v>5731.85</v>
      </c>
      <c r="O17" s="1205">
        <v>5731.85</v>
      </c>
      <c r="P17" s="1197">
        <v>5731.85</v>
      </c>
      <c r="Q17" s="1198">
        <v>3992.18</v>
      </c>
      <c r="R17" s="1210">
        <v>2563.4299999999998</v>
      </c>
      <c r="S17" s="1200">
        <v>1000</v>
      </c>
      <c r="T17" s="1201">
        <v>1523.4299999999998</v>
      </c>
      <c r="U17" s="453"/>
    </row>
    <row r="18" spans="1:21" s="454" customFormat="1">
      <c r="A18" s="981"/>
      <c r="B18" s="975" t="s">
        <v>1731</v>
      </c>
      <c r="C18" s="976">
        <v>495.88</v>
      </c>
      <c r="D18" s="976">
        <v>0</v>
      </c>
      <c r="E18" s="976">
        <v>6.42</v>
      </c>
      <c r="F18" s="977">
        <v>0</v>
      </c>
      <c r="G18" s="978"/>
      <c r="H18" s="979">
        <f t="shared" si="2"/>
        <v>6.42</v>
      </c>
      <c r="I18" s="979">
        <f t="shared" si="3"/>
        <v>4146.08</v>
      </c>
      <c r="J18" s="313"/>
      <c r="K18" s="973">
        <f t="shared" si="1"/>
        <v>-98.705331935145594</v>
      </c>
      <c r="L18" s="1194"/>
      <c r="M18" s="1194">
        <v>4139.66</v>
      </c>
      <c r="N18" s="1195">
        <v>3643.78</v>
      </c>
      <c r="O18" s="1205">
        <v>3024.42</v>
      </c>
      <c r="P18" s="1197">
        <v>2498.91</v>
      </c>
      <c r="Q18" s="1198">
        <v>2498.91</v>
      </c>
      <c r="R18" s="1210">
        <v>2198.91</v>
      </c>
      <c r="S18" s="1200">
        <v>0</v>
      </c>
      <c r="T18" s="1201">
        <v>1000</v>
      </c>
      <c r="U18" s="453"/>
    </row>
    <row r="19" spans="1:21" s="1208" customFormat="1" ht="14.25">
      <c r="A19" s="980"/>
      <c r="B19" s="981" t="s">
        <v>1737</v>
      </c>
      <c r="C19" s="982">
        <f>SUM(C14:C18)</f>
        <v>495.88</v>
      </c>
      <c r="D19" s="982">
        <f>SUM(D14:D18)</f>
        <v>0</v>
      </c>
      <c r="E19" s="982">
        <f t="shared" ref="E19:F19" si="4">SUM(E14:E18)</f>
        <v>6.42</v>
      </c>
      <c r="F19" s="983">
        <f t="shared" si="4"/>
        <v>0</v>
      </c>
      <c r="G19" s="984"/>
      <c r="H19" s="985">
        <f t="shared" si="2"/>
        <v>6.42</v>
      </c>
      <c r="I19" s="985">
        <f>M19+H19</f>
        <v>12159.06</v>
      </c>
      <c r="J19" s="986"/>
      <c r="K19" s="987">
        <f t="shared" si="1"/>
        <v>-98.705331935145594</v>
      </c>
      <c r="L19" s="1213"/>
      <c r="M19" s="1213">
        <v>12152.64</v>
      </c>
      <c r="N19" s="1195">
        <v>11656.76</v>
      </c>
      <c r="O19" s="1205">
        <v>11037.4</v>
      </c>
      <c r="P19" s="1197">
        <v>10511.89</v>
      </c>
      <c r="Q19" s="1198">
        <v>8772.2199999999993</v>
      </c>
      <c r="R19" s="1210">
        <v>7043.4699999999993</v>
      </c>
      <c r="S19" s="1214">
        <f>SUM(S14:S18)</f>
        <v>2750.6</v>
      </c>
      <c r="T19" s="1201">
        <v>4674.5599999999995</v>
      </c>
      <c r="U19" s="453"/>
    </row>
    <row r="20" spans="1:21" s="454" customFormat="1" ht="14.25">
      <c r="A20" s="974" t="s">
        <v>1090</v>
      </c>
      <c r="B20" s="981" t="s">
        <v>1738</v>
      </c>
      <c r="C20" s="988"/>
      <c r="D20" s="976"/>
      <c r="E20" s="988"/>
      <c r="F20" s="989"/>
      <c r="G20" s="978"/>
      <c r="H20" s="990"/>
      <c r="I20" s="979"/>
      <c r="J20" s="313"/>
      <c r="K20" s="973" t="str">
        <f t="shared" si="1"/>
        <v/>
      </c>
      <c r="L20" s="1209"/>
      <c r="M20" s="1209"/>
      <c r="N20" s="1195"/>
      <c r="O20" s="1205"/>
      <c r="P20" s="1197"/>
      <c r="Q20" s="1198"/>
      <c r="R20" s="1210"/>
      <c r="S20" s="1211"/>
      <c r="T20" s="1201"/>
      <c r="U20" s="453"/>
    </row>
    <row r="21" spans="1:21" s="454" customFormat="1" ht="25.5">
      <c r="A21" s="974"/>
      <c r="B21" s="975" t="s">
        <v>1733</v>
      </c>
      <c r="C21" s="976">
        <v>0</v>
      </c>
      <c r="D21" s="976">
        <v>0</v>
      </c>
      <c r="E21" s="976">
        <v>0</v>
      </c>
      <c r="F21" s="977">
        <v>0</v>
      </c>
      <c r="G21" s="978"/>
      <c r="H21" s="979">
        <f>+F21+E21+D21</f>
        <v>0</v>
      </c>
      <c r="I21" s="979">
        <f t="shared" ref="I21:I24" si="5">M21+H21</f>
        <v>1368.4799999999998</v>
      </c>
      <c r="J21" s="313"/>
      <c r="K21" s="973">
        <f t="shared" si="1"/>
        <v>0</v>
      </c>
      <c r="L21" s="1212"/>
      <c r="M21" s="1212">
        <v>1368.4799999999998</v>
      </c>
      <c r="N21" s="1195">
        <v>1368.4799999999998</v>
      </c>
      <c r="O21" s="1205">
        <v>1368.4799999999998</v>
      </c>
      <c r="P21" s="1197">
        <v>1368.4799999999998</v>
      </c>
      <c r="Q21" s="1198">
        <v>1368.4799999999998</v>
      </c>
      <c r="R21" s="1210">
        <v>1368.4799999999998</v>
      </c>
      <c r="S21" s="1200">
        <v>784.96999999999991</v>
      </c>
      <c r="T21" s="1201">
        <v>1096.6699999999998</v>
      </c>
      <c r="U21" s="453"/>
    </row>
    <row r="22" spans="1:21" s="454" customFormat="1" ht="25.5">
      <c r="A22" s="974"/>
      <c r="B22" s="975" t="s">
        <v>1739</v>
      </c>
      <c r="C22" s="976">
        <v>0</v>
      </c>
      <c r="D22" s="976">
        <v>0</v>
      </c>
      <c r="E22" s="976">
        <v>0</v>
      </c>
      <c r="F22" s="977">
        <v>0</v>
      </c>
      <c r="G22" s="978"/>
      <c r="H22" s="979">
        <f t="shared" ref="H22:H26" si="6">+F22+E22+D22</f>
        <v>0</v>
      </c>
      <c r="I22" s="979">
        <f t="shared" si="5"/>
        <v>675.63</v>
      </c>
      <c r="J22" s="313"/>
      <c r="K22" s="973">
        <f t="shared" si="1"/>
        <v>0</v>
      </c>
      <c r="L22" s="1212"/>
      <c r="M22" s="1212">
        <v>675.63</v>
      </c>
      <c r="N22" s="1195">
        <v>675.63</v>
      </c>
      <c r="O22" s="1205">
        <v>675.63</v>
      </c>
      <c r="P22" s="1197">
        <v>675.63</v>
      </c>
      <c r="Q22" s="1198">
        <v>675.63</v>
      </c>
      <c r="R22" s="1210">
        <v>675.63</v>
      </c>
      <c r="S22" s="1200">
        <v>675.63</v>
      </c>
      <c r="T22" s="1201">
        <v>675.63</v>
      </c>
      <c r="U22" s="453"/>
    </row>
    <row r="23" spans="1:21" s="454" customFormat="1" ht="51">
      <c r="A23" s="981"/>
      <c r="B23" s="975" t="s">
        <v>1736</v>
      </c>
      <c r="C23" s="976">
        <v>0</v>
      </c>
      <c r="D23" s="976">
        <v>0</v>
      </c>
      <c r="E23" s="976">
        <v>0</v>
      </c>
      <c r="F23" s="977">
        <v>0</v>
      </c>
      <c r="G23" s="978"/>
      <c r="H23" s="979">
        <f t="shared" si="6"/>
        <v>0</v>
      </c>
      <c r="I23" s="979">
        <f t="shared" si="5"/>
        <v>12381.630000000001</v>
      </c>
      <c r="J23" s="313"/>
      <c r="K23" s="973">
        <f t="shared" si="1"/>
        <v>0</v>
      </c>
      <c r="L23" s="1202"/>
      <c r="M23" s="1202">
        <v>12381.630000000001</v>
      </c>
      <c r="N23" s="1195">
        <v>12381.630000000001</v>
      </c>
      <c r="O23" s="1205">
        <v>12381.630000000001</v>
      </c>
      <c r="P23" s="1197">
        <v>12381.630000000001</v>
      </c>
      <c r="Q23" s="1198">
        <v>8115.58</v>
      </c>
      <c r="R23" s="1210">
        <v>4378.66</v>
      </c>
      <c r="S23" s="1200">
        <v>0</v>
      </c>
      <c r="T23" s="1201">
        <v>1418.66</v>
      </c>
      <c r="U23" s="453"/>
    </row>
    <row r="24" spans="1:21" s="454" customFormat="1">
      <c r="A24" s="974"/>
      <c r="B24" s="975" t="s">
        <v>1735</v>
      </c>
      <c r="C24" s="976">
        <v>0</v>
      </c>
      <c r="D24" s="976">
        <v>0</v>
      </c>
      <c r="E24" s="976">
        <v>0</v>
      </c>
      <c r="F24" s="977">
        <v>0</v>
      </c>
      <c r="G24" s="978"/>
      <c r="H24" s="979">
        <f t="shared" si="6"/>
        <v>0</v>
      </c>
      <c r="I24" s="979">
        <f t="shared" si="5"/>
        <v>65.489999999999995</v>
      </c>
      <c r="J24" s="313"/>
      <c r="K24" s="973">
        <f t="shared" si="1"/>
        <v>0</v>
      </c>
      <c r="L24" s="1212"/>
      <c r="M24" s="1212">
        <v>65.489999999999995</v>
      </c>
      <c r="N24" s="1195">
        <v>65.489999999999995</v>
      </c>
      <c r="O24" s="1205">
        <v>65.489999999999995</v>
      </c>
      <c r="P24" s="1197">
        <v>65.489999999999995</v>
      </c>
      <c r="Q24" s="1198">
        <v>65.489999999999995</v>
      </c>
      <c r="R24" s="1210">
        <v>65.489999999999995</v>
      </c>
      <c r="S24" s="1200">
        <v>65.489999999999995</v>
      </c>
      <c r="T24" s="1201">
        <v>65.489999999999995</v>
      </c>
      <c r="U24" s="453"/>
    </row>
    <row r="25" spans="1:21" s="1208" customFormat="1" ht="14.25">
      <c r="A25" s="980"/>
      <c r="B25" s="981" t="s">
        <v>1740</v>
      </c>
      <c r="C25" s="982">
        <f>SUM(C21:C24)</f>
        <v>0</v>
      </c>
      <c r="D25" s="982">
        <f>SUM(D21:D24)</f>
        <v>0</v>
      </c>
      <c r="E25" s="982">
        <f t="shared" ref="E25:F25" si="7">SUM(E21:E24)</f>
        <v>0</v>
      </c>
      <c r="F25" s="983">
        <f t="shared" si="7"/>
        <v>0</v>
      </c>
      <c r="G25" s="984"/>
      <c r="H25" s="985">
        <f t="shared" si="6"/>
        <v>0</v>
      </c>
      <c r="I25" s="985">
        <f>M25+H25</f>
        <v>14491.23</v>
      </c>
      <c r="J25" s="986"/>
      <c r="K25" s="987">
        <f t="shared" si="1"/>
        <v>0</v>
      </c>
      <c r="L25" s="1215"/>
      <c r="M25" s="1215">
        <v>14491.23</v>
      </c>
      <c r="N25" s="1195">
        <v>14491.23</v>
      </c>
      <c r="O25" s="1205">
        <v>14491.23</v>
      </c>
      <c r="P25" s="1197">
        <v>14491.23</v>
      </c>
      <c r="Q25" s="1198">
        <v>10225.18</v>
      </c>
      <c r="R25" s="1210">
        <v>6488.26</v>
      </c>
      <c r="S25" s="1214">
        <f>SUM(S21:S24)</f>
        <v>1526.09</v>
      </c>
      <c r="T25" s="1201">
        <v>3256.45</v>
      </c>
      <c r="U25" s="453"/>
    </row>
    <row r="26" spans="1:21" s="1208" customFormat="1" ht="14.25">
      <c r="A26" s="980"/>
      <c r="B26" s="981" t="s">
        <v>1741</v>
      </c>
      <c r="C26" s="982">
        <f>C12+C19+C25</f>
        <v>621.56999999999994</v>
      </c>
      <c r="D26" s="982">
        <f>D12+D19+D25</f>
        <v>0</v>
      </c>
      <c r="E26" s="982">
        <f t="shared" ref="E26:F26" si="8">E12+E19+E25</f>
        <v>6.42</v>
      </c>
      <c r="F26" s="983">
        <f t="shared" si="8"/>
        <v>0</v>
      </c>
      <c r="G26" s="984"/>
      <c r="H26" s="985">
        <f t="shared" si="6"/>
        <v>6.42</v>
      </c>
      <c r="I26" s="985">
        <f>M26+H26</f>
        <v>28052.409999999996</v>
      </c>
      <c r="J26" s="986"/>
      <c r="K26" s="987">
        <f t="shared" si="1"/>
        <v>-98.967131618321361</v>
      </c>
      <c r="L26" s="1213"/>
      <c r="M26" s="1213">
        <v>28045.989999999998</v>
      </c>
      <c r="N26" s="1195">
        <v>27424.42</v>
      </c>
      <c r="O26" s="1205">
        <v>26652.3</v>
      </c>
      <c r="P26" s="1197">
        <v>25776.79</v>
      </c>
      <c r="Q26" s="1198">
        <v>19497.400000000001</v>
      </c>
      <c r="R26" s="1210">
        <v>14031.73</v>
      </c>
      <c r="S26" s="1214">
        <f>S12+S19+S25</f>
        <v>4776.6899999999996</v>
      </c>
      <c r="T26" s="1201">
        <v>8431.01</v>
      </c>
      <c r="U26" s="453"/>
    </row>
    <row r="27" spans="1:21" s="454" customFormat="1" ht="14.25">
      <c r="A27" s="980"/>
      <c r="B27" s="981"/>
      <c r="C27" s="988"/>
      <c r="D27" s="988"/>
      <c r="E27" s="988"/>
      <c r="F27" s="989"/>
      <c r="G27" s="978"/>
      <c r="H27" s="990"/>
      <c r="I27" s="990"/>
      <c r="J27" s="972"/>
      <c r="K27" s="991"/>
      <c r="L27" s="1213"/>
      <c r="M27" s="1213"/>
      <c r="N27" s="1195"/>
      <c r="O27" s="1205"/>
      <c r="P27" s="1197"/>
      <c r="Q27" s="1198"/>
      <c r="R27" s="1210"/>
      <c r="S27" s="1214"/>
      <c r="T27" s="1201"/>
      <c r="U27" s="453"/>
    </row>
    <row r="28" spans="1:21" s="454" customFormat="1" ht="14.25">
      <c r="A28" s="980"/>
      <c r="B28" s="981"/>
      <c r="C28" s="988"/>
      <c r="D28" s="988"/>
      <c r="E28" s="988"/>
      <c r="F28" s="989"/>
      <c r="G28" s="978"/>
      <c r="H28" s="990"/>
      <c r="I28" s="990"/>
      <c r="J28" s="972"/>
      <c r="K28" s="991"/>
      <c r="L28" s="1213"/>
      <c r="M28" s="1213"/>
      <c r="N28" s="1195"/>
      <c r="O28" s="1205"/>
      <c r="P28" s="1197"/>
      <c r="Q28" s="1198"/>
      <c r="R28" s="1210"/>
      <c r="S28" s="1214"/>
      <c r="T28" s="1201"/>
      <c r="U28" s="453"/>
    </row>
    <row r="29" spans="1:21" s="454" customFormat="1" ht="14.25">
      <c r="A29" s="974" t="s">
        <v>374</v>
      </c>
      <c r="B29" s="981" t="s">
        <v>375</v>
      </c>
      <c r="C29" s="988"/>
      <c r="D29" s="976"/>
      <c r="E29" s="988"/>
      <c r="F29" s="989"/>
      <c r="G29" s="978"/>
      <c r="H29" s="990"/>
      <c r="I29" s="979"/>
      <c r="J29" s="313"/>
      <c r="K29" s="973" t="str">
        <f t="shared" si="1"/>
        <v/>
      </c>
      <c r="L29" s="1209"/>
      <c r="M29" s="1209"/>
      <c r="N29" s="1195"/>
      <c r="O29" s="1205"/>
      <c r="P29" s="1197"/>
      <c r="Q29" s="1198"/>
      <c r="R29" s="1210"/>
      <c r="S29" s="1216"/>
      <c r="T29" s="1201"/>
      <c r="U29" s="453"/>
    </row>
    <row r="30" spans="1:21" s="454" customFormat="1" ht="14.25">
      <c r="A30" s="974" t="s">
        <v>1742</v>
      </c>
      <c r="B30" s="981" t="s">
        <v>1743</v>
      </c>
      <c r="C30" s="992"/>
      <c r="D30" s="976"/>
      <c r="E30" s="992"/>
      <c r="F30" s="989"/>
      <c r="G30" s="978"/>
      <c r="H30" s="990"/>
      <c r="I30" s="979"/>
      <c r="J30" s="313"/>
      <c r="K30" s="973" t="str">
        <f t="shared" si="1"/>
        <v/>
      </c>
      <c r="L30" s="1209"/>
      <c r="M30" s="1209"/>
      <c r="N30" s="1195"/>
      <c r="O30" s="1205"/>
      <c r="P30" s="1197"/>
      <c r="Q30" s="1198"/>
      <c r="R30" s="1210"/>
      <c r="S30" s="1216"/>
      <c r="T30" s="1201"/>
      <c r="U30" s="453"/>
    </row>
    <row r="31" spans="1:21" s="454" customFormat="1" ht="25.5">
      <c r="A31" s="974"/>
      <c r="B31" s="975" t="s">
        <v>1744</v>
      </c>
      <c r="C31" s="976">
        <v>526.04</v>
      </c>
      <c r="D31" s="976">
        <v>0</v>
      </c>
      <c r="E31" s="976">
        <v>870.86</v>
      </c>
      <c r="F31" s="977">
        <v>0</v>
      </c>
      <c r="G31" s="978"/>
      <c r="H31" s="979">
        <f t="shared" ref="H31:H60" si="9">+F31+E31+D31</f>
        <v>870.86</v>
      </c>
      <c r="I31" s="979">
        <f>M31+H31</f>
        <v>6829.08</v>
      </c>
      <c r="J31" s="313"/>
      <c r="K31" s="973">
        <f t="shared" si="1"/>
        <v>65.550148277697531</v>
      </c>
      <c r="L31" s="1194"/>
      <c r="M31" s="1194">
        <v>5958.22</v>
      </c>
      <c r="N31" s="1195">
        <v>5432.18</v>
      </c>
      <c r="O31" s="1205">
        <v>3068.2000000000003</v>
      </c>
      <c r="P31" s="1197">
        <v>2733.84</v>
      </c>
      <c r="Q31" s="1198">
        <v>2647.21</v>
      </c>
      <c r="R31" s="1210">
        <v>2256.46</v>
      </c>
      <c r="S31" s="1217">
        <v>1258.6300000000001</v>
      </c>
      <c r="T31" s="1201">
        <v>1413.3600000000001</v>
      </c>
      <c r="U31" s="453"/>
    </row>
    <row r="32" spans="1:21" s="454" customFormat="1">
      <c r="A32" s="974"/>
      <c r="B32" s="975" t="s">
        <v>1745</v>
      </c>
      <c r="C32" s="976">
        <v>0</v>
      </c>
      <c r="D32" s="976">
        <v>0</v>
      </c>
      <c r="E32" s="976">
        <v>0</v>
      </c>
      <c r="F32" s="977">
        <v>0</v>
      </c>
      <c r="G32" s="978"/>
      <c r="H32" s="979">
        <f t="shared" si="9"/>
        <v>0</v>
      </c>
      <c r="I32" s="979">
        <f t="shared" ref="I32:I60" si="10">M32+H32</f>
        <v>6735.8200000000006</v>
      </c>
      <c r="J32" s="313"/>
      <c r="K32" s="973">
        <f t="shared" si="1"/>
        <v>0</v>
      </c>
      <c r="L32" s="1212"/>
      <c r="M32" s="1212">
        <v>6735.8200000000006</v>
      </c>
      <c r="N32" s="1195">
        <v>6735.8200000000006</v>
      </c>
      <c r="O32" s="1205">
        <v>4751.3100000000004</v>
      </c>
      <c r="P32" s="1197">
        <v>4751.3100000000004</v>
      </c>
      <c r="Q32" s="1198">
        <v>4751.3100000000004</v>
      </c>
      <c r="R32" s="1210">
        <v>4751.3100000000004</v>
      </c>
      <c r="S32" s="1217">
        <v>3987.46</v>
      </c>
      <c r="T32" s="1201">
        <v>3987.46</v>
      </c>
      <c r="U32" s="453"/>
    </row>
    <row r="33" spans="1:21" s="454" customFormat="1">
      <c r="A33" s="974"/>
      <c r="B33" s="975" t="s">
        <v>1746</v>
      </c>
      <c r="C33" s="976">
        <v>100</v>
      </c>
      <c r="D33" s="976">
        <v>0</v>
      </c>
      <c r="E33" s="976">
        <v>367.32</v>
      </c>
      <c r="F33" s="977">
        <v>0</v>
      </c>
      <c r="G33" s="978"/>
      <c r="H33" s="979">
        <f t="shared" si="9"/>
        <v>367.32</v>
      </c>
      <c r="I33" s="979">
        <f t="shared" si="10"/>
        <v>1066.3799999999999</v>
      </c>
      <c r="J33" s="313"/>
      <c r="K33" s="973">
        <f t="shared" si="1"/>
        <v>267.32</v>
      </c>
      <c r="L33" s="1212"/>
      <c r="M33" s="1212">
        <v>699.06</v>
      </c>
      <c r="N33" s="1195">
        <v>599.05999999999995</v>
      </c>
      <c r="O33" s="1205">
        <v>480.62</v>
      </c>
      <c r="P33" s="1197">
        <v>480.62</v>
      </c>
      <c r="Q33" s="1198">
        <v>480.62</v>
      </c>
      <c r="R33" s="1210">
        <v>480.62</v>
      </c>
      <c r="S33" s="1217">
        <v>284.33</v>
      </c>
      <c r="T33" s="1201">
        <v>434.33</v>
      </c>
      <c r="U33" s="453"/>
    </row>
    <row r="34" spans="1:21" s="454" customFormat="1">
      <c r="A34" s="974"/>
      <c r="B34" s="975" t="s">
        <v>1747</v>
      </c>
      <c r="C34" s="976">
        <v>7041.88</v>
      </c>
      <c r="D34" s="976">
        <v>0</v>
      </c>
      <c r="E34" s="976">
        <v>13646.2</v>
      </c>
      <c r="F34" s="977">
        <v>3153.71</v>
      </c>
      <c r="G34" s="978"/>
      <c r="H34" s="979">
        <f t="shared" si="9"/>
        <v>16799.91</v>
      </c>
      <c r="I34" s="979">
        <f t="shared" si="10"/>
        <v>58549.64</v>
      </c>
      <c r="J34" s="313"/>
      <c r="K34" s="973">
        <f t="shared" si="1"/>
        <v>138.57137582577377</v>
      </c>
      <c r="L34" s="1218"/>
      <c r="M34" s="1218">
        <v>41749.729999999996</v>
      </c>
      <c r="N34" s="1195">
        <v>34707.85</v>
      </c>
      <c r="O34" s="1205">
        <v>31807.85</v>
      </c>
      <c r="P34" s="1197">
        <v>30843.39</v>
      </c>
      <c r="Q34" s="1198">
        <v>24718.84</v>
      </c>
      <c r="R34" s="1210">
        <v>22608.84</v>
      </c>
      <c r="S34" s="1217">
        <v>14568.140000000001</v>
      </c>
      <c r="T34" s="1201">
        <v>17256.82</v>
      </c>
      <c r="U34" s="453"/>
    </row>
    <row r="35" spans="1:21" s="454" customFormat="1">
      <c r="A35" s="974"/>
      <c r="B35" s="975" t="s">
        <v>1748</v>
      </c>
      <c r="C35" s="976">
        <v>0</v>
      </c>
      <c r="D35" s="976">
        <v>0</v>
      </c>
      <c r="E35" s="976">
        <v>0</v>
      </c>
      <c r="F35" s="977">
        <v>0</v>
      </c>
      <c r="G35" s="978"/>
      <c r="H35" s="979">
        <f t="shared" si="9"/>
        <v>0</v>
      </c>
      <c r="I35" s="979">
        <f t="shared" si="10"/>
        <v>6112.63</v>
      </c>
      <c r="J35" s="313"/>
      <c r="K35" s="973">
        <f t="shared" si="1"/>
        <v>0</v>
      </c>
      <c r="L35" s="1218"/>
      <c r="M35" s="1218">
        <v>6112.63</v>
      </c>
      <c r="N35" s="1195">
        <v>6112.63</v>
      </c>
      <c r="O35" s="1205">
        <v>6112.63</v>
      </c>
      <c r="P35" s="1197">
        <v>5827.75</v>
      </c>
      <c r="Q35" s="1198">
        <v>5298.47</v>
      </c>
      <c r="R35" s="1210">
        <v>3898.4700000000003</v>
      </c>
      <c r="S35" s="1217">
        <v>2318.5100000000002</v>
      </c>
      <c r="T35" s="1201">
        <v>2818.51</v>
      </c>
      <c r="U35" s="453"/>
    </row>
    <row r="36" spans="1:21" s="454" customFormat="1">
      <c r="A36" s="974"/>
      <c r="B36" s="975" t="s">
        <v>1749</v>
      </c>
      <c r="C36" s="976">
        <v>200</v>
      </c>
      <c r="D36" s="976">
        <v>0</v>
      </c>
      <c r="E36" s="976">
        <v>76.489999999999995</v>
      </c>
      <c r="F36" s="977">
        <v>0</v>
      </c>
      <c r="G36" s="978"/>
      <c r="H36" s="979">
        <f t="shared" si="9"/>
        <v>76.489999999999995</v>
      </c>
      <c r="I36" s="979">
        <f t="shared" si="10"/>
        <v>3058.3099999999995</v>
      </c>
      <c r="J36" s="313"/>
      <c r="K36" s="973">
        <f t="shared" si="1"/>
        <v>-61.755000000000003</v>
      </c>
      <c r="L36" s="1194"/>
      <c r="M36" s="1194">
        <v>2981.8199999999997</v>
      </c>
      <c r="N36" s="1195">
        <v>2781.8199999999997</v>
      </c>
      <c r="O36" s="1205">
        <v>2775.2499999999995</v>
      </c>
      <c r="P36" s="1197">
        <v>2690.3799999999997</v>
      </c>
      <c r="Q36" s="1198">
        <v>2690.3799999999997</v>
      </c>
      <c r="R36" s="1210">
        <v>2690.3799999999997</v>
      </c>
      <c r="S36" s="1217">
        <v>2553.0899999999997</v>
      </c>
      <c r="T36" s="1201">
        <v>2653.0899999999997</v>
      </c>
      <c r="U36" s="453"/>
    </row>
    <row r="37" spans="1:21" s="454" customFormat="1">
      <c r="A37" s="974"/>
      <c r="B37" s="975" t="s">
        <v>1750</v>
      </c>
      <c r="C37" s="976">
        <v>0</v>
      </c>
      <c r="D37" s="976">
        <v>0</v>
      </c>
      <c r="E37" s="976">
        <v>0</v>
      </c>
      <c r="F37" s="977">
        <v>0</v>
      </c>
      <c r="G37" s="978"/>
      <c r="H37" s="979">
        <f t="shared" si="9"/>
        <v>0</v>
      </c>
      <c r="I37" s="979">
        <f t="shared" si="10"/>
        <v>1299.48</v>
      </c>
      <c r="J37" s="313"/>
      <c r="K37" s="973">
        <f t="shared" si="1"/>
        <v>0</v>
      </c>
      <c r="L37" s="1212"/>
      <c r="M37" s="1212">
        <v>1299.48</v>
      </c>
      <c r="N37" s="1195">
        <v>1299.48</v>
      </c>
      <c r="O37" s="1205">
        <v>1299.48</v>
      </c>
      <c r="P37" s="1197">
        <v>1299.48</v>
      </c>
      <c r="Q37" s="1198">
        <v>1299.48</v>
      </c>
      <c r="R37" s="1210">
        <v>1299.48</v>
      </c>
      <c r="S37" s="1217">
        <v>649.48</v>
      </c>
      <c r="T37" s="1201">
        <v>999.48</v>
      </c>
      <c r="U37" s="453"/>
    </row>
    <row r="38" spans="1:21" s="454" customFormat="1" ht="25.5">
      <c r="A38" s="974"/>
      <c r="B38" s="975" t="s">
        <v>1751</v>
      </c>
      <c r="C38" s="976">
        <v>151.21</v>
      </c>
      <c r="D38" s="976">
        <v>0</v>
      </c>
      <c r="E38" s="976">
        <v>167.68</v>
      </c>
      <c r="F38" s="977">
        <v>0</v>
      </c>
      <c r="G38" s="978"/>
      <c r="H38" s="979">
        <f t="shared" si="9"/>
        <v>167.68</v>
      </c>
      <c r="I38" s="979">
        <f t="shared" si="10"/>
        <v>2199.88</v>
      </c>
      <c r="J38" s="313"/>
      <c r="K38" s="973">
        <f t="shared" si="1"/>
        <v>10.89213676344157</v>
      </c>
      <c r="L38" s="1212"/>
      <c r="M38" s="1212">
        <v>2032.2</v>
      </c>
      <c r="N38" s="1195">
        <v>1880.99</v>
      </c>
      <c r="O38" s="1205">
        <v>1831.48</v>
      </c>
      <c r="P38" s="1197">
        <v>1831.48</v>
      </c>
      <c r="Q38" s="1198">
        <v>1831.48</v>
      </c>
      <c r="R38" s="1210">
        <v>1831.48</v>
      </c>
      <c r="S38" s="1217">
        <v>1238.78</v>
      </c>
      <c r="T38" s="1201">
        <v>1538.67</v>
      </c>
      <c r="U38" s="453"/>
    </row>
    <row r="39" spans="1:21" s="454" customFormat="1">
      <c r="A39" s="974"/>
      <c r="B39" s="975" t="s">
        <v>1752</v>
      </c>
      <c r="C39" s="976">
        <v>0</v>
      </c>
      <c r="D39" s="976">
        <v>0</v>
      </c>
      <c r="E39" s="976">
        <v>0</v>
      </c>
      <c r="F39" s="977">
        <v>0</v>
      </c>
      <c r="G39" s="978"/>
      <c r="H39" s="979">
        <f t="shared" si="9"/>
        <v>0</v>
      </c>
      <c r="I39" s="979">
        <f t="shared" si="10"/>
        <v>294.04000000000002</v>
      </c>
      <c r="J39" s="313"/>
      <c r="K39" s="973">
        <f t="shared" si="1"/>
        <v>0</v>
      </c>
      <c r="L39" s="1212"/>
      <c r="M39" s="1212">
        <v>294.04000000000002</v>
      </c>
      <c r="N39" s="1195">
        <v>294.04000000000002</v>
      </c>
      <c r="O39" s="1205">
        <v>294.04000000000002</v>
      </c>
      <c r="P39" s="1197">
        <v>294.04000000000002</v>
      </c>
      <c r="Q39" s="1198">
        <v>294.04000000000002</v>
      </c>
      <c r="R39" s="1210">
        <v>294.04000000000002</v>
      </c>
      <c r="S39" s="1217">
        <v>219</v>
      </c>
      <c r="T39" s="1201">
        <v>219</v>
      </c>
      <c r="U39" s="453"/>
    </row>
    <row r="40" spans="1:21" s="454" customFormat="1">
      <c r="A40" s="974"/>
      <c r="B40" s="975" t="s">
        <v>1753</v>
      </c>
      <c r="C40" s="976">
        <v>0</v>
      </c>
      <c r="D40" s="976">
        <v>0</v>
      </c>
      <c r="E40" s="976">
        <v>0</v>
      </c>
      <c r="F40" s="977">
        <v>0</v>
      </c>
      <c r="G40" s="978"/>
      <c r="H40" s="979">
        <f t="shared" si="9"/>
        <v>0</v>
      </c>
      <c r="I40" s="979">
        <f t="shared" si="10"/>
        <v>163.95999999999998</v>
      </c>
      <c r="J40" s="313"/>
      <c r="K40" s="973">
        <f t="shared" si="1"/>
        <v>0</v>
      </c>
      <c r="L40" s="1212"/>
      <c r="M40" s="1212">
        <v>163.95999999999998</v>
      </c>
      <c r="N40" s="1195">
        <v>163.95999999999998</v>
      </c>
      <c r="O40" s="1205">
        <v>163.95999999999998</v>
      </c>
      <c r="P40" s="1197">
        <v>163.95999999999998</v>
      </c>
      <c r="Q40" s="1198">
        <v>163.95999999999998</v>
      </c>
      <c r="R40" s="1210">
        <v>163.95999999999998</v>
      </c>
      <c r="S40" s="1217">
        <v>143.47999999999999</v>
      </c>
      <c r="T40" s="1201">
        <v>158.32999999999998</v>
      </c>
      <c r="U40" s="453"/>
    </row>
    <row r="41" spans="1:21" s="454" customFormat="1" ht="25.5">
      <c r="A41" s="974"/>
      <c r="B41" s="975" t="s">
        <v>1754</v>
      </c>
      <c r="C41" s="976">
        <v>0</v>
      </c>
      <c r="D41" s="976">
        <v>0</v>
      </c>
      <c r="E41" s="976">
        <v>0</v>
      </c>
      <c r="F41" s="977">
        <v>0</v>
      </c>
      <c r="G41" s="978"/>
      <c r="H41" s="979">
        <f t="shared" si="9"/>
        <v>0</v>
      </c>
      <c r="I41" s="979">
        <f t="shared" si="10"/>
        <v>5646.37</v>
      </c>
      <c r="J41" s="313"/>
      <c r="K41" s="973">
        <f t="shared" si="1"/>
        <v>0</v>
      </c>
      <c r="L41" s="1212"/>
      <c r="M41" s="1212">
        <v>5646.37</v>
      </c>
      <c r="N41" s="1195">
        <v>5646.37</v>
      </c>
      <c r="O41" s="1205">
        <v>3146.37</v>
      </c>
      <c r="P41" s="1197">
        <v>3146.37</v>
      </c>
      <c r="Q41" s="1198">
        <v>3146.37</v>
      </c>
      <c r="R41" s="1210">
        <v>3146.37</v>
      </c>
      <c r="S41" s="1217">
        <v>1430.83</v>
      </c>
      <c r="T41" s="1201">
        <v>3146.37</v>
      </c>
      <c r="U41" s="453"/>
    </row>
    <row r="42" spans="1:21" s="454" customFormat="1">
      <c r="A42" s="974"/>
      <c r="B42" s="993" t="s">
        <v>1755</v>
      </c>
      <c r="C42" s="976">
        <v>0</v>
      </c>
      <c r="D42" s="976">
        <v>0</v>
      </c>
      <c r="E42" s="976">
        <v>0</v>
      </c>
      <c r="F42" s="977">
        <v>0</v>
      </c>
      <c r="G42" s="978"/>
      <c r="H42" s="979">
        <f t="shared" si="9"/>
        <v>0</v>
      </c>
      <c r="I42" s="979">
        <f t="shared" si="10"/>
        <v>185.82</v>
      </c>
      <c r="J42" s="313"/>
      <c r="K42" s="973">
        <f t="shared" si="1"/>
        <v>0</v>
      </c>
      <c r="L42" s="1212"/>
      <c r="M42" s="1212">
        <v>185.82</v>
      </c>
      <c r="N42" s="1195">
        <v>185.82</v>
      </c>
      <c r="O42" s="1205">
        <v>185.82</v>
      </c>
      <c r="P42" s="1197">
        <v>185.82</v>
      </c>
      <c r="Q42" s="1198">
        <v>185.82</v>
      </c>
      <c r="R42" s="1210">
        <v>185.82</v>
      </c>
      <c r="S42" s="1217">
        <v>138.94999999999999</v>
      </c>
      <c r="T42" s="1201">
        <v>185.82</v>
      </c>
      <c r="U42" s="453"/>
    </row>
    <row r="43" spans="1:21" s="454" customFormat="1">
      <c r="A43" s="974"/>
      <c r="B43" s="975" t="s">
        <v>1756</v>
      </c>
      <c r="C43" s="976">
        <v>0</v>
      </c>
      <c r="D43" s="976">
        <v>0</v>
      </c>
      <c r="E43" s="976">
        <v>0</v>
      </c>
      <c r="F43" s="977">
        <v>0</v>
      </c>
      <c r="G43" s="978"/>
      <c r="H43" s="979">
        <f t="shared" si="9"/>
        <v>0</v>
      </c>
      <c r="I43" s="979">
        <f t="shared" si="10"/>
        <v>179.49999999999997</v>
      </c>
      <c r="J43" s="313"/>
      <c r="K43" s="973">
        <f t="shared" si="1"/>
        <v>0</v>
      </c>
      <c r="L43" s="1212"/>
      <c r="M43" s="1212">
        <v>179.49999999999997</v>
      </c>
      <c r="N43" s="1195">
        <v>179.49999999999997</v>
      </c>
      <c r="O43" s="1205">
        <v>179.49999999999997</v>
      </c>
      <c r="P43" s="1197">
        <v>179.49999999999997</v>
      </c>
      <c r="Q43" s="1198">
        <v>179.49999999999997</v>
      </c>
      <c r="R43" s="1210">
        <v>179.49999999999997</v>
      </c>
      <c r="S43" s="1217">
        <v>83.02</v>
      </c>
      <c r="T43" s="1201">
        <v>133.01999999999998</v>
      </c>
      <c r="U43" s="453"/>
    </row>
    <row r="44" spans="1:21" s="454" customFormat="1">
      <c r="A44" s="974"/>
      <c r="B44" s="975" t="s">
        <v>1757</v>
      </c>
      <c r="C44" s="976">
        <v>0</v>
      </c>
      <c r="D44" s="976">
        <v>0</v>
      </c>
      <c r="E44" s="976">
        <v>0</v>
      </c>
      <c r="F44" s="977">
        <v>0</v>
      </c>
      <c r="G44" s="978"/>
      <c r="H44" s="979">
        <f t="shared" si="9"/>
        <v>0</v>
      </c>
      <c r="I44" s="979">
        <f t="shared" si="10"/>
        <v>39.93</v>
      </c>
      <c r="J44" s="313"/>
      <c r="K44" s="973">
        <f t="shared" si="1"/>
        <v>0</v>
      </c>
      <c r="L44" s="1212"/>
      <c r="M44" s="1212">
        <v>39.93</v>
      </c>
      <c r="N44" s="1195">
        <v>39.93</v>
      </c>
      <c r="O44" s="1205">
        <v>39.93</v>
      </c>
      <c r="P44" s="1197">
        <v>39.93</v>
      </c>
      <c r="Q44" s="1198">
        <v>39.93</v>
      </c>
      <c r="R44" s="1210">
        <v>39.93</v>
      </c>
      <c r="S44" s="1217">
        <v>30.16</v>
      </c>
      <c r="T44" s="1201">
        <v>39.93</v>
      </c>
      <c r="U44" s="453"/>
    </row>
    <row r="45" spans="1:21" s="454" customFormat="1">
      <c r="A45" s="974"/>
      <c r="B45" s="975" t="s">
        <v>1758</v>
      </c>
      <c r="C45" s="976">
        <v>0</v>
      </c>
      <c r="D45" s="976">
        <v>0</v>
      </c>
      <c r="E45" s="976">
        <v>52.74</v>
      </c>
      <c r="F45" s="977">
        <v>0</v>
      </c>
      <c r="G45" s="978"/>
      <c r="H45" s="979">
        <f t="shared" si="9"/>
        <v>52.74</v>
      </c>
      <c r="I45" s="979">
        <f t="shared" si="10"/>
        <v>206.54000000000002</v>
      </c>
      <c r="J45" s="313"/>
      <c r="K45" s="973">
        <f t="shared" si="1"/>
        <v>100</v>
      </c>
      <c r="L45" s="1212"/>
      <c r="M45" s="1212">
        <v>153.80000000000001</v>
      </c>
      <c r="N45" s="1195">
        <v>153.80000000000001</v>
      </c>
      <c r="O45" s="1205">
        <v>153.80000000000001</v>
      </c>
      <c r="P45" s="1197">
        <v>153.80000000000001</v>
      </c>
      <c r="Q45" s="1198">
        <v>153.80000000000001</v>
      </c>
      <c r="R45" s="1210">
        <v>153.80000000000001</v>
      </c>
      <c r="S45" s="1217">
        <v>115.13</v>
      </c>
      <c r="T45" s="1201">
        <v>153.80000000000001</v>
      </c>
      <c r="U45" s="453"/>
    </row>
    <row r="46" spans="1:21" s="454" customFormat="1" ht="38.25">
      <c r="A46" s="974"/>
      <c r="B46" s="975" t="s">
        <v>1759</v>
      </c>
      <c r="C46" s="976">
        <v>0</v>
      </c>
      <c r="D46" s="976">
        <v>0</v>
      </c>
      <c r="E46" s="976">
        <v>0</v>
      </c>
      <c r="F46" s="977">
        <v>0</v>
      </c>
      <c r="G46" s="978"/>
      <c r="H46" s="979">
        <f t="shared" si="9"/>
        <v>0</v>
      </c>
      <c r="I46" s="979">
        <f t="shared" si="10"/>
        <v>88.72999999999999</v>
      </c>
      <c r="J46" s="313"/>
      <c r="K46" s="973">
        <f t="shared" si="1"/>
        <v>0</v>
      </c>
      <c r="L46" s="1212"/>
      <c r="M46" s="1212">
        <v>88.72999999999999</v>
      </c>
      <c r="N46" s="1195">
        <v>88.72999999999999</v>
      </c>
      <c r="O46" s="1205">
        <v>88.72999999999999</v>
      </c>
      <c r="P46" s="1197">
        <v>88.72999999999999</v>
      </c>
      <c r="Q46" s="1198">
        <v>88.72999999999999</v>
      </c>
      <c r="R46" s="1210">
        <v>88.72999999999999</v>
      </c>
      <c r="S46" s="1217">
        <v>0</v>
      </c>
      <c r="T46" s="1201">
        <v>50</v>
      </c>
      <c r="U46" s="453"/>
    </row>
    <row r="47" spans="1:21" s="454" customFormat="1" ht="25.5">
      <c r="A47" s="974"/>
      <c r="B47" s="975" t="s">
        <v>1760</v>
      </c>
      <c r="C47" s="976">
        <v>0</v>
      </c>
      <c r="D47" s="976">
        <v>0</v>
      </c>
      <c r="E47" s="976">
        <v>28.6</v>
      </c>
      <c r="F47" s="977">
        <v>0</v>
      </c>
      <c r="G47" s="978"/>
      <c r="H47" s="979">
        <f t="shared" si="9"/>
        <v>28.6</v>
      </c>
      <c r="I47" s="979">
        <f t="shared" si="10"/>
        <v>37.700000000000003</v>
      </c>
      <c r="J47" s="313"/>
      <c r="K47" s="973">
        <f t="shared" si="1"/>
        <v>100</v>
      </c>
      <c r="L47" s="1212"/>
      <c r="M47" s="1212">
        <v>9.1</v>
      </c>
      <c r="N47" s="1195">
        <v>9.1</v>
      </c>
      <c r="O47" s="1205">
        <v>9.1</v>
      </c>
      <c r="P47" s="1197">
        <v>9.1</v>
      </c>
      <c r="Q47" s="1198">
        <v>9.1</v>
      </c>
      <c r="R47" s="1210">
        <v>9.1</v>
      </c>
      <c r="S47" s="1217">
        <v>0</v>
      </c>
      <c r="T47" s="1201">
        <v>9.1</v>
      </c>
      <c r="U47" s="453"/>
    </row>
    <row r="48" spans="1:21" s="454" customFormat="1" ht="25.5">
      <c r="A48" s="974"/>
      <c r="B48" s="975" t="s">
        <v>1761</v>
      </c>
      <c r="C48" s="976">
        <v>0</v>
      </c>
      <c r="D48" s="976">
        <v>0</v>
      </c>
      <c r="E48" s="976">
        <v>10</v>
      </c>
      <c r="F48" s="977">
        <v>0</v>
      </c>
      <c r="G48" s="978"/>
      <c r="H48" s="979">
        <f t="shared" si="9"/>
        <v>10</v>
      </c>
      <c r="I48" s="979">
        <f t="shared" si="10"/>
        <v>329.87</v>
      </c>
      <c r="J48" s="313"/>
      <c r="K48" s="973">
        <f t="shared" si="1"/>
        <v>100</v>
      </c>
      <c r="L48" s="1218"/>
      <c r="M48" s="1218">
        <v>319.87</v>
      </c>
      <c r="N48" s="1195">
        <v>319.87</v>
      </c>
      <c r="O48" s="1205">
        <v>319.87</v>
      </c>
      <c r="P48" s="1197">
        <v>273.94</v>
      </c>
      <c r="Q48" s="1198">
        <v>175.82</v>
      </c>
      <c r="R48" s="1210">
        <v>75.849999999999994</v>
      </c>
      <c r="S48" s="1219">
        <v>0</v>
      </c>
      <c r="T48" s="1201">
        <v>0</v>
      </c>
      <c r="U48" s="453"/>
    </row>
    <row r="49" spans="1:21" s="454" customFormat="1" ht="25.5">
      <c r="A49" s="974"/>
      <c r="B49" s="975" t="s">
        <v>1762</v>
      </c>
      <c r="C49" s="976">
        <v>1359</v>
      </c>
      <c r="D49" s="976">
        <v>0</v>
      </c>
      <c r="E49" s="976">
        <v>0</v>
      </c>
      <c r="F49" s="977">
        <v>1496</v>
      </c>
      <c r="G49" s="994"/>
      <c r="H49" s="979">
        <f>+F49+E49+D49+F50</f>
        <v>1496</v>
      </c>
      <c r="I49" s="979">
        <f t="shared" si="10"/>
        <v>64037.47</v>
      </c>
      <c r="J49" s="313"/>
      <c r="K49" s="973">
        <f t="shared" si="1"/>
        <v>10.080941869021339</v>
      </c>
      <c r="L49" s="1218"/>
      <c r="M49" s="1218">
        <v>62541.47</v>
      </c>
      <c r="N49" s="1195">
        <v>61182.47</v>
      </c>
      <c r="O49" s="1205">
        <v>57182.47</v>
      </c>
      <c r="P49" s="1197">
        <v>39999.850000000006</v>
      </c>
      <c r="Q49" s="1198">
        <v>20000</v>
      </c>
      <c r="R49" s="1210">
        <v>8000</v>
      </c>
      <c r="S49" s="1219">
        <v>0</v>
      </c>
      <c r="T49" s="1201">
        <v>0</v>
      </c>
      <c r="U49" s="453"/>
    </row>
    <row r="50" spans="1:21" s="454" customFormat="1">
      <c r="A50" s="974"/>
      <c r="B50" s="975"/>
      <c r="C50" s="976"/>
      <c r="D50" s="976"/>
      <c r="E50" s="976"/>
      <c r="F50" s="977">
        <v>0</v>
      </c>
      <c r="G50" s="978" t="s">
        <v>1763</v>
      </c>
      <c r="H50" s="979"/>
      <c r="I50" s="979">
        <f t="shared" si="10"/>
        <v>0</v>
      </c>
      <c r="J50" s="313"/>
      <c r="K50" s="973"/>
      <c r="L50" s="1212"/>
      <c r="M50" s="1212"/>
      <c r="N50" s="1195"/>
      <c r="O50" s="1205"/>
      <c r="P50" s="1197"/>
      <c r="Q50" s="1198"/>
      <c r="R50" s="1210"/>
      <c r="S50" s="1217"/>
      <c r="T50" s="1201"/>
      <c r="U50" s="453"/>
    </row>
    <row r="51" spans="1:21" s="1203" customFormat="1">
      <c r="A51" s="974"/>
      <c r="B51" s="975" t="s">
        <v>1764</v>
      </c>
      <c r="C51" s="976">
        <v>0</v>
      </c>
      <c r="D51" s="976">
        <v>0</v>
      </c>
      <c r="E51" s="976">
        <v>0</v>
      </c>
      <c r="F51" s="977">
        <v>188.3</v>
      </c>
      <c r="G51" s="978"/>
      <c r="H51" s="979">
        <f t="shared" si="9"/>
        <v>188.3</v>
      </c>
      <c r="I51" s="979">
        <f t="shared" si="10"/>
        <v>2829.6500000000005</v>
      </c>
      <c r="J51" s="313"/>
      <c r="K51" s="973">
        <f t="shared" si="1"/>
        <v>100</v>
      </c>
      <c r="L51" s="1218"/>
      <c r="M51" s="1218">
        <v>2641.3500000000004</v>
      </c>
      <c r="N51" s="1195">
        <v>2641.3500000000004</v>
      </c>
      <c r="O51" s="1205">
        <v>2641.3500000000004</v>
      </c>
      <c r="P51" s="1197">
        <v>2617.09</v>
      </c>
      <c r="Q51" s="1198">
        <v>1713.59</v>
      </c>
      <c r="R51" s="1210">
        <v>0</v>
      </c>
      <c r="S51" s="1219">
        <v>0</v>
      </c>
      <c r="T51" s="1220">
        <v>0</v>
      </c>
      <c r="U51" s="453"/>
    </row>
    <row r="52" spans="1:21" s="1203" customFormat="1">
      <c r="A52" s="974"/>
      <c r="B52" s="975" t="s">
        <v>1765</v>
      </c>
      <c r="C52" s="976">
        <v>2176.59</v>
      </c>
      <c r="D52" s="976">
        <v>0</v>
      </c>
      <c r="E52" s="976">
        <v>634.15</v>
      </c>
      <c r="F52" s="977">
        <v>0</v>
      </c>
      <c r="G52" s="978"/>
      <c r="H52" s="979">
        <f t="shared" si="9"/>
        <v>634.15</v>
      </c>
      <c r="I52" s="979">
        <f t="shared" si="10"/>
        <v>7930.5599999999995</v>
      </c>
      <c r="J52" s="313"/>
      <c r="K52" s="973">
        <f t="shared" si="1"/>
        <v>-70.864976867485368</v>
      </c>
      <c r="L52" s="1194"/>
      <c r="M52" s="1194">
        <v>7296.41</v>
      </c>
      <c r="N52" s="1195">
        <v>5119.82</v>
      </c>
      <c r="O52" s="1205">
        <v>2113.16</v>
      </c>
      <c r="P52" s="1197">
        <v>936.18000000000006</v>
      </c>
      <c r="Q52" s="1198">
        <v>611.46</v>
      </c>
      <c r="R52" s="1210">
        <v>0</v>
      </c>
      <c r="S52" s="1219">
        <v>0</v>
      </c>
      <c r="T52" s="1220">
        <v>0</v>
      </c>
      <c r="U52" s="453"/>
    </row>
    <row r="53" spans="1:21" s="1203" customFormat="1" ht="25.5">
      <c r="A53" s="974"/>
      <c r="B53" s="975" t="s">
        <v>1766</v>
      </c>
      <c r="C53" s="976">
        <v>0</v>
      </c>
      <c r="D53" s="976">
        <v>0</v>
      </c>
      <c r="E53" s="976">
        <v>0</v>
      </c>
      <c r="F53" s="977">
        <v>0</v>
      </c>
      <c r="G53" s="978"/>
      <c r="H53" s="979">
        <f>+F53+E53+D53+F54</f>
        <v>0</v>
      </c>
      <c r="I53" s="979">
        <f t="shared" si="10"/>
        <v>139.94</v>
      </c>
      <c r="J53" s="313"/>
      <c r="K53" s="973">
        <f t="shared" si="1"/>
        <v>0</v>
      </c>
      <c r="L53" s="1194"/>
      <c r="M53" s="1194">
        <v>139.94</v>
      </c>
      <c r="N53" s="1195">
        <v>139.94</v>
      </c>
      <c r="O53" s="1205">
        <v>138.63999999999999</v>
      </c>
      <c r="P53" s="1197">
        <v>0</v>
      </c>
      <c r="Q53" s="1198"/>
      <c r="R53" s="1210"/>
      <c r="S53" s="1217"/>
      <c r="T53" s="1201"/>
      <c r="U53" s="453"/>
    </row>
    <row r="54" spans="1:21" s="1203" customFormat="1">
      <c r="A54" s="974"/>
      <c r="B54" s="975"/>
      <c r="C54" s="976"/>
      <c r="D54" s="976"/>
      <c r="E54" s="976"/>
      <c r="F54" s="977">
        <v>0</v>
      </c>
      <c r="G54" s="978" t="s">
        <v>1763</v>
      </c>
      <c r="H54" s="979"/>
      <c r="I54" s="979">
        <f t="shared" si="10"/>
        <v>0</v>
      </c>
      <c r="J54" s="313"/>
      <c r="K54" s="973" t="str">
        <f t="shared" si="1"/>
        <v/>
      </c>
      <c r="L54" s="1194"/>
      <c r="M54" s="1194"/>
      <c r="N54" s="1195"/>
      <c r="O54" s="1205"/>
      <c r="P54" s="1197"/>
      <c r="Q54" s="1198"/>
      <c r="R54" s="1210"/>
      <c r="S54" s="1217"/>
      <c r="T54" s="1201"/>
      <c r="U54" s="453"/>
    </row>
    <row r="55" spans="1:21" s="1203" customFormat="1" ht="25.5">
      <c r="A55" s="974"/>
      <c r="B55" s="975" t="s">
        <v>1767</v>
      </c>
      <c r="C55" s="976">
        <v>0</v>
      </c>
      <c r="D55" s="976">
        <v>0</v>
      </c>
      <c r="E55" s="976">
        <v>0</v>
      </c>
      <c r="F55" s="977">
        <v>0</v>
      </c>
      <c r="G55" s="978"/>
      <c r="H55" s="979">
        <f>+F55+E55+D55+F56</f>
        <v>0</v>
      </c>
      <c r="I55" s="979">
        <f t="shared" si="10"/>
        <v>299.79000000000002</v>
      </c>
      <c r="J55" s="313"/>
      <c r="K55" s="973">
        <f t="shared" si="1"/>
        <v>0</v>
      </c>
      <c r="L55" s="1194"/>
      <c r="M55" s="1194">
        <v>299.79000000000002</v>
      </c>
      <c r="N55" s="1195">
        <v>299.79000000000002</v>
      </c>
      <c r="O55" s="1205">
        <v>88.36</v>
      </c>
      <c r="P55" s="1197">
        <v>0</v>
      </c>
      <c r="Q55" s="1171">
        <v>0</v>
      </c>
      <c r="R55" s="1221">
        <v>0</v>
      </c>
      <c r="S55" s="1219">
        <v>0</v>
      </c>
      <c r="T55" s="1220">
        <v>0</v>
      </c>
      <c r="U55" s="453"/>
    </row>
    <row r="56" spans="1:21" s="1203" customFormat="1">
      <c r="A56" s="974"/>
      <c r="B56" s="975"/>
      <c r="C56" s="976"/>
      <c r="D56" s="976"/>
      <c r="E56" s="976"/>
      <c r="F56" s="977">
        <v>0</v>
      </c>
      <c r="G56" s="978" t="s">
        <v>1763</v>
      </c>
      <c r="H56" s="979"/>
      <c r="I56" s="979">
        <f t="shared" si="10"/>
        <v>0</v>
      </c>
      <c r="J56" s="313"/>
      <c r="K56" s="973" t="str">
        <f t="shared" si="1"/>
        <v/>
      </c>
      <c r="L56" s="1194"/>
      <c r="M56" s="1194"/>
      <c r="N56" s="1195"/>
      <c r="O56" s="1205"/>
      <c r="P56" s="1197"/>
      <c r="Q56" s="1198"/>
      <c r="R56" s="1210"/>
      <c r="S56" s="1217"/>
      <c r="T56" s="1201"/>
      <c r="U56" s="453"/>
    </row>
    <row r="57" spans="1:21" s="1203" customFormat="1" ht="25.5">
      <c r="A57" s="974"/>
      <c r="B57" s="975" t="s">
        <v>1768</v>
      </c>
      <c r="C57" s="976">
        <v>0</v>
      </c>
      <c r="D57" s="976">
        <v>0</v>
      </c>
      <c r="E57" s="976">
        <v>0</v>
      </c>
      <c r="F57" s="977">
        <v>0</v>
      </c>
      <c r="G57" s="978"/>
      <c r="H57" s="979">
        <f>+F57+E57+D57+F58</f>
        <v>0</v>
      </c>
      <c r="I57" s="979">
        <f t="shared" si="10"/>
        <v>0</v>
      </c>
      <c r="J57" s="313"/>
      <c r="K57" s="973">
        <f t="shared" si="1"/>
        <v>0</v>
      </c>
      <c r="L57" s="1194"/>
      <c r="M57" s="1194">
        <v>0</v>
      </c>
      <c r="N57" s="1195">
        <v>0</v>
      </c>
      <c r="O57" s="1219">
        <v>0</v>
      </c>
      <c r="P57" s="1222">
        <v>0</v>
      </c>
      <c r="Q57" s="1171">
        <v>0</v>
      </c>
      <c r="R57" s="1221">
        <v>0</v>
      </c>
      <c r="S57" s="1219">
        <v>0</v>
      </c>
      <c r="T57" s="1220">
        <v>0</v>
      </c>
      <c r="U57" s="453"/>
    </row>
    <row r="58" spans="1:21" s="1203" customFormat="1">
      <c r="A58" s="974"/>
      <c r="B58" s="975"/>
      <c r="C58" s="976"/>
      <c r="D58" s="976"/>
      <c r="E58" s="976"/>
      <c r="F58" s="977">
        <v>0</v>
      </c>
      <c r="G58" s="978" t="s">
        <v>1763</v>
      </c>
      <c r="H58" s="979"/>
      <c r="I58" s="979">
        <f t="shared" si="10"/>
        <v>0</v>
      </c>
      <c r="J58" s="313"/>
      <c r="K58" s="973"/>
      <c r="L58" s="1194"/>
      <c r="M58" s="1194"/>
      <c r="N58" s="1195"/>
      <c r="O58" s="1205"/>
      <c r="P58" s="1197"/>
      <c r="Q58" s="1198"/>
      <c r="R58" s="1210"/>
      <c r="S58" s="1217"/>
      <c r="T58" s="1201"/>
      <c r="U58" s="453"/>
    </row>
    <row r="59" spans="1:21" s="1203" customFormat="1">
      <c r="A59" s="974"/>
      <c r="B59" s="975" t="s">
        <v>1769</v>
      </c>
      <c r="C59" s="976">
        <v>4092.67</v>
      </c>
      <c r="D59" s="976">
        <v>0</v>
      </c>
      <c r="E59" s="976">
        <v>0</v>
      </c>
      <c r="F59" s="977">
        <v>0</v>
      </c>
      <c r="G59" s="978"/>
      <c r="H59" s="979">
        <f t="shared" ref="H59" si="11">+F59+E59+D59+F60</f>
        <v>0</v>
      </c>
      <c r="I59" s="979">
        <f t="shared" si="10"/>
        <v>4092.67</v>
      </c>
      <c r="J59" s="313"/>
      <c r="K59" s="973">
        <f t="shared" si="1"/>
        <v>-100</v>
      </c>
      <c r="L59" s="1194"/>
      <c r="M59" s="1194">
        <v>4092.67</v>
      </c>
      <c r="N59" s="1195">
        <v>0</v>
      </c>
      <c r="O59" s="1205">
        <v>0</v>
      </c>
      <c r="P59" s="1197">
        <v>0</v>
      </c>
      <c r="Q59" s="1198">
        <v>0</v>
      </c>
      <c r="R59" s="1210">
        <v>0</v>
      </c>
      <c r="S59" s="1217">
        <v>0</v>
      </c>
      <c r="T59" s="1201"/>
      <c r="U59" s="453"/>
    </row>
    <row r="60" spans="1:21" s="454" customFormat="1" ht="25.5">
      <c r="A60" s="974"/>
      <c r="B60" s="975" t="s">
        <v>1770</v>
      </c>
      <c r="C60" s="976">
        <v>0</v>
      </c>
      <c r="D60" s="976">
        <v>0</v>
      </c>
      <c r="E60" s="976">
        <v>0</v>
      </c>
      <c r="F60" s="977">
        <v>0</v>
      </c>
      <c r="G60" s="978"/>
      <c r="H60" s="979">
        <f t="shared" si="9"/>
        <v>0</v>
      </c>
      <c r="I60" s="979">
        <f t="shared" si="10"/>
        <v>543.23</v>
      </c>
      <c r="J60" s="313"/>
      <c r="K60" s="973">
        <f t="shared" si="1"/>
        <v>0</v>
      </c>
      <c r="L60" s="1212"/>
      <c r="M60" s="1212">
        <v>543.23</v>
      </c>
      <c r="N60" s="1195">
        <v>543.23</v>
      </c>
      <c r="O60" s="1205">
        <v>543.23</v>
      </c>
      <c r="P60" s="1197">
        <v>543.23</v>
      </c>
      <c r="Q60" s="1198">
        <v>543.23</v>
      </c>
      <c r="R60" s="1210">
        <v>543.23</v>
      </c>
      <c r="S60" s="1217">
        <v>543.23</v>
      </c>
      <c r="T60" s="1201">
        <v>543.23</v>
      </c>
      <c r="U60" s="453"/>
    </row>
    <row r="61" spans="1:21" s="1208" customFormat="1" ht="14.25">
      <c r="A61" s="980"/>
      <c r="B61" s="981" t="s">
        <v>1771</v>
      </c>
      <c r="C61" s="995">
        <f>SUM(C31:C60)</f>
        <v>15647.390000000001</v>
      </c>
      <c r="D61" s="995">
        <f>SUM(D31:D60)</f>
        <v>0</v>
      </c>
      <c r="E61" s="995">
        <f>SUM(E31:E60)</f>
        <v>15854.04</v>
      </c>
      <c r="F61" s="996">
        <f>SUM(F31:F60)-F62</f>
        <v>4838.01</v>
      </c>
      <c r="G61" s="997"/>
      <c r="H61" s="998">
        <f>D61+E61+F61+F62</f>
        <v>20692.050000000003</v>
      </c>
      <c r="I61" s="998">
        <f>M61+H61</f>
        <v>172966.07</v>
      </c>
      <c r="J61" s="999"/>
      <c r="K61" s="1000">
        <f t="shared" si="1"/>
        <v>32.23962590566223</v>
      </c>
      <c r="L61" s="1213"/>
      <c r="M61" s="1213">
        <v>152274.02000000002</v>
      </c>
      <c r="N61" s="1195">
        <v>136626.63</v>
      </c>
      <c r="O61" s="1205">
        <v>119415.15000000001</v>
      </c>
      <c r="P61" s="1197">
        <v>99089.790000000008</v>
      </c>
      <c r="Q61" s="1198">
        <v>71023.14</v>
      </c>
      <c r="R61" s="1210">
        <v>52697.37</v>
      </c>
      <c r="S61" s="1214">
        <f>SUM(S31:S60)</f>
        <v>29562.219999999998</v>
      </c>
      <c r="T61" s="1201">
        <v>35740.32</v>
      </c>
      <c r="U61" s="453"/>
    </row>
    <row r="62" spans="1:21" s="454" customFormat="1" ht="14.25">
      <c r="A62" s="980"/>
      <c r="B62" s="981"/>
      <c r="C62" s="1001"/>
      <c r="D62" s="1001"/>
      <c r="E62" s="1001"/>
      <c r="F62" s="1002">
        <f>+F58+F56+F54+F50</f>
        <v>0</v>
      </c>
      <c r="G62" s="1003" t="s">
        <v>1763</v>
      </c>
      <c r="H62" s="1004"/>
      <c r="I62" s="1005"/>
      <c r="J62" s="1006"/>
      <c r="K62" s="1007"/>
      <c r="L62" s="1212"/>
      <c r="M62" s="1212"/>
      <c r="N62" s="1195"/>
      <c r="O62" s="1205"/>
      <c r="P62" s="1197"/>
      <c r="Q62" s="1198"/>
      <c r="R62" s="1210"/>
      <c r="S62" s="1214"/>
      <c r="T62" s="1201"/>
      <c r="U62" s="453"/>
    </row>
    <row r="63" spans="1:21" s="454" customFormat="1" ht="14.25">
      <c r="A63" s="974" t="s">
        <v>1772</v>
      </c>
      <c r="B63" s="981" t="s">
        <v>1773</v>
      </c>
      <c r="C63" s="988"/>
      <c r="D63" s="976"/>
      <c r="E63" s="988"/>
      <c r="F63" s="989"/>
      <c r="G63" s="978"/>
      <c r="H63" s="990"/>
      <c r="I63" s="979"/>
      <c r="J63" s="313"/>
      <c r="K63" s="973" t="str">
        <f t="shared" si="1"/>
        <v/>
      </c>
      <c r="L63" s="1209"/>
      <c r="M63" s="1209"/>
      <c r="N63" s="1195"/>
      <c r="O63" s="1205"/>
      <c r="P63" s="1197"/>
      <c r="Q63" s="1198"/>
      <c r="R63" s="1210"/>
      <c r="S63" s="1216"/>
      <c r="T63" s="1201"/>
      <c r="U63" s="453"/>
    </row>
    <row r="64" spans="1:21" s="454" customFormat="1">
      <c r="A64" s="974"/>
      <c r="B64" s="975" t="s">
        <v>1774</v>
      </c>
      <c r="C64" s="976">
        <v>0</v>
      </c>
      <c r="D64" s="976">
        <v>0</v>
      </c>
      <c r="E64" s="976">
        <v>0</v>
      </c>
      <c r="F64" s="977">
        <v>0</v>
      </c>
      <c r="G64" s="978"/>
      <c r="H64" s="979">
        <f t="shared" ref="H64:H65" si="12">+F64+E64+D64</f>
        <v>0</v>
      </c>
      <c r="I64" s="979">
        <f t="shared" ref="I64" si="13">M64+H64</f>
        <v>52038.229999999996</v>
      </c>
      <c r="J64" s="313"/>
      <c r="K64" s="973">
        <f t="shared" si="1"/>
        <v>0</v>
      </c>
      <c r="L64" s="1223"/>
      <c r="M64" s="1223">
        <v>52038.229999999996</v>
      </c>
      <c r="N64" s="1195">
        <v>52038.229999999996</v>
      </c>
      <c r="O64" s="1205">
        <v>52038.229999999996</v>
      </c>
      <c r="P64" s="1197">
        <v>45574.57</v>
      </c>
      <c r="Q64" s="1198">
        <v>40930.620000000003</v>
      </c>
      <c r="R64" s="1210">
        <v>36902.36</v>
      </c>
      <c r="S64" s="1217">
        <v>25481.089999999997</v>
      </c>
      <c r="T64" s="1201">
        <v>30021.67</v>
      </c>
      <c r="U64" s="453"/>
    </row>
    <row r="65" spans="1:21" s="1208" customFormat="1" ht="14.25">
      <c r="A65" s="980"/>
      <c r="B65" s="981" t="s">
        <v>1775</v>
      </c>
      <c r="C65" s="982">
        <f>SUM(C64)</f>
        <v>0</v>
      </c>
      <c r="D65" s="982">
        <f>SUM(D64)</f>
        <v>0</v>
      </c>
      <c r="E65" s="982">
        <f t="shared" ref="E65:F65" si="14">SUM(E64)</f>
        <v>0</v>
      </c>
      <c r="F65" s="983">
        <f t="shared" si="14"/>
        <v>0</v>
      </c>
      <c r="G65" s="984"/>
      <c r="H65" s="985">
        <f t="shared" si="12"/>
        <v>0</v>
      </c>
      <c r="I65" s="985">
        <f>M65+H65</f>
        <v>52038.229999999996</v>
      </c>
      <c r="J65" s="986"/>
      <c r="K65" s="987">
        <f t="shared" si="1"/>
        <v>0</v>
      </c>
      <c r="L65" s="1204"/>
      <c r="M65" s="1204">
        <v>52038.229999999996</v>
      </c>
      <c r="N65" s="1195">
        <v>52038.229999999996</v>
      </c>
      <c r="O65" s="1205">
        <v>52038.229999999996</v>
      </c>
      <c r="P65" s="1197">
        <v>45574.57</v>
      </c>
      <c r="Q65" s="1198">
        <v>40930.620000000003</v>
      </c>
      <c r="R65" s="1210">
        <v>36902.36</v>
      </c>
      <c r="S65" s="1214">
        <f>SUM(S64)</f>
        <v>25481.089999999997</v>
      </c>
      <c r="T65" s="1201">
        <v>30021.67</v>
      </c>
      <c r="U65" s="453"/>
    </row>
    <row r="66" spans="1:21" s="454" customFormat="1" ht="14.25">
      <c r="A66" s="974" t="s">
        <v>1533</v>
      </c>
      <c r="B66" s="981" t="s">
        <v>1776</v>
      </c>
      <c r="C66" s="1008"/>
      <c r="D66" s="976"/>
      <c r="E66" s="988"/>
      <c r="F66" s="989"/>
      <c r="G66" s="978"/>
      <c r="H66" s="990"/>
      <c r="I66" s="979"/>
      <c r="J66" s="313"/>
      <c r="K66" s="973" t="str">
        <f t="shared" si="1"/>
        <v/>
      </c>
      <c r="L66" s="1209"/>
      <c r="M66" s="1209"/>
      <c r="N66" s="1195"/>
      <c r="O66" s="1205"/>
      <c r="P66" s="1197"/>
      <c r="Q66" s="1198"/>
      <c r="R66" s="1210"/>
      <c r="S66" s="1216"/>
      <c r="T66" s="1201"/>
      <c r="U66" s="453"/>
    </row>
    <row r="67" spans="1:21">
      <c r="A67" s="1009"/>
      <c r="B67" s="975" t="s">
        <v>1777</v>
      </c>
      <c r="C67" s="976">
        <v>0</v>
      </c>
      <c r="D67" s="976">
        <v>0</v>
      </c>
      <c r="E67" s="976">
        <v>0</v>
      </c>
      <c r="F67" s="977">
        <v>0</v>
      </c>
      <c r="G67" s="978"/>
      <c r="H67" s="979">
        <f t="shared" ref="H67:H88" si="15">+F67+E67+D67</f>
        <v>0</v>
      </c>
      <c r="I67" s="979">
        <f>M67+H67</f>
        <v>116.03</v>
      </c>
      <c r="J67" s="313"/>
      <c r="K67" s="973">
        <f t="shared" si="1"/>
        <v>0</v>
      </c>
      <c r="L67" s="1212"/>
      <c r="M67" s="1212">
        <v>116.03</v>
      </c>
      <c r="N67" s="1195">
        <v>116.03</v>
      </c>
      <c r="O67" s="1224">
        <v>116.03</v>
      </c>
      <c r="P67" s="1170">
        <v>116.03</v>
      </c>
      <c r="Q67" s="1171">
        <v>116.03</v>
      </c>
      <c r="R67" s="1225">
        <v>116.03</v>
      </c>
      <c r="S67" s="1217">
        <v>116.03</v>
      </c>
      <c r="T67" s="1226">
        <v>116.03</v>
      </c>
      <c r="U67" s="453"/>
    </row>
    <row r="68" spans="1:21" ht="25.5">
      <c r="A68" s="975"/>
      <c r="B68" s="975" t="s">
        <v>1778</v>
      </c>
      <c r="C68" s="976">
        <v>95.02</v>
      </c>
      <c r="D68" s="976">
        <v>0</v>
      </c>
      <c r="E68" s="976">
        <v>98.75</v>
      </c>
      <c r="F68" s="977">
        <v>0</v>
      </c>
      <c r="G68" s="978"/>
      <c r="H68" s="979">
        <f t="shared" si="15"/>
        <v>98.75</v>
      </c>
      <c r="I68" s="979">
        <f t="shared" ref="I68:I97" si="16">M68+H68</f>
        <v>1236.98</v>
      </c>
      <c r="J68" s="313"/>
      <c r="K68" s="973">
        <f t="shared" si="1"/>
        <v>3.9254893706588132</v>
      </c>
      <c r="L68" s="1194"/>
      <c r="M68" s="1194">
        <v>1138.23</v>
      </c>
      <c r="N68" s="1195">
        <v>1043.21</v>
      </c>
      <c r="O68" s="1224">
        <v>801.46</v>
      </c>
      <c r="P68" s="1170">
        <v>700</v>
      </c>
      <c r="Q68" s="1171">
        <v>700</v>
      </c>
      <c r="R68" s="1225">
        <v>600</v>
      </c>
      <c r="S68" s="1217">
        <v>0</v>
      </c>
      <c r="T68" s="1226">
        <v>200</v>
      </c>
      <c r="U68" s="453"/>
    </row>
    <row r="69" spans="1:21" ht="25.5">
      <c r="A69" s="1009"/>
      <c r="B69" s="975" t="s">
        <v>1779</v>
      </c>
      <c r="C69" s="976">
        <v>0</v>
      </c>
      <c r="D69" s="976">
        <v>0</v>
      </c>
      <c r="E69" s="976">
        <v>0</v>
      </c>
      <c r="F69" s="977">
        <v>0</v>
      </c>
      <c r="G69" s="978"/>
      <c r="H69" s="979">
        <f t="shared" si="15"/>
        <v>0</v>
      </c>
      <c r="I69" s="979">
        <f t="shared" si="16"/>
        <v>810.46</v>
      </c>
      <c r="J69" s="313"/>
      <c r="K69" s="973">
        <f t="shared" si="1"/>
        <v>0</v>
      </c>
      <c r="L69" s="1212"/>
      <c r="M69" s="1212">
        <v>810.46</v>
      </c>
      <c r="N69" s="1195">
        <v>810.46</v>
      </c>
      <c r="O69" s="1224">
        <v>810.46</v>
      </c>
      <c r="P69" s="1170">
        <v>810.46</v>
      </c>
      <c r="Q69" s="1171">
        <v>810.46</v>
      </c>
      <c r="R69" s="1225">
        <v>810.46</v>
      </c>
      <c r="S69" s="1217">
        <v>810.46</v>
      </c>
      <c r="T69" s="1226">
        <v>810.46</v>
      </c>
      <c r="U69" s="453"/>
    </row>
    <row r="70" spans="1:21">
      <c r="A70" s="1009"/>
      <c r="B70" s="975" t="s">
        <v>1780</v>
      </c>
      <c r="C70" s="976">
        <v>0</v>
      </c>
      <c r="D70" s="976">
        <v>0</v>
      </c>
      <c r="E70" s="976">
        <v>0</v>
      </c>
      <c r="F70" s="977">
        <v>0</v>
      </c>
      <c r="G70" s="978"/>
      <c r="H70" s="979">
        <f t="shared" si="15"/>
        <v>0</v>
      </c>
      <c r="I70" s="979">
        <f t="shared" si="16"/>
        <v>161.73999999999998</v>
      </c>
      <c r="J70" s="313"/>
      <c r="K70" s="973">
        <f t="shared" si="1"/>
        <v>0</v>
      </c>
      <c r="L70" s="1212"/>
      <c r="M70" s="1212">
        <v>161.73999999999998</v>
      </c>
      <c r="N70" s="1195">
        <v>161.73999999999998</v>
      </c>
      <c r="O70" s="1224">
        <v>161.73999999999998</v>
      </c>
      <c r="P70" s="1170">
        <v>161.73999999999998</v>
      </c>
      <c r="Q70" s="1171">
        <v>161.73999999999998</v>
      </c>
      <c r="R70" s="1225">
        <v>161.73999999999998</v>
      </c>
      <c r="S70" s="1217">
        <v>161.73999999999998</v>
      </c>
      <c r="T70" s="1226">
        <v>161.73999999999998</v>
      </c>
      <c r="U70" s="453"/>
    </row>
    <row r="71" spans="1:21">
      <c r="A71" s="1009"/>
      <c r="B71" s="975" t="s">
        <v>1755</v>
      </c>
      <c r="C71" s="976">
        <v>0</v>
      </c>
      <c r="D71" s="976">
        <v>0</v>
      </c>
      <c r="E71" s="976">
        <v>0</v>
      </c>
      <c r="F71" s="977">
        <v>0</v>
      </c>
      <c r="G71" s="978"/>
      <c r="H71" s="979">
        <f t="shared" si="15"/>
        <v>0</v>
      </c>
      <c r="I71" s="979">
        <f t="shared" si="16"/>
        <v>282.86</v>
      </c>
      <c r="J71" s="313"/>
      <c r="K71" s="973">
        <f t="shared" si="1"/>
        <v>0</v>
      </c>
      <c r="L71" s="1212"/>
      <c r="M71" s="1212">
        <v>282.86</v>
      </c>
      <c r="N71" s="1195">
        <v>282.86</v>
      </c>
      <c r="O71" s="1224">
        <v>282.86</v>
      </c>
      <c r="P71" s="1170">
        <v>282.86</v>
      </c>
      <c r="Q71" s="1171">
        <v>282.86</v>
      </c>
      <c r="R71" s="1225">
        <v>282.86</v>
      </c>
      <c r="S71" s="1217">
        <v>244.51</v>
      </c>
      <c r="T71" s="1226">
        <v>278.86</v>
      </c>
      <c r="U71" s="453"/>
    </row>
    <row r="72" spans="1:21">
      <c r="A72" s="1009"/>
      <c r="B72" s="975" t="s">
        <v>1781</v>
      </c>
      <c r="C72" s="976">
        <v>0</v>
      </c>
      <c r="D72" s="976">
        <v>0</v>
      </c>
      <c r="E72" s="976">
        <v>0</v>
      </c>
      <c r="F72" s="977">
        <v>0</v>
      </c>
      <c r="G72" s="978"/>
      <c r="H72" s="979">
        <f t="shared" si="15"/>
        <v>0</v>
      </c>
      <c r="I72" s="979">
        <f t="shared" si="16"/>
        <v>284.46999999999997</v>
      </c>
      <c r="J72" s="313"/>
      <c r="K72" s="973">
        <f t="shared" si="1"/>
        <v>0</v>
      </c>
      <c r="L72" s="1212"/>
      <c r="M72" s="1212">
        <v>284.46999999999997</v>
      </c>
      <c r="N72" s="1195">
        <v>284.46999999999997</v>
      </c>
      <c r="O72" s="1224">
        <v>284.46999999999997</v>
      </c>
      <c r="P72" s="1170">
        <v>284.46999999999997</v>
      </c>
      <c r="Q72" s="1171">
        <v>284.46999999999997</v>
      </c>
      <c r="R72" s="1225">
        <v>284.46999999999997</v>
      </c>
      <c r="S72" s="1217">
        <v>86.63</v>
      </c>
      <c r="T72" s="1226">
        <v>248.07999999999998</v>
      </c>
      <c r="U72" s="453"/>
    </row>
    <row r="73" spans="1:21">
      <c r="A73" s="1009"/>
      <c r="B73" s="975" t="s">
        <v>1752</v>
      </c>
      <c r="C73" s="976">
        <v>0</v>
      </c>
      <c r="D73" s="976">
        <v>0</v>
      </c>
      <c r="E73" s="976">
        <v>0</v>
      </c>
      <c r="F73" s="977">
        <v>0</v>
      </c>
      <c r="G73" s="978"/>
      <c r="H73" s="979">
        <f t="shared" si="15"/>
        <v>0</v>
      </c>
      <c r="I73" s="979">
        <f t="shared" si="16"/>
        <v>522.31999999999994</v>
      </c>
      <c r="J73" s="313"/>
      <c r="K73" s="973">
        <f t="shared" si="1"/>
        <v>0</v>
      </c>
      <c r="L73" s="1212"/>
      <c r="M73" s="1212">
        <v>522.31999999999994</v>
      </c>
      <c r="N73" s="1195">
        <v>522.31999999999994</v>
      </c>
      <c r="O73" s="1224">
        <v>361</v>
      </c>
      <c r="P73" s="1170">
        <v>361</v>
      </c>
      <c r="Q73" s="1171">
        <v>361</v>
      </c>
      <c r="R73" s="1225">
        <v>361</v>
      </c>
      <c r="S73" s="1217">
        <v>361</v>
      </c>
      <c r="T73" s="1226">
        <v>361</v>
      </c>
      <c r="U73" s="453"/>
    </row>
    <row r="74" spans="1:21">
      <c r="A74" s="1009"/>
      <c r="B74" s="975" t="s">
        <v>1747</v>
      </c>
      <c r="C74" s="976">
        <v>13478.34</v>
      </c>
      <c r="D74" s="976">
        <v>0</v>
      </c>
      <c r="E74" s="976">
        <v>20858.189999999999</v>
      </c>
      <c r="F74" s="977">
        <v>7750.46</v>
      </c>
      <c r="G74" s="978"/>
      <c r="H74" s="979">
        <f t="shared" si="15"/>
        <v>28608.649999999998</v>
      </c>
      <c r="I74" s="979">
        <f t="shared" si="16"/>
        <v>90570.909999999989</v>
      </c>
      <c r="J74" s="313"/>
      <c r="K74" s="973">
        <f t="shared" si="1"/>
        <v>112.25647965550652</v>
      </c>
      <c r="L74" s="1218"/>
      <c r="M74" s="1218">
        <v>61962.259999999995</v>
      </c>
      <c r="N74" s="1195">
        <v>48483.92</v>
      </c>
      <c r="O74" s="1224">
        <v>43783.92</v>
      </c>
      <c r="P74" s="1170">
        <v>35319</v>
      </c>
      <c r="Q74" s="1171">
        <v>26363.46</v>
      </c>
      <c r="R74" s="1225">
        <v>17611.919999999998</v>
      </c>
      <c r="S74" s="1217">
        <v>6984.42</v>
      </c>
      <c r="T74" s="1226">
        <v>6984.42</v>
      </c>
      <c r="U74" s="453"/>
    </row>
    <row r="75" spans="1:21" ht="25.5">
      <c r="A75" s="1009"/>
      <c r="B75" s="975" t="s">
        <v>1782</v>
      </c>
      <c r="C75" s="976">
        <v>0</v>
      </c>
      <c r="D75" s="976">
        <v>0</v>
      </c>
      <c r="E75" s="976">
        <v>0</v>
      </c>
      <c r="F75" s="977">
        <v>0</v>
      </c>
      <c r="G75" s="978"/>
      <c r="H75" s="979">
        <f t="shared" si="15"/>
        <v>0</v>
      </c>
      <c r="I75" s="979">
        <f t="shared" si="16"/>
        <v>884.45</v>
      </c>
      <c r="J75" s="313"/>
      <c r="K75" s="973">
        <f t="shared" si="1"/>
        <v>0</v>
      </c>
      <c r="L75" s="1212"/>
      <c r="M75" s="1212">
        <v>884.45</v>
      </c>
      <c r="N75" s="1195">
        <v>884.45</v>
      </c>
      <c r="O75" s="1224">
        <v>884.45</v>
      </c>
      <c r="P75" s="1170">
        <v>884.45</v>
      </c>
      <c r="Q75" s="1171">
        <v>884.45</v>
      </c>
      <c r="R75" s="1225">
        <v>884.45</v>
      </c>
      <c r="S75" s="1217">
        <v>884.45</v>
      </c>
      <c r="T75" s="1226">
        <v>884.45</v>
      </c>
      <c r="U75" s="453"/>
    </row>
    <row r="76" spans="1:21">
      <c r="A76" s="1009"/>
      <c r="B76" s="975" t="s">
        <v>1749</v>
      </c>
      <c r="C76" s="976">
        <v>193.07</v>
      </c>
      <c r="D76" s="976">
        <v>0</v>
      </c>
      <c r="E76" s="976">
        <v>455.18</v>
      </c>
      <c r="F76" s="977">
        <v>0</v>
      </c>
      <c r="G76" s="978"/>
      <c r="H76" s="979">
        <f t="shared" si="15"/>
        <v>455.18</v>
      </c>
      <c r="I76" s="979">
        <f t="shared" si="16"/>
        <v>2961.7299999999996</v>
      </c>
      <c r="J76" s="313"/>
      <c r="K76" s="973">
        <f t="shared" si="1"/>
        <v>135.75905112135496</v>
      </c>
      <c r="L76" s="1212"/>
      <c r="M76" s="1212">
        <v>2506.5499999999997</v>
      </c>
      <c r="N76" s="1195">
        <v>2313.4799999999996</v>
      </c>
      <c r="O76" s="1224">
        <v>2013.4799999999998</v>
      </c>
      <c r="P76" s="1170">
        <v>2013.4799999999998</v>
      </c>
      <c r="Q76" s="1171">
        <v>2013.4799999999998</v>
      </c>
      <c r="R76" s="1225">
        <v>2013.4799999999998</v>
      </c>
      <c r="S76" s="1217">
        <v>1507.4199999999998</v>
      </c>
      <c r="T76" s="1226">
        <v>1807.3199999999997</v>
      </c>
      <c r="U76" s="453"/>
    </row>
    <row r="77" spans="1:21">
      <c r="A77" s="1009"/>
      <c r="B77" s="975" t="s">
        <v>1783</v>
      </c>
      <c r="C77" s="976">
        <v>0</v>
      </c>
      <c r="D77" s="976">
        <v>0</v>
      </c>
      <c r="E77" s="976">
        <v>0</v>
      </c>
      <c r="F77" s="977">
        <v>0</v>
      </c>
      <c r="G77" s="978"/>
      <c r="H77" s="979">
        <f t="shared" si="15"/>
        <v>0</v>
      </c>
      <c r="I77" s="979">
        <f t="shared" si="16"/>
        <v>1776.14</v>
      </c>
      <c r="J77" s="313"/>
      <c r="K77" s="973">
        <f t="shared" si="1"/>
        <v>0</v>
      </c>
      <c r="L77" s="1212"/>
      <c r="M77" s="1212">
        <v>1776.14</v>
      </c>
      <c r="N77" s="1195">
        <v>1776.14</v>
      </c>
      <c r="O77" s="1224">
        <v>1776.14</v>
      </c>
      <c r="P77" s="1170">
        <v>1776.14</v>
      </c>
      <c r="Q77" s="1171">
        <v>1776.14</v>
      </c>
      <c r="R77" s="1225">
        <v>1776.14</v>
      </c>
      <c r="S77" s="1217">
        <v>1134.96</v>
      </c>
      <c r="T77" s="1226">
        <v>1484.96</v>
      </c>
      <c r="U77" s="453"/>
    </row>
    <row r="78" spans="1:21">
      <c r="A78" s="974"/>
      <c r="B78" s="975" t="s">
        <v>1784</v>
      </c>
      <c r="C78" s="976">
        <v>0</v>
      </c>
      <c r="D78" s="976">
        <v>0</v>
      </c>
      <c r="E78" s="976">
        <v>0</v>
      </c>
      <c r="F78" s="977">
        <v>0</v>
      </c>
      <c r="G78" s="978"/>
      <c r="H78" s="979">
        <f t="shared" si="15"/>
        <v>0</v>
      </c>
      <c r="I78" s="979">
        <f t="shared" si="16"/>
        <v>26579.02</v>
      </c>
      <c r="J78" s="313"/>
      <c r="K78" s="973">
        <f t="shared" si="1"/>
        <v>0</v>
      </c>
      <c r="L78" s="1202"/>
      <c r="M78" s="1202">
        <v>26579.02</v>
      </c>
      <c r="N78" s="1195">
        <v>26579.02</v>
      </c>
      <c r="O78" s="1224">
        <v>26579.02</v>
      </c>
      <c r="P78" s="1170">
        <v>26579.02</v>
      </c>
      <c r="Q78" s="1171">
        <v>12551.32</v>
      </c>
      <c r="R78" s="1225">
        <v>12551.32</v>
      </c>
      <c r="S78" s="1217">
        <v>6240</v>
      </c>
      <c r="T78" s="1226">
        <v>12551.32</v>
      </c>
      <c r="U78" s="453"/>
    </row>
    <row r="79" spans="1:21" ht="25.5">
      <c r="A79" s="974"/>
      <c r="B79" s="975" t="s">
        <v>1751</v>
      </c>
      <c r="C79" s="976">
        <v>196.3</v>
      </c>
      <c r="D79" s="976">
        <v>0</v>
      </c>
      <c r="E79" s="976">
        <v>163.08000000000001</v>
      </c>
      <c r="F79" s="977">
        <v>0</v>
      </c>
      <c r="G79" s="978"/>
      <c r="H79" s="979">
        <f t="shared" si="15"/>
        <v>163.08000000000001</v>
      </c>
      <c r="I79" s="979">
        <f t="shared" si="16"/>
        <v>2651.67</v>
      </c>
      <c r="J79" s="313"/>
      <c r="K79" s="973">
        <f t="shared" si="1"/>
        <v>-16.923076923076923</v>
      </c>
      <c r="L79" s="1212"/>
      <c r="M79" s="1212">
        <v>2488.59</v>
      </c>
      <c r="N79" s="1195">
        <v>2292.29</v>
      </c>
      <c r="O79" s="1224">
        <v>2292.29</v>
      </c>
      <c r="P79" s="1170">
        <v>2292.29</v>
      </c>
      <c r="Q79" s="1171">
        <v>2292.29</v>
      </c>
      <c r="R79" s="1225">
        <v>2292.29</v>
      </c>
      <c r="S79" s="1217">
        <v>1681.76</v>
      </c>
      <c r="T79" s="1226">
        <v>1977.6399999999999</v>
      </c>
      <c r="U79" s="453"/>
    </row>
    <row r="80" spans="1:21" ht="25.5">
      <c r="A80" s="974"/>
      <c r="B80" s="975" t="s">
        <v>1785</v>
      </c>
      <c r="C80" s="976">
        <v>1559.61</v>
      </c>
      <c r="D80" s="976">
        <v>0</v>
      </c>
      <c r="E80" s="976">
        <v>1025.6199999999999</v>
      </c>
      <c r="F80" s="977">
        <v>0</v>
      </c>
      <c r="G80" s="978"/>
      <c r="H80" s="979">
        <f t="shared" si="15"/>
        <v>1025.6199999999999</v>
      </c>
      <c r="I80" s="979">
        <f t="shared" si="16"/>
        <v>8649.239999999998</v>
      </c>
      <c r="J80" s="313"/>
      <c r="K80" s="973">
        <f t="shared" si="1"/>
        <v>-34.238687877097483</v>
      </c>
      <c r="L80" s="1223"/>
      <c r="M80" s="1223">
        <v>7623.619999999999</v>
      </c>
      <c r="N80" s="1195">
        <v>6064.0099999999993</v>
      </c>
      <c r="O80" s="1224">
        <v>3693.3399999999992</v>
      </c>
      <c r="P80" s="1170">
        <v>3390.3899999999994</v>
      </c>
      <c r="Q80" s="1171">
        <v>3157.6299999999997</v>
      </c>
      <c r="R80" s="1225">
        <v>2759.6099999999997</v>
      </c>
      <c r="S80" s="1217">
        <v>1418.81</v>
      </c>
      <c r="T80" s="1226">
        <v>1695.55</v>
      </c>
      <c r="U80" s="453"/>
    </row>
    <row r="81" spans="1:21" ht="38.25">
      <c r="A81" s="974"/>
      <c r="B81" s="975" t="s">
        <v>1759</v>
      </c>
      <c r="C81" s="976">
        <v>0</v>
      </c>
      <c r="D81" s="976">
        <v>0</v>
      </c>
      <c r="E81" s="976">
        <v>0</v>
      </c>
      <c r="F81" s="977">
        <v>0</v>
      </c>
      <c r="G81" s="978"/>
      <c r="H81" s="979">
        <f t="shared" si="15"/>
        <v>0</v>
      </c>
      <c r="I81" s="979">
        <f t="shared" si="16"/>
        <v>17.14</v>
      </c>
      <c r="J81" s="313"/>
      <c r="K81" s="973">
        <f t="shared" si="1"/>
        <v>0</v>
      </c>
      <c r="L81" s="1212"/>
      <c r="M81" s="1212">
        <v>17.14</v>
      </c>
      <c r="N81" s="1195">
        <v>17.14</v>
      </c>
      <c r="O81" s="1224">
        <v>17.14</v>
      </c>
      <c r="P81" s="1170">
        <v>17.14</v>
      </c>
      <c r="Q81" s="1171">
        <v>17.14</v>
      </c>
      <c r="R81" s="1225">
        <v>17.14</v>
      </c>
      <c r="S81" s="1217">
        <v>0</v>
      </c>
      <c r="T81" s="1226">
        <v>9.77</v>
      </c>
      <c r="U81" s="453"/>
    </row>
    <row r="82" spans="1:21">
      <c r="A82" s="974"/>
      <c r="B82" s="975" t="s">
        <v>1786</v>
      </c>
      <c r="C82" s="976">
        <v>0</v>
      </c>
      <c r="D82" s="976">
        <v>0</v>
      </c>
      <c r="E82" s="976">
        <v>600</v>
      </c>
      <c r="F82" s="977">
        <v>0</v>
      </c>
      <c r="G82" s="978"/>
      <c r="H82" s="979">
        <f t="shared" si="15"/>
        <v>600</v>
      </c>
      <c r="I82" s="979">
        <f t="shared" si="16"/>
        <v>3477.0200000000004</v>
      </c>
      <c r="J82" s="313"/>
      <c r="K82" s="973">
        <f t="shared" si="1"/>
        <v>100</v>
      </c>
      <c r="L82" s="1218"/>
      <c r="M82" s="1218">
        <v>2877.0200000000004</v>
      </c>
      <c r="N82" s="1195">
        <v>2877.0200000000004</v>
      </c>
      <c r="O82" s="1224">
        <v>2877.0200000000004</v>
      </c>
      <c r="P82" s="1170">
        <v>2511.3000000000002</v>
      </c>
      <c r="Q82" s="1171">
        <v>1311.3</v>
      </c>
      <c r="R82" s="1225">
        <v>1311.3</v>
      </c>
      <c r="S82" s="1217">
        <v>1097.55</v>
      </c>
      <c r="T82" s="1226">
        <v>1135.55</v>
      </c>
      <c r="U82" s="453"/>
    </row>
    <row r="83" spans="1:21" s="454" customFormat="1">
      <c r="A83" s="974"/>
      <c r="B83" s="975" t="s">
        <v>1753</v>
      </c>
      <c r="C83" s="976">
        <v>0</v>
      </c>
      <c r="D83" s="976">
        <v>0</v>
      </c>
      <c r="E83" s="976">
        <v>0</v>
      </c>
      <c r="F83" s="977">
        <v>0</v>
      </c>
      <c r="G83" s="978"/>
      <c r="H83" s="979">
        <f t="shared" si="15"/>
        <v>0</v>
      </c>
      <c r="I83" s="979">
        <f t="shared" si="16"/>
        <v>193.85</v>
      </c>
      <c r="J83" s="313"/>
      <c r="K83" s="973">
        <f t="shared" si="1"/>
        <v>0</v>
      </c>
      <c r="L83" s="1212"/>
      <c r="M83" s="1212">
        <v>193.85</v>
      </c>
      <c r="N83" s="1195">
        <v>193.85</v>
      </c>
      <c r="O83" s="1205">
        <v>193.85</v>
      </c>
      <c r="P83" s="1197">
        <v>193.85</v>
      </c>
      <c r="Q83" s="1198">
        <v>193.85</v>
      </c>
      <c r="R83" s="1210">
        <v>193.85</v>
      </c>
      <c r="S83" s="1217">
        <v>89.25</v>
      </c>
      <c r="T83" s="1201">
        <v>188.6</v>
      </c>
      <c r="U83" s="453"/>
    </row>
    <row r="84" spans="1:21" s="454" customFormat="1" ht="25.5">
      <c r="A84" s="974"/>
      <c r="B84" s="975" t="s">
        <v>1787</v>
      </c>
      <c r="C84" s="976">
        <v>29.57</v>
      </c>
      <c r="D84" s="976">
        <v>0</v>
      </c>
      <c r="E84" s="976">
        <v>91.89</v>
      </c>
      <c r="F84" s="977">
        <v>0</v>
      </c>
      <c r="G84" s="978"/>
      <c r="H84" s="979">
        <f t="shared" si="15"/>
        <v>91.89</v>
      </c>
      <c r="I84" s="979">
        <f t="shared" si="16"/>
        <v>443.03</v>
      </c>
      <c r="J84" s="313"/>
      <c r="K84" s="973">
        <f t="shared" si="1"/>
        <v>210.75414271220831</v>
      </c>
      <c r="L84" s="1212"/>
      <c r="M84" s="1212">
        <v>351.14</v>
      </c>
      <c r="N84" s="1195">
        <v>321.57</v>
      </c>
      <c r="O84" s="1205">
        <v>258.64</v>
      </c>
      <c r="P84" s="1197">
        <v>258.64</v>
      </c>
      <c r="Q84" s="1198">
        <v>258.64</v>
      </c>
      <c r="R84" s="1210">
        <v>258.64</v>
      </c>
      <c r="S84" s="1217">
        <v>126.80000000000001</v>
      </c>
      <c r="T84" s="1201">
        <v>174.14000000000001</v>
      </c>
      <c r="U84" s="453"/>
    </row>
    <row r="85" spans="1:21" s="454" customFormat="1" ht="25.5">
      <c r="A85" s="974"/>
      <c r="B85" s="975" t="s">
        <v>1788</v>
      </c>
      <c r="C85" s="976">
        <v>0</v>
      </c>
      <c r="D85" s="976">
        <v>0</v>
      </c>
      <c r="E85" s="976">
        <v>0</v>
      </c>
      <c r="F85" s="977">
        <v>0</v>
      </c>
      <c r="G85" s="978"/>
      <c r="H85" s="979">
        <f t="shared" si="15"/>
        <v>0</v>
      </c>
      <c r="I85" s="979">
        <f t="shared" si="16"/>
        <v>100</v>
      </c>
      <c r="J85" s="313"/>
      <c r="K85" s="973">
        <f t="shared" si="1"/>
        <v>0</v>
      </c>
      <c r="L85" s="1212"/>
      <c r="M85" s="1212">
        <v>100</v>
      </c>
      <c r="N85" s="1195">
        <v>100</v>
      </c>
      <c r="O85" s="1205">
        <v>100</v>
      </c>
      <c r="P85" s="1197">
        <v>100</v>
      </c>
      <c r="Q85" s="1198">
        <v>100</v>
      </c>
      <c r="R85" s="1210">
        <v>100</v>
      </c>
      <c r="S85" s="1217">
        <v>100</v>
      </c>
      <c r="T85" s="1201">
        <v>100</v>
      </c>
      <c r="U85" s="453"/>
    </row>
    <row r="86" spans="1:21" s="454" customFormat="1">
      <c r="A86" s="974"/>
      <c r="B86" s="975" t="s">
        <v>1757</v>
      </c>
      <c r="C86" s="976">
        <v>0</v>
      </c>
      <c r="D86" s="976">
        <v>0</v>
      </c>
      <c r="E86" s="976">
        <v>0</v>
      </c>
      <c r="F86" s="977">
        <v>0</v>
      </c>
      <c r="G86" s="978"/>
      <c r="H86" s="979">
        <f t="shared" si="15"/>
        <v>0</v>
      </c>
      <c r="I86" s="979">
        <f t="shared" si="16"/>
        <v>85.06</v>
      </c>
      <c r="J86" s="313"/>
      <c r="K86" s="973">
        <f t="shared" si="1"/>
        <v>0</v>
      </c>
      <c r="L86" s="1212"/>
      <c r="M86" s="1212">
        <v>85.06</v>
      </c>
      <c r="N86" s="1195">
        <v>85.06</v>
      </c>
      <c r="O86" s="1205">
        <v>85.06</v>
      </c>
      <c r="P86" s="1197">
        <v>85.06</v>
      </c>
      <c r="Q86" s="1198">
        <v>85.06</v>
      </c>
      <c r="R86" s="1210">
        <v>85.06</v>
      </c>
      <c r="S86" s="1217">
        <v>53.5</v>
      </c>
      <c r="T86" s="1201">
        <v>78.5</v>
      </c>
      <c r="U86" s="453"/>
    </row>
    <row r="87" spans="1:21" s="454" customFormat="1" ht="25.5">
      <c r="A87" s="974"/>
      <c r="B87" s="975" t="s">
        <v>1760</v>
      </c>
      <c r="C87" s="976">
        <v>0</v>
      </c>
      <c r="D87" s="976">
        <v>0</v>
      </c>
      <c r="E87" s="976">
        <v>0</v>
      </c>
      <c r="F87" s="977">
        <v>0</v>
      </c>
      <c r="G87" s="978"/>
      <c r="H87" s="979">
        <f t="shared" si="15"/>
        <v>0</v>
      </c>
      <c r="I87" s="979">
        <f t="shared" si="16"/>
        <v>36.159999999999997</v>
      </c>
      <c r="J87" s="313"/>
      <c r="K87" s="973">
        <f t="shared" si="1"/>
        <v>0</v>
      </c>
      <c r="L87" s="1212"/>
      <c r="M87" s="1212">
        <v>36.159999999999997</v>
      </c>
      <c r="N87" s="1195">
        <v>36.159999999999997</v>
      </c>
      <c r="O87" s="1205">
        <v>36.159999999999997</v>
      </c>
      <c r="P87" s="1197">
        <v>36.159999999999997</v>
      </c>
      <c r="Q87" s="1198">
        <v>36.159999999999997</v>
      </c>
      <c r="R87" s="1210">
        <v>36.159999999999997</v>
      </c>
      <c r="S87" s="1219">
        <v>0</v>
      </c>
      <c r="T87" s="1220">
        <v>0</v>
      </c>
      <c r="U87" s="453"/>
    </row>
    <row r="88" spans="1:21" s="454" customFormat="1" ht="25.5">
      <c r="A88" s="974"/>
      <c r="B88" s="975" t="s">
        <v>1761</v>
      </c>
      <c r="C88" s="976">
        <v>0</v>
      </c>
      <c r="D88" s="976">
        <v>0</v>
      </c>
      <c r="E88" s="976">
        <v>54.29</v>
      </c>
      <c r="F88" s="977">
        <v>0</v>
      </c>
      <c r="G88" s="978"/>
      <c r="H88" s="979">
        <f t="shared" si="15"/>
        <v>54.29</v>
      </c>
      <c r="I88" s="979">
        <f t="shared" si="16"/>
        <v>257.5</v>
      </c>
      <c r="J88" s="313"/>
      <c r="K88" s="973">
        <f t="shared" si="1"/>
        <v>100</v>
      </c>
      <c r="L88" s="1194"/>
      <c r="M88" s="1194">
        <v>203.21</v>
      </c>
      <c r="N88" s="1195">
        <v>203.21</v>
      </c>
      <c r="O88" s="1205">
        <v>203.21</v>
      </c>
      <c r="P88" s="1197">
        <v>199.77</v>
      </c>
      <c r="Q88" s="1198">
        <v>199.77</v>
      </c>
      <c r="R88" s="1210">
        <v>99.98</v>
      </c>
      <c r="S88" s="1219">
        <v>0</v>
      </c>
      <c r="T88" s="1220">
        <v>0</v>
      </c>
      <c r="U88" s="453"/>
    </row>
    <row r="89" spans="1:21" s="1203" customFormat="1" ht="25.5">
      <c r="A89" s="974"/>
      <c r="B89" s="975" t="s">
        <v>1762</v>
      </c>
      <c r="C89" s="976">
        <v>4064</v>
      </c>
      <c r="D89" s="976">
        <v>0</v>
      </c>
      <c r="E89" s="976">
        <v>0</v>
      </c>
      <c r="F89" s="977">
        <v>3705</v>
      </c>
      <c r="G89" s="978"/>
      <c r="H89" s="979">
        <f>+F89+E89+D89+F90</f>
        <v>3705</v>
      </c>
      <c r="I89" s="979">
        <f t="shared" si="16"/>
        <v>77148.53</v>
      </c>
      <c r="J89" s="313"/>
      <c r="K89" s="973">
        <f t="shared" si="1"/>
        <v>-8.8336614173228352</v>
      </c>
      <c r="L89" s="1202"/>
      <c r="M89" s="1202">
        <v>73443.53</v>
      </c>
      <c r="N89" s="1195">
        <v>69379.53</v>
      </c>
      <c r="O89" s="1205">
        <v>57379.53</v>
      </c>
      <c r="P89" s="1197">
        <v>37333.15</v>
      </c>
      <c r="Q89" s="1198">
        <v>14000</v>
      </c>
      <c r="R89" s="1210">
        <v>0</v>
      </c>
      <c r="S89" s="1219">
        <v>0</v>
      </c>
      <c r="T89" s="1220">
        <v>0</v>
      </c>
      <c r="U89" s="453"/>
    </row>
    <row r="90" spans="1:21" s="1203" customFormat="1">
      <c r="A90" s="974"/>
      <c r="B90" s="975"/>
      <c r="C90" s="976"/>
      <c r="D90" s="976"/>
      <c r="E90" s="976"/>
      <c r="F90" s="977">
        <v>0</v>
      </c>
      <c r="G90" s="978" t="s">
        <v>1763</v>
      </c>
      <c r="H90" s="979"/>
      <c r="I90" s="979">
        <f t="shared" si="16"/>
        <v>0</v>
      </c>
      <c r="J90" s="313"/>
      <c r="K90" s="973"/>
      <c r="L90" s="1212"/>
      <c r="M90" s="1212"/>
      <c r="N90" s="1195"/>
      <c r="O90" s="1205"/>
      <c r="P90" s="1197"/>
      <c r="Q90" s="1198"/>
      <c r="R90" s="1210"/>
      <c r="S90" s="1217"/>
      <c r="T90" s="1201"/>
      <c r="U90" s="453"/>
    </row>
    <row r="91" spans="1:21" s="1203" customFormat="1">
      <c r="A91" s="974"/>
      <c r="B91" s="975" t="s">
        <v>1789</v>
      </c>
      <c r="C91" s="976">
        <v>0</v>
      </c>
      <c r="D91" s="976">
        <v>0</v>
      </c>
      <c r="E91" s="979">
        <v>0</v>
      </c>
      <c r="F91" s="977">
        <v>0</v>
      </c>
      <c r="G91" s="978"/>
      <c r="H91" s="979">
        <f t="shared" ref="H91" si="17">+F91+E91+D91</f>
        <v>0</v>
      </c>
      <c r="I91" s="979">
        <f t="shared" si="16"/>
        <v>0</v>
      </c>
      <c r="J91" s="313"/>
      <c r="K91" s="973">
        <f t="shared" si="1"/>
        <v>0</v>
      </c>
      <c r="L91" s="1202"/>
      <c r="M91" s="1202">
        <v>0</v>
      </c>
      <c r="N91" s="1195">
        <v>0</v>
      </c>
      <c r="O91" s="1219">
        <v>0</v>
      </c>
      <c r="P91" s="1222">
        <v>0</v>
      </c>
      <c r="Q91" s="1171">
        <v>0</v>
      </c>
      <c r="R91" s="1221">
        <v>0</v>
      </c>
      <c r="S91" s="1219">
        <v>0</v>
      </c>
      <c r="T91" s="1220">
        <v>0</v>
      </c>
      <c r="U91" s="453"/>
    </row>
    <row r="92" spans="1:21" s="454" customFormat="1">
      <c r="A92" s="974"/>
      <c r="B92" s="975" t="s">
        <v>1765</v>
      </c>
      <c r="C92" s="976">
        <v>1685.86</v>
      </c>
      <c r="D92" s="976">
        <v>0</v>
      </c>
      <c r="E92" s="979">
        <v>597.01</v>
      </c>
      <c r="F92" s="977">
        <v>0</v>
      </c>
      <c r="G92" s="978"/>
      <c r="H92" s="979">
        <f>+F92+E92+D92</f>
        <v>597.01</v>
      </c>
      <c r="I92" s="979">
        <f t="shared" si="16"/>
        <v>7774.88</v>
      </c>
      <c r="J92" s="313"/>
      <c r="K92" s="973">
        <f t="shared" si="1"/>
        <v>-64.587213647633845</v>
      </c>
      <c r="L92" s="1194"/>
      <c r="M92" s="1194">
        <v>7177.87</v>
      </c>
      <c r="N92" s="1195">
        <v>5492.01</v>
      </c>
      <c r="O92" s="1205">
        <v>1833.8200000000002</v>
      </c>
      <c r="P92" s="1197">
        <v>819.78000000000009</v>
      </c>
      <c r="Q92" s="1198">
        <v>616.95000000000005</v>
      </c>
      <c r="R92" s="1221">
        <v>0</v>
      </c>
      <c r="S92" s="1219">
        <v>0</v>
      </c>
      <c r="T92" s="1220">
        <v>0</v>
      </c>
      <c r="U92" s="453"/>
    </row>
    <row r="93" spans="1:21" s="454" customFormat="1">
      <c r="A93" s="974"/>
      <c r="B93" s="975" t="s">
        <v>1790</v>
      </c>
      <c r="C93" s="976">
        <v>332.5</v>
      </c>
      <c r="D93" s="976">
        <v>0</v>
      </c>
      <c r="E93" s="979">
        <v>0</v>
      </c>
      <c r="F93" s="977">
        <v>0</v>
      </c>
      <c r="G93" s="978"/>
      <c r="H93" s="979">
        <f>+F93+E93+D93+F94</f>
        <v>0</v>
      </c>
      <c r="I93" s="979">
        <f t="shared" si="16"/>
        <v>332.5</v>
      </c>
      <c r="J93" s="313"/>
      <c r="K93" s="973">
        <v>0</v>
      </c>
      <c r="L93" s="1194"/>
      <c r="M93" s="1194">
        <v>332.5</v>
      </c>
      <c r="N93" s="1195">
        <v>0</v>
      </c>
      <c r="O93" s="1205">
        <v>0</v>
      </c>
      <c r="P93" s="1197">
        <v>0</v>
      </c>
      <c r="Q93" s="1198">
        <v>0</v>
      </c>
      <c r="R93" s="1221">
        <v>0</v>
      </c>
      <c r="S93" s="1219">
        <v>0</v>
      </c>
      <c r="T93" s="1220">
        <v>0</v>
      </c>
      <c r="U93" s="453"/>
    </row>
    <row r="94" spans="1:21" s="454" customFormat="1">
      <c r="A94" s="974"/>
      <c r="B94" s="975"/>
      <c r="C94" s="976"/>
      <c r="D94" s="976"/>
      <c r="E94" s="979" t="s">
        <v>115</v>
      </c>
      <c r="F94" s="977">
        <v>0</v>
      </c>
      <c r="G94" s="978" t="s">
        <v>1763</v>
      </c>
      <c r="H94" s="979"/>
      <c r="I94" s="979">
        <f t="shared" si="16"/>
        <v>0</v>
      </c>
      <c r="J94" s="313"/>
      <c r="K94" s="973"/>
      <c r="L94" s="1194"/>
      <c r="M94" s="1194"/>
      <c r="N94" s="1195"/>
      <c r="O94" s="1205"/>
      <c r="P94" s="1197"/>
      <c r="Q94" s="1198"/>
      <c r="R94" s="1221">
        <v>0</v>
      </c>
      <c r="S94" s="1219">
        <v>0</v>
      </c>
      <c r="T94" s="1220">
        <v>0</v>
      </c>
      <c r="U94" s="453"/>
    </row>
    <row r="95" spans="1:21" s="454" customFormat="1">
      <c r="A95" s="974"/>
      <c r="B95" s="975" t="s">
        <v>1791</v>
      </c>
      <c r="C95" s="976">
        <v>16.41</v>
      </c>
      <c r="D95" s="976">
        <v>0</v>
      </c>
      <c r="E95" s="979">
        <v>1617.4</v>
      </c>
      <c r="F95" s="977">
        <v>0</v>
      </c>
      <c r="G95" s="978"/>
      <c r="H95" s="979">
        <f>+F95+E95+D95+F97</f>
        <v>1617.4</v>
      </c>
      <c r="I95" s="979">
        <f t="shared" si="16"/>
        <v>1633.8100000000002</v>
      </c>
      <c r="J95" s="313"/>
      <c r="K95" s="973">
        <v>0</v>
      </c>
      <c r="L95" s="1194"/>
      <c r="M95" s="1194">
        <v>16.41</v>
      </c>
      <c r="N95" s="1195">
        <v>0</v>
      </c>
      <c r="O95" s="1205">
        <v>0</v>
      </c>
      <c r="P95" s="1197">
        <v>0</v>
      </c>
      <c r="Q95" s="1198">
        <v>0</v>
      </c>
      <c r="R95" s="1221">
        <v>0</v>
      </c>
      <c r="S95" s="1219">
        <v>0</v>
      </c>
      <c r="T95" s="1220">
        <v>0</v>
      </c>
      <c r="U95" s="453"/>
    </row>
    <row r="96" spans="1:21" s="454" customFormat="1" ht="25.5">
      <c r="A96" s="974"/>
      <c r="B96" s="975" t="s">
        <v>1792</v>
      </c>
      <c r="C96" s="976">
        <v>0</v>
      </c>
      <c r="D96" s="976">
        <v>0</v>
      </c>
      <c r="E96" s="979">
        <v>25.13</v>
      </c>
      <c r="F96" s="977">
        <v>37.68</v>
      </c>
      <c r="G96" s="978"/>
      <c r="H96" s="979">
        <f>+F96+E96+D96+F98</f>
        <v>11555.949999999999</v>
      </c>
      <c r="I96" s="979">
        <f t="shared" si="16"/>
        <v>11555.949999999999</v>
      </c>
      <c r="J96" s="313"/>
      <c r="K96" s="973">
        <v>0</v>
      </c>
      <c r="L96" s="1194"/>
      <c r="M96" s="1194"/>
      <c r="N96" s="1195"/>
      <c r="O96" s="1205"/>
      <c r="P96" s="1197"/>
      <c r="Q96" s="1198"/>
      <c r="R96" s="1227"/>
      <c r="S96" s="1219"/>
      <c r="T96" s="1220"/>
      <c r="U96" s="453"/>
    </row>
    <row r="97" spans="1:21" ht="25.5">
      <c r="A97" s="1009"/>
      <c r="B97" s="975" t="s">
        <v>1770</v>
      </c>
      <c r="C97" s="976">
        <v>0</v>
      </c>
      <c r="D97" s="976">
        <v>0</v>
      </c>
      <c r="E97" s="979">
        <v>0</v>
      </c>
      <c r="F97" s="977">
        <v>0</v>
      </c>
      <c r="G97" s="978"/>
      <c r="H97" s="979">
        <f>+F97+E97+D97</f>
        <v>0</v>
      </c>
      <c r="I97" s="979">
        <f t="shared" si="16"/>
        <v>950.8</v>
      </c>
      <c r="J97" s="313"/>
      <c r="K97" s="973">
        <f t="shared" si="1"/>
        <v>0</v>
      </c>
      <c r="L97" s="1212"/>
      <c r="M97" s="1212">
        <v>950.8</v>
      </c>
      <c r="N97" s="1195">
        <v>950.8</v>
      </c>
      <c r="O97" s="1224">
        <v>950.8</v>
      </c>
      <c r="P97" s="1170">
        <v>950.8</v>
      </c>
      <c r="Q97" s="1171">
        <v>950.8</v>
      </c>
      <c r="R97" s="1225">
        <v>950.8</v>
      </c>
      <c r="S97" s="1217">
        <v>950.8</v>
      </c>
      <c r="T97" s="1226">
        <v>950.8</v>
      </c>
      <c r="U97" s="453"/>
    </row>
    <row r="98" spans="1:21" s="1208" customFormat="1" ht="14.25">
      <c r="A98" s="980"/>
      <c r="B98" s="981" t="s">
        <v>1737</v>
      </c>
      <c r="C98" s="995">
        <f>SUM(C67:C97)</f>
        <v>21650.68</v>
      </c>
      <c r="D98" s="995">
        <f>SUM(D67:D97)</f>
        <v>0</v>
      </c>
      <c r="E98" s="995">
        <f>SUM(E67:E97)</f>
        <v>25586.54</v>
      </c>
      <c r="F98" s="996">
        <f>SUM(F67:F97)-F94</f>
        <v>11493.14</v>
      </c>
      <c r="G98" s="997" t="s">
        <v>115</v>
      </c>
      <c r="H98" s="998">
        <f>F99+F98+E98+D98</f>
        <v>37079.68</v>
      </c>
      <c r="I98" s="998">
        <f>M98+H98</f>
        <v>234201.11</v>
      </c>
      <c r="J98" s="999"/>
      <c r="K98" s="1000">
        <f t="shared" si="1"/>
        <v>71.263350619934343</v>
      </c>
      <c r="L98" s="1213"/>
      <c r="M98" s="1213">
        <v>197121.43</v>
      </c>
      <c r="N98" s="1195">
        <v>175470.75</v>
      </c>
      <c r="O98" s="1205">
        <v>147775.89000000001</v>
      </c>
      <c r="P98" s="1197">
        <v>117476.98000000001</v>
      </c>
      <c r="Q98" s="1198">
        <v>69525</v>
      </c>
      <c r="R98" s="1210">
        <v>45558.7</v>
      </c>
      <c r="S98" s="1214">
        <f>SUM(S67:S97)</f>
        <v>24050.09</v>
      </c>
      <c r="T98" s="1201">
        <v>32199.190000000002</v>
      </c>
      <c r="U98" s="453"/>
    </row>
    <row r="99" spans="1:21" s="454" customFormat="1" ht="14.25">
      <c r="A99" s="980"/>
      <c r="B99" s="981"/>
      <c r="C99" s="1001"/>
      <c r="D99" s="1001"/>
      <c r="E99" s="1001"/>
      <c r="F99" s="1002">
        <f>+F94</f>
        <v>0</v>
      </c>
      <c r="G99" s="1003" t="s">
        <v>1763</v>
      </c>
      <c r="H99" s="1004"/>
      <c r="I99" s="1004"/>
      <c r="J99" s="1006"/>
      <c r="K99" s="1010"/>
      <c r="L99" s="1213"/>
      <c r="M99" s="1213"/>
      <c r="N99" s="1195"/>
      <c r="O99" s="1205"/>
      <c r="P99" s="1197"/>
      <c r="Q99" s="1198"/>
      <c r="R99" s="1210"/>
      <c r="S99" s="1214"/>
      <c r="T99" s="1201"/>
      <c r="U99" s="453"/>
    </row>
    <row r="100" spans="1:21" s="454" customFormat="1" ht="14.25">
      <c r="A100" s="974" t="s">
        <v>1090</v>
      </c>
      <c r="B100" s="981" t="s">
        <v>1793</v>
      </c>
      <c r="C100" s="988"/>
      <c r="D100" s="976"/>
      <c r="E100" s="988"/>
      <c r="F100" s="989"/>
      <c r="G100" s="978"/>
      <c r="H100" s="990"/>
      <c r="I100" s="979"/>
      <c r="J100" s="313"/>
      <c r="K100" s="973" t="str">
        <f t="shared" si="1"/>
        <v/>
      </c>
      <c r="L100" s="1209"/>
      <c r="M100" s="1209"/>
      <c r="N100" s="1195"/>
      <c r="O100" s="1205"/>
      <c r="P100" s="1197"/>
      <c r="Q100" s="1198"/>
      <c r="R100" s="1210"/>
      <c r="S100" s="1216"/>
      <c r="T100" s="1201"/>
      <c r="U100" s="453"/>
    </row>
    <row r="101" spans="1:21">
      <c r="A101" s="1009"/>
      <c r="B101" s="975" t="s">
        <v>1794</v>
      </c>
      <c r="C101" s="976">
        <v>0</v>
      </c>
      <c r="D101" s="976">
        <v>0</v>
      </c>
      <c r="E101" s="976">
        <v>0</v>
      </c>
      <c r="F101" s="977">
        <v>0</v>
      </c>
      <c r="G101" s="978"/>
      <c r="H101" s="979">
        <f t="shared" ref="H101:H125" si="18">+F101+E101+D101</f>
        <v>0</v>
      </c>
      <c r="I101" s="979">
        <f t="shared" ref="I101:I122" si="19">M101+H101</f>
        <v>9792.9699999999993</v>
      </c>
      <c r="J101" s="313"/>
      <c r="K101" s="973">
        <f t="shared" ref="K101:K168" si="20">IF(C101="","",IF(AND(C101=0,H101=0),0,IF(C101=0,100,(H101-C101)*100/C101)))</f>
        <v>0</v>
      </c>
      <c r="L101" s="1212"/>
      <c r="M101" s="1212">
        <v>9792.9699999999993</v>
      </c>
      <c r="N101" s="1195">
        <v>9792.9699999999993</v>
      </c>
      <c r="O101" s="1224">
        <v>9792.9699999999993</v>
      </c>
      <c r="P101" s="1170">
        <v>9792.9699999999993</v>
      </c>
      <c r="Q101" s="1171">
        <v>9792.9699999999993</v>
      </c>
      <c r="R101" s="1225">
        <v>9792.9699999999993</v>
      </c>
      <c r="S101" s="1217">
        <v>9792.9699999999993</v>
      </c>
      <c r="T101" s="1226">
        <v>9792.9699999999993</v>
      </c>
      <c r="U101" s="453"/>
    </row>
    <row r="102" spans="1:21" ht="25.5">
      <c r="A102" s="1009"/>
      <c r="B102" s="975" t="s">
        <v>1795</v>
      </c>
      <c r="C102" s="976">
        <v>0</v>
      </c>
      <c r="D102" s="976">
        <v>0</v>
      </c>
      <c r="E102" s="976">
        <v>0</v>
      </c>
      <c r="F102" s="977">
        <v>0</v>
      </c>
      <c r="G102" s="978"/>
      <c r="H102" s="979">
        <f t="shared" si="18"/>
        <v>0</v>
      </c>
      <c r="I102" s="979">
        <f t="shared" si="19"/>
        <v>836.35</v>
      </c>
      <c r="J102" s="313"/>
      <c r="K102" s="973">
        <f t="shared" si="20"/>
        <v>0</v>
      </c>
      <c r="L102" s="1212"/>
      <c r="M102" s="1212">
        <v>836.35</v>
      </c>
      <c r="N102" s="1195">
        <v>836.35</v>
      </c>
      <c r="O102" s="1224">
        <v>836.35</v>
      </c>
      <c r="P102" s="1170">
        <v>836.35</v>
      </c>
      <c r="Q102" s="1171">
        <v>836.35</v>
      </c>
      <c r="R102" s="1225">
        <v>836.35</v>
      </c>
      <c r="S102" s="1217">
        <v>836.35</v>
      </c>
      <c r="T102" s="1226">
        <v>836.35</v>
      </c>
      <c r="U102" s="453"/>
    </row>
    <row r="103" spans="1:21">
      <c r="A103" s="1009"/>
      <c r="B103" s="975" t="s">
        <v>1796</v>
      </c>
      <c r="C103" s="976">
        <v>0</v>
      </c>
      <c r="D103" s="976">
        <v>0</v>
      </c>
      <c r="E103" s="976">
        <v>0</v>
      </c>
      <c r="F103" s="977">
        <v>0</v>
      </c>
      <c r="G103" s="978"/>
      <c r="H103" s="979">
        <f t="shared" si="18"/>
        <v>0</v>
      </c>
      <c r="I103" s="979">
        <f t="shared" si="19"/>
        <v>275.92</v>
      </c>
      <c r="J103" s="313"/>
      <c r="K103" s="973">
        <f t="shared" si="20"/>
        <v>0</v>
      </c>
      <c r="L103" s="1212"/>
      <c r="M103" s="1212">
        <v>275.92</v>
      </c>
      <c r="N103" s="1195">
        <v>275.92</v>
      </c>
      <c r="O103" s="1224">
        <v>275.92</v>
      </c>
      <c r="P103" s="1170">
        <v>275.92</v>
      </c>
      <c r="Q103" s="1171">
        <v>275.92</v>
      </c>
      <c r="R103" s="1225">
        <v>275.92</v>
      </c>
      <c r="S103" s="1217">
        <v>275.92</v>
      </c>
      <c r="T103" s="1226">
        <v>275.92</v>
      </c>
      <c r="U103" s="453"/>
    </row>
    <row r="104" spans="1:21">
      <c r="A104" s="1009"/>
      <c r="B104" s="975" t="s">
        <v>1748</v>
      </c>
      <c r="C104" s="976">
        <v>0</v>
      </c>
      <c r="D104" s="976">
        <v>0</v>
      </c>
      <c r="E104" s="976">
        <v>0</v>
      </c>
      <c r="F104" s="977">
        <v>0</v>
      </c>
      <c r="G104" s="978"/>
      <c r="H104" s="979">
        <f t="shared" si="18"/>
        <v>0</v>
      </c>
      <c r="I104" s="979">
        <f t="shared" si="19"/>
        <v>1178.43</v>
      </c>
      <c r="J104" s="313"/>
      <c r="K104" s="973">
        <f t="shared" si="20"/>
        <v>0</v>
      </c>
      <c r="L104" s="1212"/>
      <c r="M104" s="1212">
        <v>1178.43</v>
      </c>
      <c r="N104" s="1195">
        <v>1178.43</v>
      </c>
      <c r="O104" s="1224">
        <v>1178.43</v>
      </c>
      <c r="P104" s="1170">
        <v>1178.43</v>
      </c>
      <c r="Q104" s="1171">
        <v>1178.43</v>
      </c>
      <c r="R104" s="1225">
        <v>1178.43</v>
      </c>
      <c r="S104" s="1217">
        <v>1178.43</v>
      </c>
      <c r="T104" s="1226">
        <v>1178.43</v>
      </c>
      <c r="U104" s="453"/>
    </row>
    <row r="105" spans="1:21">
      <c r="A105" s="1009"/>
      <c r="B105" s="975" t="s">
        <v>1797</v>
      </c>
      <c r="C105" s="976">
        <v>0</v>
      </c>
      <c r="D105" s="976">
        <v>0</v>
      </c>
      <c r="E105" s="976">
        <v>0</v>
      </c>
      <c r="F105" s="977">
        <v>0</v>
      </c>
      <c r="G105" s="978"/>
      <c r="H105" s="979">
        <f t="shared" si="18"/>
        <v>0</v>
      </c>
      <c r="I105" s="979">
        <f t="shared" si="19"/>
        <v>246.11</v>
      </c>
      <c r="J105" s="313"/>
      <c r="K105" s="973">
        <f t="shared" si="20"/>
        <v>0</v>
      </c>
      <c r="L105" s="1212"/>
      <c r="M105" s="1212">
        <v>246.11</v>
      </c>
      <c r="N105" s="1195">
        <v>246.11</v>
      </c>
      <c r="O105" s="1224">
        <v>246.11</v>
      </c>
      <c r="P105" s="1170">
        <v>246.11</v>
      </c>
      <c r="Q105" s="1171">
        <v>246.11</v>
      </c>
      <c r="R105" s="1225">
        <v>246.11</v>
      </c>
      <c r="S105" s="1217">
        <v>246.11</v>
      </c>
      <c r="T105" s="1226">
        <v>246.11</v>
      </c>
      <c r="U105" s="453"/>
    </row>
    <row r="106" spans="1:21">
      <c r="A106" s="1009"/>
      <c r="B106" s="975" t="s">
        <v>1798</v>
      </c>
      <c r="C106" s="976">
        <v>0</v>
      </c>
      <c r="D106" s="976">
        <v>0</v>
      </c>
      <c r="E106" s="976">
        <v>0</v>
      </c>
      <c r="F106" s="977">
        <v>0</v>
      </c>
      <c r="G106" s="978"/>
      <c r="H106" s="979">
        <f t="shared" si="18"/>
        <v>0</v>
      </c>
      <c r="I106" s="979">
        <f t="shared" si="19"/>
        <v>911.87</v>
      </c>
      <c r="J106" s="313"/>
      <c r="K106" s="973">
        <f t="shared" si="20"/>
        <v>0</v>
      </c>
      <c r="L106" s="1212"/>
      <c r="M106" s="1212">
        <v>911.87</v>
      </c>
      <c r="N106" s="1195">
        <v>911.87</v>
      </c>
      <c r="O106" s="1224">
        <v>911.87</v>
      </c>
      <c r="P106" s="1170">
        <v>911.87</v>
      </c>
      <c r="Q106" s="1171">
        <v>911.87</v>
      </c>
      <c r="R106" s="1225">
        <v>911.87</v>
      </c>
      <c r="S106" s="1217">
        <v>911.87</v>
      </c>
      <c r="T106" s="1226">
        <v>911.87</v>
      </c>
      <c r="U106" s="453"/>
    </row>
    <row r="107" spans="1:21" ht="25.5">
      <c r="A107" s="1009"/>
      <c r="B107" s="975" t="s">
        <v>1799</v>
      </c>
      <c r="C107" s="976">
        <v>0</v>
      </c>
      <c r="D107" s="976">
        <v>0</v>
      </c>
      <c r="E107" s="976">
        <v>0</v>
      </c>
      <c r="F107" s="977">
        <v>0</v>
      </c>
      <c r="G107" s="978"/>
      <c r="H107" s="979">
        <f t="shared" si="18"/>
        <v>0</v>
      </c>
      <c r="I107" s="979">
        <f t="shared" si="19"/>
        <v>117.27</v>
      </c>
      <c r="J107" s="313"/>
      <c r="K107" s="973">
        <f t="shared" si="20"/>
        <v>0</v>
      </c>
      <c r="L107" s="1212"/>
      <c r="M107" s="1212">
        <v>117.27</v>
      </c>
      <c r="N107" s="1195">
        <v>117.27</v>
      </c>
      <c r="O107" s="1224">
        <v>117.27</v>
      </c>
      <c r="P107" s="1170">
        <v>117.27</v>
      </c>
      <c r="Q107" s="1171">
        <v>117.27</v>
      </c>
      <c r="R107" s="1225">
        <v>117.27</v>
      </c>
      <c r="S107" s="1217">
        <v>117.27</v>
      </c>
      <c r="T107" s="1226">
        <v>117.27</v>
      </c>
      <c r="U107" s="453"/>
    </row>
    <row r="108" spans="1:21" ht="25.5">
      <c r="A108" s="1009"/>
      <c r="B108" s="975" t="s">
        <v>1800</v>
      </c>
      <c r="C108" s="976">
        <v>0</v>
      </c>
      <c r="D108" s="976">
        <v>0</v>
      </c>
      <c r="E108" s="976">
        <v>0</v>
      </c>
      <c r="F108" s="977">
        <v>0</v>
      </c>
      <c r="G108" s="978"/>
      <c r="H108" s="979">
        <f t="shared" si="18"/>
        <v>0</v>
      </c>
      <c r="I108" s="979">
        <f t="shared" si="19"/>
        <v>1245.06</v>
      </c>
      <c r="J108" s="313"/>
      <c r="K108" s="973">
        <f t="shared" si="20"/>
        <v>0</v>
      </c>
      <c r="L108" s="1212"/>
      <c r="M108" s="1212">
        <v>1245.06</v>
      </c>
      <c r="N108" s="1195">
        <v>1245.06</v>
      </c>
      <c r="O108" s="1224">
        <v>1245.06</v>
      </c>
      <c r="P108" s="1170">
        <v>1245.06</v>
      </c>
      <c r="Q108" s="1171">
        <v>1245.06</v>
      </c>
      <c r="R108" s="1225">
        <v>1245.06</v>
      </c>
      <c r="S108" s="1217">
        <v>1245.06</v>
      </c>
      <c r="T108" s="1226">
        <v>1245.06</v>
      </c>
      <c r="U108" s="453"/>
    </row>
    <row r="109" spans="1:21">
      <c r="A109" s="1009"/>
      <c r="B109" s="975" t="s">
        <v>1801</v>
      </c>
      <c r="C109" s="976">
        <v>0</v>
      </c>
      <c r="D109" s="976">
        <v>0</v>
      </c>
      <c r="E109" s="976">
        <v>0</v>
      </c>
      <c r="F109" s="977">
        <v>0</v>
      </c>
      <c r="G109" s="978"/>
      <c r="H109" s="979">
        <f t="shared" si="18"/>
        <v>0</v>
      </c>
      <c r="I109" s="979">
        <f t="shared" si="19"/>
        <v>100.45</v>
      </c>
      <c r="J109" s="313"/>
      <c r="K109" s="973">
        <f t="shared" si="20"/>
        <v>0</v>
      </c>
      <c r="L109" s="1212"/>
      <c r="M109" s="1212">
        <v>100.45</v>
      </c>
      <c r="N109" s="1195">
        <v>100.45</v>
      </c>
      <c r="O109" s="1224">
        <v>100.45</v>
      </c>
      <c r="P109" s="1170">
        <v>100.45</v>
      </c>
      <c r="Q109" s="1171">
        <v>100.45</v>
      </c>
      <c r="R109" s="1225">
        <v>100.45</v>
      </c>
      <c r="S109" s="1217">
        <v>100.45</v>
      </c>
      <c r="T109" s="1226">
        <v>100.45</v>
      </c>
      <c r="U109" s="453"/>
    </row>
    <row r="110" spans="1:21" ht="25.5">
      <c r="A110" s="1009"/>
      <c r="B110" s="975" t="s">
        <v>1751</v>
      </c>
      <c r="C110" s="976">
        <v>0</v>
      </c>
      <c r="D110" s="976">
        <v>0</v>
      </c>
      <c r="E110" s="976">
        <v>0</v>
      </c>
      <c r="F110" s="977">
        <v>0</v>
      </c>
      <c r="G110" s="978"/>
      <c r="H110" s="979">
        <f t="shared" si="18"/>
        <v>0</v>
      </c>
      <c r="I110" s="979">
        <f t="shared" si="19"/>
        <v>611.51</v>
      </c>
      <c r="J110" s="313"/>
      <c r="K110" s="973">
        <f t="shared" si="20"/>
        <v>0</v>
      </c>
      <c r="L110" s="1212"/>
      <c r="M110" s="1212">
        <v>611.51</v>
      </c>
      <c r="N110" s="1195">
        <v>611.51</v>
      </c>
      <c r="O110" s="1224">
        <v>611.51</v>
      </c>
      <c r="P110" s="1170">
        <v>611.51</v>
      </c>
      <c r="Q110" s="1171">
        <v>611.51</v>
      </c>
      <c r="R110" s="1225">
        <v>611.51</v>
      </c>
      <c r="S110" s="1217">
        <v>611.51</v>
      </c>
      <c r="T110" s="1226">
        <v>611.51</v>
      </c>
      <c r="U110" s="453"/>
    </row>
    <row r="111" spans="1:21">
      <c r="A111" s="1009"/>
      <c r="B111" s="975" t="s">
        <v>1802</v>
      </c>
      <c r="C111" s="976">
        <v>0</v>
      </c>
      <c r="D111" s="976">
        <v>0</v>
      </c>
      <c r="E111" s="976">
        <v>0</v>
      </c>
      <c r="F111" s="977">
        <v>0</v>
      </c>
      <c r="G111" s="978"/>
      <c r="H111" s="979">
        <f t="shared" si="18"/>
        <v>0</v>
      </c>
      <c r="I111" s="979">
        <f t="shared" si="19"/>
        <v>1410.62</v>
      </c>
      <c r="J111" s="313"/>
      <c r="K111" s="973">
        <f t="shared" si="20"/>
        <v>0</v>
      </c>
      <c r="L111" s="1212"/>
      <c r="M111" s="1212">
        <v>1410.62</v>
      </c>
      <c r="N111" s="1195">
        <v>1410.62</v>
      </c>
      <c r="O111" s="1224">
        <v>1410.62</v>
      </c>
      <c r="P111" s="1170">
        <v>1410.62</v>
      </c>
      <c r="Q111" s="1171">
        <v>1410.62</v>
      </c>
      <c r="R111" s="1225">
        <v>1410.62</v>
      </c>
      <c r="S111" s="1217">
        <v>1410.62</v>
      </c>
      <c r="T111" s="1226">
        <v>1410.62</v>
      </c>
      <c r="U111" s="453"/>
    </row>
    <row r="112" spans="1:21">
      <c r="A112" s="1009"/>
      <c r="B112" s="975" t="s">
        <v>1803</v>
      </c>
      <c r="C112" s="976">
        <v>0</v>
      </c>
      <c r="D112" s="976">
        <v>0</v>
      </c>
      <c r="E112" s="976">
        <v>0</v>
      </c>
      <c r="F112" s="977">
        <v>0</v>
      </c>
      <c r="G112" s="978"/>
      <c r="H112" s="979">
        <f t="shared" si="18"/>
        <v>0</v>
      </c>
      <c r="I112" s="979">
        <f t="shared" si="19"/>
        <v>1289.49</v>
      </c>
      <c r="J112" s="313"/>
      <c r="K112" s="973">
        <f t="shared" si="20"/>
        <v>0</v>
      </c>
      <c r="L112" s="1212"/>
      <c r="M112" s="1212">
        <v>1289.49</v>
      </c>
      <c r="N112" s="1195">
        <v>1289.49</v>
      </c>
      <c r="O112" s="1224">
        <v>1289.49</v>
      </c>
      <c r="P112" s="1170">
        <v>1289.49</v>
      </c>
      <c r="Q112" s="1171">
        <v>1289.49</v>
      </c>
      <c r="R112" s="1225">
        <v>1289.49</v>
      </c>
      <c r="S112" s="1217">
        <v>1289.49</v>
      </c>
      <c r="T112" s="1226">
        <v>1289.49</v>
      </c>
      <c r="U112" s="453"/>
    </row>
    <row r="113" spans="1:21">
      <c r="A113" s="1009"/>
      <c r="B113" s="975" t="s">
        <v>1804</v>
      </c>
      <c r="C113" s="976">
        <v>0</v>
      </c>
      <c r="D113" s="976">
        <v>0</v>
      </c>
      <c r="E113" s="976">
        <v>0</v>
      </c>
      <c r="F113" s="977">
        <v>0</v>
      </c>
      <c r="G113" s="978"/>
      <c r="H113" s="979">
        <f t="shared" si="18"/>
        <v>0</v>
      </c>
      <c r="I113" s="979">
        <f t="shared" si="19"/>
        <v>729.46</v>
      </c>
      <c r="J113" s="313"/>
      <c r="K113" s="973">
        <f t="shared" si="20"/>
        <v>0</v>
      </c>
      <c r="L113" s="1212"/>
      <c r="M113" s="1212">
        <v>729.46</v>
      </c>
      <c r="N113" s="1195">
        <v>729.46</v>
      </c>
      <c r="O113" s="1224">
        <v>729.46</v>
      </c>
      <c r="P113" s="1170">
        <v>729.46</v>
      </c>
      <c r="Q113" s="1171">
        <v>729.46</v>
      </c>
      <c r="R113" s="1225">
        <v>729.46</v>
      </c>
      <c r="S113" s="1217">
        <v>729.46</v>
      </c>
      <c r="T113" s="1226">
        <v>729.46</v>
      </c>
      <c r="U113" s="453"/>
    </row>
    <row r="114" spans="1:21" ht="25.5">
      <c r="A114" s="1009"/>
      <c r="B114" s="975" t="s">
        <v>1805</v>
      </c>
      <c r="C114" s="976">
        <v>0</v>
      </c>
      <c r="D114" s="976">
        <v>0</v>
      </c>
      <c r="E114" s="976">
        <v>0</v>
      </c>
      <c r="F114" s="977">
        <v>0</v>
      </c>
      <c r="G114" s="978"/>
      <c r="H114" s="979">
        <f t="shared" si="18"/>
        <v>0</v>
      </c>
      <c r="I114" s="979">
        <f t="shared" si="19"/>
        <v>1108</v>
      </c>
      <c r="J114" s="313"/>
      <c r="K114" s="973">
        <f t="shared" si="20"/>
        <v>0</v>
      </c>
      <c r="L114" s="1212"/>
      <c r="M114" s="1212">
        <v>1108</v>
      </c>
      <c r="N114" s="1195">
        <v>1108</v>
      </c>
      <c r="O114" s="1224">
        <v>1108</v>
      </c>
      <c r="P114" s="1170">
        <v>1108</v>
      </c>
      <c r="Q114" s="1171">
        <v>1108</v>
      </c>
      <c r="R114" s="1225">
        <v>1108</v>
      </c>
      <c r="S114" s="1217">
        <v>1108</v>
      </c>
      <c r="T114" s="1226">
        <v>1108</v>
      </c>
      <c r="U114" s="453"/>
    </row>
    <row r="115" spans="1:21" ht="25.5">
      <c r="A115" s="1009"/>
      <c r="B115" s="975" t="s">
        <v>1806</v>
      </c>
      <c r="C115" s="976">
        <v>0</v>
      </c>
      <c r="D115" s="976">
        <v>0</v>
      </c>
      <c r="E115" s="976">
        <v>0</v>
      </c>
      <c r="F115" s="977">
        <v>0</v>
      </c>
      <c r="G115" s="978"/>
      <c r="H115" s="979">
        <f t="shared" si="18"/>
        <v>0</v>
      </c>
      <c r="I115" s="979">
        <f t="shared" si="19"/>
        <v>700</v>
      </c>
      <c r="J115" s="313"/>
      <c r="K115" s="973">
        <f t="shared" si="20"/>
        <v>0</v>
      </c>
      <c r="L115" s="1212"/>
      <c r="M115" s="1212">
        <v>700</v>
      </c>
      <c r="N115" s="1195">
        <v>700</v>
      </c>
      <c r="O115" s="1224">
        <v>700</v>
      </c>
      <c r="P115" s="1170">
        <v>700</v>
      </c>
      <c r="Q115" s="1171">
        <v>700</v>
      </c>
      <c r="R115" s="1225">
        <v>700</v>
      </c>
      <c r="S115" s="1217">
        <v>700</v>
      </c>
      <c r="T115" s="1226">
        <v>700</v>
      </c>
      <c r="U115" s="453"/>
    </row>
    <row r="116" spans="1:21">
      <c r="A116" s="1009"/>
      <c r="B116" s="975" t="s">
        <v>1807</v>
      </c>
      <c r="C116" s="976">
        <v>0</v>
      </c>
      <c r="D116" s="976">
        <v>0</v>
      </c>
      <c r="E116" s="976">
        <v>0</v>
      </c>
      <c r="F116" s="977">
        <v>0</v>
      </c>
      <c r="G116" s="978"/>
      <c r="H116" s="979">
        <f t="shared" si="18"/>
        <v>0</v>
      </c>
      <c r="I116" s="979">
        <f t="shared" si="19"/>
        <v>170.28</v>
      </c>
      <c r="J116" s="313"/>
      <c r="K116" s="973">
        <f t="shared" si="20"/>
        <v>0</v>
      </c>
      <c r="L116" s="1212"/>
      <c r="M116" s="1212">
        <v>170.28</v>
      </c>
      <c r="N116" s="1195">
        <v>170.28</v>
      </c>
      <c r="O116" s="1224">
        <v>170.28</v>
      </c>
      <c r="P116" s="1170">
        <v>170.28</v>
      </c>
      <c r="Q116" s="1171">
        <v>170.28</v>
      </c>
      <c r="R116" s="1225">
        <v>170.28</v>
      </c>
      <c r="S116" s="1217">
        <v>170.28</v>
      </c>
      <c r="T116" s="1226">
        <v>170.28</v>
      </c>
      <c r="U116" s="453"/>
    </row>
    <row r="117" spans="1:21">
      <c r="A117" s="1009"/>
      <c r="B117" s="975" t="s">
        <v>1808</v>
      </c>
      <c r="C117" s="976">
        <v>0</v>
      </c>
      <c r="D117" s="976">
        <v>0</v>
      </c>
      <c r="E117" s="976">
        <v>0</v>
      </c>
      <c r="F117" s="977">
        <v>0</v>
      </c>
      <c r="G117" s="978"/>
      <c r="H117" s="979">
        <f t="shared" si="18"/>
        <v>0</v>
      </c>
      <c r="I117" s="979">
        <f t="shared" si="19"/>
        <v>258</v>
      </c>
      <c r="J117" s="313"/>
      <c r="K117" s="973">
        <f t="shared" si="20"/>
        <v>0</v>
      </c>
      <c r="L117" s="1212"/>
      <c r="M117" s="1212">
        <v>258</v>
      </c>
      <c r="N117" s="1195">
        <v>258</v>
      </c>
      <c r="O117" s="1224">
        <v>258</v>
      </c>
      <c r="P117" s="1170">
        <v>258</v>
      </c>
      <c r="Q117" s="1171">
        <v>258</v>
      </c>
      <c r="R117" s="1225">
        <v>258</v>
      </c>
      <c r="S117" s="1217">
        <v>258</v>
      </c>
      <c r="T117" s="1226">
        <v>258</v>
      </c>
      <c r="U117" s="453"/>
    </row>
    <row r="118" spans="1:21" ht="25.5">
      <c r="A118" s="1009"/>
      <c r="B118" s="975" t="s">
        <v>1809</v>
      </c>
      <c r="C118" s="976">
        <v>0</v>
      </c>
      <c r="D118" s="976">
        <v>0</v>
      </c>
      <c r="E118" s="976">
        <v>0</v>
      </c>
      <c r="F118" s="977">
        <v>0</v>
      </c>
      <c r="G118" s="978"/>
      <c r="H118" s="979">
        <f t="shared" si="18"/>
        <v>0</v>
      </c>
      <c r="I118" s="979">
        <f t="shared" si="19"/>
        <v>120</v>
      </c>
      <c r="J118" s="313"/>
      <c r="K118" s="973">
        <f t="shared" si="20"/>
        <v>0</v>
      </c>
      <c r="L118" s="1212"/>
      <c r="M118" s="1212">
        <v>120</v>
      </c>
      <c r="N118" s="1195">
        <v>120</v>
      </c>
      <c r="O118" s="1224">
        <v>120</v>
      </c>
      <c r="P118" s="1170">
        <v>120</v>
      </c>
      <c r="Q118" s="1171">
        <v>120</v>
      </c>
      <c r="R118" s="1225">
        <v>120</v>
      </c>
      <c r="S118" s="1217">
        <v>120</v>
      </c>
      <c r="T118" s="1226">
        <v>120</v>
      </c>
      <c r="U118" s="453"/>
    </row>
    <row r="119" spans="1:21">
      <c r="A119" s="1009"/>
      <c r="B119" s="975" t="s">
        <v>1810</v>
      </c>
      <c r="C119" s="976">
        <v>0</v>
      </c>
      <c r="D119" s="976">
        <v>0</v>
      </c>
      <c r="E119" s="976">
        <v>0</v>
      </c>
      <c r="F119" s="977">
        <v>0</v>
      </c>
      <c r="G119" s="978"/>
      <c r="H119" s="979">
        <f t="shared" si="18"/>
        <v>0</v>
      </c>
      <c r="I119" s="979">
        <f t="shared" si="19"/>
        <v>2189.1999999999998</v>
      </c>
      <c r="J119" s="313"/>
      <c r="K119" s="973">
        <f t="shared" si="20"/>
        <v>0</v>
      </c>
      <c r="L119" s="1212"/>
      <c r="M119" s="1212">
        <v>2189.1999999999998</v>
      </c>
      <c r="N119" s="1195">
        <v>2189.1999999999998</v>
      </c>
      <c r="O119" s="1224">
        <v>2189.1999999999998</v>
      </c>
      <c r="P119" s="1170">
        <v>2189.1999999999998</v>
      </c>
      <c r="Q119" s="1171">
        <v>2189.1999999999998</v>
      </c>
      <c r="R119" s="1225">
        <v>2189.1999999999998</v>
      </c>
      <c r="S119" s="1217">
        <v>2189.1999999999998</v>
      </c>
      <c r="T119" s="1226">
        <v>2189.1999999999998</v>
      </c>
      <c r="U119" s="453"/>
    </row>
    <row r="120" spans="1:21">
      <c r="A120" s="1009"/>
      <c r="B120" s="975" t="s">
        <v>1811</v>
      </c>
      <c r="C120" s="976">
        <v>0</v>
      </c>
      <c r="D120" s="976">
        <v>0</v>
      </c>
      <c r="E120" s="976">
        <v>0</v>
      </c>
      <c r="F120" s="977">
        <v>0</v>
      </c>
      <c r="G120" s="978"/>
      <c r="H120" s="979">
        <f t="shared" si="18"/>
        <v>0</v>
      </c>
      <c r="I120" s="979">
        <f t="shared" si="19"/>
        <v>946.96</v>
      </c>
      <c r="J120" s="313"/>
      <c r="K120" s="973">
        <f t="shared" si="20"/>
        <v>0</v>
      </c>
      <c r="L120" s="1212"/>
      <c r="M120" s="1212">
        <v>946.96</v>
      </c>
      <c r="N120" s="1195">
        <v>946.96</v>
      </c>
      <c r="O120" s="1224">
        <v>946.96</v>
      </c>
      <c r="P120" s="1170">
        <v>946.96</v>
      </c>
      <c r="Q120" s="1171">
        <v>946.96</v>
      </c>
      <c r="R120" s="1225">
        <v>946.96</v>
      </c>
      <c r="S120" s="1217">
        <v>946.96</v>
      </c>
      <c r="T120" s="1226">
        <v>946.96</v>
      </c>
      <c r="U120" s="453"/>
    </row>
    <row r="121" spans="1:21" ht="25.5">
      <c r="A121" s="1009"/>
      <c r="B121" s="975" t="s">
        <v>1812</v>
      </c>
      <c r="C121" s="976">
        <v>0</v>
      </c>
      <c r="D121" s="976">
        <v>0</v>
      </c>
      <c r="E121" s="976">
        <v>0</v>
      </c>
      <c r="F121" s="977">
        <v>0</v>
      </c>
      <c r="G121" s="978"/>
      <c r="H121" s="979">
        <f t="shared" si="18"/>
        <v>0</v>
      </c>
      <c r="I121" s="979">
        <f t="shared" si="19"/>
        <v>630.72</v>
      </c>
      <c r="J121" s="313"/>
      <c r="K121" s="973">
        <f t="shared" si="20"/>
        <v>0</v>
      </c>
      <c r="L121" s="1212"/>
      <c r="M121" s="1212">
        <v>630.72</v>
      </c>
      <c r="N121" s="1195">
        <v>630.72</v>
      </c>
      <c r="O121" s="1224">
        <v>630.72</v>
      </c>
      <c r="P121" s="1170">
        <v>630.72</v>
      </c>
      <c r="Q121" s="1171">
        <v>630.72</v>
      </c>
      <c r="R121" s="1225">
        <v>630.72</v>
      </c>
      <c r="S121" s="1217">
        <v>630.72</v>
      </c>
      <c r="T121" s="1226">
        <v>630.72</v>
      </c>
      <c r="U121" s="453"/>
    </row>
    <row r="122" spans="1:21" ht="25.5">
      <c r="A122" s="1009"/>
      <c r="B122" s="975" t="s">
        <v>1813</v>
      </c>
      <c r="C122" s="976">
        <v>0</v>
      </c>
      <c r="D122" s="976">
        <v>0</v>
      </c>
      <c r="E122" s="976">
        <v>0</v>
      </c>
      <c r="F122" s="977">
        <v>0</v>
      </c>
      <c r="G122" s="978"/>
      <c r="H122" s="979">
        <f t="shared" si="18"/>
        <v>0</v>
      </c>
      <c r="I122" s="979">
        <f t="shared" si="19"/>
        <v>180.88</v>
      </c>
      <c r="J122" s="313"/>
      <c r="K122" s="973">
        <f t="shared" si="20"/>
        <v>0</v>
      </c>
      <c r="L122" s="1212"/>
      <c r="M122" s="1212">
        <v>180.88</v>
      </c>
      <c r="N122" s="1195">
        <v>180.88</v>
      </c>
      <c r="O122" s="1224">
        <v>180.88</v>
      </c>
      <c r="P122" s="1170">
        <v>180.88</v>
      </c>
      <c r="Q122" s="1171">
        <v>180.88</v>
      </c>
      <c r="R122" s="1225">
        <v>180.88</v>
      </c>
      <c r="S122" s="1217">
        <v>180.88</v>
      </c>
      <c r="T122" s="1226">
        <v>180.88</v>
      </c>
      <c r="U122" s="453"/>
    </row>
    <row r="123" spans="1:21" s="1208" customFormat="1" ht="14.25">
      <c r="A123" s="980"/>
      <c r="B123" s="981" t="s">
        <v>1740</v>
      </c>
      <c r="C123" s="982">
        <v>0</v>
      </c>
      <c r="D123" s="982">
        <f>SUM(D101:D122)</f>
        <v>0</v>
      </c>
      <c r="E123" s="982">
        <f t="shared" ref="E123:F123" si="21">SUM(E101:E122)</f>
        <v>0</v>
      </c>
      <c r="F123" s="983">
        <f t="shared" si="21"/>
        <v>0</v>
      </c>
      <c r="G123" s="984"/>
      <c r="H123" s="985">
        <f t="shared" si="18"/>
        <v>0</v>
      </c>
      <c r="I123" s="998">
        <f>M123+H123</f>
        <v>25049.550000000003</v>
      </c>
      <c r="J123" s="986"/>
      <c r="K123" s="987">
        <f t="shared" si="20"/>
        <v>0</v>
      </c>
      <c r="L123" s="1228"/>
      <c r="M123" s="1228">
        <v>25049.550000000003</v>
      </c>
      <c r="N123" s="1195">
        <v>25049.550000000003</v>
      </c>
      <c r="O123" s="1205">
        <v>25049.550000000003</v>
      </c>
      <c r="P123" s="1197">
        <v>25049.550000000003</v>
      </c>
      <c r="Q123" s="1198">
        <v>25049.550000000003</v>
      </c>
      <c r="R123" s="1210">
        <v>25049.550000000003</v>
      </c>
      <c r="S123" s="1214">
        <f>SUM(S101:S122)</f>
        <v>25049.550000000003</v>
      </c>
      <c r="T123" s="1201">
        <v>25049.550000000003</v>
      </c>
      <c r="U123" s="453"/>
    </row>
    <row r="124" spans="1:21" s="1208" customFormat="1" ht="14.25">
      <c r="A124" s="980"/>
      <c r="B124" s="981"/>
      <c r="C124" s="988"/>
      <c r="D124" s="988"/>
      <c r="E124" s="988"/>
      <c r="F124" s="989"/>
      <c r="G124" s="978"/>
      <c r="H124" s="990"/>
      <c r="I124" s="998"/>
      <c r="J124" s="972"/>
      <c r="K124" s="991"/>
      <c r="L124" s="1228"/>
      <c r="M124" s="1228"/>
      <c r="N124" s="1195"/>
      <c r="O124" s="1205"/>
      <c r="P124" s="1197"/>
      <c r="Q124" s="1198"/>
      <c r="R124" s="1210"/>
      <c r="S124" s="1214"/>
      <c r="T124" s="1201"/>
      <c r="U124" s="453"/>
    </row>
    <row r="125" spans="1:21" s="1208" customFormat="1">
      <c r="A125" s="974" t="s">
        <v>1070</v>
      </c>
      <c r="B125" s="975" t="s">
        <v>1814</v>
      </c>
      <c r="C125" s="976">
        <v>-2.74</v>
      </c>
      <c r="D125" s="976">
        <v>0</v>
      </c>
      <c r="E125" s="976">
        <v>-28.73</v>
      </c>
      <c r="F125" s="977">
        <v>0</v>
      </c>
      <c r="G125" s="978"/>
      <c r="H125" s="976">
        <f t="shared" si="18"/>
        <v>-28.73</v>
      </c>
      <c r="I125" s="976">
        <f t="shared" ref="I125" si="22">M125+H125</f>
        <v>-31.47</v>
      </c>
      <c r="J125" s="972"/>
      <c r="K125" s="973">
        <f t="shared" si="20"/>
        <v>948.54014598540141</v>
      </c>
      <c r="L125" s="1212"/>
      <c r="M125" s="1212">
        <v>-2.74</v>
      </c>
      <c r="N125" s="1195">
        <v>0</v>
      </c>
      <c r="O125" s="1205">
        <v>0</v>
      </c>
      <c r="P125" s="1197">
        <v>0</v>
      </c>
      <c r="Q125" s="1198">
        <v>0</v>
      </c>
      <c r="R125" s="1210">
        <v>0</v>
      </c>
      <c r="S125" s="1219">
        <v>0</v>
      </c>
      <c r="T125" s="1220">
        <v>0</v>
      </c>
      <c r="U125" s="453"/>
    </row>
    <row r="126" spans="1:21" s="1208" customFormat="1">
      <c r="A126" s="980"/>
      <c r="B126" s="981" t="s">
        <v>1815</v>
      </c>
      <c r="C126" s="982">
        <f>SUM(C125)</f>
        <v>-2.74</v>
      </c>
      <c r="D126" s="982">
        <f t="shared" ref="D126:H126" si="23">SUM(D125)</f>
        <v>0</v>
      </c>
      <c r="E126" s="982">
        <f t="shared" si="23"/>
        <v>-28.73</v>
      </c>
      <c r="F126" s="983">
        <f t="shared" si="23"/>
        <v>0</v>
      </c>
      <c r="G126" s="1011"/>
      <c r="H126" s="982">
        <f t="shared" si="23"/>
        <v>-28.73</v>
      </c>
      <c r="I126" s="982">
        <f>M126+H126</f>
        <v>-31.47</v>
      </c>
      <c r="J126" s="986"/>
      <c r="K126" s="987">
        <v>0</v>
      </c>
      <c r="L126" s="1228"/>
      <c r="M126" s="1228">
        <v>-2.74</v>
      </c>
      <c r="N126" s="1195">
        <v>0</v>
      </c>
      <c r="O126" s="1205">
        <v>0</v>
      </c>
      <c r="P126" s="1197">
        <v>0</v>
      </c>
      <c r="Q126" s="1198">
        <v>0</v>
      </c>
      <c r="R126" s="1210">
        <v>0</v>
      </c>
      <c r="S126" s="1219">
        <v>0</v>
      </c>
      <c r="T126" s="1220">
        <v>0</v>
      </c>
      <c r="U126" s="453"/>
    </row>
    <row r="127" spans="1:21" s="1208" customFormat="1" ht="14.25">
      <c r="A127" s="980"/>
      <c r="B127" s="981" t="s">
        <v>1816</v>
      </c>
      <c r="C127" s="988">
        <f>C61+C65+C98+C123+C126</f>
        <v>37295.33</v>
      </c>
      <c r="D127" s="988">
        <f>D61+D65+D98+D123</f>
        <v>0</v>
      </c>
      <c r="E127" s="988">
        <f>E61+E65+E98+E123+E125</f>
        <v>41411.85</v>
      </c>
      <c r="F127" s="989">
        <f>+F126+F123+F98+F65+F61</f>
        <v>16331.15</v>
      </c>
      <c r="G127" s="978"/>
      <c r="H127" s="988">
        <f>D127+E127+F127+F128</f>
        <v>57743</v>
      </c>
      <c r="I127" s="998">
        <f>M127+H127</f>
        <v>484223.49000000005</v>
      </c>
      <c r="J127" s="972"/>
      <c r="K127" s="991">
        <f t="shared" si="20"/>
        <v>54.826354935054866</v>
      </c>
      <c r="L127" s="1213"/>
      <c r="M127" s="1213">
        <v>426480.49000000005</v>
      </c>
      <c r="N127" s="1195">
        <v>389185.16000000003</v>
      </c>
      <c r="O127" s="1205">
        <v>344278.82</v>
      </c>
      <c r="P127" s="1197">
        <v>287190.89</v>
      </c>
      <c r="Q127" s="1198">
        <v>206528.31</v>
      </c>
      <c r="R127" s="1210">
        <v>160207.98000000001</v>
      </c>
      <c r="S127" s="1214">
        <f>S61+S65+S98+S123</f>
        <v>104142.95</v>
      </c>
      <c r="T127" s="1201">
        <v>123010.73</v>
      </c>
      <c r="U127" s="453"/>
    </row>
    <row r="128" spans="1:21" s="454" customFormat="1" ht="14.25">
      <c r="A128" s="980"/>
      <c r="B128" s="981"/>
      <c r="C128" s="1001"/>
      <c r="D128" s="1001"/>
      <c r="E128" s="1001"/>
      <c r="F128" s="1002">
        <f>+F99</f>
        <v>0</v>
      </c>
      <c r="G128" s="1003" t="s">
        <v>1763</v>
      </c>
      <c r="H128" s="1004"/>
      <c r="I128" s="1005"/>
      <c r="J128" s="1006"/>
      <c r="K128" s="1007"/>
      <c r="L128" s="1212"/>
      <c r="M128" s="1212"/>
      <c r="N128" s="1195"/>
      <c r="O128" s="1205"/>
      <c r="P128" s="1197"/>
      <c r="Q128" s="1198"/>
      <c r="R128" s="1210"/>
      <c r="S128" s="1214"/>
      <c r="T128" s="1201"/>
      <c r="U128" s="453"/>
    </row>
    <row r="129" spans="1:21" s="454" customFormat="1" ht="14.25">
      <c r="A129" s="974"/>
      <c r="B129" s="975"/>
      <c r="C129" s="988"/>
      <c r="D129" s="976"/>
      <c r="E129" s="976"/>
      <c r="F129" s="977"/>
      <c r="G129" s="978"/>
      <c r="H129" s="990"/>
      <c r="I129" s="979"/>
      <c r="J129" s="313"/>
      <c r="K129" s="973" t="str">
        <f t="shared" si="20"/>
        <v/>
      </c>
      <c r="L129" s="1209"/>
      <c r="M129" s="1209"/>
      <c r="N129" s="1195"/>
      <c r="O129" s="1205"/>
      <c r="P129" s="1197"/>
      <c r="Q129" s="1198"/>
      <c r="R129" s="1210"/>
      <c r="S129" s="1216"/>
      <c r="T129" s="1201"/>
      <c r="U129" s="453"/>
    </row>
    <row r="130" spans="1:21" s="454" customFormat="1" ht="14.25">
      <c r="A130" s="974" t="s">
        <v>376</v>
      </c>
      <c r="B130" s="981" t="s">
        <v>377</v>
      </c>
      <c r="C130" s="988"/>
      <c r="D130" s="976"/>
      <c r="E130" s="988"/>
      <c r="F130" s="989"/>
      <c r="G130" s="978"/>
      <c r="H130" s="990"/>
      <c r="I130" s="979"/>
      <c r="J130" s="313"/>
      <c r="K130" s="973" t="str">
        <f t="shared" si="20"/>
        <v/>
      </c>
      <c r="L130" s="1209"/>
      <c r="M130" s="1209"/>
      <c r="N130" s="1195"/>
      <c r="O130" s="1205"/>
      <c r="P130" s="1197"/>
      <c r="Q130" s="1198"/>
      <c r="R130" s="1210"/>
      <c r="S130" s="1216"/>
      <c r="T130" s="1201"/>
      <c r="U130" s="453"/>
    </row>
    <row r="131" spans="1:21" s="454" customFormat="1" ht="14.25">
      <c r="A131" s="974" t="s">
        <v>1124</v>
      </c>
      <c r="B131" s="981" t="s">
        <v>1238</v>
      </c>
      <c r="C131" s="988"/>
      <c r="D131" s="976"/>
      <c r="E131" s="988"/>
      <c r="F131" s="989"/>
      <c r="G131" s="978"/>
      <c r="H131" s="990"/>
      <c r="I131" s="979"/>
      <c r="J131" s="313"/>
      <c r="K131" s="973" t="str">
        <f t="shared" si="20"/>
        <v/>
      </c>
      <c r="L131" s="1209"/>
      <c r="M131" s="1209"/>
      <c r="N131" s="1195"/>
      <c r="O131" s="1205"/>
      <c r="P131" s="1197"/>
      <c r="Q131" s="1198"/>
      <c r="R131" s="1210"/>
      <c r="S131" s="1216"/>
      <c r="T131" s="1201"/>
      <c r="U131" s="453"/>
    </row>
    <row r="132" spans="1:21" s="454" customFormat="1" ht="14.25">
      <c r="A132" s="974" t="s">
        <v>1817</v>
      </c>
      <c r="B132" s="981" t="s">
        <v>1818</v>
      </c>
      <c r="C132" s="988"/>
      <c r="D132" s="976"/>
      <c r="E132" s="988"/>
      <c r="F132" s="989"/>
      <c r="G132" s="978"/>
      <c r="H132" s="990"/>
      <c r="I132" s="979"/>
      <c r="J132" s="313"/>
      <c r="K132" s="973" t="str">
        <f t="shared" si="20"/>
        <v/>
      </c>
      <c r="L132" s="1209"/>
      <c r="M132" s="1209"/>
      <c r="N132" s="1195"/>
      <c r="O132" s="1205"/>
      <c r="P132" s="1197"/>
      <c r="Q132" s="1198"/>
      <c r="R132" s="1210"/>
      <c r="S132" s="1216"/>
      <c r="T132" s="1201"/>
      <c r="U132" s="453"/>
    </row>
    <row r="133" spans="1:21" s="454" customFormat="1">
      <c r="A133" s="974"/>
      <c r="B133" s="975" t="s">
        <v>1819</v>
      </c>
      <c r="C133" s="976">
        <v>316.05</v>
      </c>
      <c r="D133" s="976">
        <v>0</v>
      </c>
      <c r="E133" s="976">
        <v>362.77</v>
      </c>
      <c r="F133" s="977">
        <v>0</v>
      </c>
      <c r="G133" s="978"/>
      <c r="H133" s="979">
        <f t="shared" ref="H133:H136" si="24">+F133+E133+D133</f>
        <v>362.77</v>
      </c>
      <c r="I133" s="979">
        <f t="shared" ref="I133:I135" si="25">M133+H133</f>
        <v>1963.03</v>
      </c>
      <c r="J133" s="313"/>
      <c r="K133" s="973">
        <f t="shared" si="20"/>
        <v>14.782471127986069</v>
      </c>
      <c r="L133" s="1194"/>
      <c r="M133" s="1194">
        <v>1600.26</v>
      </c>
      <c r="N133" s="1195">
        <v>1284.21</v>
      </c>
      <c r="O133" s="1224">
        <v>696.1</v>
      </c>
      <c r="P133" s="1170">
        <v>583.98</v>
      </c>
      <c r="Q133" s="1171">
        <v>583.98</v>
      </c>
      <c r="R133" s="1210">
        <v>440.99</v>
      </c>
      <c r="S133" s="1217">
        <v>275.76</v>
      </c>
      <c r="T133" s="1201">
        <v>375.76</v>
      </c>
      <c r="U133" s="453"/>
    </row>
    <row r="134" spans="1:21" s="454" customFormat="1">
      <c r="A134" s="974"/>
      <c r="B134" s="975" t="s">
        <v>1820</v>
      </c>
      <c r="C134" s="976">
        <v>0</v>
      </c>
      <c r="D134" s="976">
        <v>0</v>
      </c>
      <c r="E134" s="976">
        <v>0</v>
      </c>
      <c r="F134" s="977">
        <v>0</v>
      </c>
      <c r="G134" s="978"/>
      <c r="H134" s="979">
        <f t="shared" si="24"/>
        <v>0</v>
      </c>
      <c r="I134" s="979">
        <f t="shared" si="25"/>
        <v>9.6</v>
      </c>
      <c r="J134" s="313"/>
      <c r="K134" s="973">
        <f t="shared" si="20"/>
        <v>0</v>
      </c>
      <c r="L134" s="1212"/>
      <c r="M134" s="1212">
        <v>9.6</v>
      </c>
      <c r="N134" s="1195">
        <v>9.6</v>
      </c>
      <c r="O134" s="1224">
        <v>9.6</v>
      </c>
      <c r="P134" s="1170">
        <v>9.6</v>
      </c>
      <c r="Q134" s="1171">
        <v>9.6</v>
      </c>
      <c r="R134" s="1210">
        <v>9.6</v>
      </c>
      <c r="S134" s="1217">
        <v>9.6</v>
      </c>
      <c r="T134" s="1201">
        <v>9.6</v>
      </c>
      <c r="U134" s="453"/>
    </row>
    <row r="135" spans="1:21" s="454" customFormat="1">
      <c r="A135" s="974"/>
      <c r="B135" s="975" t="s">
        <v>1821</v>
      </c>
      <c r="C135" s="976">
        <v>0</v>
      </c>
      <c r="D135" s="976">
        <v>0</v>
      </c>
      <c r="E135" s="976">
        <v>0</v>
      </c>
      <c r="F135" s="977">
        <v>0</v>
      </c>
      <c r="G135" s="978"/>
      <c r="H135" s="1005">
        <f t="shared" si="24"/>
        <v>0</v>
      </c>
      <c r="I135" s="979">
        <f t="shared" si="25"/>
        <v>93.07</v>
      </c>
      <c r="J135" s="313"/>
      <c r="K135" s="973">
        <f t="shared" si="20"/>
        <v>0</v>
      </c>
      <c r="L135" s="1212"/>
      <c r="M135" s="1212">
        <v>93.07</v>
      </c>
      <c r="N135" s="1195">
        <v>93.07</v>
      </c>
      <c r="O135" s="1224">
        <v>93.07</v>
      </c>
      <c r="P135" s="1170">
        <v>93.07</v>
      </c>
      <c r="Q135" s="1171">
        <v>93.07</v>
      </c>
      <c r="R135" s="1210">
        <v>93.07</v>
      </c>
      <c r="S135" s="1217">
        <v>93.07</v>
      </c>
      <c r="T135" s="1201">
        <v>93.07</v>
      </c>
      <c r="U135" s="453"/>
    </row>
    <row r="136" spans="1:21" s="1208" customFormat="1" ht="14.25">
      <c r="A136" s="980"/>
      <c r="B136" s="981" t="s">
        <v>1822</v>
      </c>
      <c r="C136" s="982">
        <f>SUM(C133:C135)</f>
        <v>316.05</v>
      </c>
      <c r="D136" s="982">
        <f>SUM(D133:D135)</f>
        <v>0</v>
      </c>
      <c r="E136" s="982">
        <f t="shared" ref="E136:F136" si="26">SUM(E133:E135)</f>
        <v>362.77</v>
      </c>
      <c r="F136" s="983">
        <f t="shared" si="26"/>
        <v>0</v>
      </c>
      <c r="G136" s="984"/>
      <c r="H136" s="1004">
        <f t="shared" si="24"/>
        <v>362.77</v>
      </c>
      <c r="I136" s="985">
        <f>M136+H136</f>
        <v>2065.6999999999998</v>
      </c>
      <c r="J136" s="986"/>
      <c r="K136" s="987">
        <f t="shared" si="20"/>
        <v>14.782471127986069</v>
      </c>
      <c r="L136" s="1229"/>
      <c r="M136" s="1229">
        <v>1702.93</v>
      </c>
      <c r="N136" s="1195">
        <v>1386.88</v>
      </c>
      <c r="O136" s="1205">
        <v>798.77</v>
      </c>
      <c r="P136" s="1197">
        <v>686.65</v>
      </c>
      <c r="Q136" s="1198">
        <v>686.65</v>
      </c>
      <c r="R136" s="1210">
        <v>543.66</v>
      </c>
      <c r="S136" s="1214">
        <f>SUM(S133:S135)</f>
        <v>378.43</v>
      </c>
      <c r="T136" s="1201">
        <v>478.43</v>
      </c>
      <c r="U136" s="453"/>
    </row>
    <row r="137" spans="1:21" s="454" customFormat="1" ht="14.25">
      <c r="A137" s="974"/>
      <c r="B137" s="975"/>
      <c r="C137" s="988"/>
      <c r="D137" s="976"/>
      <c r="E137" s="976"/>
      <c r="F137" s="977"/>
      <c r="G137" s="978"/>
      <c r="H137" s="979"/>
      <c r="I137" s="979"/>
      <c r="J137" s="313"/>
      <c r="K137" s="973" t="str">
        <f t="shared" si="20"/>
        <v/>
      </c>
      <c r="L137" s="1209"/>
      <c r="M137" s="1209"/>
      <c r="N137" s="1195"/>
      <c r="O137" s="1205"/>
      <c r="P137" s="1197"/>
      <c r="Q137" s="1198"/>
      <c r="R137" s="1210"/>
      <c r="S137" s="1216"/>
      <c r="T137" s="1201"/>
      <c r="U137" s="453"/>
    </row>
    <row r="138" spans="1:21" s="454" customFormat="1" ht="14.25">
      <c r="A138" s="974" t="s">
        <v>1823</v>
      </c>
      <c r="B138" s="981" t="s">
        <v>1824</v>
      </c>
      <c r="C138" s="988"/>
      <c r="D138" s="976"/>
      <c r="E138" s="988"/>
      <c r="F138" s="989"/>
      <c r="G138" s="978"/>
      <c r="H138" s="979"/>
      <c r="I138" s="979"/>
      <c r="J138" s="313"/>
      <c r="K138" s="973" t="str">
        <f t="shared" si="20"/>
        <v/>
      </c>
      <c r="L138" s="1209"/>
      <c r="M138" s="1209"/>
      <c r="N138" s="1195"/>
      <c r="O138" s="1205"/>
      <c r="P138" s="1197"/>
      <c r="Q138" s="1198"/>
      <c r="R138" s="1210"/>
      <c r="S138" s="1216"/>
      <c r="T138" s="1201"/>
      <c r="U138" s="453"/>
    </row>
    <row r="139" spans="1:21">
      <c r="A139" s="1009"/>
      <c r="B139" s="975" t="s">
        <v>1825</v>
      </c>
      <c r="C139" s="976">
        <v>0</v>
      </c>
      <c r="D139" s="976">
        <v>0</v>
      </c>
      <c r="E139" s="976">
        <v>0</v>
      </c>
      <c r="F139" s="977">
        <v>0</v>
      </c>
      <c r="G139" s="978"/>
      <c r="H139" s="979">
        <f t="shared" ref="H139:H158" si="27">+F139+E139+D139</f>
        <v>0</v>
      </c>
      <c r="I139" s="979">
        <f>M139+H139</f>
        <v>485.09</v>
      </c>
      <c r="J139" s="313"/>
      <c r="K139" s="973">
        <f t="shared" si="20"/>
        <v>0</v>
      </c>
      <c r="L139" s="1212"/>
      <c r="M139" s="1212">
        <v>485.09</v>
      </c>
      <c r="N139" s="1195">
        <v>485.09</v>
      </c>
      <c r="O139" s="1224">
        <v>485.09</v>
      </c>
      <c r="P139" s="1170">
        <v>485.09</v>
      </c>
      <c r="Q139" s="1171">
        <v>485.09</v>
      </c>
      <c r="R139" s="1225">
        <v>485.09</v>
      </c>
      <c r="S139" s="1217">
        <v>485.09</v>
      </c>
      <c r="T139" s="1226">
        <v>485.09</v>
      </c>
      <c r="U139" s="453"/>
    </row>
    <row r="140" spans="1:21">
      <c r="A140" s="1009"/>
      <c r="B140" s="975" t="s">
        <v>1826</v>
      </c>
      <c r="C140" s="976">
        <v>0</v>
      </c>
      <c r="D140" s="976">
        <v>0</v>
      </c>
      <c r="E140" s="976">
        <v>0</v>
      </c>
      <c r="F140" s="977">
        <v>0</v>
      </c>
      <c r="G140" s="978"/>
      <c r="H140" s="979">
        <f t="shared" si="27"/>
        <v>0</v>
      </c>
      <c r="I140" s="979">
        <f t="shared" ref="I140:I157" si="28">M140+H140</f>
        <v>5370.66</v>
      </c>
      <c r="J140" s="313"/>
      <c r="K140" s="973">
        <f t="shared" si="20"/>
        <v>0</v>
      </c>
      <c r="L140" s="1212"/>
      <c r="M140" s="1212">
        <v>5370.66</v>
      </c>
      <c r="N140" s="1195">
        <v>5370.66</v>
      </c>
      <c r="O140" s="1224">
        <v>5370.66</v>
      </c>
      <c r="P140" s="1170">
        <v>5370.66</v>
      </c>
      <c r="Q140" s="1171">
        <v>5370.66</v>
      </c>
      <c r="R140" s="1225">
        <v>5370.66</v>
      </c>
      <c r="S140" s="1217">
        <v>5370.66</v>
      </c>
      <c r="T140" s="1226">
        <v>5370.66</v>
      </c>
      <c r="U140" s="453"/>
    </row>
    <row r="141" spans="1:21">
      <c r="A141" s="1009"/>
      <c r="B141" s="975" t="s">
        <v>1827</v>
      </c>
      <c r="C141" s="976">
        <v>0</v>
      </c>
      <c r="D141" s="976">
        <v>0</v>
      </c>
      <c r="E141" s="976">
        <v>0</v>
      </c>
      <c r="F141" s="977">
        <v>0</v>
      </c>
      <c r="G141" s="978"/>
      <c r="H141" s="979">
        <f t="shared" si="27"/>
        <v>0</v>
      </c>
      <c r="I141" s="979">
        <f t="shared" si="28"/>
        <v>734.7</v>
      </c>
      <c r="J141" s="313"/>
      <c r="K141" s="973">
        <f t="shared" si="20"/>
        <v>0</v>
      </c>
      <c r="L141" s="1212"/>
      <c r="M141" s="1212">
        <v>734.7</v>
      </c>
      <c r="N141" s="1195">
        <v>734.7</v>
      </c>
      <c r="O141" s="1224">
        <v>734.7</v>
      </c>
      <c r="P141" s="1170">
        <v>734.7</v>
      </c>
      <c r="Q141" s="1171">
        <v>734.7</v>
      </c>
      <c r="R141" s="1225">
        <v>734.7</v>
      </c>
      <c r="S141" s="1217">
        <v>734.7</v>
      </c>
      <c r="T141" s="1226">
        <v>734.7</v>
      </c>
      <c r="U141" s="453"/>
    </row>
    <row r="142" spans="1:21">
      <c r="A142" s="1009"/>
      <c r="B142" s="975" t="s">
        <v>1828</v>
      </c>
      <c r="C142" s="976">
        <v>0</v>
      </c>
      <c r="D142" s="976">
        <v>0</v>
      </c>
      <c r="E142" s="976">
        <v>0</v>
      </c>
      <c r="F142" s="977">
        <v>0</v>
      </c>
      <c r="G142" s="978"/>
      <c r="H142" s="979">
        <f t="shared" si="27"/>
        <v>0</v>
      </c>
      <c r="I142" s="979">
        <f t="shared" si="28"/>
        <v>282.22000000000003</v>
      </c>
      <c r="J142" s="313"/>
      <c r="K142" s="973">
        <f t="shared" si="20"/>
        <v>0</v>
      </c>
      <c r="L142" s="1212"/>
      <c r="M142" s="1212">
        <v>282.22000000000003</v>
      </c>
      <c r="N142" s="1195">
        <v>282.22000000000003</v>
      </c>
      <c r="O142" s="1224">
        <v>282.22000000000003</v>
      </c>
      <c r="P142" s="1170">
        <v>282.22000000000003</v>
      </c>
      <c r="Q142" s="1171">
        <v>282.22000000000003</v>
      </c>
      <c r="R142" s="1225">
        <v>282.22000000000003</v>
      </c>
      <c r="S142" s="1217">
        <v>282.22000000000003</v>
      </c>
      <c r="T142" s="1226">
        <v>282.22000000000003</v>
      </c>
      <c r="U142" s="453"/>
    </row>
    <row r="143" spans="1:21" ht="25.5">
      <c r="A143" s="1009"/>
      <c r="B143" s="975" t="s">
        <v>1829</v>
      </c>
      <c r="C143" s="976">
        <v>0</v>
      </c>
      <c r="D143" s="976">
        <v>0</v>
      </c>
      <c r="E143" s="976">
        <v>0</v>
      </c>
      <c r="F143" s="977">
        <v>0</v>
      </c>
      <c r="G143" s="978"/>
      <c r="H143" s="979">
        <f t="shared" si="27"/>
        <v>0</v>
      </c>
      <c r="I143" s="979">
        <f t="shared" si="28"/>
        <v>401.4</v>
      </c>
      <c r="J143" s="313"/>
      <c r="K143" s="973">
        <f t="shared" si="20"/>
        <v>0</v>
      </c>
      <c r="L143" s="1212"/>
      <c r="M143" s="1212">
        <v>401.4</v>
      </c>
      <c r="N143" s="1195">
        <v>401.4</v>
      </c>
      <c r="O143" s="1224">
        <v>401.4</v>
      </c>
      <c r="P143" s="1170">
        <v>401.4</v>
      </c>
      <c r="Q143" s="1171">
        <v>401.4</v>
      </c>
      <c r="R143" s="1225">
        <v>401.4</v>
      </c>
      <c r="S143" s="1217">
        <v>401.4</v>
      </c>
      <c r="T143" s="1226">
        <v>401.4</v>
      </c>
      <c r="U143" s="453"/>
    </row>
    <row r="144" spans="1:21">
      <c r="A144" s="1009"/>
      <c r="B144" s="975" t="s">
        <v>1830</v>
      </c>
      <c r="C144" s="976">
        <v>0</v>
      </c>
      <c r="D144" s="976">
        <v>0</v>
      </c>
      <c r="E144" s="976">
        <v>0</v>
      </c>
      <c r="F144" s="977">
        <v>0</v>
      </c>
      <c r="G144" s="978"/>
      <c r="H144" s="979">
        <f t="shared" si="27"/>
        <v>0</v>
      </c>
      <c r="I144" s="979">
        <f t="shared" si="28"/>
        <v>122.33</v>
      </c>
      <c r="J144" s="313"/>
      <c r="K144" s="973">
        <f t="shared" si="20"/>
        <v>0</v>
      </c>
      <c r="L144" s="1212"/>
      <c r="M144" s="1212">
        <v>122.33</v>
      </c>
      <c r="N144" s="1195">
        <v>122.33</v>
      </c>
      <c r="O144" s="1224">
        <v>122.33</v>
      </c>
      <c r="P144" s="1170">
        <v>122.33</v>
      </c>
      <c r="Q144" s="1171">
        <v>122.33</v>
      </c>
      <c r="R144" s="1225">
        <v>122.33</v>
      </c>
      <c r="S144" s="1217">
        <v>122.33</v>
      </c>
      <c r="T144" s="1226">
        <v>122.33</v>
      </c>
      <c r="U144" s="453"/>
    </row>
    <row r="145" spans="1:21" ht="25.5">
      <c r="A145" s="1009"/>
      <c r="B145" s="975" t="s">
        <v>1831</v>
      </c>
      <c r="C145" s="976">
        <v>0</v>
      </c>
      <c r="D145" s="976">
        <v>0</v>
      </c>
      <c r="E145" s="976">
        <v>0</v>
      </c>
      <c r="F145" s="977">
        <v>0</v>
      </c>
      <c r="G145" s="978"/>
      <c r="H145" s="979">
        <f t="shared" si="27"/>
        <v>0</v>
      </c>
      <c r="I145" s="979">
        <f t="shared" si="28"/>
        <v>571.80999999999995</v>
      </c>
      <c r="J145" s="313"/>
      <c r="K145" s="973">
        <f t="shared" si="20"/>
        <v>0</v>
      </c>
      <c r="L145" s="1212"/>
      <c r="M145" s="1212">
        <v>571.80999999999995</v>
      </c>
      <c r="N145" s="1195">
        <v>571.80999999999995</v>
      </c>
      <c r="O145" s="1224">
        <v>571.80999999999995</v>
      </c>
      <c r="P145" s="1170">
        <v>571.80999999999995</v>
      </c>
      <c r="Q145" s="1171">
        <v>571.80999999999995</v>
      </c>
      <c r="R145" s="1225">
        <v>571.80999999999995</v>
      </c>
      <c r="S145" s="1217">
        <v>571.80999999999995</v>
      </c>
      <c r="T145" s="1226">
        <v>571.80999999999995</v>
      </c>
      <c r="U145" s="453"/>
    </row>
    <row r="146" spans="1:21" ht="51">
      <c r="A146" s="1009"/>
      <c r="B146" s="975" t="s">
        <v>1832</v>
      </c>
      <c r="C146" s="976">
        <v>0</v>
      </c>
      <c r="D146" s="976">
        <v>0</v>
      </c>
      <c r="E146" s="976">
        <v>0</v>
      </c>
      <c r="F146" s="977">
        <v>0</v>
      </c>
      <c r="G146" s="978"/>
      <c r="H146" s="979">
        <f t="shared" si="27"/>
        <v>0</v>
      </c>
      <c r="I146" s="979">
        <f t="shared" si="28"/>
        <v>304.01</v>
      </c>
      <c r="J146" s="313"/>
      <c r="K146" s="973">
        <f t="shared" si="20"/>
        <v>0</v>
      </c>
      <c r="L146" s="1212"/>
      <c r="M146" s="1212">
        <v>304.01</v>
      </c>
      <c r="N146" s="1195">
        <v>304.01</v>
      </c>
      <c r="O146" s="1224">
        <v>304.01</v>
      </c>
      <c r="P146" s="1170">
        <v>304.01</v>
      </c>
      <c r="Q146" s="1171">
        <v>304.01</v>
      </c>
      <c r="R146" s="1225">
        <v>304.01</v>
      </c>
      <c r="S146" s="1217">
        <v>304.01</v>
      </c>
      <c r="T146" s="1226">
        <v>304.01</v>
      </c>
      <c r="U146" s="453"/>
    </row>
    <row r="147" spans="1:21" ht="51">
      <c r="A147" s="1009"/>
      <c r="B147" s="975" t="s">
        <v>1833</v>
      </c>
      <c r="C147" s="976">
        <v>0</v>
      </c>
      <c r="D147" s="976">
        <v>0</v>
      </c>
      <c r="E147" s="976">
        <v>0</v>
      </c>
      <c r="F147" s="977">
        <v>0</v>
      </c>
      <c r="G147" s="978"/>
      <c r="H147" s="979">
        <f t="shared" si="27"/>
        <v>0</v>
      </c>
      <c r="I147" s="979">
        <f t="shared" si="28"/>
        <v>195.89</v>
      </c>
      <c r="J147" s="313"/>
      <c r="K147" s="973">
        <f t="shared" si="20"/>
        <v>0</v>
      </c>
      <c r="L147" s="1212"/>
      <c r="M147" s="1212">
        <v>195.89</v>
      </c>
      <c r="N147" s="1195">
        <v>195.89</v>
      </c>
      <c r="O147" s="1224">
        <v>195.89</v>
      </c>
      <c r="P147" s="1170">
        <v>195.89</v>
      </c>
      <c r="Q147" s="1171">
        <v>195.89</v>
      </c>
      <c r="R147" s="1225">
        <v>195.89</v>
      </c>
      <c r="S147" s="1217">
        <v>195.89</v>
      </c>
      <c r="T147" s="1226">
        <v>195.89</v>
      </c>
      <c r="U147" s="453"/>
    </row>
    <row r="148" spans="1:21" ht="38.25">
      <c r="A148" s="1009"/>
      <c r="B148" s="975" t="s">
        <v>1834</v>
      </c>
      <c r="C148" s="976">
        <v>0</v>
      </c>
      <c r="D148" s="976">
        <v>0</v>
      </c>
      <c r="E148" s="976">
        <v>0</v>
      </c>
      <c r="F148" s="977">
        <v>0</v>
      </c>
      <c r="G148" s="978"/>
      <c r="H148" s="979">
        <f t="shared" si="27"/>
        <v>0</v>
      </c>
      <c r="I148" s="979">
        <f t="shared" si="28"/>
        <v>394.96</v>
      </c>
      <c r="J148" s="313"/>
      <c r="K148" s="973">
        <f t="shared" si="20"/>
        <v>0</v>
      </c>
      <c r="L148" s="1212"/>
      <c r="M148" s="1212">
        <v>394.96</v>
      </c>
      <c r="N148" s="1195">
        <v>394.96</v>
      </c>
      <c r="O148" s="1224">
        <v>394.96</v>
      </c>
      <c r="P148" s="1170">
        <v>394.96</v>
      </c>
      <c r="Q148" s="1171">
        <v>394.96</v>
      </c>
      <c r="R148" s="1225">
        <v>394.96</v>
      </c>
      <c r="S148" s="1217">
        <v>394.96</v>
      </c>
      <c r="T148" s="1226">
        <v>394.96</v>
      </c>
      <c r="U148" s="453"/>
    </row>
    <row r="149" spans="1:21" ht="38.25">
      <c r="A149" s="1009"/>
      <c r="B149" s="975" t="s">
        <v>1835</v>
      </c>
      <c r="C149" s="976">
        <v>0</v>
      </c>
      <c r="D149" s="976">
        <v>0</v>
      </c>
      <c r="E149" s="976">
        <v>0</v>
      </c>
      <c r="F149" s="977">
        <v>0</v>
      </c>
      <c r="G149" s="978"/>
      <c r="H149" s="979">
        <f t="shared" si="27"/>
        <v>0</v>
      </c>
      <c r="I149" s="979">
        <f t="shared" si="28"/>
        <v>1218.8800000000001</v>
      </c>
      <c r="J149" s="313"/>
      <c r="K149" s="973">
        <f t="shared" si="20"/>
        <v>0</v>
      </c>
      <c r="L149" s="1212"/>
      <c r="M149" s="1212">
        <v>1218.8800000000001</v>
      </c>
      <c r="N149" s="1195">
        <v>1218.8800000000001</v>
      </c>
      <c r="O149" s="1224">
        <v>1218.8800000000001</v>
      </c>
      <c r="P149" s="1170">
        <v>1218.8800000000001</v>
      </c>
      <c r="Q149" s="1171">
        <v>1218.8800000000001</v>
      </c>
      <c r="R149" s="1225">
        <v>1218.8800000000001</v>
      </c>
      <c r="S149" s="1217">
        <v>1218.8800000000001</v>
      </c>
      <c r="T149" s="1226">
        <v>1218.8800000000001</v>
      </c>
      <c r="U149" s="453"/>
    </row>
    <row r="150" spans="1:21">
      <c r="A150" s="1009"/>
      <c r="B150" s="975" t="s">
        <v>1836</v>
      </c>
      <c r="C150" s="976">
        <v>0</v>
      </c>
      <c r="D150" s="976">
        <v>0</v>
      </c>
      <c r="E150" s="976">
        <v>0</v>
      </c>
      <c r="F150" s="977">
        <v>0</v>
      </c>
      <c r="G150" s="978"/>
      <c r="H150" s="979">
        <f t="shared" si="27"/>
        <v>0</v>
      </c>
      <c r="I150" s="979">
        <f t="shared" si="28"/>
        <v>2230.5500000000002</v>
      </c>
      <c r="J150" s="313"/>
      <c r="K150" s="973">
        <f t="shared" si="20"/>
        <v>0</v>
      </c>
      <c r="L150" s="1212"/>
      <c r="M150" s="1212">
        <v>2230.5500000000002</v>
      </c>
      <c r="N150" s="1195">
        <v>2230.5500000000002</v>
      </c>
      <c r="O150" s="1224">
        <v>2230.5500000000002</v>
      </c>
      <c r="P150" s="1170">
        <v>2230.5500000000002</v>
      </c>
      <c r="Q150" s="1171">
        <v>2230.5500000000002</v>
      </c>
      <c r="R150" s="1225">
        <v>2230.5500000000002</v>
      </c>
      <c r="S150" s="1217">
        <v>2230.5500000000002</v>
      </c>
      <c r="T150" s="1226">
        <v>2230.5500000000002</v>
      </c>
      <c r="U150" s="453"/>
    </row>
    <row r="151" spans="1:21" ht="38.25">
      <c r="A151" s="1009"/>
      <c r="B151" s="975" t="s">
        <v>1837</v>
      </c>
      <c r="C151" s="976">
        <v>0</v>
      </c>
      <c r="D151" s="976">
        <v>0</v>
      </c>
      <c r="E151" s="976">
        <v>0</v>
      </c>
      <c r="F151" s="977">
        <v>0</v>
      </c>
      <c r="G151" s="978"/>
      <c r="H151" s="979">
        <f t="shared" si="27"/>
        <v>0</v>
      </c>
      <c r="I151" s="979">
        <f t="shared" si="28"/>
        <v>1236.48</v>
      </c>
      <c r="J151" s="313"/>
      <c r="K151" s="973">
        <f t="shared" si="20"/>
        <v>0</v>
      </c>
      <c r="L151" s="1212"/>
      <c r="M151" s="1212">
        <v>1236.48</v>
      </c>
      <c r="N151" s="1195">
        <v>1236.48</v>
      </c>
      <c r="O151" s="1224">
        <v>1236.48</v>
      </c>
      <c r="P151" s="1170">
        <v>1236.48</v>
      </c>
      <c r="Q151" s="1171">
        <v>1236.48</v>
      </c>
      <c r="R151" s="1225">
        <v>1236.48</v>
      </c>
      <c r="S151" s="1217">
        <v>1236.48</v>
      </c>
      <c r="T151" s="1226">
        <v>1236.48</v>
      </c>
      <c r="U151" s="453"/>
    </row>
    <row r="152" spans="1:21" ht="25.5">
      <c r="A152" s="1009"/>
      <c r="B152" s="975" t="s">
        <v>1838</v>
      </c>
      <c r="C152" s="976">
        <v>2102.16</v>
      </c>
      <c r="D152" s="976">
        <v>0</v>
      </c>
      <c r="E152" s="976">
        <v>2307.5</v>
      </c>
      <c r="F152" s="977">
        <v>3461.25</v>
      </c>
      <c r="G152" s="978"/>
      <c r="H152" s="979">
        <f t="shared" si="27"/>
        <v>5768.75</v>
      </c>
      <c r="I152" s="979">
        <f t="shared" si="28"/>
        <v>18546.330000000002</v>
      </c>
      <c r="J152" s="313"/>
      <c r="K152" s="973">
        <f t="shared" si="20"/>
        <v>174.42012025725921</v>
      </c>
      <c r="L152" s="1218"/>
      <c r="M152" s="1218">
        <v>12777.58</v>
      </c>
      <c r="N152" s="1195">
        <v>10675.42</v>
      </c>
      <c r="O152" s="1224">
        <v>9443.09</v>
      </c>
      <c r="P152" s="1170">
        <v>9026.67</v>
      </c>
      <c r="Q152" s="1171">
        <v>7878.79</v>
      </c>
      <c r="R152" s="1225">
        <v>6957.5</v>
      </c>
      <c r="S152" s="1217">
        <v>4364.57</v>
      </c>
      <c r="T152" s="1226">
        <v>5520.4299999999994</v>
      </c>
      <c r="U152" s="453"/>
    </row>
    <row r="153" spans="1:21">
      <c r="A153" s="1009"/>
      <c r="B153" s="975" t="s">
        <v>1839</v>
      </c>
      <c r="C153" s="976">
        <v>9789.24</v>
      </c>
      <c r="D153" s="976">
        <v>0</v>
      </c>
      <c r="E153" s="976">
        <v>10971.54</v>
      </c>
      <c r="F153" s="977">
        <v>0</v>
      </c>
      <c r="G153" s="978"/>
      <c r="H153" s="979">
        <f t="shared" si="27"/>
        <v>10971.54</v>
      </c>
      <c r="I153" s="979">
        <f t="shared" si="28"/>
        <v>66826.81</v>
      </c>
      <c r="J153" s="313"/>
      <c r="K153" s="973">
        <f t="shared" si="20"/>
        <v>12.077546367235875</v>
      </c>
      <c r="L153" s="1223"/>
      <c r="M153" s="1223">
        <v>55855.27</v>
      </c>
      <c r="N153" s="1195">
        <v>46066.03</v>
      </c>
      <c r="O153" s="1224">
        <v>39696.17</v>
      </c>
      <c r="P153" s="1170">
        <v>33186.29</v>
      </c>
      <c r="Q153" s="1171">
        <v>27126.44</v>
      </c>
      <c r="R153" s="1225">
        <v>20418.07</v>
      </c>
      <c r="S153" s="1217">
        <v>8413.98</v>
      </c>
      <c r="T153" s="1226">
        <v>14897.73</v>
      </c>
      <c r="U153" s="453"/>
    </row>
    <row r="154" spans="1:21" ht="25.5">
      <c r="A154" s="1009"/>
      <c r="B154" s="975" t="s">
        <v>1840</v>
      </c>
      <c r="C154" s="976">
        <v>0</v>
      </c>
      <c r="D154" s="976">
        <v>0</v>
      </c>
      <c r="E154" s="976">
        <v>0</v>
      </c>
      <c r="F154" s="977">
        <v>0</v>
      </c>
      <c r="G154" s="978"/>
      <c r="H154" s="979">
        <f t="shared" si="27"/>
        <v>0</v>
      </c>
      <c r="I154" s="979">
        <f t="shared" si="28"/>
        <v>43.96</v>
      </c>
      <c r="J154" s="313"/>
      <c r="K154" s="973">
        <f t="shared" si="20"/>
        <v>0</v>
      </c>
      <c r="L154" s="1212"/>
      <c r="M154" s="1212">
        <v>43.96</v>
      </c>
      <c r="N154" s="1195">
        <v>43.96</v>
      </c>
      <c r="O154" s="1224">
        <v>43.96</v>
      </c>
      <c r="P154" s="1170">
        <v>43.96</v>
      </c>
      <c r="Q154" s="1171">
        <v>43.96</v>
      </c>
      <c r="R154" s="1225">
        <v>43.96</v>
      </c>
      <c r="S154" s="1217">
        <v>28.980000000000004</v>
      </c>
      <c r="T154" s="1226">
        <v>43.53</v>
      </c>
      <c r="U154" s="453"/>
    </row>
    <row r="155" spans="1:21" ht="25.5">
      <c r="A155" s="1009"/>
      <c r="B155" s="975" t="s">
        <v>1841</v>
      </c>
      <c r="C155" s="976">
        <v>0</v>
      </c>
      <c r="D155" s="976">
        <v>0</v>
      </c>
      <c r="E155" s="976">
        <v>0</v>
      </c>
      <c r="F155" s="977">
        <v>0</v>
      </c>
      <c r="G155" s="978"/>
      <c r="H155" s="979">
        <f t="shared" si="27"/>
        <v>0</v>
      </c>
      <c r="I155" s="979">
        <f t="shared" si="28"/>
        <v>25</v>
      </c>
      <c r="J155" s="313"/>
      <c r="K155" s="973">
        <f t="shared" si="20"/>
        <v>0</v>
      </c>
      <c r="L155" s="1212"/>
      <c r="M155" s="1212">
        <v>25</v>
      </c>
      <c r="N155" s="1195">
        <v>25</v>
      </c>
      <c r="O155" s="1224">
        <v>25</v>
      </c>
      <c r="P155" s="1170">
        <v>25</v>
      </c>
      <c r="Q155" s="1171">
        <v>25</v>
      </c>
      <c r="R155" s="1225">
        <v>25</v>
      </c>
      <c r="S155" s="1217">
        <v>0</v>
      </c>
      <c r="T155" s="1226">
        <v>25</v>
      </c>
      <c r="U155" s="453"/>
    </row>
    <row r="156" spans="1:21" ht="51">
      <c r="A156" s="1009"/>
      <c r="B156" s="975" t="s">
        <v>1842</v>
      </c>
      <c r="C156" s="976">
        <v>676.73</v>
      </c>
      <c r="D156" s="976">
        <v>0</v>
      </c>
      <c r="E156" s="976">
        <v>1250</v>
      </c>
      <c r="F156" s="977">
        <v>0</v>
      </c>
      <c r="G156" s="978"/>
      <c r="H156" s="979">
        <f t="shared" si="27"/>
        <v>1250</v>
      </c>
      <c r="I156" s="979">
        <f t="shared" si="28"/>
        <v>6592.5400000000009</v>
      </c>
      <c r="J156" s="313"/>
      <c r="K156" s="973">
        <f t="shared" si="20"/>
        <v>84.711775745127298</v>
      </c>
      <c r="L156" s="1194"/>
      <c r="M156" s="1194">
        <v>5342.5400000000009</v>
      </c>
      <c r="N156" s="1195">
        <v>4665.8100000000004</v>
      </c>
      <c r="O156" s="1224">
        <v>4341.3900000000003</v>
      </c>
      <c r="P156" s="1170">
        <v>0</v>
      </c>
      <c r="Q156" s="1171"/>
      <c r="R156" s="1225"/>
      <c r="S156" s="1217"/>
      <c r="T156" s="1226"/>
      <c r="U156" s="453"/>
    </row>
    <row r="157" spans="1:21" ht="25.5">
      <c r="A157" s="1009"/>
      <c r="B157" s="975" t="s">
        <v>1843</v>
      </c>
      <c r="C157" s="976">
        <v>0</v>
      </c>
      <c r="D157" s="976">
        <v>0</v>
      </c>
      <c r="E157" s="976">
        <v>0</v>
      </c>
      <c r="F157" s="977">
        <v>0</v>
      </c>
      <c r="G157" s="978"/>
      <c r="H157" s="979">
        <f t="shared" si="27"/>
        <v>0</v>
      </c>
      <c r="I157" s="979">
        <f t="shared" si="28"/>
        <v>692.37</v>
      </c>
      <c r="J157" s="313"/>
      <c r="K157" s="973">
        <f t="shared" si="20"/>
        <v>0</v>
      </c>
      <c r="L157" s="1212"/>
      <c r="M157" s="1212">
        <v>692.37</v>
      </c>
      <c r="N157" s="1195">
        <v>692.37</v>
      </c>
      <c r="O157" s="1224">
        <v>692.37</v>
      </c>
      <c r="P157" s="1170">
        <v>692.37</v>
      </c>
      <c r="Q157" s="1171">
        <v>692.37</v>
      </c>
      <c r="R157" s="1225">
        <v>692.37</v>
      </c>
      <c r="S157" s="1217">
        <v>692.37</v>
      </c>
      <c r="T157" s="1226">
        <v>692.37</v>
      </c>
      <c r="U157" s="453"/>
    </row>
    <row r="158" spans="1:21" s="1208" customFormat="1" ht="14.25">
      <c r="A158" s="980"/>
      <c r="B158" s="981" t="s">
        <v>1844</v>
      </c>
      <c r="C158" s="982">
        <f>SUM(C139:C157)</f>
        <v>12568.13</v>
      </c>
      <c r="D158" s="982">
        <f>SUM(D139:D157)</f>
        <v>0</v>
      </c>
      <c r="E158" s="982">
        <f t="shared" ref="E158:F158" si="29">SUM(E139:E157)</f>
        <v>14529.04</v>
      </c>
      <c r="F158" s="983">
        <f t="shared" si="29"/>
        <v>3461.25</v>
      </c>
      <c r="G158" s="984"/>
      <c r="H158" s="985">
        <f t="shared" si="27"/>
        <v>17990.29</v>
      </c>
      <c r="I158" s="985">
        <f>M158+H158</f>
        <v>106275.98999999999</v>
      </c>
      <c r="J158" s="986"/>
      <c r="K158" s="987">
        <f t="shared" si="20"/>
        <v>43.142138090551271</v>
      </c>
      <c r="L158" s="1204"/>
      <c r="M158" s="1204">
        <v>88285.7</v>
      </c>
      <c r="N158" s="1195">
        <v>75717.569999999992</v>
      </c>
      <c r="O158" s="1205">
        <v>67790.959999999992</v>
      </c>
      <c r="P158" s="1197">
        <v>56523.27</v>
      </c>
      <c r="Q158" s="1198">
        <v>49315.539999999994</v>
      </c>
      <c r="R158" s="1210">
        <v>41685.87999999999</v>
      </c>
      <c r="S158" s="1214">
        <f>SUM(S139:S157)</f>
        <v>27048.879999999994</v>
      </c>
      <c r="T158" s="1201">
        <v>34728.039999999994</v>
      </c>
      <c r="U158" s="453"/>
    </row>
    <row r="159" spans="1:21" s="454" customFormat="1" ht="14.25">
      <c r="A159" s="974" t="s">
        <v>1445</v>
      </c>
      <c r="B159" s="981" t="s">
        <v>1845</v>
      </c>
      <c r="C159" s="988"/>
      <c r="D159" s="976"/>
      <c r="E159" s="988"/>
      <c r="F159" s="989"/>
      <c r="G159" s="978"/>
      <c r="H159" s="990"/>
      <c r="I159" s="979"/>
      <c r="J159" s="313"/>
      <c r="K159" s="973" t="str">
        <f t="shared" si="20"/>
        <v/>
      </c>
      <c r="L159" s="1209"/>
      <c r="M159" s="1209"/>
      <c r="N159" s="1195"/>
      <c r="O159" s="1205"/>
      <c r="P159" s="1197"/>
      <c r="Q159" s="1198"/>
      <c r="R159" s="1210"/>
      <c r="S159" s="1216"/>
      <c r="T159" s="1201"/>
      <c r="U159" s="453"/>
    </row>
    <row r="160" spans="1:21" s="454" customFormat="1" ht="14.25">
      <c r="A160" s="974"/>
      <c r="B160" s="975"/>
      <c r="C160" s="988"/>
      <c r="D160" s="976"/>
      <c r="E160" s="976"/>
      <c r="F160" s="977"/>
      <c r="G160" s="978"/>
      <c r="H160" s="990"/>
      <c r="I160" s="979"/>
      <c r="J160" s="313"/>
      <c r="K160" s="973" t="str">
        <f t="shared" si="20"/>
        <v/>
      </c>
      <c r="L160" s="1209"/>
      <c r="M160" s="1209"/>
      <c r="N160" s="1195"/>
      <c r="O160" s="1205"/>
      <c r="P160" s="1197"/>
      <c r="Q160" s="1198"/>
      <c r="R160" s="1210"/>
      <c r="S160" s="1216"/>
      <c r="T160" s="1201"/>
      <c r="U160" s="453"/>
    </row>
    <row r="161" spans="1:21" s="454" customFormat="1" ht="25.5">
      <c r="A161" s="974"/>
      <c r="B161" s="975" t="s">
        <v>1846</v>
      </c>
      <c r="C161" s="1012">
        <v>0</v>
      </c>
      <c r="D161" s="976">
        <v>0</v>
      </c>
      <c r="E161" s="1012">
        <v>0</v>
      </c>
      <c r="F161" s="977">
        <v>0</v>
      </c>
      <c r="G161" s="978"/>
      <c r="H161" s="979">
        <f t="shared" ref="H161:H162" si="30">+F161+E161+D161</f>
        <v>0</v>
      </c>
      <c r="I161" s="979">
        <f t="shared" ref="I161" si="31">M161+H161</f>
        <v>454.79</v>
      </c>
      <c r="J161" s="313"/>
      <c r="K161" s="973">
        <f t="shared" si="20"/>
        <v>0</v>
      </c>
      <c r="L161" s="1212"/>
      <c r="M161" s="1212">
        <v>454.79</v>
      </c>
      <c r="N161" s="1195">
        <v>454.79</v>
      </c>
      <c r="O161" s="1205">
        <v>454.79</v>
      </c>
      <c r="P161" s="1197">
        <v>454.79</v>
      </c>
      <c r="Q161" s="1198">
        <v>454.79</v>
      </c>
      <c r="R161" s="1210">
        <v>454.79</v>
      </c>
      <c r="S161" s="1217">
        <v>454.79</v>
      </c>
      <c r="T161" s="1201">
        <v>454.79</v>
      </c>
      <c r="U161" s="453"/>
    </row>
    <row r="162" spans="1:21" s="1208" customFormat="1" ht="14.25">
      <c r="A162" s="980"/>
      <c r="B162" s="981" t="s">
        <v>1847</v>
      </c>
      <c r="C162" s="982">
        <v>0</v>
      </c>
      <c r="D162" s="982">
        <f>SUM(D161)</f>
        <v>0</v>
      </c>
      <c r="E162" s="982">
        <f t="shared" ref="E162:F162" si="32">SUM(E161)</f>
        <v>0</v>
      </c>
      <c r="F162" s="983">
        <f t="shared" si="32"/>
        <v>0</v>
      </c>
      <c r="G162" s="984"/>
      <c r="H162" s="985">
        <f t="shared" si="30"/>
        <v>0</v>
      </c>
      <c r="I162" s="985">
        <f>M162+H162</f>
        <v>454.79</v>
      </c>
      <c r="J162" s="986"/>
      <c r="K162" s="987">
        <f t="shared" si="20"/>
        <v>0</v>
      </c>
      <c r="L162" s="1228"/>
      <c r="M162" s="1228">
        <v>454.79</v>
      </c>
      <c r="N162" s="1195">
        <v>454.79</v>
      </c>
      <c r="O162" s="1205">
        <v>454.79</v>
      </c>
      <c r="P162" s="1197">
        <v>454.79</v>
      </c>
      <c r="Q162" s="1198">
        <v>454.79</v>
      </c>
      <c r="R162" s="1210">
        <v>454.79</v>
      </c>
      <c r="S162" s="1214">
        <f>SUM(S161)</f>
        <v>454.79</v>
      </c>
      <c r="T162" s="1201">
        <v>454.79</v>
      </c>
      <c r="U162" s="453"/>
    </row>
    <row r="163" spans="1:21" s="454" customFormat="1" ht="14.25">
      <c r="A163" s="974" t="s">
        <v>1533</v>
      </c>
      <c r="B163" s="981" t="s">
        <v>1534</v>
      </c>
      <c r="C163" s="988"/>
      <c r="D163" s="976"/>
      <c r="E163" s="988"/>
      <c r="F163" s="989"/>
      <c r="G163" s="978"/>
      <c r="H163" s="990"/>
      <c r="I163" s="979"/>
      <c r="J163" s="313"/>
      <c r="K163" s="973" t="str">
        <f t="shared" si="20"/>
        <v/>
      </c>
      <c r="L163" s="1209"/>
      <c r="M163" s="1209"/>
      <c r="N163" s="1195"/>
      <c r="O163" s="1205"/>
      <c r="P163" s="1197"/>
      <c r="Q163" s="1198"/>
      <c r="R163" s="1210"/>
      <c r="S163" s="1216"/>
      <c r="T163" s="1201"/>
      <c r="U163" s="453"/>
    </row>
    <row r="164" spans="1:21" ht="25.5">
      <c r="A164" s="1009"/>
      <c r="B164" s="975" t="s">
        <v>1848</v>
      </c>
      <c r="C164" s="976">
        <v>0</v>
      </c>
      <c r="D164" s="976">
        <v>0</v>
      </c>
      <c r="E164" s="976">
        <v>0</v>
      </c>
      <c r="F164" s="977">
        <v>0</v>
      </c>
      <c r="G164" s="978"/>
      <c r="H164" s="979">
        <f t="shared" ref="H164:H190" si="33">+F164+E164+D164</f>
        <v>0</v>
      </c>
      <c r="I164" s="979">
        <f>M164+H164</f>
        <v>1168.51</v>
      </c>
      <c r="J164" s="313"/>
      <c r="K164" s="973">
        <f t="shared" si="20"/>
        <v>0</v>
      </c>
      <c r="L164" s="1212"/>
      <c r="M164" s="1212">
        <v>1168.51</v>
      </c>
      <c r="N164" s="1195">
        <v>1168.51</v>
      </c>
      <c r="O164" s="1224">
        <v>1168.51</v>
      </c>
      <c r="P164" s="1170">
        <v>1168.51</v>
      </c>
      <c r="Q164" s="1171">
        <v>1168.51</v>
      </c>
      <c r="R164" s="1225">
        <v>1168.51</v>
      </c>
      <c r="S164" s="1217">
        <v>1168.51</v>
      </c>
      <c r="T164" s="1226">
        <v>1168.51</v>
      </c>
      <c r="U164" s="453"/>
    </row>
    <row r="165" spans="1:21">
      <c r="A165" s="1009"/>
      <c r="B165" s="975" t="s">
        <v>1826</v>
      </c>
      <c r="C165" s="976">
        <v>0</v>
      </c>
      <c r="D165" s="976">
        <v>0</v>
      </c>
      <c r="E165" s="976">
        <v>0</v>
      </c>
      <c r="F165" s="977">
        <v>0</v>
      </c>
      <c r="G165" s="978"/>
      <c r="H165" s="979">
        <f t="shared" si="33"/>
        <v>0</v>
      </c>
      <c r="I165" s="979">
        <f t="shared" ref="I165:I188" si="34">M165+H165</f>
        <v>4061.72</v>
      </c>
      <c r="J165" s="313"/>
      <c r="K165" s="973">
        <f t="shared" si="20"/>
        <v>0</v>
      </c>
      <c r="L165" s="1212"/>
      <c r="M165" s="1212">
        <v>4061.72</v>
      </c>
      <c r="N165" s="1195">
        <v>4061.72</v>
      </c>
      <c r="O165" s="1224">
        <v>4061.72</v>
      </c>
      <c r="P165" s="1170">
        <v>4061.72</v>
      </c>
      <c r="Q165" s="1171">
        <v>4061.72</v>
      </c>
      <c r="R165" s="1225">
        <v>4061.72</v>
      </c>
      <c r="S165" s="1217">
        <v>4061.72</v>
      </c>
      <c r="T165" s="1226">
        <v>4061.72</v>
      </c>
      <c r="U165" s="453"/>
    </row>
    <row r="166" spans="1:21">
      <c r="A166" s="1009"/>
      <c r="B166" s="975" t="s">
        <v>1827</v>
      </c>
      <c r="C166" s="976">
        <v>0</v>
      </c>
      <c r="D166" s="976">
        <v>0</v>
      </c>
      <c r="E166" s="976">
        <v>0</v>
      </c>
      <c r="F166" s="977">
        <v>0</v>
      </c>
      <c r="G166" s="978"/>
      <c r="H166" s="979">
        <f t="shared" si="33"/>
        <v>0</v>
      </c>
      <c r="I166" s="979">
        <f t="shared" si="34"/>
        <v>688.43</v>
      </c>
      <c r="J166" s="313"/>
      <c r="K166" s="973">
        <f t="shared" si="20"/>
        <v>0</v>
      </c>
      <c r="L166" s="1212"/>
      <c r="M166" s="1212">
        <v>688.43</v>
      </c>
      <c r="N166" s="1195">
        <v>688.43</v>
      </c>
      <c r="O166" s="1224">
        <v>688.43</v>
      </c>
      <c r="P166" s="1170">
        <v>688.43</v>
      </c>
      <c r="Q166" s="1171">
        <v>688.43</v>
      </c>
      <c r="R166" s="1225">
        <v>688.43</v>
      </c>
      <c r="S166" s="1217">
        <v>688.43</v>
      </c>
      <c r="T166" s="1226">
        <v>688.43</v>
      </c>
      <c r="U166" s="453"/>
    </row>
    <row r="167" spans="1:21">
      <c r="A167" s="1009"/>
      <c r="B167" s="975" t="s">
        <v>1849</v>
      </c>
      <c r="C167" s="976">
        <v>0</v>
      </c>
      <c r="D167" s="976">
        <v>0</v>
      </c>
      <c r="E167" s="976">
        <v>0</v>
      </c>
      <c r="F167" s="977">
        <v>0</v>
      </c>
      <c r="G167" s="978"/>
      <c r="H167" s="979">
        <f t="shared" si="33"/>
        <v>0</v>
      </c>
      <c r="I167" s="979">
        <f t="shared" si="34"/>
        <v>394.52</v>
      </c>
      <c r="J167" s="313"/>
      <c r="K167" s="973">
        <f t="shared" si="20"/>
        <v>0</v>
      </c>
      <c r="L167" s="1212"/>
      <c r="M167" s="1212">
        <v>394.52</v>
      </c>
      <c r="N167" s="1195">
        <v>394.52</v>
      </c>
      <c r="O167" s="1224">
        <v>394.52</v>
      </c>
      <c r="P167" s="1170">
        <v>394.52</v>
      </c>
      <c r="Q167" s="1171">
        <v>394.52</v>
      </c>
      <c r="R167" s="1225">
        <v>394.52</v>
      </c>
      <c r="S167" s="1217">
        <v>394.52</v>
      </c>
      <c r="T167" s="1226">
        <v>394.52</v>
      </c>
      <c r="U167" s="453"/>
    </row>
    <row r="168" spans="1:21">
      <c r="A168" s="1009"/>
      <c r="B168" s="975" t="s">
        <v>1825</v>
      </c>
      <c r="C168" s="976">
        <v>0</v>
      </c>
      <c r="D168" s="976">
        <v>0</v>
      </c>
      <c r="E168" s="976">
        <v>0</v>
      </c>
      <c r="F168" s="977">
        <v>0</v>
      </c>
      <c r="G168" s="978"/>
      <c r="H168" s="979">
        <f t="shared" si="33"/>
        <v>0</v>
      </c>
      <c r="I168" s="979">
        <f t="shared" si="34"/>
        <v>4163.55</v>
      </c>
      <c r="J168" s="313"/>
      <c r="K168" s="973">
        <f t="shared" si="20"/>
        <v>0</v>
      </c>
      <c r="L168" s="1212"/>
      <c r="M168" s="1212">
        <v>4163.55</v>
      </c>
      <c r="N168" s="1195">
        <v>4163.55</v>
      </c>
      <c r="O168" s="1224">
        <v>4163.55</v>
      </c>
      <c r="P168" s="1170">
        <v>4163.55</v>
      </c>
      <c r="Q168" s="1171">
        <v>4163.55</v>
      </c>
      <c r="R168" s="1225">
        <v>4163.55</v>
      </c>
      <c r="S168" s="1217">
        <v>4163.55</v>
      </c>
      <c r="T168" s="1226">
        <v>4163.55</v>
      </c>
      <c r="U168" s="453"/>
    </row>
    <row r="169" spans="1:21">
      <c r="A169" s="1009"/>
      <c r="B169" s="975" t="s">
        <v>1850</v>
      </c>
      <c r="C169" s="976">
        <v>0</v>
      </c>
      <c r="D169" s="976">
        <v>0</v>
      </c>
      <c r="E169" s="976">
        <v>0</v>
      </c>
      <c r="F169" s="977">
        <v>0</v>
      </c>
      <c r="G169" s="978"/>
      <c r="H169" s="979">
        <f t="shared" si="33"/>
        <v>0</v>
      </c>
      <c r="I169" s="979">
        <f t="shared" si="34"/>
        <v>471.52</v>
      </c>
      <c r="J169" s="313"/>
      <c r="K169" s="973">
        <f t="shared" ref="K169:K246" si="35">IF(C169="","",IF(AND(C169=0,H169=0),0,IF(C169=0,100,(H169-C169)*100/C169)))</f>
        <v>0</v>
      </c>
      <c r="L169" s="1212"/>
      <c r="M169" s="1212">
        <v>471.52</v>
      </c>
      <c r="N169" s="1195">
        <v>471.52</v>
      </c>
      <c r="O169" s="1224">
        <v>471.52</v>
      </c>
      <c r="P169" s="1170">
        <v>471.52</v>
      </c>
      <c r="Q169" s="1171">
        <v>471.52</v>
      </c>
      <c r="R169" s="1225">
        <v>471.52</v>
      </c>
      <c r="S169" s="1217">
        <v>471.52</v>
      </c>
      <c r="T169" s="1226">
        <v>471.52</v>
      </c>
      <c r="U169" s="453"/>
    </row>
    <row r="170" spans="1:21" ht="63.75">
      <c r="A170" s="1009"/>
      <c r="B170" s="975" t="s">
        <v>1851</v>
      </c>
      <c r="C170" s="976">
        <v>0</v>
      </c>
      <c r="D170" s="976">
        <v>0</v>
      </c>
      <c r="E170" s="976">
        <v>0</v>
      </c>
      <c r="F170" s="977">
        <v>0</v>
      </c>
      <c r="G170" s="978"/>
      <c r="H170" s="979">
        <f t="shared" si="33"/>
        <v>0</v>
      </c>
      <c r="I170" s="979">
        <f t="shared" si="34"/>
        <v>616.03</v>
      </c>
      <c r="J170" s="313"/>
      <c r="K170" s="973">
        <f t="shared" si="35"/>
        <v>0</v>
      </c>
      <c r="L170" s="1212"/>
      <c r="M170" s="1212">
        <v>616.03</v>
      </c>
      <c r="N170" s="1195">
        <v>616.03</v>
      </c>
      <c r="O170" s="1224">
        <v>616.03</v>
      </c>
      <c r="P170" s="1170">
        <v>616.03</v>
      </c>
      <c r="Q170" s="1171">
        <v>616.03</v>
      </c>
      <c r="R170" s="1225">
        <v>616.03</v>
      </c>
      <c r="S170" s="1217">
        <v>616.03</v>
      </c>
      <c r="T170" s="1226">
        <v>616.03</v>
      </c>
      <c r="U170" s="453"/>
    </row>
    <row r="171" spans="1:21" ht="38.25">
      <c r="A171" s="1009"/>
      <c r="B171" s="975" t="s">
        <v>1852</v>
      </c>
      <c r="C171" s="976">
        <v>0</v>
      </c>
      <c r="D171" s="976">
        <v>0</v>
      </c>
      <c r="E171" s="976">
        <v>0</v>
      </c>
      <c r="F171" s="977">
        <v>0</v>
      </c>
      <c r="G171" s="978"/>
      <c r="H171" s="979">
        <f t="shared" si="33"/>
        <v>0</v>
      </c>
      <c r="I171" s="979">
        <f t="shared" si="34"/>
        <v>1144.24</v>
      </c>
      <c r="J171" s="313"/>
      <c r="K171" s="973">
        <f t="shared" si="35"/>
        <v>0</v>
      </c>
      <c r="L171" s="1212"/>
      <c r="M171" s="1212">
        <v>1144.24</v>
      </c>
      <c r="N171" s="1195">
        <v>1144.24</v>
      </c>
      <c r="O171" s="1224">
        <v>1144.24</v>
      </c>
      <c r="P171" s="1170">
        <v>1144.24</v>
      </c>
      <c r="Q171" s="1171">
        <v>1144.24</v>
      </c>
      <c r="R171" s="1225">
        <v>1144.24</v>
      </c>
      <c r="S171" s="1217">
        <v>1144.24</v>
      </c>
      <c r="T171" s="1226">
        <v>1144.24</v>
      </c>
      <c r="U171" s="453"/>
    </row>
    <row r="172" spans="1:21" ht="38.25">
      <c r="A172" s="1009"/>
      <c r="B172" s="975" t="s">
        <v>1853</v>
      </c>
      <c r="C172" s="976">
        <v>0</v>
      </c>
      <c r="D172" s="976">
        <v>0</v>
      </c>
      <c r="E172" s="976">
        <v>0</v>
      </c>
      <c r="F172" s="977">
        <v>0</v>
      </c>
      <c r="G172" s="978"/>
      <c r="H172" s="979">
        <f t="shared" si="33"/>
        <v>0</v>
      </c>
      <c r="I172" s="979">
        <f t="shared" si="34"/>
        <v>18483.480000000003</v>
      </c>
      <c r="J172" s="313"/>
      <c r="K172" s="973">
        <f t="shared" si="35"/>
        <v>0</v>
      </c>
      <c r="L172" s="1218"/>
      <c r="M172" s="1218">
        <v>18483.480000000003</v>
      </c>
      <c r="N172" s="1195">
        <v>18483.480000000003</v>
      </c>
      <c r="O172" s="1224">
        <v>17471.510000000002</v>
      </c>
      <c r="P172" s="1170">
        <v>16549.600000000002</v>
      </c>
      <c r="Q172" s="1171">
        <v>12834.380000000001</v>
      </c>
      <c r="R172" s="1225">
        <v>11272.69</v>
      </c>
      <c r="S172" s="1217">
        <v>3381.46</v>
      </c>
      <c r="T172" s="1226">
        <v>4629.58</v>
      </c>
      <c r="U172" s="453"/>
    </row>
    <row r="173" spans="1:21" ht="25.5">
      <c r="A173" s="1009"/>
      <c r="B173" s="975" t="s">
        <v>1854</v>
      </c>
      <c r="C173" s="976">
        <v>0</v>
      </c>
      <c r="D173" s="976">
        <v>0</v>
      </c>
      <c r="E173" s="976">
        <v>0</v>
      </c>
      <c r="F173" s="977">
        <v>0</v>
      </c>
      <c r="G173" s="978"/>
      <c r="H173" s="979">
        <f t="shared" si="33"/>
        <v>0</v>
      </c>
      <c r="I173" s="979">
        <f t="shared" si="34"/>
        <v>330.83</v>
      </c>
      <c r="J173" s="313"/>
      <c r="K173" s="973">
        <f t="shared" si="35"/>
        <v>0</v>
      </c>
      <c r="L173" s="1212"/>
      <c r="M173" s="1212">
        <v>330.83</v>
      </c>
      <c r="N173" s="1195">
        <v>330.83</v>
      </c>
      <c r="O173" s="1224">
        <v>330.83</v>
      </c>
      <c r="P173" s="1170">
        <v>330.83</v>
      </c>
      <c r="Q173" s="1171">
        <v>330.83</v>
      </c>
      <c r="R173" s="1225">
        <v>330.83</v>
      </c>
      <c r="S173" s="1217">
        <v>330.83</v>
      </c>
      <c r="T173" s="1226">
        <v>330.83</v>
      </c>
      <c r="U173" s="453"/>
    </row>
    <row r="174" spans="1:21">
      <c r="A174" s="1009"/>
      <c r="B174" s="975" t="s">
        <v>1855</v>
      </c>
      <c r="C174" s="976">
        <v>0</v>
      </c>
      <c r="D174" s="976">
        <v>0</v>
      </c>
      <c r="E174" s="976">
        <v>0</v>
      </c>
      <c r="F174" s="977">
        <v>0</v>
      </c>
      <c r="G174" s="978"/>
      <c r="H174" s="979">
        <f t="shared" si="33"/>
        <v>0</v>
      </c>
      <c r="I174" s="979">
        <f t="shared" si="34"/>
        <v>1402.13</v>
      </c>
      <c r="J174" s="313"/>
      <c r="K174" s="973">
        <f t="shared" si="35"/>
        <v>0</v>
      </c>
      <c r="L174" s="1212"/>
      <c r="M174" s="1212">
        <v>1402.13</v>
      </c>
      <c r="N174" s="1195">
        <v>1402.13</v>
      </c>
      <c r="O174" s="1224">
        <v>1402.13</v>
      </c>
      <c r="P174" s="1170">
        <v>1402.13</v>
      </c>
      <c r="Q174" s="1171">
        <v>1402.13</v>
      </c>
      <c r="R174" s="1225">
        <v>1402.13</v>
      </c>
      <c r="S174" s="1217">
        <v>1402.13</v>
      </c>
      <c r="T174" s="1226">
        <v>1402.13</v>
      </c>
      <c r="U174" s="453"/>
    </row>
    <row r="175" spans="1:21" ht="25.5">
      <c r="A175" s="1009"/>
      <c r="B175" s="975" t="s">
        <v>1856</v>
      </c>
      <c r="C175" s="976">
        <v>0</v>
      </c>
      <c r="D175" s="976">
        <v>0</v>
      </c>
      <c r="E175" s="976">
        <v>0</v>
      </c>
      <c r="F175" s="977">
        <v>0</v>
      </c>
      <c r="G175" s="978"/>
      <c r="H175" s="979">
        <f t="shared" si="33"/>
        <v>0</v>
      </c>
      <c r="I175" s="979">
        <f t="shared" si="34"/>
        <v>2000.32</v>
      </c>
      <c r="J175" s="313"/>
      <c r="K175" s="973">
        <f t="shared" si="35"/>
        <v>0</v>
      </c>
      <c r="L175" s="1212"/>
      <c r="M175" s="1212">
        <v>2000.32</v>
      </c>
      <c r="N175" s="1195">
        <v>2000.32</v>
      </c>
      <c r="O175" s="1224">
        <v>2000.32</v>
      </c>
      <c r="P175" s="1170">
        <v>2000.32</v>
      </c>
      <c r="Q175" s="1171">
        <v>2000.32</v>
      </c>
      <c r="R175" s="1225">
        <v>2000.32</v>
      </c>
      <c r="S175" s="1217">
        <v>2000.32</v>
      </c>
      <c r="T175" s="1226">
        <v>2000.32</v>
      </c>
      <c r="U175" s="453"/>
    </row>
    <row r="176" spans="1:21" ht="38.25">
      <c r="A176" s="1009"/>
      <c r="B176" s="975" t="s">
        <v>1857</v>
      </c>
      <c r="C176" s="976">
        <v>0</v>
      </c>
      <c r="D176" s="976">
        <v>0</v>
      </c>
      <c r="E176" s="976">
        <v>0</v>
      </c>
      <c r="F176" s="977">
        <v>0</v>
      </c>
      <c r="G176" s="978"/>
      <c r="H176" s="979">
        <f t="shared" si="33"/>
        <v>0</v>
      </c>
      <c r="I176" s="979">
        <f t="shared" si="34"/>
        <v>309.37</v>
      </c>
      <c r="J176" s="313"/>
      <c r="K176" s="973">
        <f t="shared" si="35"/>
        <v>0</v>
      </c>
      <c r="L176" s="1212"/>
      <c r="M176" s="1212">
        <v>309.37</v>
      </c>
      <c r="N176" s="1195">
        <v>309.37</v>
      </c>
      <c r="O176" s="1224">
        <v>309.37</v>
      </c>
      <c r="P176" s="1170">
        <v>309.37</v>
      </c>
      <c r="Q176" s="1171">
        <v>309.37</v>
      </c>
      <c r="R176" s="1225">
        <v>309.37</v>
      </c>
      <c r="S176" s="1217">
        <v>309.37</v>
      </c>
      <c r="T176" s="1226">
        <v>309.37</v>
      </c>
      <c r="U176" s="453"/>
    </row>
    <row r="177" spans="1:21" ht="38.25">
      <c r="A177" s="1009"/>
      <c r="B177" s="975" t="s">
        <v>1858</v>
      </c>
      <c r="C177" s="976">
        <v>0</v>
      </c>
      <c r="D177" s="976">
        <v>0</v>
      </c>
      <c r="E177" s="976">
        <v>0</v>
      </c>
      <c r="F177" s="977">
        <v>0</v>
      </c>
      <c r="G177" s="978"/>
      <c r="H177" s="979">
        <f t="shared" si="33"/>
        <v>0</v>
      </c>
      <c r="I177" s="979">
        <f t="shared" si="34"/>
        <v>531.9</v>
      </c>
      <c r="J177" s="313"/>
      <c r="K177" s="973">
        <f t="shared" si="35"/>
        <v>0</v>
      </c>
      <c r="L177" s="1212"/>
      <c r="M177" s="1212">
        <v>531.9</v>
      </c>
      <c r="N177" s="1195">
        <v>531.9</v>
      </c>
      <c r="O177" s="1224">
        <v>531.9</v>
      </c>
      <c r="P177" s="1170">
        <v>531.9</v>
      </c>
      <c r="Q177" s="1171">
        <v>531.9</v>
      </c>
      <c r="R177" s="1225">
        <v>531.9</v>
      </c>
      <c r="S177" s="1217">
        <v>531.9</v>
      </c>
      <c r="T177" s="1226">
        <v>531.9</v>
      </c>
      <c r="U177" s="453"/>
    </row>
    <row r="178" spans="1:21">
      <c r="A178" s="1009"/>
      <c r="B178" s="975" t="s">
        <v>1859</v>
      </c>
      <c r="C178" s="976">
        <v>0</v>
      </c>
      <c r="D178" s="976">
        <v>0</v>
      </c>
      <c r="E178" s="976">
        <v>0</v>
      </c>
      <c r="F178" s="977">
        <v>0</v>
      </c>
      <c r="G178" s="978"/>
      <c r="H178" s="979">
        <f t="shared" si="33"/>
        <v>0</v>
      </c>
      <c r="I178" s="979">
        <f t="shared" si="34"/>
        <v>368.24</v>
      </c>
      <c r="J178" s="313"/>
      <c r="K178" s="973">
        <f t="shared" si="35"/>
        <v>0</v>
      </c>
      <c r="L178" s="1212"/>
      <c r="M178" s="1212">
        <v>368.24</v>
      </c>
      <c r="N178" s="1195">
        <v>368.24</v>
      </c>
      <c r="O178" s="1224">
        <v>368.24</v>
      </c>
      <c r="P178" s="1170">
        <v>368.24</v>
      </c>
      <c r="Q178" s="1171">
        <v>368.24</v>
      </c>
      <c r="R178" s="1225">
        <v>368.24</v>
      </c>
      <c r="S178" s="1217">
        <v>368.24</v>
      </c>
      <c r="T178" s="1226">
        <v>368.24</v>
      </c>
      <c r="U178" s="453"/>
    </row>
    <row r="179" spans="1:21" ht="38.25">
      <c r="A179" s="1009"/>
      <c r="B179" s="975" t="s">
        <v>1860</v>
      </c>
      <c r="C179" s="976">
        <v>0</v>
      </c>
      <c r="D179" s="976">
        <v>0</v>
      </c>
      <c r="E179" s="976">
        <v>0</v>
      </c>
      <c r="F179" s="977">
        <v>0</v>
      </c>
      <c r="G179" s="978"/>
      <c r="H179" s="979">
        <f t="shared" si="33"/>
        <v>0</v>
      </c>
      <c r="I179" s="979">
        <f t="shared" si="34"/>
        <v>3764.52</v>
      </c>
      <c r="J179" s="313"/>
      <c r="K179" s="973">
        <f t="shared" si="35"/>
        <v>0</v>
      </c>
      <c r="L179" s="1212"/>
      <c r="M179" s="1212">
        <v>3764.52</v>
      </c>
      <c r="N179" s="1195">
        <v>3764.52</v>
      </c>
      <c r="O179" s="1224">
        <v>3764.52</v>
      </c>
      <c r="P179" s="1170">
        <v>3764.52</v>
      </c>
      <c r="Q179" s="1171">
        <v>3764.52</v>
      </c>
      <c r="R179" s="1225">
        <v>3764.52</v>
      </c>
      <c r="S179" s="1217">
        <v>3764.52</v>
      </c>
      <c r="T179" s="1226">
        <v>3764.52</v>
      </c>
      <c r="U179" s="453"/>
    </row>
    <row r="180" spans="1:21">
      <c r="A180" s="1009"/>
      <c r="B180" s="975" t="s">
        <v>1861</v>
      </c>
      <c r="C180" s="976">
        <v>19921.34</v>
      </c>
      <c r="D180" s="976">
        <v>0</v>
      </c>
      <c r="E180" s="976">
        <v>6577.11</v>
      </c>
      <c r="F180" s="977">
        <v>0</v>
      </c>
      <c r="G180" s="978"/>
      <c r="H180" s="979">
        <f t="shared" si="33"/>
        <v>6577.11</v>
      </c>
      <c r="I180" s="979">
        <f t="shared" si="34"/>
        <v>82301.14</v>
      </c>
      <c r="J180" s="313"/>
      <c r="K180" s="973">
        <f t="shared" si="35"/>
        <v>-66.98460043350498</v>
      </c>
      <c r="L180" s="1218"/>
      <c r="M180" s="1218">
        <v>75724.03</v>
      </c>
      <c r="N180" s="1195">
        <v>55802.69</v>
      </c>
      <c r="O180" s="1224">
        <v>47193.24</v>
      </c>
      <c r="P180" s="1170">
        <v>46004.619999999995</v>
      </c>
      <c r="Q180" s="1171">
        <v>43062.979999999996</v>
      </c>
      <c r="R180" s="1225">
        <v>38536.81</v>
      </c>
      <c r="S180" s="1217">
        <v>17216.419999999998</v>
      </c>
      <c r="T180" s="1226">
        <v>28740.25</v>
      </c>
      <c r="U180" s="453"/>
    </row>
    <row r="181" spans="1:21" ht="25.5">
      <c r="A181" s="1009"/>
      <c r="B181" s="975" t="s">
        <v>1840</v>
      </c>
      <c r="C181" s="976">
        <v>124.22</v>
      </c>
      <c r="D181" s="976">
        <v>0</v>
      </c>
      <c r="E181" s="976">
        <v>271.37</v>
      </c>
      <c r="F181" s="977">
        <v>0</v>
      </c>
      <c r="G181" s="978"/>
      <c r="H181" s="979">
        <f t="shared" si="33"/>
        <v>271.37</v>
      </c>
      <c r="I181" s="979">
        <f t="shared" si="34"/>
        <v>1482.0900000000001</v>
      </c>
      <c r="J181" s="313"/>
      <c r="K181" s="973">
        <f t="shared" si="35"/>
        <v>118.45918531637417</v>
      </c>
      <c r="L181" s="1194"/>
      <c r="M181" s="1194">
        <v>1210.72</v>
      </c>
      <c r="N181" s="1195">
        <v>1086.5</v>
      </c>
      <c r="O181" s="1224">
        <v>1001.3599999999999</v>
      </c>
      <c r="P181" s="1170">
        <v>911.06999999999994</v>
      </c>
      <c r="Q181" s="1171">
        <v>889.51</v>
      </c>
      <c r="R181" s="1225">
        <v>838.62</v>
      </c>
      <c r="S181" s="1217">
        <v>500.76</v>
      </c>
      <c r="T181" s="1226">
        <v>660.62</v>
      </c>
      <c r="U181" s="453"/>
    </row>
    <row r="182" spans="1:21" s="454" customFormat="1">
      <c r="A182" s="974"/>
      <c r="B182" s="975" t="s">
        <v>1819</v>
      </c>
      <c r="C182" s="976">
        <v>1025</v>
      </c>
      <c r="D182" s="976">
        <v>0</v>
      </c>
      <c r="E182" s="976">
        <v>0</v>
      </c>
      <c r="F182" s="977">
        <v>0</v>
      </c>
      <c r="G182" s="978"/>
      <c r="H182" s="979">
        <f t="shared" si="33"/>
        <v>0</v>
      </c>
      <c r="I182" s="979">
        <f t="shared" si="34"/>
        <v>1777.77</v>
      </c>
      <c r="J182" s="313"/>
      <c r="K182" s="973">
        <f t="shared" si="35"/>
        <v>-100</v>
      </c>
      <c r="L182" s="1202"/>
      <c r="M182" s="1202">
        <v>1777.77</v>
      </c>
      <c r="N182" s="1195">
        <v>752.77</v>
      </c>
      <c r="O182" s="1224">
        <v>706.52</v>
      </c>
      <c r="P182" s="1170">
        <v>706.52</v>
      </c>
      <c r="Q182" s="1171">
        <v>658.64</v>
      </c>
      <c r="R182" s="1210">
        <v>624</v>
      </c>
      <c r="S182" s="1217">
        <v>480</v>
      </c>
      <c r="T182" s="1201">
        <v>566.61</v>
      </c>
      <c r="U182" s="453"/>
    </row>
    <row r="183" spans="1:21" s="454" customFormat="1">
      <c r="A183" s="974"/>
      <c r="B183" s="975" t="s">
        <v>1820</v>
      </c>
      <c r="C183" s="976">
        <v>0</v>
      </c>
      <c r="D183" s="976">
        <v>0</v>
      </c>
      <c r="E183" s="976">
        <v>0</v>
      </c>
      <c r="F183" s="977">
        <v>0</v>
      </c>
      <c r="G183" s="978"/>
      <c r="H183" s="979">
        <f t="shared" si="33"/>
        <v>0</v>
      </c>
      <c r="I183" s="979">
        <f t="shared" si="34"/>
        <v>9.6</v>
      </c>
      <c r="J183" s="313"/>
      <c r="K183" s="973">
        <f t="shared" si="35"/>
        <v>0</v>
      </c>
      <c r="L183" s="1212"/>
      <c r="M183" s="1212">
        <v>9.6</v>
      </c>
      <c r="N183" s="1195">
        <v>9.6</v>
      </c>
      <c r="O183" s="1224">
        <v>9.6</v>
      </c>
      <c r="P183" s="1170">
        <v>9.6</v>
      </c>
      <c r="Q183" s="1171">
        <v>9.6</v>
      </c>
      <c r="R183" s="1210">
        <v>9.6</v>
      </c>
      <c r="S183" s="1217">
        <v>9.6</v>
      </c>
      <c r="T183" s="1201">
        <v>9.6</v>
      </c>
      <c r="U183" s="453"/>
    </row>
    <row r="184" spans="1:21" s="454" customFormat="1">
      <c r="A184" s="974"/>
      <c r="B184" s="975" t="s">
        <v>1821</v>
      </c>
      <c r="C184" s="976">
        <v>11942.74</v>
      </c>
      <c r="D184" s="976">
        <v>0</v>
      </c>
      <c r="E184" s="976">
        <v>0</v>
      </c>
      <c r="F184" s="977">
        <v>0</v>
      </c>
      <c r="G184" s="978"/>
      <c r="H184" s="979">
        <f t="shared" si="33"/>
        <v>0</v>
      </c>
      <c r="I184" s="979">
        <f t="shared" si="34"/>
        <v>12045.17</v>
      </c>
      <c r="J184" s="313"/>
      <c r="K184" s="973">
        <f t="shared" si="35"/>
        <v>-100</v>
      </c>
      <c r="L184" s="1212"/>
      <c r="M184" s="1212">
        <v>12045.17</v>
      </c>
      <c r="N184" s="1195">
        <v>102.43</v>
      </c>
      <c r="O184" s="1224">
        <v>102.43</v>
      </c>
      <c r="P184" s="1170">
        <v>102.43</v>
      </c>
      <c r="Q184" s="1171">
        <v>102.43</v>
      </c>
      <c r="R184" s="1210">
        <v>102.43</v>
      </c>
      <c r="S184" s="1217">
        <v>102.43</v>
      </c>
      <c r="T184" s="1201">
        <v>102.43</v>
      </c>
      <c r="U184" s="453"/>
    </row>
    <row r="185" spans="1:21">
      <c r="A185" s="1009"/>
      <c r="B185" s="975" t="s">
        <v>1862</v>
      </c>
      <c r="C185" s="976">
        <v>0</v>
      </c>
      <c r="D185" s="976">
        <v>0</v>
      </c>
      <c r="E185" s="976">
        <v>10468.44</v>
      </c>
      <c r="F185" s="977">
        <v>0</v>
      </c>
      <c r="G185" s="978"/>
      <c r="H185" s="979">
        <f t="shared" si="33"/>
        <v>10468.44</v>
      </c>
      <c r="I185" s="979">
        <f t="shared" si="34"/>
        <v>106477.58</v>
      </c>
      <c r="J185" s="313"/>
      <c r="K185" s="973">
        <f t="shared" si="35"/>
        <v>100</v>
      </c>
      <c r="L185" s="1218"/>
      <c r="M185" s="1218">
        <v>96009.14</v>
      </c>
      <c r="N185" s="1195">
        <v>96009.14</v>
      </c>
      <c r="O185" s="1224">
        <v>88410.52</v>
      </c>
      <c r="P185" s="1170">
        <v>84142.23000000001</v>
      </c>
      <c r="Q185" s="1171">
        <v>61461.630000000005</v>
      </c>
      <c r="R185" s="1225">
        <v>48534.97</v>
      </c>
      <c r="S185" s="1217">
        <v>19376.16</v>
      </c>
      <c r="T185" s="1226">
        <v>34477.879999999997</v>
      </c>
      <c r="U185" s="453"/>
    </row>
    <row r="186" spans="1:21" ht="51">
      <c r="A186" s="1009"/>
      <c r="B186" s="975" t="s">
        <v>1842</v>
      </c>
      <c r="C186" s="976">
        <v>759.35</v>
      </c>
      <c r="D186" s="976">
        <v>0</v>
      </c>
      <c r="E186" s="976">
        <v>200</v>
      </c>
      <c r="F186" s="977">
        <v>0</v>
      </c>
      <c r="G186" s="978"/>
      <c r="H186" s="979">
        <f t="shared" si="33"/>
        <v>200</v>
      </c>
      <c r="I186" s="979">
        <f t="shared" si="34"/>
        <v>2301.4</v>
      </c>
      <c r="J186" s="313"/>
      <c r="K186" s="973">
        <f t="shared" si="35"/>
        <v>-73.661684335286751</v>
      </c>
      <c r="L186" s="1218"/>
      <c r="M186" s="1218">
        <v>2101.4</v>
      </c>
      <c r="N186" s="1195">
        <v>1342.05</v>
      </c>
      <c r="O186" s="1224">
        <v>1022.28</v>
      </c>
      <c r="P186" s="1170">
        <v>0</v>
      </c>
      <c r="Q186" s="1171">
        <v>0</v>
      </c>
      <c r="R186" s="1221">
        <v>0</v>
      </c>
      <c r="S186" s="1219">
        <v>0</v>
      </c>
      <c r="T186" s="1220">
        <v>0</v>
      </c>
      <c r="U186" s="453"/>
    </row>
    <row r="187" spans="1:21" ht="25.5">
      <c r="A187" s="1009"/>
      <c r="B187" s="975" t="s">
        <v>1863</v>
      </c>
      <c r="C187" s="976">
        <v>1382.51</v>
      </c>
      <c r="D187" s="976">
        <v>0</v>
      </c>
      <c r="E187" s="976">
        <v>0</v>
      </c>
      <c r="F187" s="977">
        <v>0</v>
      </c>
      <c r="G187" s="978"/>
      <c r="H187" s="979">
        <f t="shared" si="33"/>
        <v>0</v>
      </c>
      <c r="I187" s="979">
        <f t="shared" si="34"/>
        <v>1382.51</v>
      </c>
      <c r="J187" s="313"/>
      <c r="K187" s="973">
        <f t="shared" si="35"/>
        <v>-100</v>
      </c>
      <c r="L187" s="1218"/>
      <c r="M187" s="1218">
        <v>1382.51</v>
      </c>
      <c r="N187" s="1195">
        <v>0</v>
      </c>
      <c r="O187" s="1224">
        <v>0</v>
      </c>
      <c r="P187" s="1170">
        <v>0</v>
      </c>
      <c r="Q187" s="1171">
        <v>0</v>
      </c>
      <c r="R187" s="1225">
        <v>0</v>
      </c>
      <c r="S187" s="1217">
        <v>0</v>
      </c>
      <c r="T187" s="1226"/>
      <c r="U187" s="453"/>
    </row>
    <row r="188" spans="1:21" ht="25.5">
      <c r="A188" s="1009"/>
      <c r="B188" s="975" t="s">
        <v>1813</v>
      </c>
      <c r="C188" s="976">
        <v>0</v>
      </c>
      <c r="D188" s="976">
        <v>0</v>
      </c>
      <c r="E188" s="976">
        <v>0</v>
      </c>
      <c r="F188" s="977">
        <v>0</v>
      </c>
      <c r="G188" s="978"/>
      <c r="H188" s="979">
        <f t="shared" si="33"/>
        <v>0</v>
      </c>
      <c r="I188" s="979">
        <f t="shared" si="34"/>
        <v>1819.28</v>
      </c>
      <c r="J188" s="313"/>
      <c r="K188" s="973">
        <f t="shared" si="35"/>
        <v>0</v>
      </c>
      <c r="L188" s="1212"/>
      <c r="M188" s="1212">
        <v>1819.28</v>
      </c>
      <c r="N188" s="1195">
        <v>1819.28</v>
      </c>
      <c r="O188" s="1224">
        <v>1819.28</v>
      </c>
      <c r="P188" s="1170">
        <v>1819.28</v>
      </c>
      <c r="Q188" s="1171">
        <v>1819.28</v>
      </c>
      <c r="R188" s="1225">
        <v>1819.28</v>
      </c>
      <c r="S188" s="1217">
        <v>1819.28</v>
      </c>
      <c r="T188" s="1226">
        <v>1819.28</v>
      </c>
      <c r="U188" s="453"/>
    </row>
    <row r="189" spans="1:21" s="1208" customFormat="1" ht="14.25">
      <c r="A189" s="980"/>
      <c r="B189" s="981" t="s">
        <v>1737</v>
      </c>
      <c r="C189" s="982">
        <f>SUM(C164:C188)</f>
        <v>35155.160000000003</v>
      </c>
      <c r="D189" s="982">
        <f>SUM(D164:D188)</f>
        <v>0</v>
      </c>
      <c r="E189" s="982">
        <f>SUM(E164:E188)</f>
        <v>17516.919999999998</v>
      </c>
      <c r="F189" s="983">
        <f>SUM(F164:F188)</f>
        <v>0</v>
      </c>
      <c r="G189" s="984"/>
      <c r="H189" s="985">
        <f t="shared" si="33"/>
        <v>17516.919999999998</v>
      </c>
      <c r="I189" s="985">
        <f>M189+H189</f>
        <v>249495.85000000003</v>
      </c>
      <c r="J189" s="986"/>
      <c r="K189" s="987">
        <f t="shared" si="35"/>
        <v>-50.172549349796739</v>
      </c>
      <c r="L189" s="1213"/>
      <c r="M189" s="1213">
        <v>231978.93000000002</v>
      </c>
      <c r="N189" s="1195">
        <v>196823.77000000002</v>
      </c>
      <c r="O189" s="1205">
        <v>179152.57</v>
      </c>
      <c r="P189" s="1197">
        <v>171661.18</v>
      </c>
      <c r="Q189" s="1198">
        <v>142254.28</v>
      </c>
      <c r="R189" s="1210">
        <v>123154.23000000001</v>
      </c>
      <c r="S189" s="1214">
        <f>SUM(S164:S188)</f>
        <v>64301.94</v>
      </c>
      <c r="T189" s="1201">
        <v>92422.080000000002</v>
      </c>
      <c r="U189" s="453"/>
    </row>
    <row r="190" spans="1:21" s="1208" customFormat="1" ht="14.25">
      <c r="A190" s="980"/>
      <c r="B190" s="981" t="s">
        <v>1130</v>
      </c>
      <c r="C190" s="982">
        <f>C136+C158+C162+C189</f>
        <v>48039.340000000004</v>
      </c>
      <c r="D190" s="982">
        <f>D136+D158+D162+D189</f>
        <v>0</v>
      </c>
      <c r="E190" s="982">
        <f>E136+E158+E162+E189</f>
        <v>32408.73</v>
      </c>
      <c r="F190" s="983">
        <f>F136+F158+F162+F189</f>
        <v>3461.25</v>
      </c>
      <c r="G190" s="984"/>
      <c r="H190" s="985">
        <f t="shared" si="33"/>
        <v>35869.979999999996</v>
      </c>
      <c r="I190" s="985">
        <f>M190+H190</f>
        <v>358292.33</v>
      </c>
      <c r="J190" s="986"/>
      <c r="K190" s="987">
        <f t="shared" si="35"/>
        <v>-25.332071589659655</v>
      </c>
      <c r="L190" s="1213"/>
      <c r="M190" s="1213">
        <v>322422.35000000003</v>
      </c>
      <c r="N190" s="1195">
        <v>274383.01</v>
      </c>
      <c r="O190" s="1205">
        <v>248197.09000000003</v>
      </c>
      <c r="P190" s="1197">
        <v>229325.89</v>
      </c>
      <c r="Q190" s="1198">
        <v>192711.26</v>
      </c>
      <c r="R190" s="1210">
        <v>165838.56</v>
      </c>
      <c r="S190" s="1214">
        <f>S136+S158+S162+S189</f>
        <v>92184.04</v>
      </c>
      <c r="T190" s="1201">
        <v>128083.34</v>
      </c>
      <c r="U190" s="453"/>
    </row>
    <row r="191" spans="1:21" s="454" customFormat="1" ht="14.25">
      <c r="A191" s="974" t="s">
        <v>1253</v>
      </c>
      <c r="B191" s="981" t="s">
        <v>1864</v>
      </c>
      <c r="C191" s="1013"/>
      <c r="D191" s="1014"/>
      <c r="E191" s="1015"/>
      <c r="F191" s="1016"/>
      <c r="G191" s="978"/>
      <c r="H191" s="1017"/>
      <c r="I191" s="979"/>
      <c r="J191" s="313"/>
      <c r="K191" s="973" t="str">
        <f t="shared" si="35"/>
        <v/>
      </c>
      <c r="L191" s="1209"/>
      <c r="M191" s="1209"/>
      <c r="N191" s="1195"/>
      <c r="O191" s="1205"/>
      <c r="P191" s="1197"/>
      <c r="Q191" s="1198"/>
      <c r="R191" s="1210"/>
      <c r="S191" s="1216"/>
      <c r="T191" s="1201"/>
      <c r="U191" s="453"/>
    </row>
    <row r="192" spans="1:21" s="454" customFormat="1" ht="14.25">
      <c r="A192" s="974" t="s">
        <v>1823</v>
      </c>
      <c r="B192" s="981" t="s">
        <v>1824</v>
      </c>
      <c r="C192" s="1013"/>
      <c r="D192" s="1018"/>
      <c r="E192" s="1013"/>
      <c r="F192" s="1019"/>
      <c r="G192" s="978"/>
      <c r="H192" s="1017"/>
      <c r="I192" s="979"/>
      <c r="J192" s="313"/>
      <c r="K192" s="973" t="str">
        <f t="shared" si="35"/>
        <v/>
      </c>
      <c r="L192" s="1209"/>
      <c r="M192" s="1209"/>
      <c r="N192" s="1195"/>
      <c r="O192" s="1205"/>
      <c r="P192" s="1197"/>
      <c r="Q192" s="1198"/>
      <c r="R192" s="1210"/>
      <c r="S192" s="1216"/>
      <c r="T192" s="1201"/>
      <c r="U192" s="453"/>
    </row>
    <row r="193" spans="1:21" s="454" customFormat="1">
      <c r="A193" s="974"/>
      <c r="B193" s="975" t="s">
        <v>1865</v>
      </c>
      <c r="C193" s="976">
        <v>0</v>
      </c>
      <c r="D193" s="976">
        <v>0</v>
      </c>
      <c r="E193" s="976">
        <v>0</v>
      </c>
      <c r="F193" s="977">
        <v>0</v>
      </c>
      <c r="G193" s="978"/>
      <c r="H193" s="979">
        <f t="shared" ref="H193" si="36">+F193+E193+D193</f>
        <v>0</v>
      </c>
      <c r="I193" s="979">
        <f t="shared" ref="I193" si="37">M193+H193</f>
        <v>4623.82</v>
      </c>
      <c r="J193" s="313"/>
      <c r="K193" s="973">
        <f t="shared" si="35"/>
        <v>0</v>
      </c>
      <c r="L193" s="1212"/>
      <c r="M193" s="1212">
        <v>4623.82</v>
      </c>
      <c r="N193" s="1195">
        <v>4623.82</v>
      </c>
      <c r="O193" s="1205">
        <v>3631.44</v>
      </c>
      <c r="P193" s="1197">
        <v>3631.44</v>
      </c>
      <c r="Q193" s="1198">
        <v>3631.44</v>
      </c>
      <c r="R193" s="1210">
        <v>3599.33</v>
      </c>
      <c r="S193" s="1217">
        <v>3513.33</v>
      </c>
      <c r="T193" s="1201">
        <v>3513.33</v>
      </c>
      <c r="U193" s="453"/>
    </row>
    <row r="194" spans="1:21" s="1208" customFormat="1" ht="14.25">
      <c r="A194" s="980"/>
      <c r="B194" s="981" t="s">
        <v>1844</v>
      </c>
      <c r="C194" s="982">
        <f>SUM(C193)</f>
        <v>0</v>
      </c>
      <c r="D194" s="982">
        <f>SUM(D193)</f>
        <v>0</v>
      </c>
      <c r="E194" s="982">
        <f t="shared" ref="E194:H194" si="38">SUM(E193)</f>
        <v>0</v>
      </c>
      <c r="F194" s="983">
        <f t="shared" si="38"/>
        <v>0</v>
      </c>
      <c r="G194" s="984"/>
      <c r="H194" s="985">
        <f t="shared" si="38"/>
        <v>0</v>
      </c>
      <c r="I194" s="985">
        <f>M194+H194</f>
        <v>4623.82</v>
      </c>
      <c r="J194" s="986"/>
      <c r="K194" s="987">
        <f t="shared" si="35"/>
        <v>0</v>
      </c>
      <c r="L194" s="1228"/>
      <c r="M194" s="1228">
        <v>4623.82</v>
      </c>
      <c r="N194" s="1195">
        <v>4623.82</v>
      </c>
      <c r="O194" s="1205">
        <v>3631.44</v>
      </c>
      <c r="P194" s="1197">
        <v>3631.44</v>
      </c>
      <c r="Q194" s="1198">
        <v>3631.44</v>
      </c>
      <c r="R194" s="1210">
        <v>3599.33</v>
      </c>
      <c r="S194" s="1214">
        <f>SUM(S193)</f>
        <v>3513.33</v>
      </c>
      <c r="T194" s="1201">
        <v>3513.33</v>
      </c>
      <c r="U194" s="453"/>
    </row>
    <row r="195" spans="1:21" s="454" customFormat="1" ht="14.25">
      <c r="A195" s="974" t="s">
        <v>1533</v>
      </c>
      <c r="B195" s="981" t="s">
        <v>1534</v>
      </c>
      <c r="C195" s="988"/>
      <c r="D195" s="976"/>
      <c r="E195" s="988"/>
      <c r="F195" s="989"/>
      <c r="G195" s="978"/>
      <c r="H195" s="990"/>
      <c r="I195" s="979"/>
      <c r="J195" s="313"/>
      <c r="K195" s="973" t="str">
        <f t="shared" si="35"/>
        <v/>
      </c>
      <c r="L195" s="1209"/>
      <c r="M195" s="1209"/>
      <c r="N195" s="1195"/>
      <c r="O195" s="1205"/>
      <c r="P195" s="1197"/>
      <c r="Q195" s="1198"/>
      <c r="R195" s="1210"/>
      <c r="S195" s="1216"/>
      <c r="T195" s="1201"/>
      <c r="U195" s="453"/>
    </row>
    <row r="196" spans="1:21" s="454" customFormat="1">
      <c r="A196" s="974"/>
      <c r="B196" s="975" t="s">
        <v>1866</v>
      </c>
      <c r="C196" s="976">
        <v>300</v>
      </c>
      <c r="D196" s="976">
        <v>0</v>
      </c>
      <c r="E196" s="976">
        <v>198.59</v>
      </c>
      <c r="F196" s="977">
        <v>0</v>
      </c>
      <c r="G196" s="978"/>
      <c r="H196" s="979">
        <f t="shared" ref="H196:H200" si="39">+F196+E196+D196</f>
        <v>198.59</v>
      </c>
      <c r="I196" s="979">
        <f t="shared" ref="I196:I198" si="40">M196+H196</f>
        <v>1198.5899999999999</v>
      </c>
      <c r="J196" s="313"/>
      <c r="K196" s="973">
        <f t="shared" si="35"/>
        <v>-33.803333333333335</v>
      </c>
      <c r="L196" s="1212"/>
      <c r="M196" s="1212">
        <v>1000</v>
      </c>
      <c r="N196" s="1195">
        <v>700</v>
      </c>
      <c r="O196" s="1205">
        <v>700</v>
      </c>
      <c r="P196" s="1197">
        <v>700</v>
      </c>
      <c r="Q196" s="1198">
        <v>700</v>
      </c>
      <c r="R196" s="1210">
        <v>700</v>
      </c>
      <c r="S196" s="1217">
        <v>500</v>
      </c>
      <c r="T196" s="1201">
        <v>700</v>
      </c>
      <c r="U196" s="453"/>
    </row>
    <row r="197" spans="1:21" s="454" customFormat="1">
      <c r="A197" s="974"/>
      <c r="B197" s="975" t="s">
        <v>1867</v>
      </c>
      <c r="C197" s="976">
        <v>0</v>
      </c>
      <c r="D197" s="976">
        <v>0</v>
      </c>
      <c r="E197" s="976">
        <v>0</v>
      </c>
      <c r="F197" s="977">
        <v>0</v>
      </c>
      <c r="G197" s="978"/>
      <c r="H197" s="979">
        <f t="shared" si="39"/>
        <v>0</v>
      </c>
      <c r="I197" s="979">
        <f t="shared" si="40"/>
        <v>905</v>
      </c>
      <c r="J197" s="313"/>
      <c r="K197" s="973">
        <f t="shared" si="35"/>
        <v>0</v>
      </c>
      <c r="L197" s="1194"/>
      <c r="M197" s="1194">
        <v>905</v>
      </c>
      <c r="N197" s="1195">
        <v>905</v>
      </c>
      <c r="O197" s="1205">
        <v>905</v>
      </c>
      <c r="P197" s="1197">
        <v>900</v>
      </c>
      <c r="Q197" s="1198">
        <v>900</v>
      </c>
      <c r="R197" s="1210">
        <v>900</v>
      </c>
      <c r="S197" s="1217">
        <v>600</v>
      </c>
      <c r="T197" s="1201">
        <v>900</v>
      </c>
      <c r="U197" s="453"/>
    </row>
    <row r="198" spans="1:21" s="454" customFormat="1">
      <c r="A198" s="974"/>
      <c r="B198" s="975" t="s">
        <v>1868</v>
      </c>
      <c r="C198" s="976">
        <v>0</v>
      </c>
      <c r="D198" s="976">
        <v>0</v>
      </c>
      <c r="E198" s="976">
        <v>0</v>
      </c>
      <c r="F198" s="977">
        <v>0</v>
      </c>
      <c r="G198" s="978"/>
      <c r="H198" s="979">
        <f t="shared" si="39"/>
        <v>0</v>
      </c>
      <c r="I198" s="979">
        <f t="shared" si="40"/>
        <v>613.98</v>
      </c>
      <c r="J198" s="313"/>
      <c r="K198" s="973">
        <f t="shared" si="35"/>
        <v>0</v>
      </c>
      <c r="L198" s="1212"/>
      <c r="M198" s="1212">
        <v>613.98</v>
      </c>
      <c r="N198" s="1195">
        <v>613.98</v>
      </c>
      <c r="O198" s="1205">
        <v>613.98</v>
      </c>
      <c r="P198" s="1197">
        <v>613.98</v>
      </c>
      <c r="Q198" s="1198">
        <v>613.98</v>
      </c>
      <c r="R198" s="1210">
        <v>613.98</v>
      </c>
      <c r="S198" s="1217">
        <v>591.58000000000004</v>
      </c>
      <c r="T198" s="1201">
        <v>613.98</v>
      </c>
      <c r="U198" s="453"/>
    </row>
    <row r="199" spans="1:21" s="1208" customFormat="1" ht="14.25">
      <c r="A199" s="980"/>
      <c r="B199" s="981" t="s">
        <v>1737</v>
      </c>
      <c r="C199" s="982">
        <f>SUM(C196:C198)</f>
        <v>300</v>
      </c>
      <c r="D199" s="982">
        <f>SUM(D196:D198)</f>
        <v>0</v>
      </c>
      <c r="E199" s="982">
        <f t="shared" ref="E199:F199" si="41">SUM(E196:E198)</f>
        <v>198.59</v>
      </c>
      <c r="F199" s="983">
        <f t="shared" si="41"/>
        <v>0</v>
      </c>
      <c r="G199" s="984"/>
      <c r="H199" s="985">
        <f t="shared" si="39"/>
        <v>198.59</v>
      </c>
      <c r="I199" s="985">
        <f>M199+H199</f>
        <v>2717.57</v>
      </c>
      <c r="J199" s="986"/>
      <c r="K199" s="987">
        <f t="shared" si="35"/>
        <v>-33.803333333333335</v>
      </c>
      <c r="L199" s="1229"/>
      <c r="M199" s="1229">
        <v>2518.98</v>
      </c>
      <c r="N199" s="1195">
        <v>2218.98</v>
      </c>
      <c r="O199" s="1205">
        <v>2218.98</v>
      </c>
      <c r="P199" s="1197">
        <v>2213.98</v>
      </c>
      <c r="Q199" s="1198">
        <v>2213.98</v>
      </c>
      <c r="R199" s="1210">
        <v>2213.98</v>
      </c>
      <c r="S199" s="1214">
        <f>SUM(S196:S198)</f>
        <v>1691.58</v>
      </c>
      <c r="T199" s="1201">
        <v>2213.98</v>
      </c>
      <c r="U199" s="453"/>
    </row>
    <row r="200" spans="1:21" s="1208" customFormat="1" ht="14.25">
      <c r="A200" s="980"/>
      <c r="B200" s="981" t="s">
        <v>1271</v>
      </c>
      <c r="C200" s="982">
        <f>C194+C199</f>
        <v>300</v>
      </c>
      <c r="D200" s="982">
        <f>D194+D199</f>
        <v>0</v>
      </c>
      <c r="E200" s="982">
        <f t="shared" ref="E200:F200" si="42">E194+E199</f>
        <v>198.59</v>
      </c>
      <c r="F200" s="983">
        <f t="shared" si="42"/>
        <v>0</v>
      </c>
      <c r="G200" s="984"/>
      <c r="H200" s="985">
        <f t="shared" si="39"/>
        <v>198.59</v>
      </c>
      <c r="I200" s="985">
        <f>M200+H200</f>
        <v>7341.3899999999994</v>
      </c>
      <c r="J200" s="986"/>
      <c r="K200" s="987">
        <f t="shared" si="35"/>
        <v>-33.803333333333335</v>
      </c>
      <c r="L200" s="1229"/>
      <c r="M200" s="1229">
        <v>7142.7999999999993</v>
      </c>
      <c r="N200" s="1195">
        <v>6842.7999999999993</v>
      </c>
      <c r="O200" s="1205">
        <v>5850.4199999999992</v>
      </c>
      <c r="P200" s="1197">
        <v>5845.4199999999992</v>
      </c>
      <c r="Q200" s="1198">
        <v>5845.4199999999992</v>
      </c>
      <c r="R200" s="1210">
        <v>5813.3099999999995</v>
      </c>
      <c r="S200" s="1214">
        <f>S194+S199</f>
        <v>5204.91</v>
      </c>
      <c r="T200" s="1201">
        <v>5727.3099999999995</v>
      </c>
      <c r="U200" s="453"/>
    </row>
    <row r="201" spans="1:21" s="454" customFormat="1" ht="14.25">
      <c r="A201" s="974" t="s">
        <v>1241</v>
      </c>
      <c r="B201" s="981" t="s">
        <v>1242</v>
      </c>
      <c r="C201" s="988"/>
      <c r="D201" s="976"/>
      <c r="E201" s="988"/>
      <c r="F201" s="989"/>
      <c r="G201" s="978"/>
      <c r="H201" s="990"/>
      <c r="I201" s="979"/>
      <c r="J201" s="313"/>
      <c r="K201" s="973" t="str">
        <f t="shared" si="35"/>
        <v/>
      </c>
      <c r="L201" s="1209"/>
      <c r="M201" s="1209"/>
      <c r="N201" s="1195"/>
      <c r="O201" s="1205"/>
      <c r="P201" s="1197"/>
      <c r="Q201" s="1198"/>
      <c r="R201" s="1210"/>
      <c r="S201" s="1216"/>
      <c r="T201" s="1201"/>
      <c r="U201" s="453"/>
    </row>
    <row r="202" spans="1:21" s="454" customFormat="1" ht="14.25">
      <c r="A202" s="974" t="s">
        <v>1823</v>
      </c>
      <c r="B202" s="981" t="s">
        <v>1824</v>
      </c>
      <c r="C202" s="988"/>
      <c r="D202" s="976"/>
      <c r="E202" s="988"/>
      <c r="F202" s="989"/>
      <c r="G202" s="978"/>
      <c r="H202" s="990"/>
      <c r="I202" s="979"/>
      <c r="J202" s="313"/>
      <c r="K202" s="973" t="str">
        <f t="shared" si="35"/>
        <v/>
      </c>
      <c r="L202" s="1209"/>
      <c r="M202" s="1209"/>
      <c r="N202" s="1195"/>
      <c r="O202" s="1205"/>
      <c r="P202" s="1197"/>
      <c r="Q202" s="1198"/>
      <c r="R202" s="1210"/>
      <c r="S202" s="1216"/>
      <c r="T202" s="1201"/>
      <c r="U202" s="453"/>
    </row>
    <row r="203" spans="1:21">
      <c r="A203" s="1009"/>
      <c r="B203" s="975" t="s">
        <v>1869</v>
      </c>
      <c r="C203" s="976">
        <v>0</v>
      </c>
      <c r="D203" s="976">
        <v>0</v>
      </c>
      <c r="E203" s="976">
        <v>0</v>
      </c>
      <c r="F203" s="977">
        <v>0</v>
      </c>
      <c r="G203" s="978"/>
      <c r="H203" s="979">
        <f t="shared" ref="H203:H208" si="43">+F203+E203+D203</f>
        <v>0</v>
      </c>
      <c r="I203" s="979">
        <f t="shared" ref="I203:I205" si="44">M203+H203</f>
        <v>725.07</v>
      </c>
      <c r="J203" s="313"/>
      <c r="K203" s="973">
        <f t="shared" si="35"/>
        <v>0</v>
      </c>
      <c r="L203" s="1212"/>
      <c r="M203" s="1212">
        <v>725.07</v>
      </c>
      <c r="N203" s="1195">
        <v>725.07</v>
      </c>
      <c r="O203" s="1224">
        <v>725.07</v>
      </c>
      <c r="P203" s="1170">
        <v>725.07</v>
      </c>
      <c r="Q203" s="1171">
        <v>725.07</v>
      </c>
      <c r="R203" s="1225">
        <v>725.07</v>
      </c>
      <c r="S203" s="1217">
        <v>725.07</v>
      </c>
      <c r="T203" s="1226">
        <v>725.07</v>
      </c>
      <c r="U203" s="453"/>
    </row>
    <row r="204" spans="1:21" ht="51">
      <c r="A204" s="1009"/>
      <c r="B204" s="975" t="s">
        <v>1870</v>
      </c>
      <c r="C204" s="976">
        <v>0</v>
      </c>
      <c r="D204" s="976">
        <v>0</v>
      </c>
      <c r="E204" s="976">
        <v>0</v>
      </c>
      <c r="F204" s="977">
        <v>0</v>
      </c>
      <c r="G204" s="978"/>
      <c r="H204" s="979">
        <f t="shared" si="43"/>
        <v>0</v>
      </c>
      <c r="I204" s="979">
        <f t="shared" si="44"/>
        <v>0</v>
      </c>
      <c r="J204" s="313"/>
      <c r="K204" s="973">
        <f t="shared" si="35"/>
        <v>0</v>
      </c>
      <c r="L204" s="1212"/>
      <c r="M204" s="1212">
        <v>0</v>
      </c>
      <c r="N204" s="1195">
        <v>0</v>
      </c>
      <c r="O204" s="1224">
        <v>0</v>
      </c>
      <c r="P204" s="1170">
        <v>0</v>
      </c>
      <c r="Q204" s="1171">
        <v>0</v>
      </c>
      <c r="R204" s="1225">
        <v>0</v>
      </c>
      <c r="S204" s="1217">
        <v>0</v>
      </c>
      <c r="T204" s="1226">
        <v>0</v>
      </c>
      <c r="U204" s="453"/>
    </row>
    <row r="205" spans="1:21" ht="25.5">
      <c r="A205" s="1009"/>
      <c r="B205" s="975" t="s">
        <v>1813</v>
      </c>
      <c r="C205" s="976">
        <v>0</v>
      </c>
      <c r="D205" s="976">
        <v>0</v>
      </c>
      <c r="E205" s="976">
        <v>0</v>
      </c>
      <c r="F205" s="977">
        <v>0</v>
      </c>
      <c r="G205" s="978"/>
      <c r="H205" s="979">
        <f t="shared" si="43"/>
        <v>0</v>
      </c>
      <c r="I205" s="979">
        <f t="shared" si="44"/>
        <v>376.19</v>
      </c>
      <c r="J205" s="313"/>
      <c r="K205" s="973">
        <f t="shared" si="35"/>
        <v>0</v>
      </c>
      <c r="L205" s="1212"/>
      <c r="M205" s="1212">
        <v>376.19</v>
      </c>
      <c r="N205" s="1195">
        <v>376.19</v>
      </c>
      <c r="O205" s="1224">
        <v>376.19</v>
      </c>
      <c r="P205" s="1170">
        <v>376.19</v>
      </c>
      <c r="Q205" s="1171">
        <v>376.19</v>
      </c>
      <c r="R205" s="1225">
        <v>376.19</v>
      </c>
      <c r="S205" s="1217">
        <v>376.19</v>
      </c>
      <c r="T205" s="1226">
        <v>376.19</v>
      </c>
      <c r="U205" s="453"/>
    </row>
    <row r="206" spans="1:21" s="1208" customFormat="1" ht="14.25">
      <c r="A206" s="980"/>
      <c r="B206" s="981" t="s">
        <v>1844</v>
      </c>
      <c r="C206" s="982">
        <v>0</v>
      </c>
      <c r="D206" s="982">
        <f>SUM(D203:D205)</f>
        <v>0</v>
      </c>
      <c r="E206" s="982">
        <f t="shared" ref="E206:F206" si="45">SUM(E203:E205)</f>
        <v>0</v>
      </c>
      <c r="F206" s="983">
        <f t="shared" si="45"/>
        <v>0</v>
      </c>
      <c r="G206" s="984"/>
      <c r="H206" s="985">
        <f t="shared" si="43"/>
        <v>0</v>
      </c>
      <c r="I206" s="985">
        <f>M206+H206</f>
        <v>1101.26</v>
      </c>
      <c r="J206" s="986"/>
      <c r="K206" s="987">
        <f t="shared" si="35"/>
        <v>0</v>
      </c>
      <c r="L206" s="1228"/>
      <c r="M206" s="1228">
        <v>1101.26</v>
      </c>
      <c r="N206" s="1195">
        <v>1101.26</v>
      </c>
      <c r="O206" s="1205">
        <v>1101.26</v>
      </c>
      <c r="P206" s="1197">
        <v>1101.26</v>
      </c>
      <c r="Q206" s="1198">
        <v>1101.26</v>
      </c>
      <c r="R206" s="1210">
        <v>1101.26</v>
      </c>
      <c r="S206" s="1214">
        <f>SUM(S203:S205)</f>
        <v>1101.26</v>
      </c>
      <c r="T206" s="1201">
        <v>1101.26</v>
      </c>
      <c r="U206" s="453"/>
    </row>
    <row r="207" spans="1:21" s="1208" customFormat="1" ht="14.25">
      <c r="A207" s="980"/>
      <c r="B207" s="981" t="s">
        <v>1243</v>
      </c>
      <c r="C207" s="982">
        <v>0</v>
      </c>
      <c r="D207" s="982">
        <f>SUM(D206)</f>
        <v>0</v>
      </c>
      <c r="E207" s="982">
        <f t="shared" ref="E207:F207" si="46">SUM(E206)</f>
        <v>0</v>
      </c>
      <c r="F207" s="983">
        <f t="shared" si="46"/>
        <v>0</v>
      </c>
      <c r="G207" s="984"/>
      <c r="H207" s="990">
        <f t="shared" si="43"/>
        <v>0</v>
      </c>
      <c r="I207" s="985">
        <f>M207+H207</f>
        <v>1101.26</v>
      </c>
      <c r="J207" s="986"/>
      <c r="K207" s="987">
        <f t="shared" si="35"/>
        <v>0</v>
      </c>
      <c r="L207" s="1228"/>
      <c r="M207" s="1228">
        <v>1101.26</v>
      </c>
      <c r="N207" s="1195">
        <v>1101.26</v>
      </c>
      <c r="O207" s="1205">
        <v>1101.26</v>
      </c>
      <c r="P207" s="1197">
        <v>1101.26</v>
      </c>
      <c r="Q207" s="1198">
        <v>1101.26</v>
      </c>
      <c r="R207" s="1210">
        <v>1101.26</v>
      </c>
      <c r="S207" s="1214">
        <f>SUM(S206)</f>
        <v>1101.26</v>
      </c>
      <c r="T207" s="1201">
        <v>1101.26</v>
      </c>
      <c r="U207" s="453"/>
    </row>
    <row r="208" spans="1:21" s="1208" customFormat="1" ht="14.25">
      <c r="A208" s="980"/>
      <c r="B208" s="981" t="s">
        <v>1871</v>
      </c>
      <c r="C208" s="1020">
        <f>C190+C200+C207</f>
        <v>48339.340000000004</v>
      </c>
      <c r="D208" s="982">
        <f>D190+D200+D207</f>
        <v>0</v>
      </c>
      <c r="E208" s="982">
        <f t="shared" ref="E208:F208" si="47">E190+E200+E207</f>
        <v>32607.32</v>
      </c>
      <c r="F208" s="983">
        <f t="shared" si="47"/>
        <v>3461.25</v>
      </c>
      <c r="G208" s="984"/>
      <c r="H208" s="985">
        <f t="shared" si="43"/>
        <v>36068.57</v>
      </c>
      <c r="I208" s="1021">
        <f>M208+H208</f>
        <v>366734.98000000004</v>
      </c>
      <c r="J208" s="986"/>
      <c r="K208" s="987">
        <f t="shared" si="35"/>
        <v>-25.384645301321871</v>
      </c>
      <c r="L208" s="1213"/>
      <c r="M208" s="1230">
        <v>330666.41000000003</v>
      </c>
      <c r="N208" s="1195">
        <v>282327.07</v>
      </c>
      <c r="O208" s="1205">
        <v>255148.77000000002</v>
      </c>
      <c r="P208" s="1197">
        <v>236272.57</v>
      </c>
      <c r="Q208" s="1198">
        <v>199657.94</v>
      </c>
      <c r="R208" s="1210">
        <v>172753.13</v>
      </c>
      <c r="S208" s="1214">
        <f>S190+S200+S207</f>
        <v>98490.209999999992</v>
      </c>
      <c r="T208" s="1201">
        <v>134911.91</v>
      </c>
      <c r="U208" s="453"/>
    </row>
    <row r="209" spans="1:21" s="454" customFormat="1" ht="14.25">
      <c r="A209" s="974"/>
      <c r="B209" s="975"/>
      <c r="C209" s="988"/>
      <c r="D209" s="976"/>
      <c r="E209" s="976"/>
      <c r="F209" s="977"/>
      <c r="G209" s="978"/>
      <c r="H209" s="990"/>
      <c r="I209" s="979"/>
      <c r="J209" s="313"/>
      <c r="K209" s="973" t="str">
        <f t="shared" si="35"/>
        <v/>
      </c>
      <c r="L209" s="1209"/>
      <c r="M209" s="1209"/>
      <c r="N209" s="1195"/>
      <c r="O209" s="1205"/>
      <c r="P209" s="1197"/>
      <c r="Q209" s="1198"/>
      <c r="R209" s="1210"/>
      <c r="S209" s="1216"/>
      <c r="T209" s="1201"/>
      <c r="U209" s="453"/>
    </row>
    <row r="210" spans="1:21" s="454" customFormat="1" ht="14.25">
      <c r="A210" s="974" t="s">
        <v>378</v>
      </c>
      <c r="B210" s="981" t="s">
        <v>379</v>
      </c>
      <c r="C210" s="988"/>
      <c r="D210" s="976"/>
      <c r="E210" s="988"/>
      <c r="F210" s="989"/>
      <c r="G210" s="978"/>
      <c r="H210" s="990"/>
      <c r="I210" s="979"/>
      <c r="J210" s="313"/>
      <c r="K210" s="973" t="str">
        <f t="shared" si="35"/>
        <v/>
      </c>
      <c r="L210" s="1209"/>
      <c r="M210" s="1209"/>
      <c r="N210" s="1195"/>
      <c r="O210" s="1205"/>
      <c r="P210" s="1197"/>
      <c r="Q210" s="1198"/>
      <c r="R210" s="1210"/>
      <c r="S210" s="1216"/>
      <c r="T210" s="1201"/>
      <c r="U210" s="453"/>
    </row>
    <row r="211" spans="1:21" s="454" customFormat="1" ht="14.25">
      <c r="A211" s="974" t="s">
        <v>1872</v>
      </c>
      <c r="B211" s="981" t="s">
        <v>1873</v>
      </c>
      <c r="C211" s="988"/>
      <c r="D211" s="976"/>
      <c r="E211" s="988"/>
      <c r="F211" s="989"/>
      <c r="G211" s="978"/>
      <c r="H211" s="990"/>
      <c r="I211" s="979"/>
      <c r="J211" s="313"/>
      <c r="K211" s="973" t="str">
        <f t="shared" si="35"/>
        <v/>
      </c>
      <c r="L211" s="1209"/>
      <c r="M211" s="1209"/>
      <c r="N211" s="1195"/>
      <c r="O211" s="1205"/>
      <c r="P211" s="1197"/>
      <c r="Q211" s="1198"/>
      <c r="R211" s="1210"/>
      <c r="S211" s="1216"/>
      <c r="T211" s="1201"/>
      <c r="U211" s="453"/>
    </row>
    <row r="212" spans="1:21" s="1203" customFormat="1">
      <c r="A212" s="974"/>
      <c r="B212" s="975" t="s">
        <v>1874</v>
      </c>
      <c r="C212" s="976">
        <v>371.59</v>
      </c>
      <c r="D212" s="976">
        <v>0</v>
      </c>
      <c r="E212" s="976">
        <v>597.12</v>
      </c>
      <c r="F212" s="977">
        <v>0</v>
      </c>
      <c r="G212" s="978"/>
      <c r="H212" s="979">
        <f t="shared" ref="H212:H213" si="48">+F212+E212+D212</f>
        <v>597.12</v>
      </c>
      <c r="I212" s="979">
        <f t="shared" ref="I212:I213" si="49">M212+H212</f>
        <v>1627.1799999999998</v>
      </c>
      <c r="J212" s="313"/>
      <c r="K212" s="973">
        <f t="shared" si="35"/>
        <v>60.693237169999207</v>
      </c>
      <c r="L212" s="1223"/>
      <c r="M212" s="1223">
        <v>1030.06</v>
      </c>
      <c r="N212" s="1195">
        <v>658.47</v>
      </c>
      <c r="O212" s="1224">
        <v>498</v>
      </c>
      <c r="P212" s="1170">
        <v>245.35</v>
      </c>
      <c r="Q212" s="1171">
        <v>45.26</v>
      </c>
      <c r="R212" s="1210">
        <v>0</v>
      </c>
      <c r="S212" s="1219">
        <v>0</v>
      </c>
      <c r="T212" s="1220">
        <v>0</v>
      </c>
      <c r="U212" s="453"/>
    </row>
    <row r="213" spans="1:21" s="454" customFormat="1" ht="25.5">
      <c r="A213" s="974"/>
      <c r="B213" s="975" t="s">
        <v>1875</v>
      </c>
      <c r="C213" s="976">
        <v>0</v>
      </c>
      <c r="D213" s="976">
        <v>0</v>
      </c>
      <c r="E213" s="976">
        <v>0</v>
      </c>
      <c r="F213" s="977">
        <v>0</v>
      </c>
      <c r="G213" s="978"/>
      <c r="H213" s="979">
        <f t="shared" si="48"/>
        <v>0</v>
      </c>
      <c r="I213" s="979">
        <f t="shared" si="49"/>
        <v>19.690000000000001</v>
      </c>
      <c r="J213" s="313"/>
      <c r="K213" s="973">
        <f t="shared" si="35"/>
        <v>0</v>
      </c>
      <c r="L213" s="1212"/>
      <c r="M213" s="1212">
        <v>19.690000000000001</v>
      </c>
      <c r="N213" s="1195">
        <v>19.690000000000001</v>
      </c>
      <c r="O213" s="1205">
        <v>19.690000000000001</v>
      </c>
      <c r="P213" s="1197">
        <v>19.690000000000001</v>
      </c>
      <c r="Q213" s="1198">
        <v>19.690000000000001</v>
      </c>
      <c r="R213" s="1210">
        <v>19.690000000000001</v>
      </c>
      <c r="S213" s="1217">
        <v>19.690000000000001</v>
      </c>
      <c r="T213" s="1201">
        <v>19.690000000000001</v>
      </c>
      <c r="U213" s="453"/>
    </row>
    <row r="214" spans="1:21" s="1208" customFormat="1" ht="14.25">
      <c r="A214" s="980"/>
      <c r="B214" s="981" t="s">
        <v>1876</v>
      </c>
      <c r="C214" s="982">
        <f>SUM(C212:C213)</f>
        <v>371.59</v>
      </c>
      <c r="D214" s="982">
        <f>SUM(D212:D213)</f>
        <v>0</v>
      </c>
      <c r="E214" s="982">
        <f t="shared" ref="E214:H214" si="50">SUM(E212:E213)</f>
        <v>597.12</v>
      </c>
      <c r="F214" s="983">
        <f t="shared" si="50"/>
        <v>0</v>
      </c>
      <c r="G214" s="984"/>
      <c r="H214" s="985">
        <f t="shared" si="50"/>
        <v>597.12</v>
      </c>
      <c r="I214" s="985">
        <f>M214+H214</f>
        <v>1646.87</v>
      </c>
      <c r="J214" s="986"/>
      <c r="K214" s="987">
        <f t="shared" si="35"/>
        <v>60.693237169999207</v>
      </c>
      <c r="L214" s="1204"/>
      <c r="M214" s="1204">
        <v>1049.75</v>
      </c>
      <c r="N214" s="1195">
        <v>678.16000000000008</v>
      </c>
      <c r="O214" s="1205">
        <v>517.69000000000005</v>
      </c>
      <c r="P214" s="1197">
        <v>265.04000000000002</v>
      </c>
      <c r="Q214" s="1198">
        <v>64.95</v>
      </c>
      <c r="R214" s="1210">
        <v>19.690000000000001</v>
      </c>
      <c r="S214" s="1214">
        <f>SUM(S213)</f>
        <v>19.690000000000001</v>
      </c>
      <c r="T214" s="1201">
        <v>19.690000000000001</v>
      </c>
      <c r="U214" s="453"/>
    </row>
    <row r="215" spans="1:21" s="454" customFormat="1" ht="14.25">
      <c r="A215" s="980"/>
      <c r="B215" s="981"/>
      <c r="C215" s="988"/>
      <c r="D215" s="988"/>
      <c r="E215" s="988"/>
      <c r="F215" s="989"/>
      <c r="G215" s="978"/>
      <c r="H215" s="990"/>
      <c r="I215" s="990"/>
      <c r="J215" s="972"/>
      <c r="K215" s="991"/>
      <c r="L215" s="1204"/>
      <c r="M215" s="1204"/>
      <c r="N215" s="1195"/>
      <c r="O215" s="1205"/>
      <c r="P215" s="1197"/>
      <c r="Q215" s="1198"/>
      <c r="R215" s="1210"/>
      <c r="S215" s="1214"/>
      <c r="T215" s="1201"/>
      <c r="U215" s="453"/>
    </row>
    <row r="216" spans="1:21" s="454" customFormat="1" ht="14.25">
      <c r="A216" s="974" t="s">
        <v>1742</v>
      </c>
      <c r="B216" s="981"/>
      <c r="C216" s="988"/>
      <c r="D216" s="976"/>
      <c r="E216" s="988"/>
      <c r="F216" s="989"/>
      <c r="G216" s="978"/>
      <c r="H216" s="990"/>
      <c r="I216" s="979"/>
      <c r="J216" s="313"/>
      <c r="K216" s="973" t="str">
        <f t="shared" ref="K216:K219" si="51">IF(C216="","",IF(AND(C216=0,H216=0),0,IF(C216=0,100,(H216-C216)*100/C216)))</f>
        <v/>
      </c>
      <c r="L216" s="1209"/>
      <c r="M216" s="1209"/>
      <c r="N216" s="1195"/>
      <c r="O216" s="1205"/>
      <c r="P216" s="1197"/>
      <c r="Q216" s="1198"/>
      <c r="R216" s="1210"/>
      <c r="S216" s="1216"/>
      <c r="T216" s="1201"/>
      <c r="U216" s="453"/>
    </row>
    <row r="217" spans="1:21" s="1203" customFormat="1" ht="25.5">
      <c r="A217" s="974"/>
      <c r="B217" s="975" t="s">
        <v>1877</v>
      </c>
      <c r="C217" s="976">
        <v>100</v>
      </c>
      <c r="D217" s="976">
        <v>0</v>
      </c>
      <c r="E217" s="976">
        <v>569.16999999999996</v>
      </c>
      <c r="F217" s="977">
        <v>0</v>
      </c>
      <c r="G217" s="978"/>
      <c r="H217" s="979">
        <f t="shared" ref="H217:H218" si="52">+F217+E217+D217</f>
        <v>569.16999999999996</v>
      </c>
      <c r="I217" s="979">
        <f t="shared" ref="I217:I218" si="53">M217+H217</f>
        <v>669.17</v>
      </c>
      <c r="J217" s="313"/>
      <c r="K217" s="973">
        <f t="shared" si="51"/>
        <v>469.1699999999999</v>
      </c>
      <c r="L217" s="1223"/>
      <c r="M217" s="1223">
        <v>100</v>
      </c>
      <c r="N217" s="1195">
        <v>0</v>
      </c>
      <c r="O217" s="1224">
        <v>0</v>
      </c>
      <c r="P217" s="1170">
        <v>245.35</v>
      </c>
      <c r="Q217" s="1171">
        <v>45.26</v>
      </c>
      <c r="R217" s="1210">
        <v>0</v>
      </c>
      <c r="S217" s="1219">
        <v>0</v>
      </c>
      <c r="T217" s="1220">
        <v>0</v>
      </c>
      <c r="U217" s="453"/>
    </row>
    <row r="218" spans="1:21" s="1203" customFormat="1">
      <c r="A218" s="974"/>
      <c r="B218" s="975" t="s">
        <v>1791</v>
      </c>
      <c r="C218" s="976">
        <v>0</v>
      </c>
      <c r="D218" s="976">
        <v>0</v>
      </c>
      <c r="E218" s="976">
        <v>1266.94</v>
      </c>
      <c r="F218" s="977">
        <v>0</v>
      </c>
      <c r="G218" s="978"/>
      <c r="H218" s="979">
        <f t="shared" si="52"/>
        <v>1266.94</v>
      </c>
      <c r="I218" s="979">
        <f t="shared" si="53"/>
        <v>1266.94</v>
      </c>
      <c r="J218" s="313"/>
      <c r="K218" s="973">
        <f t="shared" si="51"/>
        <v>100</v>
      </c>
      <c r="L218" s="1223"/>
      <c r="M218" s="1223"/>
      <c r="N218" s="1195"/>
      <c r="O218" s="1224"/>
      <c r="P218" s="1170"/>
      <c r="Q218" s="1171"/>
      <c r="R218" s="1210"/>
      <c r="S218" s="1219"/>
      <c r="T218" s="1220"/>
      <c r="U218" s="453"/>
    </row>
    <row r="219" spans="1:21" s="1208" customFormat="1" ht="14.25">
      <c r="A219" s="980"/>
      <c r="B219" s="981" t="s">
        <v>1771</v>
      </c>
      <c r="C219" s="982">
        <f>SUM(C217:C217)</f>
        <v>100</v>
      </c>
      <c r="D219" s="982">
        <f>SUM(D217:D217)</f>
        <v>0</v>
      </c>
      <c r="E219" s="982">
        <f>SUM(E217:E218)</f>
        <v>1836.1100000000001</v>
      </c>
      <c r="F219" s="983">
        <f>SUM(F217:F217)</f>
        <v>0</v>
      </c>
      <c r="G219" s="984"/>
      <c r="H219" s="985">
        <f>SUM(H217:H218)</f>
        <v>1836.1100000000001</v>
      </c>
      <c r="I219" s="985">
        <f>M219+H219</f>
        <v>1936.1100000000001</v>
      </c>
      <c r="J219" s="986"/>
      <c r="K219" s="987">
        <f t="shared" si="51"/>
        <v>1736.11</v>
      </c>
      <c r="L219" s="1204"/>
      <c r="M219" s="1204">
        <v>100</v>
      </c>
      <c r="N219" s="1195">
        <v>0</v>
      </c>
      <c r="O219" s="1205">
        <v>0</v>
      </c>
      <c r="P219" s="1197">
        <v>0</v>
      </c>
      <c r="Q219" s="1198">
        <v>0</v>
      </c>
      <c r="R219" s="1210">
        <v>19.690000000000001</v>
      </c>
      <c r="S219" s="1214" t="e">
        <f>SUM(#REF!)</f>
        <v>#REF!</v>
      </c>
      <c r="T219" s="1201">
        <v>19.690000000000001</v>
      </c>
      <c r="U219" s="453"/>
    </row>
    <row r="220" spans="1:21" s="454" customFormat="1" ht="14.25">
      <c r="A220" s="974"/>
      <c r="B220" s="975"/>
      <c r="C220" s="988"/>
      <c r="D220" s="976"/>
      <c r="E220" s="976"/>
      <c r="F220" s="977"/>
      <c r="G220" s="978"/>
      <c r="H220" s="979"/>
      <c r="I220" s="979"/>
      <c r="J220" s="313"/>
      <c r="K220" s="973"/>
      <c r="L220" s="1209"/>
      <c r="M220" s="1209"/>
      <c r="N220" s="1195"/>
      <c r="O220" s="1205"/>
      <c r="P220" s="1197"/>
      <c r="Q220" s="1198"/>
      <c r="R220" s="1210"/>
      <c r="S220" s="1216"/>
      <c r="T220" s="1201"/>
      <c r="U220" s="453"/>
    </row>
    <row r="221" spans="1:21" s="454" customFormat="1" ht="14.25">
      <c r="A221" s="974" t="s">
        <v>1533</v>
      </c>
      <c r="B221" s="981" t="s">
        <v>1534</v>
      </c>
      <c r="C221" s="988"/>
      <c r="D221" s="976"/>
      <c r="E221" s="988"/>
      <c r="F221" s="989"/>
      <c r="G221" s="978"/>
      <c r="H221" s="990"/>
      <c r="I221" s="979"/>
      <c r="J221" s="313"/>
      <c r="K221" s="973" t="str">
        <f t="shared" si="35"/>
        <v/>
      </c>
      <c r="L221" s="1209"/>
      <c r="M221" s="1209"/>
      <c r="N221" s="1195"/>
      <c r="O221" s="1205"/>
      <c r="P221" s="1197"/>
      <c r="Q221" s="1198"/>
      <c r="R221" s="1210"/>
      <c r="S221" s="1216"/>
      <c r="T221" s="1201"/>
      <c r="U221" s="453"/>
    </row>
    <row r="222" spans="1:21" ht="51">
      <c r="A222" s="1009"/>
      <c r="B222" s="975" t="s">
        <v>1878</v>
      </c>
      <c r="C222" s="976">
        <v>0</v>
      </c>
      <c r="D222" s="976">
        <v>0</v>
      </c>
      <c r="E222" s="976">
        <v>0</v>
      </c>
      <c r="F222" s="977">
        <v>0</v>
      </c>
      <c r="G222" s="978"/>
      <c r="H222" s="979">
        <f t="shared" ref="H222:H239" si="54">+F222+E222+D222</f>
        <v>0</v>
      </c>
      <c r="I222" s="979">
        <f t="shared" ref="I222:I238" si="55">M222+H222</f>
        <v>1098.58</v>
      </c>
      <c r="J222" s="313"/>
      <c r="K222" s="973">
        <f t="shared" si="35"/>
        <v>0</v>
      </c>
      <c r="L222" s="1212"/>
      <c r="M222" s="1212">
        <v>1098.58</v>
      </c>
      <c r="N222" s="1195">
        <v>1098.58</v>
      </c>
      <c r="O222" s="1224">
        <v>1098.58</v>
      </c>
      <c r="P222" s="1170">
        <v>1098.58</v>
      </c>
      <c r="Q222" s="1171">
        <v>1098.58</v>
      </c>
      <c r="R222" s="1225">
        <v>1098.58</v>
      </c>
      <c r="S222" s="1217">
        <v>1098.58</v>
      </c>
      <c r="T222" s="1226">
        <v>1098.58</v>
      </c>
      <c r="U222" s="453"/>
    </row>
    <row r="223" spans="1:21" ht="38.25">
      <c r="A223" s="1009"/>
      <c r="B223" s="975" t="s">
        <v>1879</v>
      </c>
      <c r="C223" s="976">
        <v>0</v>
      </c>
      <c r="D223" s="976">
        <v>0</v>
      </c>
      <c r="E223" s="976">
        <v>0</v>
      </c>
      <c r="F223" s="977">
        <v>0</v>
      </c>
      <c r="G223" s="978"/>
      <c r="H223" s="979">
        <f t="shared" si="54"/>
        <v>0</v>
      </c>
      <c r="I223" s="979">
        <f t="shared" si="55"/>
        <v>177.56</v>
      </c>
      <c r="J223" s="313"/>
      <c r="K223" s="973">
        <f t="shared" si="35"/>
        <v>0</v>
      </c>
      <c r="L223" s="1212"/>
      <c r="M223" s="1212">
        <v>177.56</v>
      </c>
      <c r="N223" s="1195">
        <v>177.56</v>
      </c>
      <c r="O223" s="1224">
        <v>177.56</v>
      </c>
      <c r="P223" s="1170">
        <v>177.56</v>
      </c>
      <c r="Q223" s="1171">
        <v>177.56</v>
      </c>
      <c r="R223" s="1225">
        <v>177.56</v>
      </c>
      <c r="S223" s="1217">
        <v>177.56</v>
      </c>
      <c r="T223" s="1226">
        <v>177.56</v>
      </c>
      <c r="U223" s="453"/>
    </row>
    <row r="224" spans="1:21" ht="38.25">
      <c r="A224" s="1009"/>
      <c r="B224" s="975" t="s">
        <v>1880</v>
      </c>
      <c r="C224" s="976">
        <v>0</v>
      </c>
      <c r="D224" s="976">
        <v>0</v>
      </c>
      <c r="E224" s="976">
        <v>0</v>
      </c>
      <c r="F224" s="977">
        <v>0</v>
      </c>
      <c r="G224" s="978"/>
      <c r="H224" s="979">
        <f t="shared" si="54"/>
        <v>0</v>
      </c>
      <c r="I224" s="979">
        <f t="shared" si="55"/>
        <v>451.67</v>
      </c>
      <c r="J224" s="313"/>
      <c r="K224" s="973">
        <f t="shared" si="35"/>
        <v>0</v>
      </c>
      <c r="L224" s="1212"/>
      <c r="M224" s="1212">
        <v>451.67</v>
      </c>
      <c r="N224" s="1195">
        <v>451.67</v>
      </c>
      <c r="O224" s="1224">
        <v>451.67</v>
      </c>
      <c r="P224" s="1170">
        <v>451.67</v>
      </c>
      <c r="Q224" s="1171">
        <v>451.67</v>
      </c>
      <c r="R224" s="1225">
        <v>451.67</v>
      </c>
      <c r="S224" s="1217">
        <v>451.67</v>
      </c>
      <c r="T224" s="1226">
        <v>451.67</v>
      </c>
      <c r="U224" s="453"/>
    </row>
    <row r="225" spans="1:21" ht="38.25">
      <c r="A225" s="1009"/>
      <c r="B225" s="975" t="s">
        <v>1881</v>
      </c>
      <c r="C225" s="976">
        <v>0</v>
      </c>
      <c r="D225" s="976">
        <v>0</v>
      </c>
      <c r="E225" s="976">
        <v>0</v>
      </c>
      <c r="F225" s="977">
        <v>0</v>
      </c>
      <c r="G225" s="978"/>
      <c r="H225" s="979">
        <f t="shared" si="54"/>
        <v>0</v>
      </c>
      <c r="I225" s="979">
        <f t="shared" si="55"/>
        <v>294.13</v>
      </c>
      <c r="J225" s="313"/>
      <c r="K225" s="973">
        <f t="shared" si="35"/>
        <v>0</v>
      </c>
      <c r="L225" s="1212"/>
      <c r="M225" s="1212">
        <v>294.13</v>
      </c>
      <c r="N225" s="1195">
        <v>294.13</v>
      </c>
      <c r="O225" s="1224">
        <v>294.13</v>
      </c>
      <c r="P225" s="1170">
        <v>294.13</v>
      </c>
      <c r="Q225" s="1171">
        <v>294.13</v>
      </c>
      <c r="R225" s="1225">
        <v>294.13</v>
      </c>
      <c r="S225" s="1217">
        <v>294.13</v>
      </c>
      <c r="T225" s="1226">
        <v>294.13</v>
      </c>
      <c r="U225" s="453"/>
    </row>
    <row r="226" spans="1:21">
      <c r="A226" s="1009"/>
      <c r="B226" s="975" t="s">
        <v>1882</v>
      </c>
      <c r="C226" s="976">
        <v>0</v>
      </c>
      <c r="D226" s="976">
        <v>0</v>
      </c>
      <c r="E226" s="976">
        <v>0</v>
      </c>
      <c r="F226" s="977">
        <v>0</v>
      </c>
      <c r="G226" s="978"/>
      <c r="H226" s="979">
        <f t="shared" si="54"/>
        <v>0</v>
      </c>
      <c r="I226" s="979">
        <f t="shared" si="55"/>
        <v>100</v>
      </c>
      <c r="J226" s="313"/>
      <c r="K226" s="973">
        <f t="shared" si="35"/>
        <v>0</v>
      </c>
      <c r="L226" s="1212"/>
      <c r="M226" s="1212">
        <v>100</v>
      </c>
      <c r="N226" s="1195">
        <v>100</v>
      </c>
      <c r="O226" s="1224">
        <v>100</v>
      </c>
      <c r="P226" s="1170">
        <v>100</v>
      </c>
      <c r="Q226" s="1171">
        <v>100</v>
      </c>
      <c r="R226" s="1225">
        <v>100</v>
      </c>
      <c r="S226" s="1217">
        <v>100</v>
      </c>
      <c r="T226" s="1226">
        <v>100</v>
      </c>
      <c r="U226" s="453"/>
    </row>
    <row r="227" spans="1:21" ht="25.5">
      <c r="A227" s="1009"/>
      <c r="B227" s="975" t="s">
        <v>1883</v>
      </c>
      <c r="C227" s="976">
        <v>0</v>
      </c>
      <c r="D227" s="976">
        <v>0</v>
      </c>
      <c r="E227" s="976">
        <v>0</v>
      </c>
      <c r="F227" s="977">
        <v>0</v>
      </c>
      <c r="G227" s="978"/>
      <c r="H227" s="979">
        <f t="shared" si="54"/>
        <v>0</v>
      </c>
      <c r="I227" s="979">
        <f t="shared" si="55"/>
        <v>118.43</v>
      </c>
      <c r="J227" s="313"/>
      <c r="K227" s="973">
        <f t="shared" si="35"/>
        <v>0</v>
      </c>
      <c r="L227" s="1212"/>
      <c r="M227" s="1212">
        <v>118.43</v>
      </c>
      <c r="N227" s="1195">
        <v>118.43</v>
      </c>
      <c r="O227" s="1224">
        <v>118.43</v>
      </c>
      <c r="P227" s="1170">
        <v>118.43</v>
      </c>
      <c r="Q227" s="1171">
        <v>118.43</v>
      </c>
      <c r="R227" s="1225">
        <v>118.43</v>
      </c>
      <c r="S227" s="1217">
        <v>118.43</v>
      </c>
      <c r="T227" s="1226">
        <v>118.43</v>
      </c>
      <c r="U227" s="453"/>
    </row>
    <row r="228" spans="1:21" ht="38.25">
      <c r="A228" s="1009"/>
      <c r="B228" s="975" t="s">
        <v>1884</v>
      </c>
      <c r="C228" s="976">
        <v>250</v>
      </c>
      <c r="D228" s="976">
        <v>0</v>
      </c>
      <c r="E228" s="976">
        <v>0</v>
      </c>
      <c r="F228" s="977">
        <v>0</v>
      </c>
      <c r="G228" s="978"/>
      <c r="H228" s="979">
        <f t="shared" si="54"/>
        <v>0</v>
      </c>
      <c r="I228" s="979">
        <f t="shared" si="55"/>
        <v>628</v>
      </c>
      <c r="J228" s="313"/>
      <c r="K228" s="973">
        <f t="shared" si="35"/>
        <v>-100</v>
      </c>
      <c r="L228" s="1212"/>
      <c r="M228" s="1212">
        <v>628</v>
      </c>
      <c r="N228" s="1195">
        <v>378</v>
      </c>
      <c r="O228" s="1224">
        <v>165</v>
      </c>
      <c r="P228" s="1170">
        <v>165</v>
      </c>
      <c r="Q228" s="1171">
        <v>165</v>
      </c>
      <c r="R228" s="1225">
        <v>165</v>
      </c>
      <c r="S228" s="1217">
        <v>165</v>
      </c>
      <c r="T228" s="1226">
        <v>165</v>
      </c>
      <c r="U228" s="453"/>
    </row>
    <row r="229" spans="1:21">
      <c r="A229" s="1009"/>
      <c r="B229" s="975" t="s">
        <v>1885</v>
      </c>
      <c r="C229" s="976">
        <v>0</v>
      </c>
      <c r="D229" s="976">
        <v>0</v>
      </c>
      <c r="E229" s="976">
        <v>0</v>
      </c>
      <c r="F229" s="977">
        <v>0</v>
      </c>
      <c r="G229" s="978"/>
      <c r="H229" s="979">
        <f t="shared" si="54"/>
        <v>0</v>
      </c>
      <c r="I229" s="979">
        <f t="shared" si="55"/>
        <v>15.78</v>
      </c>
      <c r="J229" s="313"/>
      <c r="K229" s="973">
        <f t="shared" si="35"/>
        <v>0</v>
      </c>
      <c r="L229" s="1212"/>
      <c r="M229" s="1212">
        <v>15.78</v>
      </c>
      <c r="N229" s="1195">
        <v>15.78</v>
      </c>
      <c r="O229" s="1224">
        <v>15.78</v>
      </c>
      <c r="P229" s="1170">
        <v>15.78</v>
      </c>
      <c r="Q229" s="1171">
        <v>15.78</v>
      </c>
      <c r="R229" s="1225">
        <v>15.78</v>
      </c>
      <c r="S229" s="1217"/>
      <c r="T229" s="1226">
        <v>0</v>
      </c>
      <c r="U229" s="453"/>
    </row>
    <row r="230" spans="1:21" ht="25.5">
      <c r="A230" s="1009"/>
      <c r="B230" s="975" t="s">
        <v>1886</v>
      </c>
      <c r="C230" s="976">
        <v>0</v>
      </c>
      <c r="D230" s="976">
        <v>0</v>
      </c>
      <c r="E230" s="976">
        <v>0</v>
      </c>
      <c r="F230" s="977">
        <v>0</v>
      </c>
      <c r="G230" s="978"/>
      <c r="H230" s="979">
        <f t="shared" si="54"/>
        <v>0</v>
      </c>
      <c r="I230" s="979">
        <f t="shared" si="55"/>
        <v>34.76</v>
      </c>
      <c r="J230" s="313"/>
      <c r="K230" s="973">
        <f t="shared" si="35"/>
        <v>0</v>
      </c>
      <c r="L230" s="1212"/>
      <c r="M230" s="1212">
        <v>34.76</v>
      </c>
      <c r="N230" s="1195">
        <v>34.76</v>
      </c>
      <c r="O230" s="1224">
        <v>34.76</v>
      </c>
      <c r="P230" s="1170">
        <v>34.76</v>
      </c>
      <c r="Q230" s="1171">
        <v>34.76</v>
      </c>
      <c r="R230" s="1225">
        <v>34.76</v>
      </c>
      <c r="S230" s="1217"/>
      <c r="T230" s="1226">
        <v>0</v>
      </c>
      <c r="U230" s="453"/>
    </row>
    <row r="231" spans="1:21" ht="25.5">
      <c r="A231" s="1022"/>
      <c r="B231" s="975" t="s">
        <v>1887</v>
      </c>
      <c r="C231" s="976">
        <v>0</v>
      </c>
      <c r="D231" s="976">
        <v>0</v>
      </c>
      <c r="E231" s="976">
        <v>0</v>
      </c>
      <c r="F231" s="977">
        <v>0</v>
      </c>
      <c r="G231" s="978"/>
      <c r="H231" s="979">
        <f t="shared" si="54"/>
        <v>0</v>
      </c>
      <c r="I231" s="979">
        <f t="shared" si="55"/>
        <v>2.89</v>
      </c>
      <c r="J231" s="313"/>
      <c r="K231" s="973">
        <f t="shared" si="35"/>
        <v>0</v>
      </c>
      <c r="L231" s="1212"/>
      <c r="M231" s="1212">
        <v>2.89</v>
      </c>
      <c r="N231" s="1195">
        <v>2.89</v>
      </c>
      <c r="O231" s="1224">
        <v>2.89</v>
      </c>
      <c r="P231" s="1170">
        <v>2.89</v>
      </c>
      <c r="Q231" s="1171">
        <v>2.89</v>
      </c>
      <c r="R231" s="1225">
        <v>2.89</v>
      </c>
      <c r="S231" s="1231">
        <v>2.89</v>
      </c>
      <c r="T231" s="1226">
        <v>2.89</v>
      </c>
      <c r="U231" s="453"/>
    </row>
    <row r="232" spans="1:21" ht="25.5">
      <c r="A232" s="1009"/>
      <c r="B232" s="975" t="s">
        <v>1888</v>
      </c>
      <c r="C232" s="976">
        <v>0</v>
      </c>
      <c r="D232" s="976">
        <v>0</v>
      </c>
      <c r="E232" s="976">
        <v>0</v>
      </c>
      <c r="F232" s="977">
        <v>0</v>
      </c>
      <c r="G232" s="978"/>
      <c r="H232" s="979">
        <f t="shared" si="54"/>
        <v>0</v>
      </c>
      <c r="I232" s="979">
        <f t="shared" si="55"/>
        <v>6.57</v>
      </c>
      <c r="J232" s="313"/>
      <c r="K232" s="973">
        <f t="shared" si="35"/>
        <v>0</v>
      </c>
      <c r="L232" s="1212"/>
      <c r="M232" s="1212">
        <v>6.57</v>
      </c>
      <c r="N232" s="1195">
        <v>6.57</v>
      </c>
      <c r="O232" s="1224">
        <v>6.57</v>
      </c>
      <c r="P232" s="1170">
        <v>6.57</v>
      </c>
      <c r="Q232" s="1171">
        <v>6.57</v>
      </c>
      <c r="R232" s="1225">
        <v>6.57</v>
      </c>
      <c r="S232" s="1217">
        <v>6.57</v>
      </c>
      <c r="T232" s="1226">
        <v>6.57</v>
      </c>
      <c r="U232" s="453"/>
    </row>
    <row r="233" spans="1:21" ht="38.25">
      <c r="A233" s="1009"/>
      <c r="B233" s="975" t="s">
        <v>1889</v>
      </c>
      <c r="C233" s="976">
        <v>0</v>
      </c>
      <c r="D233" s="976">
        <v>0</v>
      </c>
      <c r="E233" s="976">
        <v>0</v>
      </c>
      <c r="F233" s="977">
        <v>0</v>
      </c>
      <c r="G233" s="978"/>
      <c r="H233" s="979">
        <f t="shared" si="54"/>
        <v>0</v>
      </c>
      <c r="I233" s="979">
        <f t="shared" si="55"/>
        <v>209.91</v>
      </c>
      <c r="J233" s="313"/>
      <c r="K233" s="973">
        <f t="shared" si="35"/>
        <v>0</v>
      </c>
      <c r="L233" s="1212"/>
      <c r="M233" s="1212">
        <v>209.91</v>
      </c>
      <c r="N233" s="1195">
        <v>209.91</v>
      </c>
      <c r="O233" s="1224">
        <v>209.91</v>
      </c>
      <c r="P233" s="1170">
        <v>209.91</v>
      </c>
      <c r="Q233" s="1171">
        <v>209.91</v>
      </c>
      <c r="R233" s="1225">
        <v>209.91</v>
      </c>
      <c r="S233" s="1217">
        <v>209.91</v>
      </c>
      <c r="T233" s="1226">
        <v>209.91</v>
      </c>
      <c r="U233" s="453"/>
    </row>
    <row r="234" spans="1:21" ht="25.5">
      <c r="A234" s="1009"/>
      <c r="B234" s="975" t="s">
        <v>1890</v>
      </c>
      <c r="C234" s="976">
        <v>0</v>
      </c>
      <c r="D234" s="976">
        <v>0</v>
      </c>
      <c r="E234" s="976">
        <v>0</v>
      </c>
      <c r="F234" s="977">
        <v>0</v>
      </c>
      <c r="G234" s="978"/>
      <c r="H234" s="979">
        <f t="shared" si="54"/>
        <v>0</v>
      </c>
      <c r="I234" s="979">
        <f t="shared" si="55"/>
        <v>10.45</v>
      </c>
      <c r="J234" s="313"/>
      <c r="K234" s="973">
        <f t="shared" si="35"/>
        <v>0</v>
      </c>
      <c r="L234" s="1212"/>
      <c r="M234" s="1212">
        <v>10.45</v>
      </c>
      <c r="N234" s="1195">
        <v>10.45</v>
      </c>
      <c r="O234" s="1224">
        <v>10.45</v>
      </c>
      <c r="P234" s="1170">
        <v>10.45</v>
      </c>
      <c r="Q234" s="1171">
        <v>10.45</v>
      </c>
      <c r="R234" s="1225">
        <v>10.45</v>
      </c>
      <c r="S234" s="1217">
        <v>0</v>
      </c>
      <c r="T234" s="1226">
        <v>10.45</v>
      </c>
      <c r="U234" s="453"/>
    </row>
    <row r="235" spans="1:21" ht="25.5">
      <c r="A235" s="1009"/>
      <c r="B235" s="975" t="s">
        <v>1891</v>
      </c>
      <c r="C235" s="976">
        <v>0</v>
      </c>
      <c r="D235" s="976">
        <v>0</v>
      </c>
      <c r="E235" s="976">
        <v>0</v>
      </c>
      <c r="F235" s="977">
        <v>0</v>
      </c>
      <c r="G235" s="978"/>
      <c r="H235" s="979">
        <f t="shared" si="54"/>
        <v>0</v>
      </c>
      <c r="I235" s="979">
        <f t="shared" si="55"/>
        <v>6.8699999999999992</v>
      </c>
      <c r="J235" s="313"/>
      <c r="K235" s="973">
        <f t="shared" si="35"/>
        <v>0</v>
      </c>
      <c r="L235" s="1212"/>
      <c r="M235" s="1212">
        <v>6.8699999999999992</v>
      </c>
      <c r="N235" s="1195">
        <v>6.8699999999999992</v>
      </c>
      <c r="O235" s="1224">
        <v>6.8699999999999992</v>
      </c>
      <c r="P235" s="1170">
        <v>6.8699999999999992</v>
      </c>
      <c r="Q235" s="1171">
        <v>6.8699999999999992</v>
      </c>
      <c r="R235" s="1225">
        <v>6.8699999999999992</v>
      </c>
      <c r="S235" s="1217">
        <v>0</v>
      </c>
      <c r="T235" s="1226">
        <v>4.76</v>
      </c>
      <c r="U235" s="453"/>
    </row>
    <row r="236" spans="1:21" s="1232" customFormat="1">
      <c r="A236" s="1009"/>
      <c r="B236" s="975" t="s">
        <v>1892</v>
      </c>
      <c r="C236" s="976">
        <v>0</v>
      </c>
      <c r="D236" s="976">
        <v>0</v>
      </c>
      <c r="E236" s="976">
        <v>0</v>
      </c>
      <c r="F236" s="977">
        <v>0</v>
      </c>
      <c r="G236" s="978"/>
      <c r="H236" s="979">
        <f t="shared" si="54"/>
        <v>0</v>
      </c>
      <c r="I236" s="979">
        <f t="shared" si="55"/>
        <v>360.35</v>
      </c>
      <c r="J236" s="313"/>
      <c r="K236" s="973">
        <f t="shared" si="35"/>
        <v>0</v>
      </c>
      <c r="L236" s="1202"/>
      <c r="M236" s="1202">
        <v>360.35</v>
      </c>
      <c r="N236" s="1195">
        <v>360.35</v>
      </c>
      <c r="O236" s="1224">
        <v>360.35</v>
      </c>
      <c r="P236" s="1170">
        <v>360.35</v>
      </c>
      <c r="Q236" s="1171">
        <v>200</v>
      </c>
      <c r="R236" s="1225">
        <v>0</v>
      </c>
      <c r="S236" s="1219">
        <v>0</v>
      </c>
      <c r="T236" s="1220">
        <v>0</v>
      </c>
      <c r="U236" s="453"/>
    </row>
    <row r="237" spans="1:21" s="1232" customFormat="1">
      <c r="A237" s="1009"/>
      <c r="B237" s="975" t="s">
        <v>1791</v>
      </c>
      <c r="C237" s="976">
        <v>319.92</v>
      </c>
      <c r="D237" s="976">
        <v>0</v>
      </c>
      <c r="E237" s="976">
        <v>700.58</v>
      </c>
      <c r="F237" s="977">
        <v>0</v>
      </c>
      <c r="G237" s="978"/>
      <c r="H237" s="979">
        <f t="shared" si="54"/>
        <v>700.58</v>
      </c>
      <c r="I237" s="979">
        <f t="shared" si="55"/>
        <v>1256.5</v>
      </c>
      <c r="J237" s="313"/>
      <c r="K237" s="973">
        <f t="shared" si="35"/>
        <v>118.98599649912478</v>
      </c>
      <c r="L237" s="1212"/>
      <c r="M237" s="1212">
        <v>555.92000000000007</v>
      </c>
      <c r="N237" s="1195">
        <v>236</v>
      </c>
      <c r="O237" s="1224">
        <v>36</v>
      </c>
      <c r="P237" s="1170">
        <v>36</v>
      </c>
      <c r="Q237" s="1171">
        <v>36</v>
      </c>
      <c r="R237" s="1225">
        <v>0</v>
      </c>
      <c r="S237" s="1219">
        <v>0</v>
      </c>
      <c r="T237" s="1220">
        <v>0</v>
      </c>
      <c r="U237" s="453"/>
    </row>
    <row r="238" spans="1:21" s="454" customFormat="1" ht="25.5">
      <c r="A238" s="1009"/>
      <c r="B238" s="975" t="s">
        <v>1875</v>
      </c>
      <c r="C238" s="976">
        <v>0</v>
      </c>
      <c r="D238" s="976">
        <v>0</v>
      </c>
      <c r="E238" s="976">
        <v>0</v>
      </c>
      <c r="F238" s="977">
        <v>0</v>
      </c>
      <c r="G238" s="978"/>
      <c r="H238" s="979">
        <f t="shared" si="54"/>
        <v>0</v>
      </c>
      <c r="I238" s="979">
        <f t="shared" si="55"/>
        <v>231.08</v>
      </c>
      <c r="J238" s="313"/>
      <c r="K238" s="973">
        <f t="shared" si="35"/>
        <v>0</v>
      </c>
      <c r="L238" s="1212"/>
      <c r="M238" s="1212">
        <v>231.08</v>
      </c>
      <c r="N238" s="1195">
        <v>231.08</v>
      </c>
      <c r="O238" s="1224">
        <v>231.08</v>
      </c>
      <c r="P238" s="1170">
        <v>231.08</v>
      </c>
      <c r="Q238" s="1171">
        <v>231.08</v>
      </c>
      <c r="R238" s="1210">
        <v>231.08</v>
      </c>
      <c r="S238" s="1217">
        <v>231.08</v>
      </c>
      <c r="T238" s="1201">
        <v>231.08</v>
      </c>
      <c r="U238" s="453"/>
    </row>
    <row r="239" spans="1:21" s="1208" customFormat="1" ht="14.25">
      <c r="A239" s="980"/>
      <c r="B239" s="981" t="s">
        <v>1737</v>
      </c>
      <c r="C239" s="982">
        <f>SUM(C222:C238)</f>
        <v>569.92000000000007</v>
      </c>
      <c r="D239" s="982">
        <f>SUM(D222:D238)</f>
        <v>0</v>
      </c>
      <c r="E239" s="982">
        <f>SUM(E222:E238)</f>
        <v>700.58</v>
      </c>
      <c r="F239" s="983">
        <f>SUM(F222:F238)</f>
        <v>0</v>
      </c>
      <c r="G239" s="984"/>
      <c r="H239" s="985">
        <f t="shared" si="54"/>
        <v>700.58</v>
      </c>
      <c r="I239" s="985">
        <f>M239+H239</f>
        <v>5003.53</v>
      </c>
      <c r="J239" s="986"/>
      <c r="K239" s="987">
        <f t="shared" si="35"/>
        <v>22.926024705221778</v>
      </c>
      <c r="L239" s="1215"/>
      <c r="M239" s="1215">
        <v>4302.95</v>
      </c>
      <c r="N239" s="1195">
        <v>3733.0299999999997</v>
      </c>
      <c r="O239" s="1205">
        <v>3320.0299999999997</v>
      </c>
      <c r="P239" s="1197">
        <v>3320.0299999999997</v>
      </c>
      <c r="Q239" s="1198">
        <v>3159.68</v>
      </c>
      <c r="R239" s="1210">
        <v>2923.68</v>
      </c>
      <c r="S239" s="1214">
        <f>SUM(S222:S238)</f>
        <v>2855.8199999999997</v>
      </c>
      <c r="T239" s="1201">
        <v>2871.0299999999997</v>
      </c>
      <c r="U239" s="453"/>
    </row>
    <row r="240" spans="1:21" s="454" customFormat="1" ht="14.25">
      <c r="A240" s="974"/>
      <c r="B240" s="975"/>
      <c r="C240" s="988"/>
      <c r="D240" s="976"/>
      <c r="E240" s="976"/>
      <c r="F240" s="977"/>
      <c r="G240" s="978"/>
      <c r="H240" s="990"/>
      <c r="I240" s="979"/>
      <c r="J240" s="313"/>
      <c r="K240" s="973" t="str">
        <f t="shared" si="35"/>
        <v/>
      </c>
      <c r="L240" s="1209"/>
      <c r="M240" s="1209"/>
      <c r="N240" s="1195"/>
      <c r="O240" s="1205"/>
      <c r="P240" s="1197"/>
      <c r="Q240" s="1198"/>
      <c r="R240" s="1210"/>
      <c r="S240" s="1216"/>
      <c r="T240" s="1201"/>
      <c r="U240" s="453"/>
    </row>
    <row r="241" spans="1:21" s="454" customFormat="1" ht="14.25">
      <c r="A241" s="974"/>
      <c r="B241" s="975"/>
      <c r="C241" s="988"/>
      <c r="D241" s="976"/>
      <c r="E241" s="976"/>
      <c r="F241" s="977"/>
      <c r="G241" s="978"/>
      <c r="H241" s="990"/>
      <c r="I241" s="979"/>
      <c r="J241" s="313"/>
      <c r="K241" s="973"/>
      <c r="L241" s="1209"/>
      <c r="M241" s="1209"/>
      <c r="N241" s="1195"/>
      <c r="O241" s="1205"/>
      <c r="P241" s="1197"/>
      <c r="Q241" s="1198"/>
      <c r="R241" s="1210"/>
      <c r="S241" s="1216"/>
      <c r="T241" s="1201"/>
      <c r="U241" s="453"/>
    </row>
    <row r="242" spans="1:21" s="454" customFormat="1" ht="14.25">
      <c r="A242" s="974"/>
      <c r="B242" s="975"/>
      <c r="C242" s="988"/>
      <c r="D242" s="976"/>
      <c r="E242" s="976"/>
      <c r="F242" s="977"/>
      <c r="G242" s="978"/>
      <c r="H242" s="990"/>
      <c r="I242" s="979"/>
      <c r="J242" s="313"/>
      <c r="K242" s="973"/>
      <c r="L242" s="1209"/>
      <c r="M242" s="1209"/>
      <c r="N242" s="1195"/>
      <c r="O242" s="1205"/>
      <c r="P242" s="1197"/>
      <c r="Q242" s="1198"/>
      <c r="R242" s="1210"/>
      <c r="S242" s="1216"/>
      <c r="T242" s="1201"/>
      <c r="U242" s="453"/>
    </row>
    <row r="243" spans="1:21" ht="14.25">
      <c r="A243" s="974" t="s">
        <v>1090</v>
      </c>
      <c r="B243" s="981" t="s">
        <v>1793</v>
      </c>
      <c r="C243" s="988"/>
      <c r="D243" s="976"/>
      <c r="E243" s="988"/>
      <c r="F243" s="989"/>
      <c r="G243" s="978"/>
      <c r="H243" s="990"/>
      <c r="I243" s="979"/>
      <c r="J243" s="313"/>
      <c r="K243" s="973" t="str">
        <f t="shared" si="35"/>
        <v/>
      </c>
      <c r="L243" s="1209"/>
      <c r="M243" s="1209"/>
      <c r="N243" s="1195"/>
      <c r="O243" s="1205"/>
      <c r="P243" s="1197"/>
      <c r="Q243" s="1198"/>
      <c r="R243" s="1225"/>
      <c r="S243" s="1216"/>
      <c r="T243" s="1226"/>
      <c r="U243" s="453"/>
    </row>
    <row r="244" spans="1:21" ht="38.25">
      <c r="A244" s="1009"/>
      <c r="B244" s="975" t="s">
        <v>1893</v>
      </c>
      <c r="C244" s="976">
        <v>0</v>
      </c>
      <c r="D244" s="976">
        <v>0</v>
      </c>
      <c r="E244" s="976">
        <v>0</v>
      </c>
      <c r="F244" s="977">
        <v>0</v>
      </c>
      <c r="G244" s="978"/>
      <c r="H244" s="979">
        <f t="shared" ref="H244:H260" si="56">+F244+E244+D244</f>
        <v>0</v>
      </c>
      <c r="I244" s="979">
        <f t="shared" ref="I244:I263" si="57">M244+H244</f>
        <v>1137.53</v>
      </c>
      <c r="J244" s="313"/>
      <c r="K244" s="973">
        <f t="shared" si="35"/>
        <v>0</v>
      </c>
      <c r="L244" s="1212"/>
      <c r="M244" s="1212">
        <v>1137.53</v>
      </c>
      <c r="N244" s="1195">
        <v>1137.53</v>
      </c>
      <c r="O244" s="1224">
        <v>1137.53</v>
      </c>
      <c r="P244" s="1170">
        <v>1137.53</v>
      </c>
      <c r="Q244" s="1171">
        <v>1137.53</v>
      </c>
      <c r="R244" s="1225">
        <v>1137.53</v>
      </c>
      <c r="S244" s="1217">
        <v>1137.53</v>
      </c>
      <c r="T244" s="1226">
        <v>1137.53</v>
      </c>
      <c r="U244" s="453"/>
    </row>
    <row r="245" spans="1:21" ht="25.5">
      <c r="A245" s="1009"/>
      <c r="B245" s="975" t="s">
        <v>1894</v>
      </c>
      <c r="C245" s="976">
        <v>0</v>
      </c>
      <c r="D245" s="976">
        <v>0</v>
      </c>
      <c r="E245" s="976">
        <v>0</v>
      </c>
      <c r="F245" s="977">
        <v>0</v>
      </c>
      <c r="G245" s="978"/>
      <c r="H245" s="979">
        <f t="shared" si="56"/>
        <v>0</v>
      </c>
      <c r="I245" s="979">
        <f t="shared" si="57"/>
        <v>32.33</v>
      </c>
      <c r="J245" s="313"/>
      <c r="K245" s="973">
        <f t="shared" si="35"/>
        <v>0</v>
      </c>
      <c r="L245" s="1212"/>
      <c r="M245" s="1212">
        <v>32.33</v>
      </c>
      <c r="N245" s="1195">
        <v>32.33</v>
      </c>
      <c r="O245" s="1224">
        <v>32.33</v>
      </c>
      <c r="P245" s="1170">
        <v>32.33</v>
      </c>
      <c r="Q245" s="1171">
        <v>32.33</v>
      </c>
      <c r="R245" s="1225">
        <v>32.33</v>
      </c>
      <c r="S245" s="1217">
        <v>30.3</v>
      </c>
      <c r="T245" s="1226">
        <v>32.33</v>
      </c>
      <c r="U245" s="453"/>
    </row>
    <row r="246" spans="1:21">
      <c r="A246" s="1009"/>
      <c r="B246" s="975" t="s">
        <v>1895</v>
      </c>
      <c r="C246" s="976">
        <v>0</v>
      </c>
      <c r="D246" s="976">
        <v>0</v>
      </c>
      <c r="E246" s="976">
        <v>0</v>
      </c>
      <c r="F246" s="977">
        <v>0</v>
      </c>
      <c r="G246" s="978"/>
      <c r="H246" s="979">
        <f t="shared" si="56"/>
        <v>0</v>
      </c>
      <c r="I246" s="979">
        <f t="shared" si="57"/>
        <v>41.53</v>
      </c>
      <c r="J246" s="313"/>
      <c r="K246" s="973">
        <f t="shared" si="35"/>
        <v>0</v>
      </c>
      <c r="L246" s="1212"/>
      <c r="M246" s="1212">
        <v>41.53</v>
      </c>
      <c r="N246" s="1195">
        <v>41.53</v>
      </c>
      <c r="O246" s="1224">
        <v>41.53</v>
      </c>
      <c r="P246" s="1170">
        <v>41.53</v>
      </c>
      <c r="Q246" s="1171">
        <v>41.53</v>
      </c>
      <c r="R246" s="1225">
        <v>41.53</v>
      </c>
      <c r="S246" s="1217">
        <v>41.53</v>
      </c>
      <c r="T246" s="1226">
        <v>41.53</v>
      </c>
      <c r="U246" s="453"/>
    </row>
    <row r="247" spans="1:21">
      <c r="A247" s="1009"/>
      <c r="B247" s="975" t="s">
        <v>1896</v>
      </c>
      <c r="C247" s="976">
        <v>0</v>
      </c>
      <c r="D247" s="976">
        <v>0</v>
      </c>
      <c r="E247" s="976">
        <v>0</v>
      </c>
      <c r="F247" s="977">
        <v>0</v>
      </c>
      <c r="G247" s="978"/>
      <c r="H247" s="979">
        <f t="shared" si="56"/>
        <v>0</v>
      </c>
      <c r="I247" s="979">
        <f t="shared" si="57"/>
        <v>6</v>
      </c>
      <c r="J247" s="313"/>
      <c r="K247" s="973">
        <f t="shared" ref="K247:K345" si="58">IF(C247="","",IF(AND(C247=0,H247=0),0,IF(C247=0,100,(H247-C247)*100/C247)))</f>
        <v>0</v>
      </c>
      <c r="L247" s="1212"/>
      <c r="M247" s="1212">
        <v>6</v>
      </c>
      <c r="N247" s="1195">
        <v>6</v>
      </c>
      <c r="O247" s="1224">
        <v>6</v>
      </c>
      <c r="P247" s="1170">
        <v>6</v>
      </c>
      <c r="Q247" s="1171">
        <v>6</v>
      </c>
      <c r="R247" s="1225">
        <v>6</v>
      </c>
      <c r="S247" s="1217">
        <v>6</v>
      </c>
      <c r="T247" s="1226">
        <v>6</v>
      </c>
      <c r="U247" s="453"/>
    </row>
    <row r="248" spans="1:21">
      <c r="A248" s="1009"/>
      <c r="B248" s="975" t="s">
        <v>1897</v>
      </c>
      <c r="C248" s="976">
        <v>0</v>
      </c>
      <c r="D248" s="976">
        <v>0</v>
      </c>
      <c r="E248" s="976">
        <v>0</v>
      </c>
      <c r="F248" s="977">
        <v>0</v>
      </c>
      <c r="G248" s="978"/>
      <c r="H248" s="979">
        <f t="shared" si="56"/>
        <v>0</v>
      </c>
      <c r="I248" s="979">
        <f t="shared" si="57"/>
        <v>71.37</v>
      </c>
      <c r="J248" s="313"/>
      <c r="K248" s="973">
        <f t="shared" si="58"/>
        <v>0</v>
      </c>
      <c r="L248" s="1212"/>
      <c r="M248" s="1212">
        <v>71.37</v>
      </c>
      <c r="N248" s="1195">
        <v>71.37</v>
      </c>
      <c r="O248" s="1224">
        <v>71.37</v>
      </c>
      <c r="P248" s="1170">
        <v>71.37</v>
      </c>
      <c r="Q248" s="1171">
        <v>71.37</v>
      </c>
      <c r="R248" s="1225">
        <v>71.37</v>
      </c>
      <c r="S248" s="1217">
        <v>60.56</v>
      </c>
      <c r="T248" s="1226">
        <v>60.93</v>
      </c>
      <c r="U248" s="453"/>
    </row>
    <row r="249" spans="1:21">
      <c r="A249" s="1009"/>
      <c r="B249" s="975" t="s">
        <v>1898</v>
      </c>
      <c r="C249" s="976">
        <v>0</v>
      </c>
      <c r="D249" s="976">
        <v>0</v>
      </c>
      <c r="E249" s="976">
        <v>0</v>
      </c>
      <c r="F249" s="977">
        <v>0</v>
      </c>
      <c r="G249" s="978"/>
      <c r="H249" s="979">
        <f t="shared" si="56"/>
        <v>0</v>
      </c>
      <c r="I249" s="979">
        <f t="shared" si="57"/>
        <v>3209.63</v>
      </c>
      <c r="J249" s="313"/>
      <c r="K249" s="973">
        <f t="shared" si="58"/>
        <v>0</v>
      </c>
      <c r="L249" s="1212"/>
      <c r="M249" s="1212">
        <v>3209.63</v>
      </c>
      <c r="N249" s="1195">
        <v>3209.63</v>
      </c>
      <c r="O249" s="1224">
        <v>3209.63</v>
      </c>
      <c r="P249" s="1170">
        <v>3209.63</v>
      </c>
      <c r="Q249" s="1171">
        <v>3209.63</v>
      </c>
      <c r="R249" s="1225">
        <v>3209.63</v>
      </c>
      <c r="S249" s="1217">
        <v>3209.63</v>
      </c>
      <c r="T249" s="1226">
        <v>3209.63</v>
      </c>
      <c r="U249" s="453"/>
    </row>
    <row r="250" spans="1:21">
      <c r="A250" s="1009"/>
      <c r="B250" s="975" t="s">
        <v>1899</v>
      </c>
      <c r="C250" s="976">
        <v>0</v>
      </c>
      <c r="D250" s="976">
        <v>0</v>
      </c>
      <c r="E250" s="976">
        <v>0</v>
      </c>
      <c r="F250" s="977">
        <v>0</v>
      </c>
      <c r="G250" s="978"/>
      <c r="H250" s="979">
        <f t="shared" si="56"/>
        <v>0</v>
      </c>
      <c r="I250" s="979">
        <f t="shared" si="57"/>
        <v>104</v>
      </c>
      <c r="J250" s="313"/>
      <c r="K250" s="973">
        <f t="shared" si="58"/>
        <v>0</v>
      </c>
      <c r="L250" s="1212"/>
      <c r="M250" s="1212">
        <v>104</v>
      </c>
      <c r="N250" s="1195">
        <v>104</v>
      </c>
      <c r="O250" s="1224">
        <v>104</v>
      </c>
      <c r="P250" s="1170">
        <v>104</v>
      </c>
      <c r="Q250" s="1171">
        <v>104</v>
      </c>
      <c r="R250" s="1225">
        <v>104</v>
      </c>
      <c r="S250" s="1217">
        <v>104</v>
      </c>
      <c r="T250" s="1226">
        <v>104</v>
      </c>
      <c r="U250" s="453"/>
    </row>
    <row r="251" spans="1:21" ht="51">
      <c r="A251" s="1009"/>
      <c r="B251" s="975" t="s">
        <v>1900</v>
      </c>
      <c r="C251" s="976">
        <v>0</v>
      </c>
      <c r="D251" s="976">
        <v>0</v>
      </c>
      <c r="E251" s="976">
        <v>0</v>
      </c>
      <c r="F251" s="977">
        <v>0</v>
      </c>
      <c r="G251" s="978"/>
      <c r="H251" s="979">
        <f t="shared" si="56"/>
        <v>0</v>
      </c>
      <c r="I251" s="979">
        <f t="shared" si="57"/>
        <v>498.6</v>
      </c>
      <c r="J251" s="313"/>
      <c r="K251" s="973">
        <f t="shared" si="58"/>
        <v>0</v>
      </c>
      <c r="L251" s="1212"/>
      <c r="M251" s="1212">
        <v>498.6</v>
      </c>
      <c r="N251" s="1195">
        <v>498.6</v>
      </c>
      <c r="O251" s="1224">
        <v>498.6</v>
      </c>
      <c r="P251" s="1170">
        <v>498.6</v>
      </c>
      <c r="Q251" s="1171">
        <v>498.6</v>
      </c>
      <c r="R251" s="1225">
        <v>498.6</v>
      </c>
      <c r="S251" s="1217">
        <v>498.6</v>
      </c>
      <c r="T251" s="1226">
        <v>498.6</v>
      </c>
      <c r="U251" s="453"/>
    </row>
    <row r="252" spans="1:21" ht="25.5">
      <c r="A252" s="1009"/>
      <c r="B252" s="975" t="s">
        <v>1901</v>
      </c>
      <c r="C252" s="976">
        <v>0</v>
      </c>
      <c r="D252" s="976">
        <v>0</v>
      </c>
      <c r="E252" s="976">
        <v>0</v>
      </c>
      <c r="F252" s="977">
        <v>0</v>
      </c>
      <c r="G252" s="978"/>
      <c r="H252" s="979">
        <f t="shared" si="56"/>
        <v>0</v>
      </c>
      <c r="I252" s="979">
        <f t="shared" si="57"/>
        <v>187.2</v>
      </c>
      <c r="J252" s="313"/>
      <c r="K252" s="973">
        <f t="shared" si="58"/>
        <v>0</v>
      </c>
      <c r="L252" s="1212"/>
      <c r="M252" s="1212">
        <v>187.2</v>
      </c>
      <c r="N252" s="1195">
        <v>187.2</v>
      </c>
      <c r="O252" s="1224">
        <v>187.2</v>
      </c>
      <c r="P252" s="1170">
        <v>187.2</v>
      </c>
      <c r="Q252" s="1171">
        <v>187.2</v>
      </c>
      <c r="R252" s="1225">
        <v>187.2</v>
      </c>
      <c r="S252" s="1217">
        <v>187.2</v>
      </c>
      <c r="T252" s="1226">
        <v>187.2</v>
      </c>
      <c r="U252" s="453"/>
    </row>
    <row r="253" spans="1:21" ht="25.5">
      <c r="A253" s="1009"/>
      <c r="B253" s="975" t="s">
        <v>1902</v>
      </c>
      <c r="C253" s="976">
        <v>0</v>
      </c>
      <c r="D253" s="976">
        <v>0</v>
      </c>
      <c r="E253" s="976">
        <v>0</v>
      </c>
      <c r="F253" s="977">
        <v>0</v>
      </c>
      <c r="G253" s="978"/>
      <c r="H253" s="979">
        <f t="shared" si="56"/>
        <v>0</v>
      </c>
      <c r="I253" s="979">
        <f t="shared" si="57"/>
        <v>4.63</v>
      </c>
      <c r="J253" s="313"/>
      <c r="K253" s="973">
        <f t="shared" si="58"/>
        <v>0</v>
      </c>
      <c r="L253" s="1212"/>
      <c r="M253" s="1212">
        <v>4.63</v>
      </c>
      <c r="N253" s="1195">
        <v>4.63</v>
      </c>
      <c r="O253" s="1224">
        <v>4.63</v>
      </c>
      <c r="P253" s="1170">
        <v>4.63</v>
      </c>
      <c r="Q253" s="1171">
        <v>4.63</v>
      </c>
      <c r="R253" s="1225">
        <v>4.63</v>
      </c>
      <c r="S253" s="1219">
        <v>0</v>
      </c>
      <c r="T253" s="1226">
        <v>0</v>
      </c>
      <c r="U253" s="453"/>
    </row>
    <row r="254" spans="1:21" ht="25.5">
      <c r="A254" s="1009"/>
      <c r="B254" s="975" t="s">
        <v>1903</v>
      </c>
      <c r="C254" s="976">
        <v>0</v>
      </c>
      <c r="D254" s="976">
        <v>0</v>
      </c>
      <c r="E254" s="976">
        <v>0</v>
      </c>
      <c r="F254" s="977">
        <v>0</v>
      </c>
      <c r="G254" s="978"/>
      <c r="H254" s="979">
        <f t="shared" si="56"/>
        <v>0</v>
      </c>
      <c r="I254" s="979">
        <f t="shared" si="57"/>
        <v>1.1499999999999999</v>
      </c>
      <c r="J254" s="313"/>
      <c r="K254" s="973">
        <f t="shared" si="58"/>
        <v>0</v>
      </c>
      <c r="L254" s="1212"/>
      <c r="M254" s="1212">
        <v>1.1499999999999999</v>
      </c>
      <c r="N254" s="1195">
        <v>1.1499999999999999</v>
      </c>
      <c r="O254" s="1224">
        <v>1.1499999999999999</v>
      </c>
      <c r="P254" s="1170">
        <v>1.1499999999999999</v>
      </c>
      <c r="Q254" s="1171">
        <v>1.1499999999999999</v>
      </c>
      <c r="R254" s="1225">
        <v>1.1499999999999999</v>
      </c>
      <c r="S254" s="1219">
        <v>0</v>
      </c>
      <c r="T254" s="1226">
        <v>0</v>
      </c>
      <c r="U254" s="453"/>
    </row>
    <row r="255" spans="1:21" ht="25.5">
      <c r="A255" s="1009"/>
      <c r="B255" s="975" t="s">
        <v>1904</v>
      </c>
      <c r="C255" s="976">
        <v>0</v>
      </c>
      <c r="D255" s="976">
        <v>0</v>
      </c>
      <c r="E255" s="976">
        <v>0</v>
      </c>
      <c r="F255" s="977">
        <v>0</v>
      </c>
      <c r="G255" s="978"/>
      <c r="H255" s="979">
        <f t="shared" si="56"/>
        <v>0</v>
      </c>
      <c r="I255" s="979">
        <f t="shared" si="57"/>
        <v>3.4</v>
      </c>
      <c r="J255" s="313"/>
      <c r="K255" s="973">
        <f t="shared" si="58"/>
        <v>0</v>
      </c>
      <c r="L255" s="1212"/>
      <c r="M255" s="1212">
        <v>3.4</v>
      </c>
      <c r="N255" s="1195">
        <v>3.4</v>
      </c>
      <c r="O255" s="1224">
        <v>3.4</v>
      </c>
      <c r="P255" s="1170">
        <v>3.4</v>
      </c>
      <c r="Q255" s="1171">
        <v>3.4</v>
      </c>
      <c r="R255" s="1225">
        <v>3.4</v>
      </c>
      <c r="S255" s="1219">
        <v>0</v>
      </c>
      <c r="T255" s="1226">
        <v>0</v>
      </c>
      <c r="U255" s="453"/>
    </row>
    <row r="256" spans="1:21" s="1232" customFormat="1">
      <c r="A256" s="1009"/>
      <c r="B256" s="975" t="s">
        <v>1791</v>
      </c>
      <c r="C256" s="976">
        <v>0</v>
      </c>
      <c r="D256" s="976">
        <v>0</v>
      </c>
      <c r="E256" s="976">
        <v>0</v>
      </c>
      <c r="F256" s="977">
        <v>0</v>
      </c>
      <c r="G256" s="978"/>
      <c r="H256" s="979">
        <f t="shared" si="56"/>
        <v>0</v>
      </c>
      <c r="I256" s="979">
        <f t="shared" si="57"/>
        <v>131.51</v>
      </c>
      <c r="J256" s="313"/>
      <c r="K256" s="973">
        <f t="shared" si="58"/>
        <v>0</v>
      </c>
      <c r="L256" s="1212"/>
      <c r="M256" s="1212">
        <v>131.51</v>
      </c>
      <c r="N256" s="1195">
        <v>131.51</v>
      </c>
      <c r="O256" s="1224">
        <v>131.51</v>
      </c>
      <c r="P256" s="1170">
        <v>131.51</v>
      </c>
      <c r="Q256" s="1171">
        <v>131.51</v>
      </c>
      <c r="R256" s="1225">
        <v>0</v>
      </c>
      <c r="S256" s="1219">
        <v>0</v>
      </c>
      <c r="T256" s="1226"/>
      <c r="U256" s="453"/>
    </row>
    <row r="257" spans="1:21" s="454" customFormat="1" ht="25.5">
      <c r="A257" s="1009"/>
      <c r="B257" s="975" t="s">
        <v>1875</v>
      </c>
      <c r="C257" s="976">
        <v>0</v>
      </c>
      <c r="D257" s="976">
        <v>0</v>
      </c>
      <c r="E257" s="976">
        <v>0</v>
      </c>
      <c r="F257" s="977">
        <v>0</v>
      </c>
      <c r="G257" s="978"/>
      <c r="H257" s="979">
        <f t="shared" si="56"/>
        <v>0</v>
      </c>
      <c r="I257" s="979">
        <f t="shared" si="57"/>
        <v>147.38</v>
      </c>
      <c r="J257" s="313"/>
      <c r="K257" s="973">
        <f t="shared" si="58"/>
        <v>0</v>
      </c>
      <c r="L257" s="1212"/>
      <c r="M257" s="1212">
        <v>147.38</v>
      </c>
      <c r="N257" s="1195">
        <v>147.38</v>
      </c>
      <c r="O257" s="1224">
        <v>147.38</v>
      </c>
      <c r="P257" s="1170">
        <v>147.38</v>
      </c>
      <c r="Q257" s="1171">
        <v>147.38</v>
      </c>
      <c r="R257" s="1210">
        <v>147.38</v>
      </c>
      <c r="S257" s="1217">
        <v>147.38</v>
      </c>
      <c r="T257" s="1201">
        <v>147.38</v>
      </c>
      <c r="U257" s="453"/>
    </row>
    <row r="258" spans="1:21" s="1208" customFormat="1" ht="14.25">
      <c r="A258" s="980"/>
      <c r="B258" s="981" t="s">
        <v>1740</v>
      </c>
      <c r="C258" s="982">
        <f>SUM(C244:C257)</f>
        <v>0</v>
      </c>
      <c r="D258" s="982">
        <f>SUM(D244:D257)</f>
        <v>0</v>
      </c>
      <c r="E258" s="982">
        <f t="shared" ref="E258:F258" si="59">SUM(E244:E257)</f>
        <v>0</v>
      </c>
      <c r="F258" s="983">
        <f t="shared" si="59"/>
        <v>0</v>
      </c>
      <c r="G258" s="984"/>
      <c r="H258" s="985">
        <f t="shared" si="56"/>
        <v>0</v>
      </c>
      <c r="I258" s="985">
        <f t="shared" si="57"/>
        <v>5576.26</v>
      </c>
      <c r="J258" s="986"/>
      <c r="K258" s="987">
        <f t="shared" si="58"/>
        <v>0</v>
      </c>
      <c r="L258" s="1228"/>
      <c r="M258" s="1228">
        <v>5576.26</v>
      </c>
      <c r="N258" s="1195">
        <v>5576.26</v>
      </c>
      <c r="O258" s="1205">
        <v>5576.26</v>
      </c>
      <c r="P258" s="1197">
        <v>5576.26</v>
      </c>
      <c r="Q258" s="1198">
        <v>5576.26</v>
      </c>
      <c r="R258" s="1210">
        <v>5444.75</v>
      </c>
      <c r="S258" s="1214">
        <f>SUM(S244:S257)</f>
        <v>5422.7300000000005</v>
      </c>
      <c r="T258" s="1201">
        <v>5425.13</v>
      </c>
      <c r="U258" s="453"/>
    </row>
    <row r="259" spans="1:21" s="454" customFormat="1" ht="25.5">
      <c r="A259" s="974" t="s">
        <v>1070</v>
      </c>
      <c r="B259" s="975" t="s">
        <v>1905</v>
      </c>
      <c r="C259" s="988">
        <v>0</v>
      </c>
      <c r="D259" s="988">
        <v>-73.19</v>
      </c>
      <c r="E259" s="988">
        <v>0</v>
      </c>
      <c r="F259" s="989">
        <v>0</v>
      </c>
      <c r="G259" s="978"/>
      <c r="H259" s="979">
        <f t="shared" si="56"/>
        <v>-73.19</v>
      </c>
      <c r="I259" s="979">
        <f t="shared" si="57"/>
        <v>-73.19</v>
      </c>
      <c r="J259" s="972"/>
      <c r="K259" s="973">
        <f t="shared" si="58"/>
        <v>100</v>
      </c>
      <c r="L259" s="1228"/>
      <c r="M259" s="1228"/>
      <c r="N259" s="1195"/>
      <c r="O259" s="1205"/>
      <c r="P259" s="1197"/>
      <c r="Q259" s="1198"/>
      <c r="R259" s="1210"/>
      <c r="S259" s="1214"/>
      <c r="T259" s="1201"/>
      <c r="U259" s="453"/>
    </row>
    <row r="260" spans="1:21" s="454" customFormat="1" ht="14.25">
      <c r="A260" s="980"/>
      <c r="B260" s="981" t="s">
        <v>1815</v>
      </c>
      <c r="C260" s="982">
        <f>C259</f>
        <v>0</v>
      </c>
      <c r="D260" s="982">
        <f t="shared" ref="D260:F260" si="60">D259</f>
        <v>-73.19</v>
      </c>
      <c r="E260" s="982">
        <f t="shared" si="60"/>
        <v>0</v>
      </c>
      <c r="F260" s="982">
        <f t="shared" si="60"/>
        <v>0</v>
      </c>
      <c r="G260" s="984"/>
      <c r="H260" s="985">
        <f t="shared" si="56"/>
        <v>-73.19</v>
      </c>
      <c r="I260" s="1023">
        <f t="shared" si="57"/>
        <v>-73.19</v>
      </c>
      <c r="J260" s="986"/>
      <c r="K260" s="1024">
        <f t="shared" si="58"/>
        <v>100</v>
      </c>
      <c r="L260" s="1228"/>
      <c r="M260" s="1228"/>
      <c r="N260" s="1195"/>
      <c r="O260" s="1205"/>
      <c r="P260" s="1197"/>
      <c r="Q260" s="1198"/>
      <c r="R260" s="1210"/>
      <c r="S260" s="1214"/>
      <c r="T260" s="1201"/>
      <c r="U260" s="453"/>
    </row>
    <row r="261" spans="1:21" s="454" customFormat="1" ht="14.25">
      <c r="A261" s="980"/>
      <c r="B261" s="981"/>
      <c r="C261" s="988"/>
      <c r="D261" s="988"/>
      <c r="E261" s="988"/>
      <c r="F261" s="989"/>
      <c r="G261" s="978"/>
      <c r="H261" s="990"/>
      <c r="I261" s="1004"/>
      <c r="J261" s="1006"/>
      <c r="K261" s="1010"/>
      <c r="L261" s="1228"/>
      <c r="M261" s="1228"/>
      <c r="N261" s="1195"/>
      <c r="O261" s="1205"/>
      <c r="P261" s="1197"/>
      <c r="Q261" s="1198"/>
      <c r="R261" s="1210"/>
      <c r="S261" s="1214"/>
      <c r="T261" s="1201"/>
      <c r="U261" s="453"/>
    </row>
    <row r="262" spans="1:21" s="454" customFormat="1" ht="14.25">
      <c r="A262" s="980"/>
      <c r="B262" s="981" t="s">
        <v>1906</v>
      </c>
      <c r="C262" s="995">
        <f>C214+C239+C258+C260+C219</f>
        <v>1041.51</v>
      </c>
      <c r="D262" s="995">
        <f>D214+D239+D258+D260</f>
        <v>-73.19</v>
      </c>
      <c r="E262" s="995">
        <f>E214+E239+E258+E219</f>
        <v>3133.8100000000004</v>
      </c>
      <c r="F262" s="996">
        <f>F214+F239+F258</f>
        <v>0</v>
      </c>
      <c r="G262" s="997"/>
      <c r="H262" s="985">
        <f>+F262+E262+D262</f>
        <v>3060.6200000000003</v>
      </c>
      <c r="I262" s="998">
        <f t="shared" si="57"/>
        <v>14089.580000000002</v>
      </c>
      <c r="J262" s="986"/>
      <c r="K262" s="987">
        <f t="shared" si="58"/>
        <v>193.86371710305232</v>
      </c>
      <c r="L262" s="1213"/>
      <c r="M262" s="1213">
        <v>11028.960000000001</v>
      </c>
      <c r="N262" s="1195">
        <v>9987.4500000000007</v>
      </c>
      <c r="O262" s="1205">
        <v>9413.9800000000014</v>
      </c>
      <c r="P262" s="1197">
        <v>9161.3300000000017</v>
      </c>
      <c r="Q262" s="1198">
        <v>8800.8900000000012</v>
      </c>
      <c r="R262" s="1210">
        <v>8388.1200000000008</v>
      </c>
      <c r="S262" s="1214">
        <f>S214+S239+S258</f>
        <v>8298.24</v>
      </c>
      <c r="T262" s="1201">
        <v>8315.85</v>
      </c>
      <c r="U262" s="453"/>
    </row>
    <row r="263" spans="1:21" s="1208" customFormat="1" ht="14.25">
      <c r="A263" s="980"/>
      <c r="B263" s="981" t="s">
        <v>1907</v>
      </c>
      <c r="C263" s="995">
        <f>C26+C127+C208+C262</f>
        <v>87297.75</v>
      </c>
      <c r="D263" s="995">
        <f>D26+D127+D208+D262</f>
        <v>-73.19</v>
      </c>
      <c r="E263" s="995">
        <f>E26+E127+E262+E208</f>
        <v>77159.399999999994</v>
      </c>
      <c r="F263" s="996">
        <f>F26+F127+F208+F262</f>
        <v>19792.400000000001</v>
      </c>
      <c r="G263" s="997"/>
      <c r="H263" s="998">
        <f>D263+E263+F263+F264</f>
        <v>96878.609999999986</v>
      </c>
      <c r="I263" s="1025">
        <f t="shared" si="57"/>
        <v>893100.46000000008</v>
      </c>
      <c r="J263" s="972"/>
      <c r="K263" s="991">
        <f t="shared" si="58"/>
        <v>10.974922034073026</v>
      </c>
      <c r="L263" s="1213"/>
      <c r="M263" s="1213">
        <v>796221.85000000009</v>
      </c>
      <c r="N263" s="1195">
        <v>708924.10000000009</v>
      </c>
      <c r="O263" s="1205">
        <v>635493.87000000011</v>
      </c>
      <c r="P263" s="1197">
        <v>558401.58000000007</v>
      </c>
      <c r="Q263" s="1198">
        <v>434484.54000000004</v>
      </c>
      <c r="R263" s="1210">
        <v>355380.96</v>
      </c>
      <c r="S263" s="1214">
        <f>S26+S127+S208+S262</f>
        <v>215708.08999999997</v>
      </c>
      <c r="T263" s="1201">
        <v>274669.5</v>
      </c>
      <c r="U263" s="453"/>
    </row>
    <row r="264" spans="1:21" s="454" customFormat="1" ht="14.25">
      <c r="A264" s="980"/>
      <c r="B264" s="981"/>
      <c r="C264" s="1001"/>
      <c r="D264" s="1001"/>
      <c r="E264" s="1001"/>
      <c r="F264" s="1002">
        <f>F128</f>
        <v>0</v>
      </c>
      <c r="G264" s="1003" t="s">
        <v>1763</v>
      </c>
      <c r="H264" s="1004"/>
      <c r="I264" s="1004"/>
      <c r="J264" s="1006"/>
      <c r="K264" s="1007"/>
      <c r="L264" s="1212"/>
      <c r="M264" s="1212"/>
      <c r="N264" s="1195"/>
      <c r="O264" s="1205"/>
      <c r="P264" s="1197"/>
      <c r="Q264" s="1198"/>
      <c r="R264" s="1210"/>
      <c r="S264" s="1214"/>
      <c r="T264" s="1201"/>
      <c r="U264" s="453"/>
    </row>
    <row r="265" spans="1:21" s="454" customFormat="1" ht="14.25">
      <c r="A265" s="974"/>
      <c r="B265" s="981"/>
      <c r="C265" s="988"/>
      <c r="D265" s="976"/>
      <c r="E265" s="988"/>
      <c r="F265" s="989"/>
      <c r="G265" s="978"/>
      <c r="H265" s="990"/>
      <c r="I265" s="979"/>
      <c r="J265" s="313"/>
      <c r="K265" s="973" t="str">
        <f t="shared" si="58"/>
        <v/>
      </c>
      <c r="L265" s="1209"/>
      <c r="M265" s="1209"/>
      <c r="N265" s="1195"/>
      <c r="O265" s="1205"/>
      <c r="P265" s="1197"/>
      <c r="Q265" s="1198"/>
      <c r="R265" s="1210"/>
      <c r="S265" s="1216"/>
      <c r="T265" s="1201"/>
      <c r="U265" s="453"/>
    </row>
    <row r="266" spans="1:21" s="454" customFormat="1" ht="14.25">
      <c r="A266" s="974" t="s">
        <v>381</v>
      </c>
      <c r="B266" s="981" t="s">
        <v>382</v>
      </c>
      <c r="C266" s="988" t="s">
        <v>832</v>
      </c>
      <c r="D266" s="976"/>
      <c r="E266" s="988"/>
      <c r="F266" s="989"/>
      <c r="G266" s="978"/>
      <c r="H266" s="990"/>
      <c r="I266" s="979"/>
      <c r="J266" s="313"/>
      <c r="K266" s="973" t="s">
        <v>115</v>
      </c>
      <c r="L266" s="1209"/>
      <c r="M266" s="1209"/>
      <c r="N266" s="1195"/>
      <c r="O266" s="1205"/>
      <c r="P266" s="1197"/>
      <c r="Q266" s="1198"/>
      <c r="R266" s="1210"/>
      <c r="S266" s="1216"/>
      <c r="T266" s="1201"/>
      <c r="U266" s="453"/>
    </row>
    <row r="267" spans="1:21" s="454" customFormat="1" ht="25.5">
      <c r="A267" s="974" t="s">
        <v>1908</v>
      </c>
      <c r="B267" s="981" t="s">
        <v>384</v>
      </c>
      <c r="C267" s="988"/>
      <c r="D267" s="976"/>
      <c r="E267" s="988"/>
      <c r="F267" s="989"/>
      <c r="G267" s="978"/>
      <c r="H267" s="990"/>
      <c r="I267" s="979"/>
      <c r="J267" s="313"/>
      <c r="K267" s="973" t="str">
        <f t="shared" si="58"/>
        <v/>
      </c>
      <c r="L267" s="1209"/>
      <c r="M267" s="1209"/>
      <c r="N267" s="1195"/>
      <c r="O267" s="1205"/>
      <c r="P267" s="1197"/>
      <c r="Q267" s="1198"/>
      <c r="R267" s="1210"/>
      <c r="S267" s="1216"/>
      <c r="T267" s="1201"/>
      <c r="U267" s="453"/>
    </row>
    <row r="268" spans="1:21" s="454" customFormat="1" ht="25.5">
      <c r="A268" s="974" t="s">
        <v>385</v>
      </c>
      <c r="B268" s="981" t="s">
        <v>386</v>
      </c>
      <c r="C268" s="988"/>
      <c r="D268" s="976"/>
      <c r="E268" s="988"/>
      <c r="F268" s="989"/>
      <c r="G268" s="978"/>
      <c r="H268" s="990"/>
      <c r="I268" s="979"/>
      <c r="J268" s="313"/>
      <c r="K268" s="973" t="str">
        <f t="shared" si="58"/>
        <v/>
      </c>
      <c r="L268" s="1209"/>
      <c r="M268" s="1209"/>
      <c r="N268" s="1195"/>
      <c r="O268" s="1205"/>
      <c r="P268" s="1197"/>
      <c r="Q268" s="1198"/>
      <c r="R268" s="1210"/>
      <c r="S268" s="1216"/>
      <c r="T268" s="1201"/>
      <c r="U268" s="453"/>
    </row>
    <row r="269" spans="1:21" s="454" customFormat="1" ht="14.25">
      <c r="A269" s="974" t="s">
        <v>1124</v>
      </c>
      <c r="B269" s="981" t="s">
        <v>1284</v>
      </c>
      <c r="C269" s="988"/>
      <c r="D269" s="976"/>
      <c r="E269" s="988"/>
      <c r="F269" s="989"/>
      <c r="G269" s="978"/>
      <c r="H269" s="990"/>
      <c r="I269" s="979"/>
      <c r="J269" s="313"/>
      <c r="K269" s="973" t="str">
        <f t="shared" si="58"/>
        <v/>
      </c>
      <c r="L269" s="1209"/>
      <c r="M269" s="1209"/>
      <c r="N269" s="1195"/>
      <c r="O269" s="1205"/>
      <c r="P269" s="1197"/>
      <c r="Q269" s="1198"/>
      <c r="R269" s="1210"/>
      <c r="S269" s="1216"/>
      <c r="T269" s="1201"/>
      <c r="U269" s="453"/>
    </row>
    <row r="270" spans="1:21" s="454" customFormat="1" ht="14.25">
      <c r="A270" s="974" t="s">
        <v>1445</v>
      </c>
      <c r="B270" s="981" t="s">
        <v>1909</v>
      </c>
      <c r="C270" s="988"/>
      <c r="D270" s="976"/>
      <c r="E270" s="988"/>
      <c r="F270" s="989"/>
      <c r="G270" s="978"/>
      <c r="H270" s="990"/>
      <c r="I270" s="979"/>
      <c r="J270" s="313"/>
      <c r="K270" s="973" t="str">
        <f t="shared" si="58"/>
        <v/>
      </c>
      <c r="L270" s="1209"/>
      <c r="M270" s="1209"/>
      <c r="N270" s="1195"/>
      <c r="O270" s="1205"/>
      <c r="P270" s="1197"/>
      <c r="Q270" s="1198"/>
      <c r="R270" s="1210"/>
      <c r="S270" s="1216"/>
      <c r="T270" s="1201"/>
      <c r="U270" s="453"/>
    </row>
    <row r="271" spans="1:21" s="454" customFormat="1" ht="25.5">
      <c r="A271" s="974"/>
      <c r="B271" s="975" t="s">
        <v>1910</v>
      </c>
      <c r="C271" s="976">
        <v>2783.25</v>
      </c>
      <c r="D271" s="976">
        <v>0</v>
      </c>
      <c r="E271" s="977">
        <v>1131.94</v>
      </c>
      <c r="F271" s="977">
        <v>0</v>
      </c>
      <c r="G271" s="978"/>
      <c r="H271" s="979">
        <f t="shared" ref="H271:H274" si="61">+F271+E271+D271</f>
        <v>1131.94</v>
      </c>
      <c r="I271" s="979">
        <f>M271+H271</f>
        <v>3915.19</v>
      </c>
      <c r="J271" s="313"/>
      <c r="K271" s="973">
        <v>0</v>
      </c>
      <c r="L271" s="1209"/>
      <c r="M271" s="1209">
        <v>2783.25</v>
      </c>
      <c r="N271" s="1195">
        <v>0</v>
      </c>
      <c r="O271" s="1205">
        <v>0</v>
      </c>
      <c r="P271" s="1197">
        <v>0</v>
      </c>
      <c r="Q271" s="1198">
        <v>0</v>
      </c>
      <c r="R271" s="1210">
        <v>0</v>
      </c>
      <c r="S271" s="1219">
        <v>0</v>
      </c>
      <c r="T271" s="1220">
        <v>0</v>
      </c>
      <c r="U271" s="453"/>
    </row>
    <row r="272" spans="1:21" s="454" customFormat="1">
      <c r="A272" s="974"/>
      <c r="B272" s="975" t="s">
        <v>1911</v>
      </c>
      <c r="C272" s="976">
        <v>1139.99</v>
      </c>
      <c r="D272" s="976">
        <v>0</v>
      </c>
      <c r="E272" s="977">
        <v>1140</v>
      </c>
      <c r="F272" s="977">
        <v>0</v>
      </c>
      <c r="G272" s="978"/>
      <c r="H272" s="979">
        <f t="shared" si="61"/>
        <v>1140</v>
      </c>
      <c r="I272" s="979">
        <f t="shared" ref="I272:I274" si="62">M272+H272</f>
        <v>2279.9899999999998</v>
      </c>
      <c r="J272" s="313"/>
      <c r="K272" s="973">
        <v>0</v>
      </c>
      <c r="L272" s="1209"/>
      <c r="M272" s="1209">
        <v>1139.99</v>
      </c>
      <c r="N272" s="1195">
        <v>0</v>
      </c>
      <c r="O272" s="1205">
        <v>0</v>
      </c>
      <c r="P272" s="1197">
        <v>0</v>
      </c>
      <c r="Q272" s="1198">
        <v>0</v>
      </c>
      <c r="R272" s="1210">
        <v>0</v>
      </c>
      <c r="S272" s="1219">
        <v>0</v>
      </c>
      <c r="T272" s="1220">
        <v>0</v>
      </c>
      <c r="U272" s="453"/>
    </row>
    <row r="273" spans="1:21" s="454" customFormat="1">
      <c r="A273" s="974"/>
      <c r="B273" s="975" t="s">
        <v>1912</v>
      </c>
      <c r="C273" s="976">
        <v>285</v>
      </c>
      <c r="D273" s="976">
        <v>0</v>
      </c>
      <c r="E273" s="977">
        <v>513.5</v>
      </c>
      <c r="F273" s="977">
        <v>0</v>
      </c>
      <c r="G273" s="978"/>
      <c r="H273" s="979">
        <f t="shared" si="61"/>
        <v>513.5</v>
      </c>
      <c r="I273" s="979">
        <f t="shared" si="62"/>
        <v>798.5</v>
      </c>
      <c r="J273" s="313"/>
      <c r="K273" s="973">
        <v>0</v>
      </c>
      <c r="L273" s="1209"/>
      <c r="M273" s="1209">
        <v>285</v>
      </c>
      <c r="N273" s="1195">
        <v>0</v>
      </c>
      <c r="O273" s="1205">
        <v>0</v>
      </c>
      <c r="P273" s="1197">
        <v>0</v>
      </c>
      <c r="Q273" s="1198">
        <v>0</v>
      </c>
      <c r="R273" s="1210">
        <v>0</v>
      </c>
      <c r="S273" s="1219">
        <v>0</v>
      </c>
      <c r="T273" s="1220">
        <v>0</v>
      </c>
      <c r="U273" s="453"/>
    </row>
    <row r="274" spans="1:21" s="454" customFormat="1" ht="25.5">
      <c r="A274" s="1009"/>
      <c r="B274" s="975" t="s">
        <v>1913</v>
      </c>
      <c r="C274" s="976">
        <v>855</v>
      </c>
      <c r="D274" s="976">
        <v>0</v>
      </c>
      <c r="E274" s="977">
        <v>10.79</v>
      </c>
      <c r="F274" s="977">
        <v>0</v>
      </c>
      <c r="G274" s="978"/>
      <c r="H274" s="979">
        <f t="shared" si="61"/>
        <v>10.79</v>
      </c>
      <c r="I274" s="979">
        <f t="shared" si="62"/>
        <v>2747.49</v>
      </c>
      <c r="J274" s="313"/>
      <c r="K274" s="973">
        <f t="shared" si="58"/>
        <v>-98.738011695906437</v>
      </c>
      <c r="L274" s="1212"/>
      <c r="M274" s="1212">
        <v>2736.7</v>
      </c>
      <c r="N274" s="1195">
        <v>1881.7</v>
      </c>
      <c r="O274" s="1224">
        <v>1881.7</v>
      </c>
      <c r="P274" s="1170">
        <v>1881.7</v>
      </c>
      <c r="Q274" s="1171">
        <v>1881.7</v>
      </c>
      <c r="R274" s="1210">
        <v>1881.7</v>
      </c>
      <c r="S274" s="1217">
        <v>881.7</v>
      </c>
      <c r="T274" s="1201">
        <v>1881.7</v>
      </c>
      <c r="U274" s="453"/>
    </row>
    <row r="275" spans="1:21" s="1208" customFormat="1" ht="14.25">
      <c r="A275" s="980"/>
      <c r="B275" s="1026" t="s">
        <v>1847</v>
      </c>
      <c r="C275" s="982">
        <f>SUM(C271:C274)</f>
        <v>5063.24</v>
      </c>
      <c r="D275" s="982">
        <f t="shared" ref="D275:I275" si="63">SUM(D271:D274)</f>
        <v>0</v>
      </c>
      <c r="E275" s="982">
        <f t="shared" si="63"/>
        <v>2796.23</v>
      </c>
      <c r="F275" s="982">
        <f t="shared" si="63"/>
        <v>0</v>
      </c>
      <c r="G275" s="1011" t="s">
        <v>115</v>
      </c>
      <c r="H275" s="982">
        <f t="shared" si="63"/>
        <v>2796.23</v>
      </c>
      <c r="I275" s="982">
        <f t="shared" si="63"/>
        <v>9741.17</v>
      </c>
      <c r="J275" s="986"/>
      <c r="K275" s="987">
        <f t="shared" si="58"/>
        <v>-44.773899716387135</v>
      </c>
      <c r="L275" s="1228"/>
      <c r="M275" s="1228">
        <v>6944.94</v>
      </c>
      <c r="N275" s="1195">
        <v>1881.7</v>
      </c>
      <c r="O275" s="1205">
        <v>1881.7</v>
      </c>
      <c r="P275" s="1197">
        <v>1881.7</v>
      </c>
      <c r="Q275" s="1198">
        <v>1881.7</v>
      </c>
      <c r="R275" s="1210">
        <v>1881.7</v>
      </c>
      <c r="S275" s="1214">
        <f>SUM(S274)</f>
        <v>881.7</v>
      </c>
      <c r="T275" s="1201">
        <v>1881.7</v>
      </c>
      <c r="U275" s="453"/>
    </row>
    <row r="276" spans="1:21" s="454" customFormat="1" ht="14.25">
      <c r="A276" s="974" t="s">
        <v>1914</v>
      </c>
      <c r="B276" s="981" t="s">
        <v>1286</v>
      </c>
      <c r="C276" s="988"/>
      <c r="D276" s="976"/>
      <c r="E276" s="976"/>
      <c r="F276" s="977"/>
      <c r="G276" s="978"/>
      <c r="H276" s="979"/>
      <c r="I276" s="979"/>
      <c r="J276" s="313"/>
      <c r="K276" s="973" t="str">
        <f t="shared" si="58"/>
        <v/>
      </c>
      <c r="L276" s="1209"/>
      <c r="M276" s="1209"/>
      <c r="N276" s="1195"/>
      <c r="O276" s="1205"/>
      <c r="P276" s="1197"/>
      <c r="Q276" s="1198"/>
      <c r="R276" s="1210"/>
      <c r="S276" s="1216"/>
      <c r="T276" s="1201"/>
      <c r="U276" s="453"/>
    </row>
    <row r="277" spans="1:21" s="454" customFormat="1" ht="25.5">
      <c r="A277" s="974"/>
      <c r="B277" s="975" t="s">
        <v>1915</v>
      </c>
      <c r="C277" s="976">
        <v>0</v>
      </c>
      <c r="D277" s="976">
        <v>0</v>
      </c>
      <c r="E277" s="976">
        <v>0</v>
      </c>
      <c r="F277" s="977">
        <v>0</v>
      </c>
      <c r="G277" s="978"/>
      <c r="H277" s="979">
        <f t="shared" ref="H277:H287" si="64">+F277+E277+D277</f>
        <v>0</v>
      </c>
      <c r="I277" s="979">
        <f>M277+H277</f>
        <v>4253.3500000000004</v>
      </c>
      <c r="J277" s="313"/>
      <c r="K277" s="973">
        <f t="shared" si="58"/>
        <v>0</v>
      </c>
      <c r="L277" s="1212"/>
      <c r="M277" s="1212">
        <v>4253.3500000000004</v>
      </c>
      <c r="N277" s="1195">
        <v>4253.3500000000004</v>
      </c>
      <c r="O277" s="1205">
        <v>4253.3500000000004</v>
      </c>
      <c r="P277" s="1197">
        <v>4253.3500000000004</v>
      </c>
      <c r="Q277" s="1198">
        <v>4253.3500000000004</v>
      </c>
      <c r="R277" s="1210">
        <v>4253.3500000000004</v>
      </c>
      <c r="S277" s="1217">
        <v>4253.3500000000004</v>
      </c>
      <c r="T277" s="1201">
        <v>4253.3500000000004</v>
      </c>
      <c r="U277" s="453"/>
    </row>
    <row r="278" spans="1:21" s="454" customFormat="1">
      <c r="A278" s="974"/>
      <c r="B278" s="975" t="s">
        <v>1916</v>
      </c>
      <c r="C278" s="976">
        <v>0</v>
      </c>
      <c r="D278" s="976">
        <v>0</v>
      </c>
      <c r="E278" s="976">
        <v>0</v>
      </c>
      <c r="F278" s="977">
        <v>0</v>
      </c>
      <c r="G278" s="978"/>
      <c r="H278" s="979">
        <f t="shared" si="64"/>
        <v>0</v>
      </c>
      <c r="I278" s="979">
        <f t="shared" ref="I278:I286" si="65">M278+H278</f>
        <v>95.49</v>
      </c>
      <c r="J278" s="313"/>
      <c r="K278" s="973">
        <f t="shared" si="58"/>
        <v>0</v>
      </c>
      <c r="L278" s="1212"/>
      <c r="M278" s="1212">
        <v>95.49</v>
      </c>
      <c r="N278" s="1195">
        <v>95.49</v>
      </c>
      <c r="O278" s="1205">
        <v>95.49</v>
      </c>
      <c r="P278" s="1197">
        <v>95.49</v>
      </c>
      <c r="Q278" s="1198">
        <v>95.49</v>
      </c>
      <c r="R278" s="1210">
        <v>95.49</v>
      </c>
      <c r="S278" s="1217">
        <v>95.49</v>
      </c>
      <c r="T278" s="1201">
        <v>95.49</v>
      </c>
      <c r="U278" s="453"/>
    </row>
    <row r="279" spans="1:21" s="454" customFormat="1" ht="25.5">
      <c r="A279" s="974"/>
      <c r="B279" s="975" t="s">
        <v>1917</v>
      </c>
      <c r="C279" s="976">
        <v>0</v>
      </c>
      <c r="D279" s="976">
        <v>0</v>
      </c>
      <c r="E279" s="976">
        <v>0</v>
      </c>
      <c r="F279" s="977">
        <v>0</v>
      </c>
      <c r="G279" s="978"/>
      <c r="H279" s="979">
        <f t="shared" si="64"/>
        <v>0</v>
      </c>
      <c r="I279" s="979">
        <f t="shared" si="65"/>
        <v>494.36</v>
      </c>
      <c r="J279" s="313"/>
      <c r="K279" s="973">
        <f t="shared" si="58"/>
        <v>0</v>
      </c>
      <c r="L279" s="1212"/>
      <c r="M279" s="1212">
        <v>494.36</v>
      </c>
      <c r="N279" s="1195">
        <v>494.36</v>
      </c>
      <c r="O279" s="1205">
        <v>494.36</v>
      </c>
      <c r="P279" s="1197">
        <v>494.36</v>
      </c>
      <c r="Q279" s="1198">
        <v>494.36</v>
      </c>
      <c r="R279" s="1210">
        <v>494.36</v>
      </c>
      <c r="S279" s="1217">
        <v>74.12</v>
      </c>
      <c r="T279" s="1201">
        <v>474.12</v>
      </c>
      <c r="U279" s="453"/>
    </row>
    <row r="280" spans="1:21">
      <c r="A280" s="974"/>
      <c r="B280" s="975" t="s">
        <v>1918</v>
      </c>
      <c r="C280" s="976">
        <v>0</v>
      </c>
      <c r="D280" s="976">
        <v>0</v>
      </c>
      <c r="E280" s="976">
        <v>0</v>
      </c>
      <c r="F280" s="977">
        <v>0</v>
      </c>
      <c r="G280" s="978"/>
      <c r="H280" s="979">
        <f t="shared" si="64"/>
        <v>0</v>
      </c>
      <c r="I280" s="979">
        <f t="shared" si="65"/>
        <v>2453.46</v>
      </c>
      <c r="J280" s="313"/>
      <c r="K280" s="973">
        <f t="shared" si="58"/>
        <v>0</v>
      </c>
      <c r="L280" s="1212"/>
      <c r="M280" s="1212">
        <v>2453.46</v>
      </c>
      <c r="N280" s="1195">
        <v>2453.46</v>
      </c>
      <c r="O280" s="1205">
        <v>2453.46</v>
      </c>
      <c r="P280" s="1197">
        <v>2453.46</v>
      </c>
      <c r="Q280" s="1198">
        <v>2453.46</v>
      </c>
      <c r="R280" s="1225">
        <v>2453.46</v>
      </c>
      <c r="S280" s="1217">
        <v>2453.46</v>
      </c>
      <c r="T280" s="1226">
        <v>2453.46</v>
      </c>
      <c r="U280" s="453"/>
    </row>
    <row r="281" spans="1:21" s="454" customFormat="1" ht="25.5">
      <c r="A281" s="1009"/>
      <c r="B281" s="975" t="s">
        <v>1919</v>
      </c>
      <c r="C281" s="976">
        <v>0</v>
      </c>
      <c r="D281" s="976">
        <v>0</v>
      </c>
      <c r="E281" s="976">
        <v>0</v>
      </c>
      <c r="F281" s="977">
        <v>0</v>
      </c>
      <c r="G281" s="978"/>
      <c r="H281" s="979">
        <f t="shared" si="64"/>
        <v>0</v>
      </c>
      <c r="I281" s="979">
        <f t="shared" si="65"/>
        <v>4856.7</v>
      </c>
      <c r="J281" s="313"/>
      <c r="K281" s="973">
        <f t="shared" si="58"/>
        <v>0</v>
      </c>
      <c r="L281" s="1212"/>
      <c r="M281" s="1212">
        <v>4856.7</v>
      </c>
      <c r="N281" s="1195">
        <v>4856.7</v>
      </c>
      <c r="O281" s="1224">
        <v>4856.7</v>
      </c>
      <c r="P281" s="1170">
        <v>4856.7</v>
      </c>
      <c r="Q281" s="1171">
        <v>4856.7</v>
      </c>
      <c r="R281" s="1210">
        <v>4856.7</v>
      </c>
      <c r="S281" s="1217">
        <v>4856.7</v>
      </c>
      <c r="T281" s="1201">
        <v>4856.7</v>
      </c>
      <c r="U281" s="453"/>
    </row>
    <row r="282" spans="1:21" s="454" customFormat="1" ht="25.5">
      <c r="A282" s="1009"/>
      <c r="B282" s="975" t="s">
        <v>1920</v>
      </c>
      <c r="C282" s="976">
        <v>2250</v>
      </c>
      <c r="D282" s="976">
        <v>0</v>
      </c>
      <c r="E282" s="976">
        <v>2250</v>
      </c>
      <c r="F282" s="977">
        <v>0</v>
      </c>
      <c r="G282" s="978"/>
      <c r="H282" s="979">
        <f t="shared" si="64"/>
        <v>2250</v>
      </c>
      <c r="I282" s="979">
        <f t="shared" si="65"/>
        <v>4500</v>
      </c>
      <c r="J282" s="313"/>
      <c r="K282" s="973">
        <f t="shared" si="58"/>
        <v>0</v>
      </c>
      <c r="L282" s="1212"/>
      <c r="M282" s="1212">
        <v>2250</v>
      </c>
      <c r="N282" s="1195">
        <v>0</v>
      </c>
      <c r="O282" s="1224">
        <v>0</v>
      </c>
      <c r="P282" s="1170">
        <v>0</v>
      </c>
      <c r="Q282" s="1171">
        <v>0</v>
      </c>
      <c r="R282" s="1210">
        <v>0</v>
      </c>
      <c r="S282" s="1217">
        <v>0</v>
      </c>
      <c r="T282" s="1201">
        <v>0</v>
      </c>
      <c r="U282" s="453"/>
    </row>
    <row r="283" spans="1:21" s="454" customFormat="1">
      <c r="A283" s="1009"/>
      <c r="B283" s="975" t="s">
        <v>1921</v>
      </c>
      <c r="C283" s="976">
        <v>3197.82</v>
      </c>
      <c r="D283" s="976">
        <v>0</v>
      </c>
      <c r="E283" s="976">
        <v>0</v>
      </c>
      <c r="F283" s="977">
        <v>0</v>
      </c>
      <c r="G283" s="978"/>
      <c r="H283" s="979">
        <f t="shared" si="64"/>
        <v>0</v>
      </c>
      <c r="I283" s="979">
        <f t="shared" si="65"/>
        <v>3197.82</v>
      </c>
      <c r="J283" s="313"/>
      <c r="K283" s="973">
        <f t="shared" si="58"/>
        <v>-100</v>
      </c>
      <c r="L283" s="1212"/>
      <c r="M283" s="1212">
        <v>3197.82</v>
      </c>
      <c r="N283" s="1195">
        <v>0</v>
      </c>
      <c r="O283" s="1224">
        <v>0</v>
      </c>
      <c r="P283" s="1170">
        <v>0</v>
      </c>
      <c r="Q283" s="1171">
        <v>0</v>
      </c>
      <c r="R283" s="1210">
        <v>0</v>
      </c>
      <c r="S283" s="1217">
        <v>0</v>
      </c>
      <c r="T283" s="1201">
        <v>0</v>
      </c>
      <c r="U283" s="453"/>
    </row>
    <row r="284" spans="1:21" s="454" customFormat="1">
      <c r="A284" s="1009"/>
      <c r="B284" s="975" t="s">
        <v>1922</v>
      </c>
      <c r="C284" s="976">
        <v>10000</v>
      </c>
      <c r="D284" s="976">
        <v>0</v>
      </c>
      <c r="E284" s="976">
        <v>4050</v>
      </c>
      <c r="F284" s="977">
        <v>0</v>
      </c>
      <c r="G284" s="978"/>
      <c r="H284" s="979">
        <f t="shared" si="64"/>
        <v>4050</v>
      </c>
      <c r="I284" s="979">
        <f t="shared" si="65"/>
        <v>14050</v>
      </c>
      <c r="J284" s="313"/>
      <c r="K284" s="973">
        <f t="shared" si="58"/>
        <v>-59.5</v>
      </c>
      <c r="L284" s="1212"/>
      <c r="M284" s="1212">
        <v>10000</v>
      </c>
      <c r="N284" s="1195">
        <v>0</v>
      </c>
      <c r="O284" s="1224">
        <v>0</v>
      </c>
      <c r="P284" s="1170">
        <v>0</v>
      </c>
      <c r="Q284" s="1171">
        <v>0</v>
      </c>
      <c r="R284" s="1210">
        <v>0</v>
      </c>
      <c r="S284" s="1217">
        <v>0</v>
      </c>
      <c r="T284" s="1201">
        <v>0</v>
      </c>
      <c r="U284" s="453"/>
    </row>
    <row r="285" spans="1:21" s="454" customFormat="1">
      <c r="A285" s="1009"/>
      <c r="B285" s="975" t="s">
        <v>1923</v>
      </c>
      <c r="C285" s="976">
        <v>15000</v>
      </c>
      <c r="D285" s="976">
        <v>0</v>
      </c>
      <c r="E285" s="976">
        <v>18600.97</v>
      </c>
      <c r="F285" s="977">
        <v>0</v>
      </c>
      <c r="G285" s="978"/>
      <c r="H285" s="979">
        <f t="shared" si="64"/>
        <v>18600.97</v>
      </c>
      <c r="I285" s="979">
        <f t="shared" si="65"/>
        <v>33600.97</v>
      </c>
      <c r="J285" s="313"/>
      <c r="K285" s="973">
        <f t="shared" si="58"/>
        <v>24.006466666666675</v>
      </c>
      <c r="L285" s="1212"/>
      <c r="M285" s="1212">
        <v>15000</v>
      </c>
      <c r="N285" s="1195">
        <v>0</v>
      </c>
      <c r="O285" s="1224">
        <v>0</v>
      </c>
      <c r="P285" s="1170">
        <v>0</v>
      </c>
      <c r="Q285" s="1171">
        <v>0</v>
      </c>
      <c r="R285" s="1210">
        <v>0</v>
      </c>
      <c r="S285" s="1217">
        <v>0</v>
      </c>
      <c r="T285" s="1201">
        <v>0</v>
      </c>
      <c r="U285" s="453"/>
    </row>
    <row r="286" spans="1:21" s="454" customFormat="1" ht="25.5">
      <c r="A286" s="1009"/>
      <c r="B286" s="975" t="s">
        <v>1924</v>
      </c>
      <c r="C286" s="976">
        <v>7692.62</v>
      </c>
      <c r="D286" s="976">
        <v>0</v>
      </c>
      <c r="E286" s="976">
        <v>544.92999999999995</v>
      </c>
      <c r="F286" s="977">
        <v>0</v>
      </c>
      <c r="G286" s="978"/>
      <c r="H286" s="979">
        <f t="shared" si="64"/>
        <v>544.92999999999995</v>
      </c>
      <c r="I286" s="979">
        <f t="shared" si="65"/>
        <v>8237.5499999999993</v>
      </c>
      <c r="J286" s="313"/>
      <c r="K286" s="973">
        <f t="shared" si="58"/>
        <v>-92.916197602377338</v>
      </c>
      <c r="L286" s="1212"/>
      <c r="M286" s="1212">
        <v>7692.62</v>
      </c>
      <c r="N286" s="1195">
        <v>0</v>
      </c>
      <c r="O286" s="1224">
        <v>0</v>
      </c>
      <c r="P286" s="1170">
        <v>0</v>
      </c>
      <c r="Q286" s="1171">
        <v>0</v>
      </c>
      <c r="R286" s="1210">
        <v>0</v>
      </c>
      <c r="S286" s="1217">
        <v>0</v>
      </c>
      <c r="T286" s="1201">
        <v>0</v>
      </c>
      <c r="U286" s="453"/>
    </row>
    <row r="287" spans="1:21" s="1208" customFormat="1" ht="14.25">
      <c r="A287" s="980"/>
      <c r="B287" s="981" t="s">
        <v>1925</v>
      </c>
      <c r="C287" s="982">
        <f>SUM(C277:C286)</f>
        <v>38140.44</v>
      </c>
      <c r="D287" s="982">
        <f>SUM(D277:D286)</f>
        <v>0</v>
      </c>
      <c r="E287" s="982">
        <f>SUM(E277:E286)</f>
        <v>25445.9</v>
      </c>
      <c r="F287" s="983">
        <f>SUM(F277:F286)</f>
        <v>0</v>
      </c>
      <c r="G287" s="984"/>
      <c r="H287" s="985">
        <f t="shared" si="64"/>
        <v>25445.9</v>
      </c>
      <c r="I287" s="985">
        <f>M287+H287</f>
        <v>75739.700000000012</v>
      </c>
      <c r="J287" s="986"/>
      <c r="K287" s="987">
        <f t="shared" si="58"/>
        <v>-33.2836747557186</v>
      </c>
      <c r="L287" s="1228"/>
      <c r="M287" s="1228">
        <v>50293.8</v>
      </c>
      <c r="N287" s="1195">
        <v>12153.359999999999</v>
      </c>
      <c r="O287" s="1205">
        <v>12153.359999999999</v>
      </c>
      <c r="P287" s="1197">
        <v>12153.359999999999</v>
      </c>
      <c r="Q287" s="1198">
        <v>12153.359999999999</v>
      </c>
      <c r="R287" s="1210">
        <v>12153.359999999999</v>
      </c>
      <c r="S287" s="1214">
        <f>SUM(S277:S282)</f>
        <v>11733.119999999999</v>
      </c>
      <c r="T287" s="1201">
        <v>12133.119999999999</v>
      </c>
      <c r="U287" s="453"/>
    </row>
    <row r="288" spans="1:21" s="454" customFormat="1" ht="14.25">
      <c r="A288" s="980"/>
      <c r="B288" s="981"/>
      <c r="C288" s="988"/>
      <c r="D288" s="988"/>
      <c r="E288" s="988"/>
      <c r="F288" s="989"/>
      <c r="G288" s="978"/>
      <c r="H288" s="990"/>
      <c r="I288" s="990"/>
      <c r="J288" s="972"/>
      <c r="K288" s="991"/>
      <c r="L288" s="1228"/>
      <c r="M288" s="1228"/>
      <c r="N288" s="1195"/>
      <c r="O288" s="1205"/>
      <c r="P288" s="1197"/>
      <c r="Q288" s="1198"/>
      <c r="R288" s="1210"/>
      <c r="S288" s="1214"/>
      <c r="T288" s="1201"/>
      <c r="U288" s="453"/>
    </row>
    <row r="289" spans="1:21" s="454" customFormat="1" ht="14.25">
      <c r="A289" s="974" t="s">
        <v>1519</v>
      </c>
      <c r="B289" s="981" t="s">
        <v>1520</v>
      </c>
      <c r="C289" s="988"/>
      <c r="D289" s="976"/>
      <c r="E289" s="988"/>
      <c r="F289" s="989"/>
      <c r="G289" s="978"/>
      <c r="H289" s="990"/>
      <c r="I289" s="979"/>
      <c r="J289" s="313"/>
      <c r="K289" s="973" t="str">
        <f t="shared" si="58"/>
        <v/>
      </c>
      <c r="L289" s="1209"/>
      <c r="M289" s="1209"/>
      <c r="N289" s="1195"/>
      <c r="O289" s="1205"/>
      <c r="P289" s="1197"/>
      <c r="Q289" s="1198"/>
      <c r="R289" s="1210"/>
      <c r="S289" s="1216"/>
      <c r="T289" s="1201"/>
      <c r="U289" s="453"/>
    </row>
    <row r="290" spans="1:21" s="454" customFormat="1">
      <c r="A290" s="974"/>
      <c r="B290" s="975" t="s">
        <v>1926</v>
      </c>
      <c r="C290" s="976">
        <v>0</v>
      </c>
      <c r="D290" s="976">
        <v>0</v>
      </c>
      <c r="E290" s="976">
        <v>0</v>
      </c>
      <c r="F290" s="977">
        <v>0</v>
      </c>
      <c r="G290" s="978"/>
      <c r="H290" s="979">
        <f t="shared" ref="H290:H304" si="66">+F290+E290+D290</f>
        <v>0</v>
      </c>
      <c r="I290" s="979">
        <f t="shared" ref="I290:I304" si="67">M290+H290</f>
        <v>1405</v>
      </c>
      <c r="J290" s="313"/>
      <c r="K290" s="973">
        <f t="shared" si="58"/>
        <v>0</v>
      </c>
      <c r="L290" s="1212"/>
      <c r="M290" s="1212">
        <v>1405</v>
      </c>
      <c r="N290" s="1195">
        <v>1405</v>
      </c>
      <c r="O290" s="1205">
        <v>1405</v>
      </c>
      <c r="P290" s="1197">
        <v>1405</v>
      </c>
      <c r="Q290" s="1198">
        <v>1405</v>
      </c>
      <c r="R290" s="1210">
        <v>1405</v>
      </c>
      <c r="S290" s="1217">
        <v>1405</v>
      </c>
      <c r="T290" s="1201">
        <v>1405</v>
      </c>
      <c r="U290" s="453"/>
    </row>
    <row r="291" spans="1:21">
      <c r="A291" s="974"/>
      <c r="B291" s="975" t="s">
        <v>1918</v>
      </c>
      <c r="C291" s="976">
        <v>0</v>
      </c>
      <c r="D291" s="976">
        <v>0</v>
      </c>
      <c r="E291" s="976">
        <v>0</v>
      </c>
      <c r="F291" s="977">
        <v>0</v>
      </c>
      <c r="G291" s="978"/>
      <c r="H291" s="979">
        <f t="shared" si="66"/>
        <v>0</v>
      </c>
      <c r="I291" s="979">
        <f t="shared" si="67"/>
        <v>193.7</v>
      </c>
      <c r="J291" s="313"/>
      <c r="K291" s="973">
        <f t="shared" si="58"/>
        <v>0</v>
      </c>
      <c r="L291" s="1212"/>
      <c r="M291" s="1212">
        <v>193.7</v>
      </c>
      <c r="N291" s="1195">
        <v>193.7</v>
      </c>
      <c r="O291" s="1205">
        <v>193.7</v>
      </c>
      <c r="P291" s="1197">
        <v>193.7</v>
      </c>
      <c r="Q291" s="1198">
        <v>193.7</v>
      </c>
      <c r="R291" s="1225">
        <v>193.7</v>
      </c>
      <c r="S291" s="1217">
        <v>193.7</v>
      </c>
      <c r="T291" s="1226">
        <v>193.7</v>
      </c>
      <c r="U291" s="453"/>
    </row>
    <row r="292" spans="1:21" ht="25.5">
      <c r="A292" s="1009"/>
      <c r="B292" s="975" t="s">
        <v>1919</v>
      </c>
      <c r="C292" s="976">
        <v>0</v>
      </c>
      <c r="D292" s="976">
        <v>0</v>
      </c>
      <c r="E292" s="976">
        <v>0</v>
      </c>
      <c r="F292" s="977">
        <v>0</v>
      </c>
      <c r="G292" s="978"/>
      <c r="H292" s="979">
        <f t="shared" si="66"/>
        <v>0</v>
      </c>
      <c r="I292" s="979">
        <f t="shared" si="67"/>
        <v>1328.81</v>
      </c>
      <c r="J292" s="313"/>
      <c r="K292" s="973">
        <f t="shared" si="58"/>
        <v>0</v>
      </c>
      <c r="L292" s="1212"/>
      <c r="M292" s="1212">
        <v>1328.81</v>
      </c>
      <c r="N292" s="1195">
        <v>1328.81</v>
      </c>
      <c r="O292" s="1224">
        <v>1328.81</v>
      </c>
      <c r="P292" s="1170">
        <v>1328.81</v>
      </c>
      <c r="Q292" s="1171">
        <v>1328.81</v>
      </c>
      <c r="R292" s="1225">
        <v>1328.81</v>
      </c>
      <c r="S292" s="1217">
        <v>1328.81</v>
      </c>
      <c r="T292" s="1226">
        <v>1328.81</v>
      </c>
      <c r="U292" s="453"/>
    </row>
    <row r="293" spans="1:21" ht="25.5">
      <c r="A293" s="1009"/>
      <c r="B293" s="975" t="s">
        <v>1927</v>
      </c>
      <c r="C293" s="976">
        <v>225</v>
      </c>
      <c r="D293" s="976">
        <v>0</v>
      </c>
      <c r="E293" s="976">
        <v>2.84</v>
      </c>
      <c r="F293" s="977">
        <v>0</v>
      </c>
      <c r="G293" s="978"/>
      <c r="H293" s="979">
        <f t="shared" si="66"/>
        <v>2.84</v>
      </c>
      <c r="I293" s="979">
        <f t="shared" si="67"/>
        <v>1014.9200000000001</v>
      </c>
      <c r="J293" s="313"/>
      <c r="K293" s="973">
        <f t="shared" si="58"/>
        <v>-98.737777777777779</v>
      </c>
      <c r="L293" s="1212"/>
      <c r="M293" s="1212">
        <v>1012.08</v>
      </c>
      <c r="N293" s="1195">
        <v>787.08</v>
      </c>
      <c r="O293" s="1224">
        <v>787.08</v>
      </c>
      <c r="P293" s="1170">
        <v>787.08</v>
      </c>
      <c r="Q293" s="1171">
        <v>787.08</v>
      </c>
      <c r="R293" s="1225">
        <v>787.08</v>
      </c>
      <c r="S293" s="1217">
        <v>362.08000000000004</v>
      </c>
      <c r="T293" s="1226">
        <v>787.08</v>
      </c>
      <c r="U293" s="453"/>
    </row>
    <row r="294" spans="1:21">
      <c r="A294" s="1009"/>
      <c r="B294" s="975" t="s">
        <v>1916</v>
      </c>
      <c r="C294" s="976">
        <v>0</v>
      </c>
      <c r="D294" s="976">
        <v>0</v>
      </c>
      <c r="E294" s="976">
        <v>0</v>
      </c>
      <c r="F294" s="977">
        <v>0</v>
      </c>
      <c r="G294" s="978"/>
      <c r="H294" s="979">
        <f t="shared" si="66"/>
        <v>0</v>
      </c>
      <c r="I294" s="979">
        <f t="shared" si="67"/>
        <v>49.88</v>
      </c>
      <c r="J294" s="313"/>
      <c r="K294" s="973">
        <f t="shared" si="58"/>
        <v>0</v>
      </c>
      <c r="L294" s="1212"/>
      <c r="M294" s="1212">
        <v>49.88</v>
      </c>
      <c r="N294" s="1195">
        <v>49.88</v>
      </c>
      <c r="O294" s="1224">
        <v>49.88</v>
      </c>
      <c r="P294" s="1170">
        <v>49.88</v>
      </c>
      <c r="Q294" s="1171">
        <v>49.88</v>
      </c>
      <c r="R294" s="1225">
        <v>49.88</v>
      </c>
      <c r="S294" s="1217">
        <v>49.88</v>
      </c>
      <c r="T294" s="1226">
        <v>49.88</v>
      </c>
      <c r="U294" s="453"/>
    </row>
    <row r="295" spans="1:21" ht="25.5">
      <c r="A295" s="1009"/>
      <c r="B295" s="975" t="s">
        <v>1917</v>
      </c>
      <c r="C295" s="976">
        <v>0</v>
      </c>
      <c r="D295" s="976">
        <v>0</v>
      </c>
      <c r="E295" s="976">
        <v>0</v>
      </c>
      <c r="F295" s="977">
        <v>0</v>
      </c>
      <c r="G295" s="978"/>
      <c r="H295" s="979">
        <f t="shared" si="66"/>
        <v>0</v>
      </c>
      <c r="I295" s="979">
        <f t="shared" si="67"/>
        <v>120.88</v>
      </c>
      <c r="J295" s="313"/>
      <c r="K295" s="973">
        <f t="shared" si="58"/>
        <v>0</v>
      </c>
      <c r="L295" s="1212"/>
      <c r="M295" s="1212">
        <v>120.88</v>
      </c>
      <c r="N295" s="1195">
        <v>120.88</v>
      </c>
      <c r="O295" s="1224">
        <v>120.88</v>
      </c>
      <c r="P295" s="1170">
        <v>120.88</v>
      </c>
      <c r="Q295" s="1171">
        <v>120.88</v>
      </c>
      <c r="R295" s="1225">
        <v>120.88</v>
      </c>
      <c r="S295" s="1217">
        <v>0</v>
      </c>
      <c r="T295" s="1226">
        <v>98.2</v>
      </c>
      <c r="U295" s="453"/>
    </row>
    <row r="296" spans="1:21" s="454" customFormat="1" ht="25.5">
      <c r="A296" s="1009"/>
      <c r="B296" s="975" t="s">
        <v>1875</v>
      </c>
      <c r="C296" s="976">
        <v>0</v>
      </c>
      <c r="D296" s="976">
        <v>0</v>
      </c>
      <c r="E296" s="976">
        <v>0</v>
      </c>
      <c r="F296" s="977">
        <v>0</v>
      </c>
      <c r="G296" s="978"/>
      <c r="H296" s="979">
        <f t="shared" si="66"/>
        <v>0</v>
      </c>
      <c r="I296" s="979">
        <f t="shared" si="67"/>
        <v>121.84</v>
      </c>
      <c r="J296" s="313"/>
      <c r="K296" s="973">
        <f t="shared" si="58"/>
        <v>0</v>
      </c>
      <c r="L296" s="1212"/>
      <c r="M296" s="1212">
        <v>121.84</v>
      </c>
      <c r="N296" s="1195">
        <v>121.84</v>
      </c>
      <c r="O296" s="1224">
        <v>121.84</v>
      </c>
      <c r="P296" s="1170">
        <v>121.84</v>
      </c>
      <c r="Q296" s="1171">
        <v>121.84</v>
      </c>
      <c r="R296" s="1210">
        <v>121.84</v>
      </c>
      <c r="S296" s="1217">
        <v>121.84</v>
      </c>
      <c r="T296" s="1201">
        <v>121.84</v>
      </c>
      <c r="U296" s="453"/>
    </row>
    <row r="297" spans="1:21" s="454" customFormat="1" ht="25.5">
      <c r="A297" s="1009"/>
      <c r="B297" s="975" t="s">
        <v>1920</v>
      </c>
      <c r="C297" s="976">
        <v>765</v>
      </c>
      <c r="D297" s="976">
        <v>0</v>
      </c>
      <c r="E297" s="976">
        <v>765</v>
      </c>
      <c r="F297" s="977">
        <v>0</v>
      </c>
      <c r="G297" s="978"/>
      <c r="H297" s="979">
        <f t="shared" si="66"/>
        <v>765</v>
      </c>
      <c r="I297" s="979">
        <f t="shared" si="67"/>
        <v>1530</v>
      </c>
      <c r="J297" s="313"/>
      <c r="K297" s="973">
        <f t="shared" si="58"/>
        <v>0</v>
      </c>
      <c r="L297" s="1212"/>
      <c r="M297" s="1212">
        <v>765</v>
      </c>
      <c r="N297" s="1195">
        <v>0</v>
      </c>
      <c r="O297" s="1233">
        <v>0</v>
      </c>
      <c r="P297" s="1234">
        <v>0</v>
      </c>
      <c r="Q297" s="1235">
        <v>0</v>
      </c>
      <c r="R297" s="1236">
        <v>0</v>
      </c>
      <c r="S297" s="1233">
        <v>0</v>
      </c>
      <c r="T297" s="1237">
        <v>0</v>
      </c>
      <c r="U297" s="453"/>
    </row>
    <row r="298" spans="1:21" s="454" customFormat="1" ht="12.75">
      <c r="A298" s="1009"/>
      <c r="B298" s="975" t="s">
        <v>1921</v>
      </c>
      <c r="C298" s="976">
        <v>1150</v>
      </c>
      <c r="D298" s="976">
        <v>0</v>
      </c>
      <c r="E298" s="976">
        <v>0</v>
      </c>
      <c r="F298" s="977">
        <v>0</v>
      </c>
      <c r="G298" s="978"/>
      <c r="H298" s="979">
        <f t="shared" si="66"/>
        <v>0</v>
      </c>
      <c r="I298" s="979">
        <f t="shared" si="67"/>
        <v>1150</v>
      </c>
      <c r="J298" s="313"/>
      <c r="K298" s="973">
        <f t="shared" si="58"/>
        <v>-100</v>
      </c>
      <c r="L298" s="1212"/>
      <c r="M298" s="1212">
        <v>1150</v>
      </c>
      <c r="N298" s="1195">
        <v>0</v>
      </c>
      <c r="O298" s="1233">
        <v>0</v>
      </c>
      <c r="P298" s="1234">
        <v>0</v>
      </c>
      <c r="Q298" s="1235">
        <v>0</v>
      </c>
      <c r="R298" s="1236">
        <v>0</v>
      </c>
      <c r="S298" s="1233">
        <v>0</v>
      </c>
      <c r="T298" s="1237">
        <v>0</v>
      </c>
      <c r="U298" s="453"/>
    </row>
    <row r="299" spans="1:21" s="454" customFormat="1" ht="12.75">
      <c r="A299" s="1009"/>
      <c r="B299" s="975" t="s">
        <v>1922</v>
      </c>
      <c r="C299" s="976">
        <v>3400</v>
      </c>
      <c r="D299" s="976">
        <v>0</v>
      </c>
      <c r="E299" s="976">
        <v>1380</v>
      </c>
      <c r="F299" s="977">
        <v>0</v>
      </c>
      <c r="G299" s="978"/>
      <c r="H299" s="979">
        <f t="shared" si="66"/>
        <v>1380</v>
      </c>
      <c r="I299" s="979">
        <f t="shared" si="67"/>
        <v>4780</v>
      </c>
      <c r="J299" s="313"/>
      <c r="K299" s="973">
        <f t="shared" si="58"/>
        <v>-59.411764705882355</v>
      </c>
      <c r="L299" s="1212"/>
      <c r="M299" s="1212">
        <v>3400</v>
      </c>
      <c r="N299" s="1195">
        <v>0</v>
      </c>
      <c r="O299" s="1233">
        <v>0</v>
      </c>
      <c r="P299" s="1234">
        <v>0</v>
      </c>
      <c r="Q299" s="1235">
        <v>0</v>
      </c>
      <c r="R299" s="1236">
        <v>0</v>
      </c>
      <c r="S299" s="1233">
        <v>0</v>
      </c>
      <c r="T299" s="1237">
        <v>0</v>
      </c>
      <c r="U299" s="453"/>
    </row>
    <row r="300" spans="1:21" s="454" customFormat="1" ht="12.75">
      <c r="A300" s="1009"/>
      <c r="B300" s="975" t="s">
        <v>1923</v>
      </c>
      <c r="C300" s="976">
        <v>5100</v>
      </c>
      <c r="D300" s="976">
        <v>0</v>
      </c>
      <c r="E300" s="976">
        <v>6338</v>
      </c>
      <c r="F300" s="977">
        <v>0</v>
      </c>
      <c r="G300" s="978"/>
      <c r="H300" s="979">
        <f t="shared" si="66"/>
        <v>6338</v>
      </c>
      <c r="I300" s="979">
        <f t="shared" si="67"/>
        <v>11438</v>
      </c>
      <c r="J300" s="313"/>
      <c r="K300" s="973">
        <f t="shared" si="58"/>
        <v>24.274509803921568</v>
      </c>
      <c r="L300" s="1212"/>
      <c r="M300" s="1212">
        <v>5100</v>
      </c>
      <c r="N300" s="1195">
        <v>0</v>
      </c>
      <c r="O300" s="1233">
        <v>0</v>
      </c>
      <c r="P300" s="1234">
        <v>0</v>
      </c>
      <c r="Q300" s="1235">
        <v>0</v>
      </c>
      <c r="R300" s="1236">
        <v>0</v>
      </c>
      <c r="S300" s="1233">
        <v>0</v>
      </c>
      <c r="T300" s="1237">
        <v>0</v>
      </c>
      <c r="U300" s="453"/>
    </row>
    <row r="301" spans="1:21" s="454" customFormat="1" ht="25.5">
      <c r="A301" s="1009"/>
      <c r="B301" s="975" t="s">
        <v>1924</v>
      </c>
      <c r="C301" s="976">
        <v>2635</v>
      </c>
      <c r="D301" s="976">
        <v>0</v>
      </c>
      <c r="E301" s="976">
        <v>0</v>
      </c>
      <c r="F301" s="977">
        <v>0</v>
      </c>
      <c r="G301" s="978"/>
      <c r="H301" s="979">
        <f t="shared" si="66"/>
        <v>0</v>
      </c>
      <c r="I301" s="979">
        <f t="shared" si="67"/>
        <v>2635</v>
      </c>
      <c r="J301" s="313"/>
      <c r="K301" s="973">
        <f t="shared" si="58"/>
        <v>-100</v>
      </c>
      <c r="L301" s="1212"/>
      <c r="M301" s="1212">
        <v>2635</v>
      </c>
      <c r="N301" s="1195">
        <v>0</v>
      </c>
      <c r="O301" s="1233">
        <v>0</v>
      </c>
      <c r="P301" s="1234">
        <v>0</v>
      </c>
      <c r="Q301" s="1235">
        <v>0</v>
      </c>
      <c r="R301" s="1236">
        <v>0</v>
      </c>
      <c r="S301" s="1233">
        <v>0</v>
      </c>
      <c r="T301" s="1237">
        <v>0</v>
      </c>
      <c r="U301" s="453"/>
    </row>
    <row r="302" spans="1:21" s="454" customFormat="1" ht="25.5">
      <c r="A302" s="1009"/>
      <c r="B302" s="975" t="s">
        <v>1910</v>
      </c>
      <c r="C302" s="976">
        <v>732.11</v>
      </c>
      <c r="D302" s="976">
        <v>0</v>
      </c>
      <c r="E302" s="976">
        <v>297.88</v>
      </c>
      <c r="F302" s="977">
        <v>0</v>
      </c>
      <c r="G302" s="978"/>
      <c r="H302" s="979">
        <f t="shared" si="66"/>
        <v>297.88</v>
      </c>
      <c r="I302" s="979">
        <f t="shared" si="67"/>
        <v>1029.99</v>
      </c>
      <c r="J302" s="313"/>
      <c r="K302" s="973">
        <f t="shared" si="58"/>
        <v>-59.312125227083364</v>
      </c>
      <c r="L302" s="1212"/>
      <c r="M302" s="1212">
        <v>732.11</v>
      </c>
      <c r="N302" s="1195">
        <v>0</v>
      </c>
      <c r="O302" s="1233">
        <v>0</v>
      </c>
      <c r="P302" s="1234">
        <v>0</v>
      </c>
      <c r="Q302" s="1235">
        <v>0</v>
      </c>
      <c r="R302" s="1236">
        <v>0</v>
      </c>
      <c r="S302" s="1233">
        <v>0</v>
      </c>
      <c r="T302" s="1237">
        <v>0</v>
      </c>
      <c r="U302" s="453"/>
    </row>
    <row r="303" spans="1:21" s="454" customFormat="1" ht="12.75">
      <c r="A303" s="1009"/>
      <c r="B303" s="975" t="s">
        <v>1911</v>
      </c>
      <c r="C303" s="976">
        <v>237.38</v>
      </c>
      <c r="D303" s="976">
        <v>0</v>
      </c>
      <c r="E303" s="976">
        <v>299.93</v>
      </c>
      <c r="F303" s="977">
        <v>0</v>
      </c>
      <c r="G303" s="978"/>
      <c r="H303" s="979">
        <f t="shared" si="66"/>
        <v>299.93</v>
      </c>
      <c r="I303" s="979">
        <f t="shared" si="67"/>
        <v>537.30999999999995</v>
      </c>
      <c r="J303" s="313"/>
      <c r="K303" s="973">
        <f t="shared" si="58"/>
        <v>26.35015586822816</v>
      </c>
      <c r="L303" s="1212"/>
      <c r="M303" s="1212">
        <v>237.38</v>
      </c>
      <c r="N303" s="1195">
        <v>0</v>
      </c>
      <c r="O303" s="1233">
        <v>0</v>
      </c>
      <c r="P303" s="1234">
        <v>0</v>
      </c>
      <c r="Q303" s="1235">
        <v>0</v>
      </c>
      <c r="R303" s="1236">
        <v>0</v>
      </c>
      <c r="S303" s="1233">
        <v>0</v>
      </c>
      <c r="T303" s="1237">
        <v>0</v>
      </c>
      <c r="U303" s="453"/>
    </row>
    <row r="304" spans="1:21" s="454" customFormat="1" ht="12.75">
      <c r="A304" s="1009"/>
      <c r="B304" s="975" t="s">
        <v>1912</v>
      </c>
      <c r="C304" s="976">
        <v>75</v>
      </c>
      <c r="D304" s="976">
        <v>0</v>
      </c>
      <c r="E304" s="976">
        <v>135.13</v>
      </c>
      <c r="F304" s="977">
        <v>0</v>
      </c>
      <c r="G304" s="978"/>
      <c r="H304" s="979">
        <f t="shared" si="66"/>
        <v>135.13</v>
      </c>
      <c r="I304" s="979">
        <f t="shared" si="67"/>
        <v>210.13</v>
      </c>
      <c r="J304" s="313"/>
      <c r="K304" s="973">
        <f t="shared" si="58"/>
        <v>80.173333333333332</v>
      </c>
      <c r="L304" s="1212"/>
      <c r="M304" s="1212">
        <v>75</v>
      </c>
      <c r="N304" s="1195">
        <v>0</v>
      </c>
      <c r="O304" s="1233">
        <v>0</v>
      </c>
      <c r="P304" s="1234">
        <v>0</v>
      </c>
      <c r="Q304" s="1235">
        <v>0</v>
      </c>
      <c r="R304" s="1236">
        <v>0</v>
      </c>
      <c r="S304" s="1233">
        <v>0</v>
      </c>
      <c r="T304" s="1237">
        <v>0</v>
      </c>
      <c r="U304" s="453"/>
    </row>
    <row r="305" spans="1:21" s="1208" customFormat="1" ht="14.25">
      <c r="A305" s="980"/>
      <c r="B305" s="981" t="s">
        <v>1532</v>
      </c>
      <c r="C305" s="982">
        <f>SUM(C290:C304)</f>
        <v>14319.49</v>
      </c>
      <c r="D305" s="982">
        <f t="shared" ref="D305:I305" si="68">SUM(D290:D304)</f>
        <v>0</v>
      </c>
      <c r="E305" s="982">
        <f t="shared" si="68"/>
        <v>9218.7799999999988</v>
      </c>
      <c r="F305" s="982">
        <f t="shared" si="68"/>
        <v>0</v>
      </c>
      <c r="G305" s="1011" t="s">
        <v>115</v>
      </c>
      <c r="H305" s="982">
        <f t="shared" si="68"/>
        <v>9218.7799999999988</v>
      </c>
      <c r="I305" s="982">
        <f t="shared" si="68"/>
        <v>27545.460000000003</v>
      </c>
      <c r="J305" s="986"/>
      <c r="K305" s="987">
        <f t="shared" si="58"/>
        <v>-35.620751856385958</v>
      </c>
      <c r="L305" s="1228"/>
      <c r="M305" s="1228">
        <v>18326.68</v>
      </c>
      <c r="N305" s="1195">
        <v>4007.19</v>
      </c>
      <c r="O305" s="1205">
        <v>4007.19</v>
      </c>
      <c r="P305" s="1197">
        <v>4007.19</v>
      </c>
      <c r="Q305" s="1198">
        <v>4007.19</v>
      </c>
      <c r="R305" s="1210">
        <v>4007.19</v>
      </c>
      <c r="S305" s="1214">
        <f>SUM(S290:S296)</f>
        <v>3461.3100000000004</v>
      </c>
      <c r="T305" s="1201">
        <v>3984.51</v>
      </c>
      <c r="U305" s="453"/>
    </row>
    <row r="306" spans="1:21" s="454" customFormat="1" ht="14.25">
      <c r="A306" s="974" t="s">
        <v>1533</v>
      </c>
      <c r="B306" s="981" t="s">
        <v>1534</v>
      </c>
      <c r="C306" s="988"/>
      <c r="D306" s="976"/>
      <c r="E306" s="988"/>
      <c r="F306" s="989"/>
      <c r="G306" s="978"/>
      <c r="H306" s="990"/>
      <c r="I306" s="979"/>
      <c r="J306" s="313"/>
      <c r="K306" s="973" t="str">
        <f t="shared" si="58"/>
        <v/>
      </c>
      <c r="L306" s="1209"/>
      <c r="M306" s="1209"/>
      <c r="N306" s="1195"/>
      <c r="O306" s="1205"/>
      <c r="P306" s="1197"/>
      <c r="Q306" s="1198"/>
      <c r="R306" s="1210"/>
      <c r="S306" s="1216"/>
      <c r="T306" s="1201"/>
      <c r="U306" s="453"/>
    </row>
    <row r="307" spans="1:21" s="454" customFormat="1">
      <c r="A307" s="974"/>
      <c r="B307" s="975" t="s">
        <v>1926</v>
      </c>
      <c r="C307" s="976">
        <v>0</v>
      </c>
      <c r="D307" s="976">
        <v>0</v>
      </c>
      <c r="E307" s="976">
        <v>0</v>
      </c>
      <c r="F307" s="977">
        <v>0</v>
      </c>
      <c r="G307" s="978"/>
      <c r="H307" s="979">
        <f t="shared" ref="H307:H323" si="69">+F307+E307+D307</f>
        <v>0</v>
      </c>
      <c r="I307" s="979">
        <f t="shared" ref="I307:I318" si="70">M307+H307</f>
        <v>1836</v>
      </c>
      <c r="J307" s="313"/>
      <c r="K307" s="973">
        <f t="shared" si="58"/>
        <v>0</v>
      </c>
      <c r="L307" s="1212"/>
      <c r="M307" s="1212">
        <v>1836</v>
      </c>
      <c r="N307" s="1195">
        <v>1836</v>
      </c>
      <c r="O307" s="1205">
        <v>1836</v>
      </c>
      <c r="P307" s="1197">
        <v>1836</v>
      </c>
      <c r="Q307" s="1198">
        <v>1836</v>
      </c>
      <c r="R307" s="1210">
        <v>1836</v>
      </c>
      <c r="S307" s="1217">
        <v>1836</v>
      </c>
      <c r="T307" s="1201">
        <v>1836</v>
      </c>
      <c r="U307" s="453"/>
    </row>
    <row r="308" spans="1:21">
      <c r="A308" s="974"/>
      <c r="B308" s="975" t="s">
        <v>1918</v>
      </c>
      <c r="C308" s="976">
        <v>0</v>
      </c>
      <c r="D308" s="976">
        <v>0</v>
      </c>
      <c r="E308" s="976">
        <v>0</v>
      </c>
      <c r="F308" s="977">
        <v>0</v>
      </c>
      <c r="G308" s="978"/>
      <c r="H308" s="979">
        <f t="shared" si="69"/>
        <v>0</v>
      </c>
      <c r="I308" s="979">
        <f t="shared" si="70"/>
        <v>2581.3000000000002</v>
      </c>
      <c r="J308" s="313"/>
      <c r="K308" s="973">
        <f t="shared" si="58"/>
        <v>0</v>
      </c>
      <c r="L308" s="1212"/>
      <c r="M308" s="1212">
        <v>2581.3000000000002</v>
      </c>
      <c r="N308" s="1195">
        <v>2581.3000000000002</v>
      </c>
      <c r="O308" s="1205">
        <v>2581.3000000000002</v>
      </c>
      <c r="P308" s="1197">
        <v>2581.3000000000002</v>
      </c>
      <c r="Q308" s="1198">
        <v>2581.3000000000002</v>
      </c>
      <c r="R308" s="1225">
        <v>2581.3000000000002</v>
      </c>
      <c r="S308" s="1217">
        <v>2581.3000000000002</v>
      </c>
      <c r="T308" s="1226">
        <v>2581.3000000000002</v>
      </c>
      <c r="U308" s="453"/>
    </row>
    <row r="309" spans="1:21" ht="25.5">
      <c r="A309" s="1009"/>
      <c r="B309" s="975" t="s">
        <v>1919</v>
      </c>
      <c r="C309" s="976">
        <v>0</v>
      </c>
      <c r="D309" s="976">
        <v>0</v>
      </c>
      <c r="E309" s="976">
        <v>0</v>
      </c>
      <c r="F309" s="977">
        <v>0</v>
      </c>
      <c r="G309" s="978"/>
      <c r="H309" s="979">
        <f t="shared" si="69"/>
        <v>0</v>
      </c>
      <c r="I309" s="979">
        <f t="shared" si="70"/>
        <v>4119.92</v>
      </c>
      <c r="J309" s="313"/>
      <c r="K309" s="973">
        <f t="shared" si="58"/>
        <v>0</v>
      </c>
      <c r="L309" s="1212"/>
      <c r="M309" s="1212">
        <v>4119.92</v>
      </c>
      <c r="N309" s="1195">
        <v>4119.92</v>
      </c>
      <c r="O309" s="1224">
        <v>4119.92</v>
      </c>
      <c r="P309" s="1170">
        <v>4119.92</v>
      </c>
      <c r="Q309" s="1171">
        <v>4119.92</v>
      </c>
      <c r="R309" s="1225">
        <v>4119.92</v>
      </c>
      <c r="S309" s="1217">
        <v>4119.92</v>
      </c>
      <c r="T309" s="1226">
        <v>4119.92</v>
      </c>
      <c r="U309" s="453"/>
    </row>
    <row r="310" spans="1:21" s="454" customFormat="1" ht="25.5">
      <c r="A310" s="1009"/>
      <c r="B310" s="975" t="s">
        <v>1927</v>
      </c>
      <c r="C310" s="976">
        <v>420</v>
      </c>
      <c r="D310" s="976">
        <v>0</v>
      </c>
      <c r="E310" s="976">
        <v>5.3</v>
      </c>
      <c r="F310" s="977">
        <v>0</v>
      </c>
      <c r="G310" s="978"/>
      <c r="H310" s="979">
        <f t="shared" si="69"/>
        <v>5.3</v>
      </c>
      <c r="I310" s="979">
        <f t="shared" si="70"/>
        <v>2707.11</v>
      </c>
      <c r="J310" s="313"/>
      <c r="K310" s="973">
        <f t="shared" si="58"/>
        <v>-98.738095238095241</v>
      </c>
      <c r="L310" s="1212"/>
      <c r="M310" s="1212">
        <v>2701.81</v>
      </c>
      <c r="N310" s="1195">
        <v>2281.81</v>
      </c>
      <c r="O310" s="1224">
        <v>2281.81</v>
      </c>
      <c r="P310" s="1170">
        <v>2281.81</v>
      </c>
      <c r="Q310" s="1171">
        <v>2281.81</v>
      </c>
      <c r="R310" s="1210">
        <v>2281.81</v>
      </c>
      <c r="S310" s="1217">
        <v>1206.81</v>
      </c>
      <c r="T310" s="1201">
        <v>2281.81</v>
      </c>
      <c r="U310" s="453"/>
    </row>
    <row r="311" spans="1:21" s="454" customFormat="1" ht="25.5">
      <c r="A311" s="1009"/>
      <c r="B311" s="975" t="s">
        <v>1920</v>
      </c>
      <c r="C311" s="976">
        <v>1485</v>
      </c>
      <c r="D311" s="976">
        <v>0</v>
      </c>
      <c r="E311" s="976">
        <v>1485</v>
      </c>
      <c r="F311" s="977">
        <v>0</v>
      </c>
      <c r="G311" s="978"/>
      <c r="H311" s="979">
        <f t="shared" si="69"/>
        <v>1485</v>
      </c>
      <c r="I311" s="979">
        <f t="shared" si="70"/>
        <v>2970</v>
      </c>
      <c r="J311" s="313"/>
      <c r="K311" s="973">
        <f t="shared" si="58"/>
        <v>0</v>
      </c>
      <c r="L311" s="1212"/>
      <c r="M311" s="1212">
        <v>1485</v>
      </c>
      <c r="N311" s="1195">
        <v>0</v>
      </c>
      <c r="O311" s="1233">
        <v>0</v>
      </c>
      <c r="P311" s="1234">
        <v>0</v>
      </c>
      <c r="Q311" s="1235">
        <v>0</v>
      </c>
      <c r="R311" s="1236">
        <v>0</v>
      </c>
      <c r="S311" s="1233">
        <v>0</v>
      </c>
      <c r="T311" s="1237">
        <v>0</v>
      </c>
      <c r="U311" s="453"/>
    </row>
    <row r="312" spans="1:21" s="454" customFormat="1" ht="12.75">
      <c r="A312" s="1009"/>
      <c r="B312" s="975" t="s">
        <v>1921</v>
      </c>
      <c r="C312" s="976">
        <v>2100</v>
      </c>
      <c r="D312" s="976">
        <v>0</v>
      </c>
      <c r="E312" s="976">
        <v>0</v>
      </c>
      <c r="F312" s="977">
        <v>0</v>
      </c>
      <c r="G312" s="978"/>
      <c r="H312" s="979">
        <f t="shared" si="69"/>
        <v>0</v>
      </c>
      <c r="I312" s="979">
        <f t="shared" si="70"/>
        <v>2100</v>
      </c>
      <c r="J312" s="313"/>
      <c r="K312" s="973">
        <f t="shared" si="58"/>
        <v>-100</v>
      </c>
      <c r="L312" s="1212"/>
      <c r="M312" s="1212">
        <v>2100</v>
      </c>
      <c r="N312" s="1195">
        <v>0</v>
      </c>
      <c r="O312" s="1233">
        <v>0</v>
      </c>
      <c r="P312" s="1234">
        <v>0</v>
      </c>
      <c r="Q312" s="1235">
        <v>0</v>
      </c>
      <c r="R312" s="1236">
        <v>0</v>
      </c>
      <c r="S312" s="1233">
        <v>0</v>
      </c>
      <c r="T312" s="1237">
        <v>0</v>
      </c>
      <c r="U312" s="453"/>
    </row>
    <row r="313" spans="1:21" s="454" customFormat="1" ht="12.75">
      <c r="A313" s="1009"/>
      <c r="B313" s="975" t="s">
        <v>1922</v>
      </c>
      <c r="C313" s="976">
        <v>6600</v>
      </c>
      <c r="D313" s="976">
        <v>0</v>
      </c>
      <c r="E313" s="976">
        <v>2670</v>
      </c>
      <c r="F313" s="977">
        <v>0</v>
      </c>
      <c r="G313" s="978"/>
      <c r="H313" s="979">
        <f t="shared" si="69"/>
        <v>2670</v>
      </c>
      <c r="I313" s="979">
        <f t="shared" si="70"/>
        <v>9270</v>
      </c>
      <c r="J313" s="313"/>
      <c r="K313" s="973">
        <f t="shared" si="58"/>
        <v>-59.545454545454547</v>
      </c>
      <c r="L313" s="1212"/>
      <c r="M313" s="1212">
        <v>6600</v>
      </c>
      <c r="N313" s="1195">
        <v>0</v>
      </c>
      <c r="O313" s="1233">
        <v>0</v>
      </c>
      <c r="P313" s="1234">
        <v>0</v>
      </c>
      <c r="Q313" s="1235">
        <v>0</v>
      </c>
      <c r="R313" s="1236">
        <v>0</v>
      </c>
      <c r="S313" s="1233">
        <v>0</v>
      </c>
      <c r="T313" s="1237">
        <v>0</v>
      </c>
      <c r="U313" s="453"/>
    </row>
    <row r="314" spans="1:21" s="454" customFormat="1" ht="12.75">
      <c r="A314" s="1009"/>
      <c r="B314" s="975" t="s">
        <v>1923</v>
      </c>
      <c r="C314" s="976">
        <v>9900</v>
      </c>
      <c r="D314" s="976">
        <v>0</v>
      </c>
      <c r="E314" s="976">
        <v>12280</v>
      </c>
      <c r="F314" s="977">
        <v>0</v>
      </c>
      <c r="G314" s="978"/>
      <c r="H314" s="979">
        <f t="shared" si="69"/>
        <v>12280</v>
      </c>
      <c r="I314" s="979">
        <f t="shared" si="70"/>
        <v>22180</v>
      </c>
      <c r="J314" s="313"/>
      <c r="K314" s="973">
        <f t="shared" si="58"/>
        <v>24.040404040404042</v>
      </c>
      <c r="L314" s="1212"/>
      <c r="M314" s="1212">
        <v>9900</v>
      </c>
      <c r="N314" s="1195">
        <v>0</v>
      </c>
      <c r="O314" s="1233">
        <v>0</v>
      </c>
      <c r="P314" s="1234">
        <v>0</v>
      </c>
      <c r="Q314" s="1235">
        <v>0</v>
      </c>
      <c r="R314" s="1236">
        <v>0</v>
      </c>
      <c r="S314" s="1233">
        <v>0</v>
      </c>
      <c r="T314" s="1237">
        <v>0</v>
      </c>
      <c r="U314" s="453"/>
    </row>
    <row r="315" spans="1:21" s="454" customFormat="1" ht="25.5">
      <c r="A315" s="1009"/>
      <c r="B315" s="975" t="s">
        <v>1924</v>
      </c>
      <c r="C315" s="976">
        <v>5115</v>
      </c>
      <c r="D315" s="976">
        <v>0</v>
      </c>
      <c r="E315" s="976">
        <v>95.6</v>
      </c>
      <c r="F315" s="977">
        <v>0</v>
      </c>
      <c r="G315" s="978"/>
      <c r="H315" s="979">
        <f t="shared" si="69"/>
        <v>95.6</v>
      </c>
      <c r="I315" s="979">
        <f t="shared" si="70"/>
        <v>5210.6000000000004</v>
      </c>
      <c r="J315" s="313"/>
      <c r="K315" s="973">
        <f t="shared" si="58"/>
        <v>-98.130987292277609</v>
      </c>
      <c r="L315" s="1212"/>
      <c r="M315" s="1212">
        <v>5115</v>
      </c>
      <c r="N315" s="1195">
        <v>0</v>
      </c>
      <c r="O315" s="1233">
        <v>0</v>
      </c>
      <c r="P315" s="1234">
        <v>0</v>
      </c>
      <c r="Q315" s="1235">
        <v>0</v>
      </c>
      <c r="R315" s="1236">
        <v>0</v>
      </c>
      <c r="S315" s="1233">
        <v>0</v>
      </c>
      <c r="T315" s="1237">
        <v>0</v>
      </c>
      <c r="U315" s="453"/>
    </row>
    <row r="316" spans="1:21" s="454" customFormat="1" ht="25.5">
      <c r="A316" s="1009"/>
      <c r="B316" s="975" t="s">
        <v>1910</v>
      </c>
      <c r="C316" s="976">
        <v>1375.74</v>
      </c>
      <c r="D316" s="976">
        <v>0</v>
      </c>
      <c r="E316" s="976">
        <v>556.04</v>
      </c>
      <c r="F316" s="977">
        <v>0</v>
      </c>
      <c r="G316" s="978"/>
      <c r="H316" s="979">
        <f t="shared" si="69"/>
        <v>556.04</v>
      </c>
      <c r="I316" s="979">
        <f t="shared" si="70"/>
        <v>1931.78</v>
      </c>
      <c r="J316" s="313"/>
      <c r="K316" s="973">
        <f t="shared" si="58"/>
        <v>-59.582479247532234</v>
      </c>
      <c r="L316" s="1212"/>
      <c r="M316" s="1212">
        <v>1375.74</v>
      </c>
      <c r="N316" s="1195">
        <v>0</v>
      </c>
      <c r="O316" s="1233">
        <v>0</v>
      </c>
      <c r="P316" s="1234">
        <v>0</v>
      </c>
      <c r="Q316" s="1235">
        <v>0</v>
      </c>
      <c r="R316" s="1236">
        <v>0</v>
      </c>
      <c r="S316" s="1233">
        <v>0</v>
      </c>
      <c r="T316" s="1237">
        <v>0</v>
      </c>
      <c r="U316" s="453"/>
    </row>
    <row r="317" spans="1:21" s="454" customFormat="1" ht="12.75">
      <c r="A317" s="1009"/>
      <c r="B317" s="975" t="s">
        <v>1911</v>
      </c>
      <c r="C317" s="976">
        <v>560</v>
      </c>
      <c r="D317" s="976">
        <v>0</v>
      </c>
      <c r="E317" s="976">
        <v>560</v>
      </c>
      <c r="F317" s="977">
        <v>0</v>
      </c>
      <c r="G317" s="978"/>
      <c r="H317" s="979">
        <f t="shared" si="69"/>
        <v>560</v>
      </c>
      <c r="I317" s="979">
        <f t="shared" si="70"/>
        <v>1120</v>
      </c>
      <c r="J317" s="313"/>
      <c r="K317" s="973">
        <f t="shared" si="58"/>
        <v>0</v>
      </c>
      <c r="L317" s="1212"/>
      <c r="M317" s="1212">
        <v>560</v>
      </c>
      <c r="N317" s="1195">
        <v>0</v>
      </c>
      <c r="O317" s="1233">
        <v>0</v>
      </c>
      <c r="P317" s="1234">
        <v>0</v>
      </c>
      <c r="Q317" s="1235">
        <v>0</v>
      </c>
      <c r="R317" s="1236">
        <v>0</v>
      </c>
      <c r="S317" s="1233">
        <v>0</v>
      </c>
      <c r="T317" s="1237">
        <v>0</v>
      </c>
      <c r="U317" s="453"/>
    </row>
    <row r="318" spans="1:21" s="454" customFormat="1" ht="12.75">
      <c r="A318" s="1009"/>
      <c r="B318" s="975" t="s">
        <v>1912</v>
      </c>
      <c r="C318" s="976">
        <v>140</v>
      </c>
      <c r="D318" s="976">
        <v>0</v>
      </c>
      <c r="E318" s="976">
        <v>252.24</v>
      </c>
      <c r="F318" s="977">
        <v>0</v>
      </c>
      <c r="G318" s="978"/>
      <c r="H318" s="979">
        <f t="shared" si="69"/>
        <v>252.24</v>
      </c>
      <c r="I318" s="979">
        <f t="shared" si="70"/>
        <v>252.24</v>
      </c>
      <c r="J318" s="313"/>
      <c r="K318" s="973">
        <f t="shared" si="58"/>
        <v>80.171428571428578</v>
      </c>
      <c r="L318" s="1212"/>
      <c r="M318" s="1212"/>
      <c r="N318" s="1195">
        <v>0</v>
      </c>
      <c r="O318" s="1233">
        <v>0</v>
      </c>
      <c r="P318" s="1234">
        <v>0</v>
      </c>
      <c r="Q318" s="1235">
        <v>0</v>
      </c>
      <c r="R318" s="1236">
        <v>0</v>
      </c>
      <c r="S318" s="1233">
        <v>0</v>
      </c>
      <c r="T318" s="1237">
        <v>0</v>
      </c>
      <c r="U318" s="453"/>
    </row>
    <row r="319" spans="1:21" s="1208" customFormat="1" ht="14.25">
      <c r="A319" s="980"/>
      <c r="B319" s="981" t="s">
        <v>1737</v>
      </c>
      <c r="C319" s="982">
        <f>SUM(C307:C318)</f>
        <v>27695.74</v>
      </c>
      <c r="D319" s="982">
        <f>SUM(D307:D312)</f>
        <v>0</v>
      </c>
      <c r="E319" s="982">
        <f>SUM(E307:E318)</f>
        <v>17904.18</v>
      </c>
      <c r="F319" s="983">
        <f>SUM(F307:F318)</f>
        <v>0</v>
      </c>
      <c r="G319" s="984"/>
      <c r="H319" s="985">
        <f t="shared" si="69"/>
        <v>17904.18</v>
      </c>
      <c r="I319" s="985">
        <f>SUM(I307:I318)</f>
        <v>56278.95</v>
      </c>
      <c r="J319" s="986"/>
      <c r="K319" s="987">
        <f t="shared" si="58"/>
        <v>-35.354029175606072</v>
      </c>
      <c r="L319" s="1228"/>
      <c r="M319" s="1228">
        <v>38514.770000000004</v>
      </c>
      <c r="N319" s="1195">
        <v>10819.03</v>
      </c>
      <c r="O319" s="1205">
        <v>10819.03</v>
      </c>
      <c r="P319" s="1197">
        <v>10819.03</v>
      </c>
      <c r="Q319" s="1198">
        <v>10819.03</v>
      </c>
      <c r="R319" s="1210">
        <v>10819.03</v>
      </c>
      <c r="S319" s="1214">
        <f>SUM(S307:S310)</f>
        <v>9744.0300000000007</v>
      </c>
      <c r="T319" s="1201">
        <v>10819.03</v>
      </c>
      <c r="U319" s="453"/>
    </row>
    <row r="320" spans="1:21" s="1208" customFormat="1" ht="14.25">
      <c r="A320" s="1027"/>
      <c r="B320" s="1028"/>
      <c r="C320" s="988"/>
      <c r="D320" s="988"/>
      <c r="E320" s="988"/>
      <c r="F320" s="989"/>
      <c r="G320" s="978"/>
      <c r="H320" s="990"/>
      <c r="I320" s="990"/>
      <c r="J320" s="972"/>
      <c r="K320" s="991"/>
      <c r="L320" s="1228"/>
      <c r="M320" s="1228"/>
      <c r="N320" s="1195"/>
      <c r="O320" s="1205"/>
      <c r="P320" s="1197"/>
      <c r="Q320" s="1198"/>
      <c r="R320" s="1210"/>
      <c r="S320" s="1214"/>
      <c r="T320" s="1201"/>
      <c r="U320" s="453"/>
    </row>
    <row r="321" spans="1:21" s="1208" customFormat="1" ht="25.5">
      <c r="A321" s="974" t="s">
        <v>1070</v>
      </c>
      <c r="B321" s="975" t="s">
        <v>1905</v>
      </c>
      <c r="C321" s="988">
        <v>0</v>
      </c>
      <c r="D321" s="988">
        <v>0</v>
      </c>
      <c r="E321" s="988">
        <v>-0.25</v>
      </c>
      <c r="F321" s="989">
        <v>0</v>
      </c>
      <c r="G321" s="978"/>
      <c r="H321" s="979">
        <f t="shared" si="69"/>
        <v>-0.25</v>
      </c>
      <c r="I321" s="979">
        <f t="shared" ref="I321" si="71">M321+H321</f>
        <v>-0.25</v>
      </c>
      <c r="J321" s="972"/>
      <c r="K321" s="973">
        <v>-100</v>
      </c>
      <c r="L321" s="1228"/>
      <c r="M321" s="1228"/>
      <c r="N321" s="1195"/>
      <c r="O321" s="1205"/>
      <c r="P321" s="1197"/>
      <c r="Q321" s="1198"/>
      <c r="R321" s="1210"/>
      <c r="S321" s="1214"/>
      <c r="T321" s="1201"/>
      <c r="U321" s="453"/>
    </row>
    <row r="322" spans="1:21" s="1208" customFormat="1" ht="14.25">
      <c r="A322" s="980"/>
      <c r="B322" s="981" t="s">
        <v>1815</v>
      </c>
      <c r="C322" s="982">
        <f>C321</f>
        <v>0</v>
      </c>
      <c r="D322" s="982">
        <f t="shared" ref="D322:F322" si="72">D321</f>
        <v>0</v>
      </c>
      <c r="E322" s="982">
        <f t="shared" si="72"/>
        <v>-0.25</v>
      </c>
      <c r="F322" s="982">
        <f t="shared" si="72"/>
        <v>0</v>
      </c>
      <c r="G322" s="984"/>
      <c r="H322" s="1023">
        <f t="shared" si="69"/>
        <v>-0.25</v>
      </c>
      <c r="I322" s="985">
        <f>SUM(I321)</f>
        <v>-0.25</v>
      </c>
      <c r="J322" s="986"/>
      <c r="K322" s="987">
        <v>-100</v>
      </c>
      <c r="L322" s="1228"/>
      <c r="M322" s="1228"/>
      <c r="N322" s="1195"/>
      <c r="O322" s="1205"/>
      <c r="P322" s="1197"/>
      <c r="Q322" s="1198"/>
      <c r="R322" s="1210"/>
      <c r="S322" s="1214"/>
      <c r="T322" s="1201"/>
      <c r="U322" s="453"/>
    </row>
    <row r="323" spans="1:21" s="1208" customFormat="1" ht="14.25">
      <c r="A323" s="980"/>
      <c r="B323" s="981" t="s">
        <v>1130</v>
      </c>
      <c r="C323" s="982">
        <f>C275+C287+C305+C319</f>
        <v>85218.91</v>
      </c>
      <c r="D323" s="982">
        <f>D275+D287+D305+D319</f>
        <v>0</v>
      </c>
      <c r="E323" s="982">
        <f>E275+E287+E305+E319+E322</f>
        <v>55364.840000000004</v>
      </c>
      <c r="F323" s="983">
        <f>F275+F287+F305+F319</f>
        <v>0</v>
      </c>
      <c r="G323" s="984"/>
      <c r="H323" s="985">
        <f t="shared" si="69"/>
        <v>55364.840000000004</v>
      </c>
      <c r="I323" s="985">
        <f>M323+H323</f>
        <v>169445.03</v>
      </c>
      <c r="J323" s="986"/>
      <c r="K323" s="987">
        <f t="shared" si="58"/>
        <v>-35.032212920817692</v>
      </c>
      <c r="L323" s="1228"/>
      <c r="M323" s="1228">
        <v>114080.19</v>
      </c>
      <c r="N323" s="1195">
        <v>28861.280000000002</v>
      </c>
      <c r="O323" s="1205">
        <v>28861.280000000002</v>
      </c>
      <c r="P323" s="1197">
        <v>28861.280000000002</v>
      </c>
      <c r="Q323" s="1198">
        <v>28861.280000000002</v>
      </c>
      <c r="R323" s="1210">
        <v>28861.280000000002</v>
      </c>
      <c r="S323" s="1214">
        <f>S275+S287+S305+S319</f>
        <v>25820.160000000003</v>
      </c>
      <c r="T323" s="1201">
        <v>28818.360000000004</v>
      </c>
      <c r="U323" s="453"/>
    </row>
    <row r="324" spans="1:21" s="454" customFormat="1" ht="14.25">
      <c r="A324" s="974" t="s">
        <v>1131</v>
      </c>
      <c r="B324" s="981" t="s">
        <v>1290</v>
      </c>
      <c r="C324" s="988"/>
      <c r="D324" s="976"/>
      <c r="E324" s="988"/>
      <c r="F324" s="989"/>
      <c r="G324" s="978"/>
      <c r="H324" s="990"/>
      <c r="I324" s="979"/>
      <c r="J324" s="313"/>
      <c r="K324" s="973" t="str">
        <f t="shared" si="58"/>
        <v/>
      </c>
      <c r="L324" s="1209"/>
      <c r="M324" s="1209"/>
      <c r="N324" s="1195"/>
      <c r="O324" s="1205"/>
      <c r="P324" s="1197"/>
      <c r="Q324" s="1198"/>
      <c r="R324" s="1210"/>
      <c r="S324" s="1216"/>
      <c r="T324" s="1201"/>
      <c r="U324" s="453"/>
    </row>
    <row r="325" spans="1:21" ht="14.25">
      <c r="A325" s="974" t="s">
        <v>1078</v>
      </c>
      <c r="B325" s="981" t="s">
        <v>1928</v>
      </c>
      <c r="C325" s="988"/>
      <c r="D325" s="976"/>
      <c r="E325" s="988"/>
      <c r="F325" s="989"/>
      <c r="G325" s="978"/>
      <c r="H325" s="990"/>
      <c r="I325" s="979"/>
      <c r="J325" s="313"/>
      <c r="K325" s="973" t="str">
        <f t="shared" si="58"/>
        <v/>
      </c>
      <c r="L325" s="1209"/>
      <c r="M325" s="1209"/>
      <c r="N325" s="1195"/>
      <c r="O325" s="1205"/>
      <c r="P325" s="1197"/>
      <c r="Q325" s="1198"/>
      <c r="R325" s="1225"/>
      <c r="S325" s="1216"/>
      <c r="T325" s="1226"/>
      <c r="U325" s="453"/>
    </row>
    <row r="326" spans="1:21" s="454" customFormat="1" ht="25.5">
      <c r="A326" s="1009"/>
      <c r="B326" s="975" t="s">
        <v>1929</v>
      </c>
      <c r="C326" s="976">
        <v>0</v>
      </c>
      <c r="D326" s="976">
        <v>0</v>
      </c>
      <c r="E326" s="976">
        <v>0</v>
      </c>
      <c r="F326" s="977">
        <v>0</v>
      </c>
      <c r="G326" s="978"/>
      <c r="H326" s="979">
        <f t="shared" ref="H326:H327" si="73">+F326+E326+D326</f>
        <v>0</v>
      </c>
      <c r="I326" s="979">
        <f t="shared" ref="I326" si="74">M326+H326</f>
        <v>792.38</v>
      </c>
      <c r="J326" s="313"/>
      <c r="K326" s="973">
        <f t="shared" si="58"/>
        <v>0</v>
      </c>
      <c r="L326" s="1212"/>
      <c r="M326" s="1212">
        <v>792.38</v>
      </c>
      <c r="N326" s="1195">
        <v>792.38</v>
      </c>
      <c r="O326" s="1224">
        <v>792.38</v>
      </c>
      <c r="P326" s="1170">
        <v>792.38</v>
      </c>
      <c r="Q326" s="1171">
        <v>792.38</v>
      </c>
      <c r="R326" s="1210">
        <v>792.38</v>
      </c>
      <c r="S326" s="1217">
        <v>792.38</v>
      </c>
      <c r="T326" s="1201">
        <v>792.38</v>
      </c>
      <c r="U326" s="453"/>
    </row>
    <row r="327" spans="1:21" s="1208" customFormat="1" ht="14.25">
      <c r="A327" s="980"/>
      <c r="B327" s="981" t="s">
        <v>1930</v>
      </c>
      <c r="C327" s="982">
        <f>SUM(C326)</f>
        <v>0</v>
      </c>
      <c r="D327" s="982">
        <f>SUM(D326)</f>
        <v>0</v>
      </c>
      <c r="E327" s="982">
        <f t="shared" ref="E327:F327" si="75">SUM(E326)</f>
        <v>0</v>
      </c>
      <c r="F327" s="983">
        <f t="shared" si="75"/>
        <v>0</v>
      </c>
      <c r="G327" s="984"/>
      <c r="H327" s="985">
        <f t="shared" si="73"/>
        <v>0</v>
      </c>
      <c r="I327" s="985">
        <f>M327+H327</f>
        <v>792.38</v>
      </c>
      <c r="J327" s="986"/>
      <c r="K327" s="987">
        <f t="shared" si="58"/>
        <v>0</v>
      </c>
      <c r="L327" s="1228"/>
      <c r="M327" s="1228">
        <v>792.38</v>
      </c>
      <c r="N327" s="1195">
        <v>792.38</v>
      </c>
      <c r="O327" s="1205">
        <v>792.38</v>
      </c>
      <c r="P327" s="1197">
        <v>792.38</v>
      </c>
      <c r="Q327" s="1198">
        <v>792.38</v>
      </c>
      <c r="R327" s="1210">
        <v>792.38</v>
      </c>
      <c r="S327" s="1214">
        <f>SUM(S326)</f>
        <v>792.38</v>
      </c>
      <c r="T327" s="1201">
        <v>792.38</v>
      </c>
      <c r="U327" s="453"/>
    </row>
    <row r="328" spans="1:21" s="454" customFormat="1" ht="14.25">
      <c r="A328" s="974"/>
      <c r="B328" s="975"/>
      <c r="C328" s="988"/>
      <c r="D328" s="976"/>
      <c r="E328" s="976"/>
      <c r="F328" s="977"/>
      <c r="G328" s="978"/>
      <c r="H328" s="990"/>
      <c r="I328" s="979"/>
      <c r="J328" s="313"/>
      <c r="K328" s="973" t="str">
        <f t="shared" si="58"/>
        <v/>
      </c>
      <c r="L328" s="1209"/>
      <c r="M328" s="1209"/>
      <c r="N328" s="1195"/>
      <c r="O328" s="1205"/>
      <c r="P328" s="1197"/>
      <c r="Q328" s="1198"/>
      <c r="R328" s="1210"/>
      <c r="S328" s="1216"/>
      <c r="T328" s="1201"/>
      <c r="U328" s="453"/>
    </row>
    <row r="329" spans="1:21" ht="14.25">
      <c r="A329" s="974" t="s">
        <v>1080</v>
      </c>
      <c r="B329" s="981" t="s">
        <v>1931</v>
      </c>
      <c r="C329" s="1013"/>
      <c r="D329" s="1018"/>
      <c r="E329" s="1013"/>
      <c r="F329" s="1019"/>
      <c r="G329" s="978"/>
      <c r="H329" s="1017"/>
      <c r="I329" s="979"/>
      <c r="J329" s="313"/>
      <c r="K329" s="973" t="str">
        <f t="shared" si="58"/>
        <v/>
      </c>
      <c r="L329" s="1209"/>
      <c r="M329" s="1209"/>
      <c r="N329" s="1195"/>
      <c r="O329" s="1205"/>
      <c r="P329" s="1197"/>
      <c r="Q329" s="1198"/>
      <c r="R329" s="1225"/>
      <c r="S329" s="1216"/>
      <c r="T329" s="1226"/>
      <c r="U329" s="453"/>
    </row>
    <row r="330" spans="1:21" s="454" customFormat="1" ht="25.5">
      <c r="A330" s="1009"/>
      <c r="B330" s="975" t="s">
        <v>1932</v>
      </c>
      <c r="C330" s="976">
        <v>0</v>
      </c>
      <c r="D330" s="976">
        <v>0</v>
      </c>
      <c r="E330" s="976">
        <v>0</v>
      </c>
      <c r="F330" s="977">
        <v>0</v>
      </c>
      <c r="G330" s="978"/>
      <c r="H330" s="979">
        <f t="shared" ref="H330:H331" si="76">+F330+E330+D330</f>
        <v>0</v>
      </c>
      <c r="I330" s="979">
        <f t="shared" ref="I330" si="77">M330+H330</f>
        <v>3312.04</v>
      </c>
      <c r="J330" s="313"/>
      <c r="K330" s="973">
        <f t="shared" si="58"/>
        <v>0</v>
      </c>
      <c r="L330" s="1212"/>
      <c r="M330" s="1212">
        <v>3312.04</v>
      </c>
      <c r="N330" s="1195">
        <v>3312.04</v>
      </c>
      <c r="O330" s="1224">
        <v>3312.04</v>
      </c>
      <c r="P330" s="1170">
        <v>3312.04</v>
      </c>
      <c r="Q330" s="1171">
        <v>3312.04</v>
      </c>
      <c r="R330" s="1210">
        <v>3312.04</v>
      </c>
      <c r="S330" s="1217">
        <v>3312.04</v>
      </c>
      <c r="T330" s="1201">
        <v>3312.04</v>
      </c>
      <c r="U330" s="453"/>
    </row>
    <row r="331" spans="1:21" s="1208" customFormat="1" ht="14.25">
      <c r="A331" s="980"/>
      <c r="B331" s="981" t="s">
        <v>1933</v>
      </c>
      <c r="C331" s="982">
        <f>SUM(C330)</f>
        <v>0</v>
      </c>
      <c r="D331" s="982">
        <f>SUM(D330)</f>
        <v>0</v>
      </c>
      <c r="E331" s="982">
        <f t="shared" ref="E331:F331" si="78">SUM(E330)</f>
        <v>0</v>
      </c>
      <c r="F331" s="983">
        <f t="shared" si="78"/>
        <v>0</v>
      </c>
      <c r="G331" s="984"/>
      <c r="H331" s="985">
        <f t="shared" si="76"/>
        <v>0</v>
      </c>
      <c r="I331" s="985">
        <f>M331+H331</f>
        <v>3312.04</v>
      </c>
      <c r="J331" s="986"/>
      <c r="K331" s="987">
        <f t="shared" si="58"/>
        <v>0</v>
      </c>
      <c r="L331" s="1228"/>
      <c r="M331" s="1228">
        <v>3312.04</v>
      </c>
      <c r="N331" s="1195">
        <v>3312.04</v>
      </c>
      <c r="O331" s="1205">
        <v>3312.04</v>
      </c>
      <c r="P331" s="1197">
        <v>3312.04</v>
      </c>
      <c r="Q331" s="1198">
        <v>3312.04</v>
      </c>
      <c r="R331" s="1210">
        <v>3312.04</v>
      </c>
      <c r="S331" s="1214">
        <f>SUM(S330)</f>
        <v>3312.04</v>
      </c>
      <c r="T331" s="1201">
        <v>3312.04</v>
      </c>
      <c r="U331" s="453"/>
    </row>
    <row r="332" spans="1:21" s="454" customFormat="1" ht="14.25">
      <c r="A332" s="974" t="s">
        <v>1082</v>
      </c>
      <c r="B332" s="981" t="s">
        <v>1934</v>
      </c>
      <c r="C332" s="988"/>
      <c r="D332" s="976"/>
      <c r="E332" s="988"/>
      <c r="F332" s="989"/>
      <c r="G332" s="978"/>
      <c r="H332" s="990"/>
      <c r="I332" s="979"/>
      <c r="J332" s="313"/>
      <c r="K332" s="973" t="str">
        <f t="shared" si="58"/>
        <v/>
      </c>
      <c r="L332" s="1209"/>
      <c r="M332" s="1209"/>
      <c r="N332" s="1195"/>
      <c r="O332" s="1205"/>
      <c r="P332" s="1197"/>
      <c r="Q332" s="1198"/>
      <c r="R332" s="1210"/>
      <c r="S332" s="1216"/>
      <c r="T332" s="1201"/>
      <c r="U332" s="453"/>
    </row>
    <row r="333" spans="1:21">
      <c r="A333" s="974"/>
      <c r="B333" s="975" t="s">
        <v>1935</v>
      </c>
      <c r="C333" s="976">
        <v>0</v>
      </c>
      <c r="D333" s="976">
        <v>0</v>
      </c>
      <c r="E333" s="976">
        <v>0</v>
      </c>
      <c r="F333" s="977">
        <v>0</v>
      </c>
      <c r="G333" s="978"/>
      <c r="H333" s="979">
        <f t="shared" ref="H333:H357" si="79">+F333+E333+D333</f>
        <v>0</v>
      </c>
      <c r="I333" s="979">
        <f t="shared" ref="I333:I344" si="80">M333+H333</f>
        <v>155.4</v>
      </c>
      <c r="J333" s="313"/>
      <c r="K333" s="973">
        <f t="shared" si="58"/>
        <v>0</v>
      </c>
      <c r="L333" s="1212"/>
      <c r="M333" s="1212">
        <v>155.4</v>
      </c>
      <c r="N333" s="1195">
        <v>155.4</v>
      </c>
      <c r="O333" s="1205">
        <v>155.4</v>
      </c>
      <c r="P333" s="1197">
        <v>155.4</v>
      </c>
      <c r="Q333" s="1198">
        <v>155.4</v>
      </c>
      <c r="R333" s="1225">
        <v>155.4</v>
      </c>
      <c r="S333" s="1217">
        <v>155.4</v>
      </c>
      <c r="T333" s="1226">
        <v>155.4</v>
      </c>
      <c r="U333" s="453"/>
    </row>
    <row r="334" spans="1:21" ht="25.5">
      <c r="A334" s="1009"/>
      <c r="B334" s="975" t="s">
        <v>1936</v>
      </c>
      <c r="C334" s="976">
        <v>0</v>
      </c>
      <c r="D334" s="976">
        <v>0</v>
      </c>
      <c r="E334" s="976">
        <v>0</v>
      </c>
      <c r="F334" s="977">
        <v>0</v>
      </c>
      <c r="G334" s="978"/>
      <c r="H334" s="979">
        <f t="shared" si="79"/>
        <v>0</v>
      </c>
      <c r="I334" s="979">
        <f t="shared" si="80"/>
        <v>21249.55</v>
      </c>
      <c r="J334" s="313"/>
      <c r="K334" s="973">
        <f t="shared" si="58"/>
        <v>0</v>
      </c>
      <c r="L334" s="1212"/>
      <c r="M334" s="1212">
        <v>21249.55</v>
      </c>
      <c r="N334" s="1195">
        <v>21249.55</v>
      </c>
      <c r="O334" s="1224">
        <v>21249.55</v>
      </c>
      <c r="P334" s="1170">
        <v>21249.55</v>
      </c>
      <c r="Q334" s="1171">
        <v>21249.55</v>
      </c>
      <c r="R334" s="1225">
        <v>21249.55</v>
      </c>
      <c r="S334" s="1217">
        <v>21249.55</v>
      </c>
      <c r="T334" s="1226">
        <v>21249.55</v>
      </c>
      <c r="U334" s="453"/>
    </row>
    <row r="335" spans="1:21">
      <c r="A335" s="1009"/>
      <c r="B335" s="975" t="s">
        <v>1937</v>
      </c>
      <c r="C335" s="976">
        <v>0</v>
      </c>
      <c r="D335" s="976">
        <v>0</v>
      </c>
      <c r="E335" s="976">
        <v>0</v>
      </c>
      <c r="F335" s="977">
        <v>0</v>
      </c>
      <c r="G335" s="978"/>
      <c r="H335" s="979">
        <f t="shared" si="79"/>
        <v>0</v>
      </c>
      <c r="I335" s="979">
        <f t="shared" si="80"/>
        <v>10133.43</v>
      </c>
      <c r="J335" s="313"/>
      <c r="K335" s="973">
        <f t="shared" si="58"/>
        <v>0</v>
      </c>
      <c r="L335" s="1212"/>
      <c r="M335" s="1212">
        <v>10133.43</v>
      </c>
      <c r="N335" s="1195">
        <v>10133.43</v>
      </c>
      <c r="O335" s="1224">
        <v>10133.43</v>
      </c>
      <c r="P335" s="1170">
        <v>10133.43</v>
      </c>
      <c r="Q335" s="1171">
        <v>10133.43</v>
      </c>
      <c r="R335" s="1225">
        <v>10133.43</v>
      </c>
      <c r="S335" s="1217">
        <v>6565.6</v>
      </c>
      <c r="T335" s="1226">
        <v>6565.6</v>
      </c>
      <c r="U335" s="453"/>
    </row>
    <row r="336" spans="1:21">
      <c r="A336" s="1009"/>
      <c r="B336" s="975" t="s">
        <v>1938</v>
      </c>
      <c r="C336" s="1029">
        <v>261.2</v>
      </c>
      <c r="D336" s="976">
        <v>0</v>
      </c>
      <c r="E336" s="976">
        <v>0</v>
      </c>
      <c r="F336" s="977">
        <v>0</v>
      </c>
      <c r="G336" s="978"/>
      <c r="H336" s="979">
        <f t="shared" si="79"/>
        <v>0</v>
      </c>
      <c r="I336" s="979">
        <f t="shared" si="80"/>
        <v>5553.9199999999992</v>
      </c>
      <c r="J336" s="313"/>
      <c r="K336" s="973">
        <f t="shared" si="58"/>
        <v>-100</v>
      </c>
      <c r="L336" s="1218"/>
      <c r="M336" s="1218">
        <v>5553.9199999999992</v>
      </c>
      <c r="N336" s="1195">
        <v>5292.7199999999993</v>
      </c>
      <c r="O336" s="1224">
        <v>4442.7199999999993</v>
      </c>
      <c r="P336" s="1170">
        <v>3942.72</v>
      </c>
      <c r="Q336" s="1171">
        <v>3238.83</v>
      </c>
      <c r="R336" s="1225">
        <v>1988.8300000000002</v>
      </c>
      <c r="S336" s="1217">
        <v>22.43</v>
      </c>
      <c r="T336" s="1226">
        <v>1842.88</v>
      </c>
      <c r="U336" s="453"/>
    </row>
    <row r="337" spans="1:21" ht="25.5">
      <c r="A337" s="1009"/>
      <c r="B337" s="975" t="s">
        <v>1939</v>
      </c>
      <c r="C337" s="976">
        <v>0</v>
      </c>
      <c r="D337" s="976">
        <v>0</v>
      </c>
      <c r="E337" s="976">
        <v>0</v>
      </c>
      <c r="F337" s="977">
        <v>0</v>
      </c>
      <c r="G337" s="978"/>
      <c r="H337" s="979">
        <f t="shared" si="79"/>
        <v>0</v>
      </c>
      <c r="I337" s="979">
        <f t="shared" si="80"/>
        <v>1226.1500000000001</v>
      </c>
      <c r="J337" s="313"/>
      <c r="K337" s="973">
        <f t="shared" si="58"/>
        <v>0</v>
      </c>
      <c r="L337" s="1212"/>
      <c r="M337" s="1212">
        <v>1226.1500000000001</v>
      </c>
      <c r="N337" s="1195">
        <v>1226.1500000000001</v>
      </c>
      <c r="O337" s="1224">
        <v>1226.1500000000001</v>
      </c>
      <c r="P337" s="1170">
        <v>1226.1500000000001</v>
      </c>
      <c r="Q337" s="1171">
        <v>1226.1500000000001</v>
      </c>
      <c r="R337" s="1225">
        <v>1226.1500000000001</v>
      </c>
      <c r="S337" s="1217">
        <v>1226.1500000000001</v>
      </c>
      <c r="T337" s="1226">
        <v>1226.1500000000001</v>
      </c>
      <c r="U337" s="453"/>
    </row>
    <row r="338" spans="1:21" ht="25.5">
      <c r="A338" s="1009"/>
      <c r="B338" s="975" t="s">
        <v>1940</v>
      </c>
      <c r="C338" s="976">
        <v>0</v>
      </c>
      <c r="D338" s="976">
        <v>0</v>
      </c>
      <c r="E338" s="976">
        <v>0</v>
      </c>
      <c r="F338" s="977">
        <v>0</v>
      </c>
      <c r="G338" s="978"/>
      <c r="H338" s="979">
        <f t="shared" si="79"/>
        <v>0</v>
      </c>
      <c r="I338" s="979">
        <f t="shared" si="80"/>
        <v>4887.04</v>
      </c>
      <c r="J338" s="313"/>
      <c r="K338" s="973">
        <f t="shared" si="58"/>
        <v>0</v>
      </c>
      <c r="L338" s="1212"/>
      <c r="M338" s="1212">
        <v>4887.04</v>
      </c>
      <c r="N338" s="1195">
        <v>4887.04</v>
      </c>
      <c r="O338" s="1224">
        <v>4887.04</v>
      </c>
      <c r="P338" s="1170">
        <v>4887.04</v>
      </c>
      <c r="Q338" s="1171">
        <v>4887.04</v>
      </c>
      <c r="R338" s="1225">
        <v>4887.04</v>
      </c>
      <c r="S338" s="1217">
        <v>4887.04</v>
      </c>
      <c r="T338" s="1226">
        <v>4887.04</v>
      </c>
      <c r="U338" s="453"/>
    </row>
    <row r="339" spans="1:21" ht="38.25">
      <c r="A339" s="975"/>
      <c r="B339" s="975" t="s">
        <v>1941</v>
      </c>
      <c r="C339" s="976">
        <v>3501.88</v>
      </c>
      <c r="D339" s="976">
        <v>55.53</v>
      </c>
      <c r="E339" s="976">
        <v>11393.61</v>
      </c>
      <c r="F339" s="977">
        <v>0</v>
      </c>
      <c r="G339" s="978"/>
      <c r="H339" s="979">
        <f t="shared" si="79"/>
        <v>11449.140000000001</v>
      </c>
      <c r="I339" s="979">
        <f t="shared" si="80"/>
        <v>98542.64</v>
      </c>
      <c r="J339" s="313"/>
      <c r="K339" s="973">
        <f t="shared" si="58"/>
        <v>226.94267079397355</v>
      </c>
      <c r="L339" s="1218"/>
      <c r="M339" s="1218">
        <v>87093.5</v>
      </c>
      <c r="N339" s="1195">
        <v>83591.62</v>
      </c>
      <c r="O339" s="1224">
        <v>80001.34</v>
      </c>
      <c r="P339" s="1170">
        <v>75543.360000000001</v>
      </c>
      <c r="Q339" s="1171">
        <v>59908.3</v>
      </c>
      <c r="R339" s="1225">
        <v>38448.639999999999</v>
      </c>
      <c r="S339" s="1217">
        <v>0</v>
      </c>
      <c r="T339" s="1226">
        <v>15198.25</v>
      </c>
      <c r="U339" s="453"/>
    </row>
    <row r="340" spans="1:21" ht="25.5">
      <c r="A340" s="1009"/>
      <c r="B340" s="975" t="s">
        <v>1942</v>
      </c>
      <c r="C340" s="976">
        <v>0</v>
      </c>
      <c r="D340" s="976">
        <v>0</v>
      </c>
      <c r="E340" s="976">
        <v>0</v>
      </c>
      <c r="F340" s="977">
        <v>0</v>
      </c>
      <c r="G340" s="978"/>
      <c r="H340" s="979">
        <f t="shared" si="79"/>
        <v>0</v>
      </c>
      <c r="I340" s="979">
        <f t="shared" si="80"/>
        <v>50</v>
      </c>
      <c r="J340" s="313"/>
      <c r="K340" s="973">
        <f t="shared" si="58"/>
        <v>0</v>
      </c>
      <c r="L340" s="1212"/>
      <c r="M340" s="1212">
        <v>50</v>
      </c>
      <c r="N340" s="1195">
        <v>50</v>
      </c>
      <c r="O340" s="1238">
        <v>50</v>
      </c>
      <c r="P340" s="1239">
        <v>50</v>
      </c>
      <c r="Q340" s="1171">
        <v>50</v>
      </c>
      <c r="R340" s="1225">
        <v>50</v>
      </c>
      <c r="S340" s="1240">
        <v>50</v>
      </c>
      <c r="T340" s="1226">
        <v>50</v>
      </c>
      <c r="U340" s="453"/>
    </row>
    <row r="341" spans="1:21">
      <c r="A341" s="1009"/>
      <c r="B341" s="975" t="s">
        <v>1943</v>
      </c>
      <c r="C341" s="976">
        <v>0</v>
      </c>
      <c r="D341" s="976">
        <v>0</v>
      </c>
      <c r="E341" s="976">
        <v>0</v>
      </c>
      <c r="F341" s="977">
        <v>0</v>
      </c>
      <c r="G341" s="978"/>
      <c r="H341" s="979">
        <f t="shared" si="79"/>
        <v>0</v>
      </c>
      <c r="I341" s="979">
        <f t="shared" si="80"/>
        <v>139.01</v>
      </c>
      <c r="J341" s="313"/>
      <c r="K341" s="973">
        <f t="shared" si="58"/>
        <v>0</v>
      </c>
      <c r="L341" s="1212"/>
      <c r="M341" s="1212">
        <v>139.01</v>
      </c>
      <c r="N341" s="1195">
        <v>139.01</v>
      </c>
      <c r="O341" s="1238">
        <v>139.01</v>
      </c>
      <c r="P341" s="1239">
        <v>139.01</v>
      </c>
      <c r="Q341" s="1171">
        <v>139.01</v>
      </c>
      <c r="R341" s="1225">
        <v>139.01</v>
      </c>
      <c r="S341" s="1240">
        <v>139.01</v>
      </c>
      <c r="T341" s="1226">
        <v>139.01</v>
      </c>
      <c r="U341" s="453"/>
    </row>
    <row r="342" spans="1:21" ht="25.5">
      <c r="A342" s="1009"/>
      <c r="B342" s="975" t="s">
        <v>1944</v>
      </c>
      <c r="C342" s="976">
        <v>0</v>
      </c>
      <c r="D342" s="976">
        <v>0</v>
      </c>
      <c r="E342" s="976">
        <v>0</v>
      </c>
      <c r="F342" s="977">
        <v>0</v>
      </c>
      <c r="G342" s="978"/>
      <c r="H342" s="979">
        <f t="shared" si="79"/>
        <v>0</v>
      </c>
      <c r="I342" s="979">
        <f t="shared" si="80"/>
        <v>7.46</v>
      </c>
      <c r="J342" s="313"/>
      <c r="K342" s="973">
        <f t="shared" si="58"/>
        <v>0</v>
      </c>
      <c r="L342" s="1212"/>
      <c r="M342" s="1212">
        <v>7.46</v>
      </c>
      <c r="N342" s="1195">
        <v>7.46</v>
      </c>
      <c r="O342" s="1238">
        <v>7.46</v>
      </c>
      <c r="P342" s="1239">
        <v>7.46</v>
      </c>
      <c r="Q342" s="1171">
        <v>7.46</v>
      </c>
      <c r="R342" s="1225">
        <v>7.46</v>
      </c>
      <c r="S342" s="1219">
        <v>0</v>
      </c>
      <c r="T342" s="1220">
        <v>0</v>
      </c>
      <c r="U342" s="453"/>
    </row>
    <row r="343" spans="1:21">
      <c r="A343" s="1009"/>
      <c r="B343" s="975" t="s">
        <v>1945</v>
      </c>
      <c r="C343" s="976">
        <v>8400</v>
      </c>
      <c r="D343" s="976">
        <v>0</v>
      </c>
      <c r="E343" s="976">
        <v>0</v>
      </c>
      <c r="F343" s="977">
        <v>0</v>
      </c>
      <c r="G343" s="978"/>
      <c r="H343" s="979">
        <f t="shared" si="79"/>
        <v>0</v>
      </c>
      <c r="I343" s="979">
        <f t="shared" si="80"/>
        <v>8400</v>
      </c>
      <c r="J343" s="313"/>
      <c r="K343" s="973">
        <f t="shared" si="58"/>
        <v>-100</v>
      </c>
      <c r="L343" s="1212"/>
      <c r="M343" s="1212">
        <v>8400</v>
      </c>
      <c r="N343" s="1195">
        <v>0</v>
      </c>
      <c r="O343" s="1238">
        <v>0</v>
      </c>
      <c r="P343" s="1239">
        <v>0</v>
      </c>
      <c r="Q343" s="1171">
        <v>0</v>
      </c>
      <c r="R343" s="1225">
        <v>0</v>
      </c>
      <c r="S343" s="1219">
        <v>0</v>
      </c>
      <c r="T343" s="1220">
        <v>0</v>
      </c>
      <c r="U343" s="453"/>
    </row>
    <row r="344" spans="1:21" s="454" customFormat="1" ht="25.5">
      <c r="A344" s="1009"/>
      <c r="B344" s="975" t="s">
        <v>1875</v>
      </c>
      <c r="C344" s="976">
        <v>0</v>
      </c>
      <c r="D344" s="976">
        <v>0</v>
      </c>
      <c r="E344" s="976">
        <v>0</v>
      </c>
      <c r="F344" s="977">
        <v>0</v>
      </c>
      <c r="G344" s="978"/>
      <c r="H344" s="979">
        <f t="shared" si="79"/>
        <v>0</v>
      </c>
      <c r="I344" s="979">
        <f t="shared" si="80"/>
        <v>135</v>
      </c>
      <c r="J344" s="313"/>
      <c r="K344" s="973">
        <f t="shared" si="58"/>
        <v>0</v>
      </c>
      <c r="L344" s="1212"/>
      <c r="M344" s="1212">
        <v>135</v>
      </c>
      <c r="N344" s="1195">
        <v>135</v>
      </c>
      <c r="O344" s="1224">
        <v>135</v>
      </c>
      <c r="P344" s="1170">
        <v>135</v>
      </c>
      <c r="Q344" s="1171">
        <v>135</v>
      </c>
      <c r="R344" s="1210">
        <v>135</v>
      </c>
      <c r="S344" s="1217">
        <v>135</v>
      </c>
      <c r="T344" s="1201">
        <v>135</v>
      </c>
      <c r="U344" s="453"/>
    </row>
    <row r="345" spans="1:21" s="1241" customFormat="1" ht="14.25">
      <c r="A345" s="980"/>
      <c r="B345" s="981" t="s">
        <v>1946</v>
      </c>
      <c r="C345" s="982">
        <f>SUM(C333:C344)</f>
        <v>12163.08</v>
      </c>
      <c r="D345" s="982">
        <f>SUM(D333:D344)</f>
        <v>55.53</v>
      </c>
      <c r="E345" s="982">
        <f>SUM(E333:E344)</f>
        <v>11393.61</v>
      </c>
      <c r="F345" s="983">
        <f>SUM(F333:F344)</f>
        <v>0</v>
      </c>
      <c r="G345" s="984"/>
      <c r="H345" s="985">
        <f t="shared" si="79"/>
        <v>11449.140000000001</v>
      </c>
      <c r="I345" s="985">
        <f>M345+H345</f>
        <v>150479.6</v>
      </c>
      <c r="J345" s="986"/>
      <c r="K345" s="987">
        <f t="shared" si="58"/>
        <v>-5.8697303643484933</v>
      </c>
      <c r="L345" s="1213"/>
      <c r="M345" s="1213">
        <v>139030.46</v>
      </c>
      <c r="N345" s="1195">
        <v>126867.38</v>
      </c>
      <c r="O345" s="1205">
        <v>122427.1</v>
      </c>
      <c r="P345" s="1197">
        <v>117469.12000000001</v>
      </c>
      <c r="Q345" s="1198">
        <v>101130.17000000001</v>
      </c>
      <c r="R345" s="1210">
        <v>78420.510000000009</v>
      </c>
      <c r="S345" s="1214">
        <f>SUM(S333:S344)</f>
        <v>34430.180000000008</v>
      </c>
      <c r="T345" s="1201">
        <v>51448.880000000005</v>
      </c>
      <c r="U345" s="453"/>
    </row>
    <row r="346" spans="1:21" ht="14.25">
      <c r="A346" s="974" t="s">
        <v>1519</v>
      </c>
      <c r="B346" s="981" t="s">
        <v>1520</v>
      </c>
      <c r="C346" s="988"/>
      <c r="D346" s="976"/>
      <c r="E346" s="988"/>
      <c r="F346" s="989"/>
      <c r="G346" s="978"/>
      <c r="H346" s="990"/>
      <c r="I346" s="979"/>
      <c r="J346" s="313"/>
      <c r="K346" s="973" t="str">
        <f t="shared" ref="K346:K422" si="81">IF(C346="","",IF(AND(C346=0,H346=0),0,IF(C346=0,100,(H346-C346)*100/C346)))</f>
        <v/>
      </c>
      <c r="L346" s="1209"/>
      <c r="M346" s="1209"/>
      <c r="N346" s="1195"/>
      <c r="O346" s="1205"/>
      <c r="P346" s="1197"/>
      <c r="Q346" s="1198"/>
      <c r="R346" s="1225"/>
      <c r="S346" s="1216"/>
      <c r="T346" s="1226"/>
      <c r="U346" s="453"/>
    </row>
    <row r="347" spans="1:21" ht="38.25">
      <c r="A347" s="1009"/>
      <c r="B347" s="975" t="s">
        <v>1947</v>
      </c>
      <c r="C347" s="976">
        <v>0</v>
      </c>
      <c r="D347" s="976">
        <v>0</v>
      </c>
      <c r="E347" s="976">
        <v>0</v>
      </c>
      <c r="F347" s="977">
        <v>0</v>
      </c>
      <c r="G347" s="978"/>
      <c r="H347" s="979">
        <f t="shared" si="79"/>
        <v>0</v>
      </c>
      <c r="I347" s="979">
        <f t="shared" ref="I347:I348" si="82">M347+H347</f>
        <v>2040</v>
      </c>
      <c r="J347" s="313"/>
      <c r="K347" s="973">
        <f t="shared" si="81"/>
        <v>0</v>
      </c>
      <c r="L347" s="1212"/>
      <c r="M347" s="1212">
        <v>2040</v>
      </c>
      <c r="N347" s="1195">
        <v>2040</v>
      </c>
      <c r="O347" s="1224">
        <v>2040</v>
      </c>
      <c r="P347" s="1170">
        <v>2040</v>
      </c>
      <c r="Q347" s="1171">
        <v>2040</v>
      </c>
      <c r="R347" s="1225">
        <v>2040</v>
      </c>
      <c r="S347" s="1217">
        <v>2040</v>
      </c>
      <c r="T347" s="1226">
        <v>2040</v>
      </c>
      <c r="U347" s="453"/>
    </row>
    <row r="348" spans="1:21" s="454" customFormat="1" ht="25.5">
      <c r="A348" s="1009"/>
      <c r="B348" s="975" t="s">
        <v>1875</v>
      </c>
      <c r="C348" s="976">
        <v>0</v>
      </c>
      <c r="D348" s="976">
        <v>0</v>
      </c>
      <c r="E348" s="976">
        <v>0</v>
      </c>
      <c r="F348" s="977">
        <v>0</v>
      </c>
      <c r="G348" s="978"/>
      <c r="H348" s="979">
        <f t="shared" si="79"/>
        <v>0</v>
      </c>
      <c r="I348" s="979">
        <f t="shared" si="82"/>
        <v>7.2</v>
      </c>
      <c r="J348" s="313"/>
      <c r="K348" s="973">
        <f t="shared" si="81"/>
        <v>0</v>
      </c>
      <c r="L348" s="1212"/>
      <c r="M348" s="1212">
        <v>7.2</v>
      </c>
      <c r="N348" s="1195">
        <v>7.2</v>
      </c>
      <c r="O348" s="1224">
        <v>7.2</v>
      </c>
      <c r="P348" s="1170">
        <v>7.2</v>
      </c>
      <c r="Q348" s="1171">
        <v>7.2</v>
      </c>
      <c r="R348" s="1210">
        <v>7.2</v>
      </c>
      <c r="S348" s="1217">
        <v>7.2</v>
      </c>
      <c r="T348" s="1201">
        <v>7.2</v>
      </c>
      <c r="U348" s="453"/>
    </row>
    <row r="349" spans="1:21" s="1242" customFormat="1" ht="14.25">
      <c r="A349" s="980"/>
      <c r="B349" s="981" t="s">
        <v>1532</v>
      </c>
      <c r="C349" s="982">
        <f>SUM(C347:C348)</f>
        <v>0</v>
      </c>
      <c r="D349" s="982">
        <f>SUM(D347:D348)</f>
        <v>0</v>
      </c>
      <c r="E349" s="982">
        <f t="shared" ref="E349:F349" si="83">SUM(E347:E348)</f>
        <v>0</v>
      </c>
      <c r="F349" s="983">
        <f t="shared" si="83"/>
        <v>0</v>
      </c>
      <c r="G349" s="984"/>
      <c r="H349" s="985">
        <f t="shared" si="79"/>
        <v>0</v>
      </c>
      <c r="I349" s="985">
        <f>M349+H349</f>
        <v>2047.2</v>
      </c>
      <c r="J349" s="986"/>
      <c r="K349" s="987">
        <f t="shared" si="81"/>
        <v>0</v>
      </c>
      <c r="L349" s="1228"/>
      <c r="M349" s="1228">
        <v>2047.2</v>
      </c>
      <c r="N349" s="1195">
        <v>2047.2</v>
      </c>
      <c r="O349" s="1205">
        <v>2047.2</v>
      </c>
      <c r="P349" s="1197">
        <v>2047.2</v>
      </c>
      <c r="Q349" s="1198">
        <v>2047.2</v>
      </c>
      <c r="R349" s="1225">
        <v>2047.2</v>
      </c>
      <c r="S349" s="1214">
        <f>SUM(S347:S348)</f>
        <v>2047.2</v>
      </c>
      <c r="T349" s="1226">
        <v>2047.2</v>
      </c>
      <c r="U349" s="453"/>
    </row>
    <row r="350" spans="1:21">
      <c r="A350" s="974" t="s">
        <v>1533</v>
      </c>
      <c r="B350" s="981" t="s">
        <v>1534</v>
      </c>
      <c r="C350" s="976"/>
      <c r="D350" s="976"/>
      <c r="E350" s="976"/>
      <c r="F350" s="977"/>
      <c r="G350" s="978"/>
      <c r="H350" s="979"/>
      <c r="I350" s="979"/>
      <c r="J350" s="313"/>
      <c r="K350" s="973" t="str">
        <f t="shared" si="81"/>
        <v/>
      </c>
      <c r="L350" s="1209"/>
      <c r="M350" s="1209"/>
      <c r="N350" s="1195"/>
      <c r="O350" s="1224"/>
      <c r="P350" s="1170"/>
      <c r="Q350" s="1171"/>
      <c r="R350" s="1225"/>
      <c r="S350" s="1217"/>
      <c r="T350" s="1226"/>
      <c r="U350" s="453"/>
    </row>
    <row r="351" spans="1:21" ht="38.25">
      <c r="A351" s="1009"/>
      <c r="B351" s="975" t="s">
        <v>1941</v>
      </c>
      <c r="C351" s="976">
        <v>229.82</v>
      </c>
      <c r="D351" s="976">
        <v>0</v>
      </c>
      <c r="E351" s="976">
        <v>2064.48</v>
      </c>
      <c r="F351" s="977">
        <v>0</v>
      </c>
      <c r="G351" s="978"/>
      <c r="H351" s="979">
        <f t="shared" si="79"/>
        <v>2064.48</v>
      </c>
      <c r="I351" s="979">
        <f t="shared" ref="I351:I355" si="84">M351+H351</f>
        <v>42990.04</v>
      </c>
      <c r="J351" s="313"/>
      <c r="K351" s="973">
        <f t="shared" si="81"/>
        <v>798.30301975459054</v>
      </c>
      <c r="L351" s="1218"/>
      <c r="M351" s="1218">
        <v>40925.56</v>
      </c>
      <c r="N351" s="1195">
        <v>40695.74</v>
      </c>
      <c r="O351" s="1224">
        <v>38750.400000000001</v>
      </c>
      <c r="P351" s="1170">
        <v>36824.370000000003</v>
      </c>
      <c r="Q351" s="1171">
        <v>29839.510000000002</v>
      </c>
      <c r="R351" s="1225">
        <v>20488.150000000001</v>
      </c>
      <c r="S351" s="1217">
        <v>11952.35</v>
      </c>
      <c r="T351" s="1226">
        <v>14417.150000000001</v>
      </c>
      <c r="U351" s="453"/>
    </row>
    <row r="352" spans="1:21">
      <c r="A352" s="975"/>
      <c r="B352" s="975" t="s">
        <v>1948</v>
      </c>
      <c r="C352" s="976">
        <v>0</v>
      </c>
      <c r="D352" s="976">
        <v>0</v>
      </c>
      <c r="E352" s="976">
        <v>0</v>
      </c>
      <c r="F352" s="977">
        <v>0</v>
      </c>
      <c r="G352" s="978"/>
      <c r="H352" s="979">
        <f t="shared" si="79"/>
        <v>0</v>
      </c>
      <c r="I352" s="979">
        <f t="shared" si="84"/>
        <v>700</v>
      </c>
      <c r="J352" s="313"/>
      <c r="K352" s="973">
        <f t="shared" si="81"/>
        <v>0</v>
      </c>
      <c r="L352" s="1212"/>
      <c r="M352" s="1212">
        <v>700</v>
      </c>
      <c r="N352" s="1195">
        <v>700</v>
      </c>
      <c r="O352" s="1224">
        <v>700</v>
      </c>
      <c r="P352" s="1170">
        <v>700</v>
      </c>
      <c r="Q352" s="1171">
        <v>700</v>
      </c>
      <c r="R352" s="1225">
        <v>700</v>
      </c>
      <c r="S352" s="1217">
        <v>0</v>
      </c>
      <c r="T352" s="1226">
        <v>700</v>
      </c>
      <c r="U352" s="453"/>
    </row>
    <row r="353" spans="1:21">
      <c r="A353" s="975"/>
      <c r="B353" s="975" t="s">
        <v>1949</v>
      </c>
      <c r="C353" s="976">
        <v>0</v>
      </c>
      <c r="D353" s="976">
        <v>0</v>
      </c>
      <c r="E353" s="976">
        <v>0</v>
      </c>
      <c r="F353" s="977">
        <v>0</v>
      </c>
      <c r="G353" s="978"/>
      <c r="H353" s="979">
        <f t="shared" si="79"/>
        <v>0</v>
      </c>
      <c r="I353" s="979">
        <f t="shared" si="84"/>
        <v>150</v>
      </c>
      <c r="J353" s="313"/>
      <c r="K353" s="973">
        <f t="shared" si="81"/>
        <v>0</v>
      </c>
      <c r="L353" s="1212"/>
      <c r="M353" s="1212">
        <v>150</v>
      </c>
      <c r="N353" s="1195">
        <v>150</v>
      </c>
      <c r="O353" s="1224">
        <v>150</v>
      </c>
      <c r="P353" s="1170">
        <v>150</v>
      </c>
      <c r="Q353" s="1171">
        <v>150</v>
      </c>
      <c r="R353" s="1225">
        <v>150</v>
      </c>
      <c r="S353" s="1217">
        <v>0</v>
      </c>
      <c r="T353" s="1226">
        <v>150</v>
      </c>
      <c r="U353" s="453"/>
    </row>
    <row r="354" spans="1:21" ht="38.25">
      <c r="A354" s="1009"/>
      <c r="B354" s="975" t="s">
        <v>1950</v>
      </c>
      <c r="C354" s="976">
        <v>0</v>
      </c>
      <c r="D354" s="976">
        <v>0</v>
      </c>
      <c r="E354" s="976">
        <v>0</v>
      </c>
      <c r="F354" s="977">
        <v>0</v>
      </c>
      <c r="G354" s="978"/>
      <c r="H354" s="979">
        <f t="shared" si="79"/>
        <v>0</v>
      </c>
      <c r="I354" s="979">
        <f t="shared" si="84"/>
        <v>901.51</v>
      </c>
      <c r="J354" s="313"/>
      <c r="K354" s="973">
        <f t="shared" si="81"/>
        <v>0</v>
      </c>
      <c r="L354" s="1212"/>
      <c r="M354" s="1212">
        <v>901.51</v>
      </c>
      <c r="N354" s="1195">
        <v>901.51</v>
      </c>
      <c r="O354" s="1224">
        <v>901.51</v>
      </c>
      <c r="P354" s="1170">
        <v>901.51</v>
      </c>
      <c r="Q354" s="1171">
        <v>901.51</v>
      </c>
      <c r="R354" s="1225">
        <v>901.51</v>
      </c>
      <c r="S354" s="1217">
        <v>901.51</v>
      </c>
      <c r="T354" s="1226">
        <v>901.51</v>
      </c>
      <c r="U354" s="453"/>
    </row>
    <row r="355" spans="1:21" s="454" customFormat="1" ht="25.5">
      <c r="A355" s="1009"/>
      <c r="B355" s="975" t="s">
        <v>1875</v>
      </c>
      <c r="C355" s="976">
        <v>0</v>
      </c>
      <c r="D355" s="976">
        <v>0</v>
      </c>
      <c r="E355" s="976">
        <v>0</v>
      </c>
      <c r="F355" s="977">
        <v>0</v>
      </c>
      <c r="G355" s="978"/>
      <c r="H355" s="979">
        <f t="shared" si="79"/>
        <v>0</v>
      </c>
      <c r="I355" s="979">
        <f t="shared" si="84"/>
        <v>70.2</v>
      </c>
      <c r="J355" s="313"/>
      <c r="K355" s="973">
        <f t="shared" si="81"/>
        <v>0</v>
      </c>
      <c r="L355" s="1212"/>
      <c r="M355" s="1212">
        <v>70.2</v>
      </c>
      <c r="N355" s="1195">
        <v>70.2</v>
      </c>
      <c r="O355" s="1224">
        <v>70.2</v>
      </c>
      <c r="P355" s="1170">
        <v>70.2</v>
      </c>
      <c r="Q355" s="1171">
        <v>70.2</v>
      </c>
      <c r="R355" s="1210">
        <v>70.2</v>
      </c>
      <c r="S355" s="1217">
        <v>70.2</v>
      </c>
      <c r="T355" s="1201">
        <v>70.2</v>
      </c>
      <c r="U355" s="453"/>
    </row>
    <row r="356" spans="1:21" s="1208" customFormat="1" ht="14.25">
      <c r="A356" s="980"/>
      <c r="B356" s="981" t="s">
        <v>1737</v>
      </c>
      <c r="C356" s="982">
        <f>SUM(C351:C355)</f>
        <v>229.82</v>
      </c>
      <c r="D356" s="982">
        <f>SUM(D351:D355)</f>
        <v>0</v>
      </c>
      <c r="E356" s="982">
        <f t="shared" ref="E356:F356" si="85">SUM(E351:E355)</f>
        <v>2064.48</v>
      </c>
      <c r="F356" s="983">
        <f t="shared" si="85"/>
        <v>0</v>
      </c>
      <c r="G356" s="984"/>
      <c r="H356" s="985">
        <f t="shared" si="79"/>
        <v>2064.48</v>
      </c>
      <c r="I356" s="985">
        <f>M356+H356</f>
        <v>44811.75</v>
      </c>
      <c r="J356" s="986"/>
      <c r="K356" s="987">
        <f t="shared" si="81"/>
        <v>798.30301975459054</v>
      </c>
      <c r="L356" s="1213"/>
      <c r="M356" s="1213">
        <v>42747.27</v>
      </c>
      <c r="N356" s="1195">
        <v>42517.45</v>
      </c>
      <c r="O356" s="1205">
        <v>40572.11</v>
      </c>
      <c r="P356" s="1197">
        <v>38646.080000000002</v>
      </c>
      <c r="Q356" s="1198">
        <v>31661.22</v>
      </c>
      <c r="R356" s="1210">
        <v>22309.86</v>
      </c>
      <c r="S356" s="1214">
        <f>SUM(S351:S355)</f>
        <v>12924.060000000001</v>
      </c>
      <c r="T356" s="1201">
        <v>16238.86</v>
      </c>
      <c r="U356" s="453"/>
    </row>
    <row r="357" spans="1:21" s="1241" customFormat="1" ht="14.25">
      <c r="A357" s="980"/>
      <c r="B357" s="981" t="s">
        <v>1136</v>
      </c>
      <c r="C357" s="982">
        <f>C327+C331+C345+C349+C356</f>
        <v>12392.9</v>
      </c>
      <c r="D357" s="982">
        <f>D327+D331+D345+D349+D356</f>
        <v>55.53</v>
      </c>
      <c r="E357" s="982">
        <f>E327+E331+E345+E349+E356</f>
        <v>13458.09</v>
      </c>
      <c r="F357" s="983">
        <f>F327+F331+F345+F349+F356</f>
        <v>0</v>
      </c>
      <c r="G357" s="984"/>
      <c r="H357" s="985">
        <f t="shared" si="79"/>
        <v>13513.62</v>
      </c>
      <c r="I357" s="985">
        <f>M357+H357</f>
        <v>201442.96999999997</v>
      </c>
      <c r="J357" s="986"/>
      <c r="K357" s="987">
        <f t="shared" si="81"/>
        <v>9.0432425017550475</v>
      </c>
      <c r="L357" s="1213"/>
      <c r="M357" s="1213">
        <v>187929.34999999998</v>
      </c>
      <c r="N357" s="1195">
        <v>175536.44999999998</v>
      </c>
      <c r="O357" s="1205">
        <v>169150.83</v>
      </c>
      <c r="P357" s="1197">
        <v>162266.81999999998</v>
      </c>
      <c r="Q357" s="1198">
        <v>138943.00999999998</v>
      </c>
      <c r="R357" s="1210">
        <v>106881.98999999999</v>
      </c>
      <c r="S357" s="1214">
        <f>S327+S331+S345+S349+S356</f>
        <v>53505.86</v>
      </c>
      <c r="T357" s="1201">
        <v>73839.360000000001</v>
      </c>
      <c r="U357" s="453"/>
    </row>
    <row r="358" spans="1:21" s="454" customFormat="1" ht="14.25">
      <c r="A358" s="980"/>
      <c r="B358" s="981"/>
      <c r="C358" s="988"/>
      <c r="D358" s="988"/>
      <c r="E358" s="988"/>
      <c r="F358" s="989"/>
      <c r="G358" s="978"/>
      <c r="H358" s="990"/>
      <c r="I358" s="990"/>
      <c r="J358" s="972"/>
      <c r="K358" s="991"/>
      <c r="L358" s="1213"/>
      <c r="M358" s="1213"/>
      <c r="N358" s="1195"/>
      <c r="O358" s="1205"/>
      <c r="P358" s="1197"/>
      <c r="Q358" s="1198"/>
      <c r="R358" s="1210"/>
      <c r="S358" s="1214"/>
      <c r="T358" s="1201"/>
      <c r="U358" s="453"/>
    </row>
    <row r="359" spans="1:21" s="454" customFormat="1" ht="14.25">
      <c r="A359" s="980"/>
      <c r="B359" s="981"/>
      <c r="C359" s="988"/>
      <c r="D359" s="988"/>
      <c r="E359" s="988"/>
      <c r="F359" s="989"/>
      <c r="G359" s="978"/>
      <c r="H359" s="990"/>
      <c r="I359" s="990"/>
      <c r="J359" s="972"/>
      <c r="K359" s="991"/>
      <c r="L359" s="1213"/>
      <c r="M359" s="1213"/>
      <c r="N359" s="1195"/>
      <c r="O359" s="1205"/>
      <c r="P359" s="1197"/>
      <c r="Q359" s="1198"/>
      <c r="R359" s="1210"/>
      <c r="S359" s="1214"/>
      <c r="T359" s="1201"/>
      <c r="U359" s="453"/>
    </row>
    <row r="360" spans="1:21" s="454" customFormat="1" ht="14.25">
      <c r="A360" s="974" t="s">
        <v>1137</v>
      </c>
      <c r="B360" s="981" t="s">
        <v>1292</v>
      </c>
      <c r="C360" s="988"/>
      <c r="D360" s="976"/>
      <c r="E360" s="988"/>
      <c r="F360" s="989"/>
      <c r="G360" s="978"/>
      <c r="H360" s="990"/>
      <c r="I360" s="979"/>
      <c r="J360" s="313"/>
      <c r="K360" s="973" t="str">
        <f t="shared" si="81"/>
        <v/>
      </c>
      <c r="L360" s="1209"/>
      <c r="M360" s="1209"/>
      <c r="N360" s="1195"/>
      <c r="O360" s="1205"/>
      <c r="P360" s="1197"/>
      <c r="Q360" s="1198"/>
      <c r="R360" s="1210"/>
      <c r="S360" s="1216"/>
      <c r="T360" s="1201"/>
      <c r="U360" s="453"/>
    </row>
    <row r="361" spans="1:21" ht="14.25">
      <c r="A361" s="974" t="s">
        <v>1077</v>
      </c>
      <c r="B361" s="981" t="s">
        <v>1951</v>
      </c>
      <c r="C361" s="988"/>
      <c r="D361" s="976"/>
      <c r="E361" s="988"/>
      <c r="F361" s="989"/>
      <c r="G361" s="978"/>
      <c r="H361" s="990"/>
      <c r="I361" s="979"/>
      <c r="J361" s="313"/>
      <c r="K361" s="973" t="str">
        <f t="shared" si="81"/>
        <v/>
      </c>
      <c r="L361" s="1209"/>
      <c r="M361" s="1209"/>
      <c r="N361" s="1195"/>
      <c r="O361" s="1205"/>
      <c r="P361" s="1197"/>
      <c r="Q361" s="1198"/>
      <c r="R361" s="1225"/>
      <c r="S361" s="1216"/>
      <c r="T361" s="1226"/>
      <c r="U361" s="453"/>
    </row>
    <row r="362" spans="1:21" ht="25.5">
      <c r="A362" s="1009"/>
      <c r="B362" s="975" t="s">
        <v>1952</v>
      </c>
      <c r="C362" s="976">
        <v>0</v>
      </c>
      <c r="D362" s="976">
        <v>0</v>
      </c>
      <c r="E362" s="976">
        <v>0</v>
      </c>
      <c r="F362" s="977">
        <v>0</v>
      </c>
      <c r="G362" s="978"/>
      <c r="H362" s="979">
        <f t="shared" ref="H362:H373" si="86">+F362+E362+D362</f>
        <v>0</v>
      </c>
      <c r="I362" s="979">
        <f t="shared" ref="I362:I372" si="87">M362+H362</f>
        <v>2367.8200000000002</v>
      </c>
      <c r="J362" s="313"/>
      <c r="K362" s="973">
        <f t="shared" si="81"/>
        <v>0</v>
      </c>
      <c r="L362" s="1212"/>
      <c r="M362" s="1212">
        <v>2367.8200000000002</v>
      </c>
      <c r="N362" s="1195">
        <v>2367.8200000000002</v>
      </c>
      <c r="O362" s="1224">
        <v>2367.8200000000002</v>
      </c>
      <c r="P362" s="1170">
        <v>2367.8200000000002</v>
      </c>
      <c r="Q362" s="1171">
        <v>2367.8200000000002</v>
      </c>
      <c r="R362" s="1225">
        <v>2367.8200000000002</v>
      </c>
      <c r="S362" s="1217">
        <v>2367.8200000000002</v>
      </c>
      <c r="T362" s="1226">
        <v>2367.8200000000002</v>
      </c>
      <c r="U362" s="453"/>
    </row>
    <row r="363" spans="1:21" ht="25.5">
      <c r="A363" s="1009"/>
      <c r="B363" s="975" t="s">
        <v>1953</v>
      </c>
      <c r="C363" s="976">
        <v>0</v>
      </c>
      <c r="D363" s="976">
        <v>0</v>
      </c>
      <c r="E363" s="976">
        <v>0</v>
      </c>
      <c r="F363" s="977">
        <v>0</v>
      </c>
      <c r="G363" s="978"/>
      <c r="H363" s="979">
        <f t="shared" si="86"/>
        <v>0</v>
      </c>
      <c r="I363" s="979">
        <f t="shared" si="87"/>
        <v>3840.29</v>
      </c>
      <c r="J363" s="313"/>
      <c r="K363" s="973">
        <f t="shared" si="81"/>
        <v>0</v>
      </c>
      <c r="L363" s="1212"/>
      <c r="M363" s="1212">
        <v>3840.29</v>
      </c>
      <c r="N363" s="1195">
        <v>3840.29</v>
      </c>
      <c r="O363" s="1224">
        <v>3840.29</v>
      </c>
      <c r="P363" s="1170">
        <v>3840.29</v>
      </c>
      <c r="Q363" s="1171">
        <v>3840.29</v>
      </c>
      <c r="R363" s="1225">
        <v>3840.29</v>
      </c>
      <c r="S363" s="1217">
        <v>3840.29</v>
      </c>
      <c r="T363" s="1226">
        <v>3840.29</v>
      </c>
      <c r="U363" s="453"/>
    </row>
    <row r="364" spans="1:21">
      <c r="A364" s="1009"/>
      <c r="B364" s="975" t="s">
        <v>1954</v>
      </c>
      <c r="C364" s="976">
        <v>0</v>
      </c>
      <c r="D364" s="976">
        <v>0</v>
      </c>
      <c r="E364" s="976">
        <v>0</v>
      </c>
      <c r="F364" s="977">
        <v>0</v>
      </c>
      <c r="G364" s="978"/>
      <c r="H364" s="979">
        <f t="shared" si="86"/>
        <v>0</v>
      </c>
      <c r="I364" s="979">
        <f t="shared" si="87"/>
        <v>892.1</v>
      </c>
      <c r="J364" s="313"/>
      <c r="K364" s="973">
        <f t="shared" si="81"/>
        <v>0</v>
      </c>
      <c r="L364" s="1212"/>
      <c r="M364" s="1212">
        <v>892.1</v>
      </c>
      <c r="N364" s="1195">
        <v>892.1</v>
      </c>
      <c r="O364" s="1224">
        <v>892.1</v>
      </c>
      <c r="P364" s="1170">
        <v>892.1</v>
      </c>
      <c r="Q364" s="1171">
        <v>892.1</v>
      </c>
      <c r="R364" s="1225">
        <v>892.1</v>
      </c>
      <c r="S364" s="1217">
        <v>892.1</v>
      </c>
      <c r="T364" s="1226">
        <v>892.1</v>
      </c>
      <c r="U364" s="453"/>
    </row>
    <row r="365" spans="1:21">
      <c r="A365" s="1009"/>
      <c r="B365" s="975" t="s">
        <v>1955</v>
      </c>
      <c r="C365" s="976">
        <v>0</v>
      </c>
      <c r="D365" s="976">
        <v>0</v>
      </c>
      <c r="E365" s="976">
        <v>0</v>
      </c>
      <c r="F365" s="977">
        <v>0</v>
      </c>
      <c r="G365" s="978"/>
      <c r="H365" s="979">
        <f t="shared" si="86"/>
        <v>0</v>
      </c>
      <c r="I365" s="979">
        <f t="shared" si="87"/>
        <v>102.85</v>
      </c>
      <c r="J365" s="313"/>
      <c r="K365" s="973">
        <f t="shared" si="81"/>
        <v>0</v>
      </c>
      <c r="L365" s="1212"/>
      <c r="M365" s="1212">
        <v>102.85</v>
      </c>
      <c r="N365" s="1195">
        <v>102.85</v>
      </c>
      <c r="O365" s="1224">
        <v>102.85</v>
      </c>
      <c r="P365" s="1170">
        <v>102.85</v>
      </c>
      <c r="Q365" s="1171">
        <v>102.85</v>
      </c>
      <c r="R365" s="1225">
        <v>102.85</v>
      </c>
      <c r="S365" s="1217">
        <v>102.85</v>
      </c>
      <c r="T365" s="1226">
        <v>102.85</v>
      </c>
      <c r="U365" s="453"/>
    </row>
    <row r="366" spans="1:21" ht="25.5">
      <c r="A366" s="1009"/>
      <c r="B366" s="975" t="s">
        <v>1956</v>
      </c>
      <c r="C366" s="976">
        <v>0</v>
      </c>
      <c r="D366" s="976">
        <v>0</v>
      </c>
      <c r="E366" s="976">
        <v>0</v>
      </c>
      <c r="F366" s="977">
        <v>0</v>
      </c>
      <c r="G366" s="978"/>
      <c r="H366" s="979">
        <f t="shared" si="86"/>
        <v>0</v>
      </c>
      <c r="I366" s="979">
        <f t="shared" si="87"/>
        <v>240</v>
      </c>
      <c r="J366" s="313"/>
      <c r="K366" s="973">
        <f t="shared" si="81"/>
        <v>0</v>
      </c>
      <c r="L366" s="1212"/>
      <c r="M366" s="1212">
        <v>240</v>
      </c>
      <c r="N366" s="1195">
        <v>240</v>
      </c>
      <c r="O366" s="1224">
        <v>240</v>
      </c>
      <c r="P366" s="1170">
        <v>240</v>
      </c>
      <c r="Q366" s="1171">
        <v>240</v>
      </c>
      <c r="R366" s="1225">
        <v>40</v>
      </c>
      <c r="S366" s="1217">
        <v>40</v>
      </c>
      <c r="T366" s="1226">
        <v>40</v>
      </c>
      <c r="U366" s="453"/>
    </row>
    <row r="367" spans="1:21" ht="25.5">
      <c r="A367" s="1009"/>
      <c r="B367" s="975" t="s">
        <v>1957</v>
      </c>
      <c r="C367" s="976">
        <v>0</v>
      </c>
      <c r="D367" s="976">
        <v>0</v>
      </c>
      <c r="E367" s="976">
        <v>0</v>
      </c>
      <c r="F367" s="977">
        <v>0</v>
      </c>
      <c r="G367" s="978"/>
      <c r="H367" s="979">
        <f t="shared" si="86"/>
        <v>0</v>
      </c>
      <c r="I367" s="979">
        <f t="shared" si="87"/>
        <v>919</v>
      </c>
      <c r="J367" s="313"/>
      <c r="K367" s="973">
        <f t="shared" si="81"/>
        <v>0</v>
      </c>
      <c r="L367" s="1212"/>
      <c r="M367" s="1212">
        <v>919</v>
      </c>
      <c r="N367" s="1195">
        <v>919</v>
      </c>
      <c r="O367" s="1224">
        <v>919</v>
      </c>
      <c r="P367" s="1170">
        <v>919</v>
      </c>
      <c r="Q367" s="1171">
        <v>919</v>
      </c>
      <c r="R367" s="1225">
        <v>919</v>
      </c>
      <c r="S367" s="1217">
        <v>419</v>
      </c>
      <c r="T367" s="1226">
        <v>919</v>
      </c>
      <c r="U367" s="453"/>
    </row>
    <row r="368" spans="1:21" ht="25.5">
      <c r="A368" s="1009"/>
      <c r="B368" s="975" t="s">
        <v>1958</v>
      </c>
      <c r="C368" s="976">
        <v>0</v>
      </c>
      <c r="D368" s="976">
        <v>0</v>
      </c>
      <c r="E368" s="976">
        <v>0</v>
      </c>
      <c r="F368" s="977">
        <v>0</v>
      </c>
      <c r="G368" s="978"/>
      <c r="H368" s="979">
        <f t="shared" si="86"/>
        <v>0</v>
      </c>
      <c r="I368" s="979">
        <f t="shared" si="87"/>
        <v>2782.6800000000003</v>
      </c>
      <c r="J368" s="313"/>
      <c r="K368" s="973">
        <f t="shared" si="81"/>
        <v>0</v>
      </c>
      <c r="L368" s="1202"/>
      <c r="M368" s="1202">
        <v>2782.6800000000003</v>
      </c>
      <c r="N368" s="1195">
        <v>2782.6800000000003</v>
      </c>
      <c r="O368" s="1224">
        <v>2782.6800000000003</v>
      </c>
      <c r="P368" s="1170">
        <v>2782.6800000000003</v>
      </c>
      <c r="Q368" s="1171">
        <v>1932.69</v>
      </c>
      <c r="R368" s="1225">
        <v>625</v>
      </c>
      <c r="S368" s="1217"/>
      <c r="T368" s="1226">
        <v>0</v>
      </c>
      <c r="U368" s="453"/>
    </row>
    <row r="369" spans="1:21" s="1232" customFormat="1" ht="25.5">
      <c r="A369" s="1009"/>
      <c r="B369" s="975" t="s">
        <v>1959</v>
      </c>
      <c r="C369" s="976">
        <v>0</v>
      </c>
      <c r="D369" s="976">
        <v>0</v>
      </c>
      <c r="E369" s="976">
        <v>0</v>
      </c>
      <c r="F369" s="977">
        <v>0</v>
      </c>
      <c r="G369" s="978"/>
      <c r="H369" s="979">
        <f t="shared" si="86"/>
        <v>0</v>
      </c>
      <c r="I369" s="979">
        <f t="shared" si="87"/>
        <v>390</v>
      </c>
      <c r="J369" s="313"/>
      <c r="K369" s="973">
        <f t="shared" si="81"/>
        <v>0</v>
      </c>
      <c r="L369" s="1202"/>
      <c r="M369" s="1202">
        <v>390</v>
      </c>
      <c r="N369" s="1195">
        <v>390</v>
      </c>
      <c r="O369" s="1224">
        <v>390</v>
      </c>
      <c r="P369" s="1170">
        <v>390</v>
      </c>
      <c r="Q369" s="1171">
        <v>0</v>
      </c>
      <c r="R369" s="1221">
        <v>0</v>
      </c>
      <c r="S369" s="1219">
        <v>0</v>
      </c>
      <c r="T369" s="1220">
        <v>0</v>
      </c>
      <c r="U369" s="453"/>
    </row>
    <row r="370" spans="1:21" s="1232" customFormat="1" ht="25.5">
      <c r="A370" s="1009"/>
      <c r="B370" s="975" t="s">
        <v>1960</v>
      </c>
      <c r="C370" s="976">
        <v>49.36</v>
      </c>
      <c r="D370" s="976">
        <v>0</v>
      </c>
      <c r="E370" s="976">
        <v>124.92</v>
      </c>
      <c r="F370" s="977">
        <v>0</v>
      </c>
      <c r="G370" s="978"/>
      <c r="H370" s="979">
        <f t="shared" si="86"/>
        <v>124.92</v>
      </c>
      <c r="I370" s="979">
        <f t="shared" si="87"/>
        <v>189.78</v>
      </c>
      <c r="J370" s="313"/>
      <c r="K370" s="973">
        <f t="shared" si="81"/>
        <v>153.07941653160455</v>
      </c>
      <c r="L370" s="1202"/>
      <c r="M370" s="1202">
        <v>64.86</v>
      </c>
      <c r="N370" s="1195">
        <v>15.5</v>
      </c>
      <c r="O370" s="1224">
        <v>15.5</v>
      </c>
      <c r="P370" s="1170">
        <v>0</v>
      </c>
      <c r="Q370" s="1171">
        <v>0</v>
      </c>
      <c r="R370" s="1221">
        <v>0</v>
      </c>
      <c r="S370" s="1219">
        <v>0</v>
      </c>
      <c r="T370" s="1220">
        <v>0</v>
      </c>
      <c r="U370" s="453"/>
    </row>
    <row r="371" spans="1:21" s="1232" customFormat="1" ht="38.25">
      <c r="A371" s="1009"/>
      <c r="B371" s="975" t="s">
        <v>1961</v>
      </c>
      <c r="C371" s="976">
        <v>975.97</v>
      </c>
      <c r="D371" s="976">
        <v>0</v>
      </c>
      <c r="E371" s="976">
        <v>2300</v>
      </c>
      <c r="F371" s="977">
        <v>0</v>
      </c>
      <c r="G371" s="978"/>
      <c r="H371" s="979">
        <f t="shared" si="86"/>
        <v>2300</v>
      </c>
      <c r="I371" s="979">
        <f t="shared" si="87"/>
        <v>5374.43</v>
      </c>
      <c r="J371" s="313"/>
      <c r="K371" s="973">
        <f t="shared" si="81"/>
        <v>135.66298144410177</v>
      </c>
      <c r="L371" s="1202"/>
      <c r="M371" s="1202">
        <v>3074.4300000000003</v>
      </c>
      <c r="N371" s="1195">
        <v>2098.46</v>
      </c>
      <c r="O371" s="1224">
        <v>899.99</v>
      </c>
      <c r="P371" s="1170">
        <v>0</v>
      </c>
      <c r="Q371" s="1171">
        <v>0</v>
      </c>
      <c r="R371" s="1221">
        <v>0</v>
      </c>
      <c r="S371" s="1219">
        <v>0</v>
      </c>
      <c r="T371" s="1220">
        <v>0</v>
      </c>
      <c r="U371" s="453"/>
    </row>
    <row r="372" spans="1:21" s="454" customFormat="1" ht="25.5">
      <c r="A372" s="1009"/>
      <c r="B372" s="975" t="s">
        <v>1813</v>
      </c>
      <c r="C372" s="976">
        <v>0</v>
      </c>
      <c r="D372" s="976">
        <v>0</v>
      </c>
      <c r="E372" s="976">
        <v>0</v>
      </c>
      <c r="F372" s="977">
        <v>0</v>
      </c>
      <c r="G372" s="978"/>
      <c r="H372" s="979">
        <f t="shared" si="86"/>
        <v>0</v>
      </c>
      <c r="I372" s="979">
        <f t="shared" si="87"/>
        <v>328.93</v>
      </c>
      <c r="J372" s="313"/>
      <c r="K372" s="973">
        <f t="shared" si="81"/>
        <v>0</v>
      </c>
      <c r="L372" s="1212"/>
      <c r="M372" s="1212">
        <v>328.93</v>
      </c>
      <c r="N372" s="1195">
        <v>328.93</v>
      </c>
      <c r="O372" s="1224">
        <v>328.93</v>
      </c>
      <c r="P372" s="1170">
        <v>328.93</v>
      </c>
      <c r="Q372" s="1171">
        <v>328.93</v>
      </c>
      <c r="R372" s="1210">
        <v>328.93</v>
      </c>
      <c r="S372" s="1217">
        <v>328.93</v>
      </c>
      <c r="T372" s="1201">
        <v>328.93</v>
      </c>
      <c r="U372" s="453"/>
    </row>
    <row r="373" spans="1:21" s="1208" customFormat="1" ht="14.25">
      <c r="A373" s="980"/>
      <c r="B373" s="981" t="s">
        <v>1962</v>
      </c>
      <c r="C373" s="982">
        <f>SUM(C362:C372)</f>
        <v>1025.33</v>
      </c>
      <c r="D373" s="982">
        <f>SUM(D362:D372)</f>
        <v>0</v>
      </c>
      <c r="E373" s="982">
        <f>SUM(E362:E372)</f>
        <v>2424.92</v>
      </c>
      <c r="F373" s="983">
        <f>SUM(F362:F372)</f>
        <v>0</v>
      </c>
      <c r="G373" s="984"/>
      <c r="H373" s="985">
        <f t="shared" si="86"/>
        <v>2424.92</v>
      </c>
      <c r="I373" s="985">
        <f>M373+H373</f>
        <v>17427.88</v>
      </c>
      <c r="J373" s="986"/>
      <c r="K373" s="987">
        <f t="shared" si="81"/>
        <v>136.50141905532854</v>
      </c>
      <c r="L373" s="1213"/>
      <c r="M373" s="1213">
        <v>15002.960000000001</v>
      </c>
      <c r="N373" s="1195">
        <v>13977.630000000001</v>
      </c>
      <c r="O373" s="1205">
        <v>12779.160000000002</v>
      </c>
      <c r="P373" s="1197">
        <v>11863.670000000002</v>
      </c>
      <c r="Q373" s="1198">
        <v>10623.680000000002</v>
      </c>
      <c r="R373" s="1210">
        <v>9115.9900000000016</v>
      </c>
      <c r="S373" s="1214">
        <f>SUM(S362:S372)</f>
        <v>7990.9900000000016</v>
      </c>
      <c r="T373" s="1201">
        <v>8490.9900000000016</v>
      </c>
      <c r="U373" s="453"/>
    </row>
    <row r="374" spans="1:21" ht="14.25">
      <c r="A374" s="974" t="s">
        <v>1519</v>
      </c>
      <c r="B374" s="981" t="s">
        <v>1520</v>
      </c>
      <c r="C374" s="988"/>
      <c r="D374" s="976"/>
      <c r="E374" s="988"/>
      <c r="F374" s="989"/>
      <c r="G374" s="978"/>
      <c r="H374" s="990"/>
      <c r="I374" s="979"/>
      <c r="J374" s="313"/>
      <c r="K374" s="973" t="str">
        <f t="shared" si="81"/>
        <v/>
      </c>
      <c r="L374" s="1209"/>
      <c r="M374" s="1209"/>
      <c r="N374" s="1195"/>
      <c r="O374" s="1205"/>
      <c r="P374" s="1197"/>
      <c r="Q374" s="1198"/>
      <c r="R374" s="1225"/>
      <c r="S374" s="1216"/>
      <c r="T374" s="1226"/>
      <c r="U374" s="453"/>
    </row>
    <row r="375" spans="1:21" ht="25.5">
      <c r="A375" s="1009"/>
      <c r="B375" s="975" t="s">
        <v>1963</v>
      </c>
      <c r="C375" s="976">
        <v>0</v>
      </c>
      <c r="D375" s="976">
        <v>0</v>
      </c>
      <c r="E375" s="976">
        <v>0</v>
      </c>
      <c r="F375" s="977">
        <v>0</v>
      </c>
      <c r="G375" s="978"/>
      <c r="H375" s="979">
        <f t="shared" ref="H375:H379" si="88">+F375+E375+D375</f>
        <v>0</v>
      </c>
      <c r="I375" s="979">
        <f t="shared" ref="I375:I378" si="89">M375+H375</f>
        <v>179.77</v>
      </c>
      <c r="J375" s="313"/>
      <c r="K375" s="973">
        <f t="shared" si="81"/>
        <v>0</v>
      </c>
      <c r="L375" s="1212"/>
      <c r="M375" s="1212">
        <v>179.77</v>
      </c>
      <c r="N375" s="1195">
        <v>179.77</v>
      </c>
      <c r="O375" s="1224">
        <v>179.77</v>
      </c>
      <c r="P375" s="1170">
        <v>179.77</v>
      </c>
      <c r="Q375" s="1171">
        <v>179.77</v>
      </c>
      <c r="R375" s="1225">
        <v>179.77</v>
      </c>
      <c r="S375" s="1217">
        <v>179.77</v>
      </c>
      <c r="T375" s="1226">
        <v>179.77</v>
      </c>
      <c r="U375" s="453"/>
    </row>
    <row r="376" spans="1:21">
      <c r="A376" s="1009"/>
      <c r="B376" s="975" t="s">
        <v>1964</v>
      </c>
      <c r="C376" s="976">
        <v>0</v>
      </c>
      <c r="D376" s="976">
        <v>0</v>
      </c>
      <c r="E376" s="976">
        <v>0</v>
      </c>
      <c r="F376" s="977">
        <v>0</v>
      </c>
      <c r="G376" s="978"/>
      <c r="H376" s="979">
        <f t="shared" si="88"/>
        <v>0</v>
      </c>
      <c r="I376" s="979">
        <f t="shared" si="89"/>
        <v>3162</v>
      </c>
      <c r="J376" s="313"/>
      <c r="K376" s="973">
        <f t="shared" si="81"/>
        <v>0</v>
      </c>
      <c r="L376" s="1212"/>
      <c r="M376" s="1212">
        <v>3162</v>
      </c>
      <c r="N376" s="1195">
        <v>3162</v>
      </c>
      <c r="O376" s="1224">
        <v>3162</v>
      </c>
      <c r="P376" s="1170">
        <v>3162</v>
      </c>
      <c r="Q376" s="1171">
        <v>3162</v>
      </c>
      <c r="R376" s="1225">
        <v>3162</v>
      </c>
      <c r="S376" s="1217">
        <v>3162</v>
      </c>
      <c r="T376" s="1226">
        <v>3162</v>
      </c>
      <c r="U376" s="453"/>
    </row>
    <row r="377" spans="1:21">
      <c r="A377" s="1009"/>
      <c r="B377" s="975" t="s">
        <v>1965</v>
      </c>
      <c r="C377" s="976">
        <v>0</v>
      </c>
      <c r="D377" s="976">
        <v>0</v>
      </c>
      <c r="E377" s="976">
        <v>0</v>
      </c>
      <c r="F377" s="977">
        <v>0</v>
      </c>
      <c r="G377" s="978"/>
      <c r="H377" s="979">
        <f t="shared" si="88"/>
        <v>0</v>
      </c>
      <c r="I377" s="979">
        <f t="shared" si="89"/>
        <v>676.59</v>
      </c>
      <c r="J377" s="313"/>
      <c r="K377" s="973">
        <f t="shared" si="81"/>
        <v>0</v>
      </c>
      <c r="L377" s="1212"/>
      <c r="M377" s="1212">
        <v>676.59</v>
      </c>
      <c r="N377" s="1195">
        <v>676.59</v>
      </c>
      <c r="O377" s="1224">
        <v>676.59</v>
      </c>
      <c r="P377" s="1170">
        <v>676.59</v>
      </c>
      <c r="Q377" s="1171">
        <v>676.59</v>
      </c>
      <c r="R377" s="1225">
        <v>676.59</v>
      </c>
      <c r="S377" s="1217">
        <v>676.59</v>
      </c>
      <c r="T377" s="1226">
        <v>676.59</v>
      </c>
      <c r="U377" s="453"/>
    </row>
    <row r="378" spans="1:21" s="454" customFormat="1" ht="25.5">
      <c r="A378" s="1009"/>
      <c r="B378" s="975" t="s">
        <v>1813</v>
      </c>
      <c r="C378" s="976">
        <v>0</v>
      </c>
      <c r="D378" s="976">
        <v>0</v>
      </c>
      <c r="E378" s="976">
        <v>0</v>
      </c>
      <c r="F378" s="977">
        <v>0</v>
      </c>
      <c r="G378" s="978"/>
      <c r="H378" s="979">
        <f t="shared" si="88"/>
        <v>0</v>
      </c>
      <c r="I378" s="979">
        <f t="shared" si="89"/>
        <v>0</v>
      </c>
      <c r="J378" s="313"/>
      <c r="K378" s="973">
        <f t="shared" si="81"/>
        <v>0</v>
      </c>
      <c r="L378" s="1212"/>
      <c r="M378" s="1212">
        <v>0</v>
      </c>
      <c r="N378" s="1195">
        <v>0</v>
      </c>
      <c r="O378" s="1224">
        <v>0</v>
      </c>
      <c r="P378" s="1170">
        <v>0</v>
      </c>
      <c r="Q378" s="1171">
        <v>0</v>
      </c>
      <c r="R378" s="1210">
        <v>0</v>
      </c>
      <c r="S378" s="1217">
        <v>0</v>
      </c>
      <c r="T378" s="1201">
        <v>0</v>
      </c>
      <c r="U378" s="453"/>
    </row>
    <row r="379" spans="1:21" s="1208" customFormat="1" ht="14.25">
      <c r="A379" s="980"/>
      <c r="B379" s="981" t="s">
        <v>1532</v>
      </c>
      <c r="C379" s="982">
        <f>SUM(C375:C378)</f>
        <v>0</v>
      </c>
      <c r="D379" s="982">
        <f>SUM(D375:D378)</f>
        <v>0</v>
      </c>
      <c r="E379" s="982">
        <f>SUM(E375:E378)</f>
        <v>0</v>
      </c>
      <c r="F379" s="983">
        <f>SUM(F375:F378)</f>
        <v>0</v>
      </c>
      <c r="G379" s="984"/>
      <c r="H379" s="985">
        <f t="shared" si="88"/>
        <v>0</v>
      </c>
      <c r="I379" s="985">
        <f>M379+H379</f>
        <v>4018.36</v>
      </c>
      <c r="J379" s="986"/>
      <c r="K379" s="987">
        <f t="shared" si="81"/>
        <v>0</v>
      </c>
      <c r="L379" s="1228"/>
      <c r="M379" s="1228">
        <v>4018.36</v>
      </c>
      <c r="N379" s="1195">
        <v>4018.36</v>
      </c>
      <c r="O379" s="1205">
        <v>4018.36</v>
      </c>
      <c r="P379" s="1197">
        <v>4018.36</v>
      </c>
      <c r="Q379" s="1198">
        <v>4018.36</v>
      </c>
      <c r="R379" s="1210">
        <v>4018.36</v>
      </c>
      <c r="S379" s="1214">
        <f>SUM(S375:S378)</f>
        <v>4018.36</v>
      </c>
      <c r="T379" s="1201">
        <v>4018.36</v>
      </c>
      <c r="U379" s="453"/>
    </row>
    <row r="380" spans="1:21" s="454" customFormat="1" ht="14.25">
      <c r="A380" s="980"/>
      <c r="B380" s="981"/>
      <c r="C380" s="988"/>
      <c r="D380" s="988"/>
      <c r="E380" s="988"/>
      <c r="F380" s="989"/>
      <c r="G380" s="978"/>
      <c r="H380" s="990"/>
      <c r="I380" s="990"/>
      <c r="J380" s="972"/>
      <c r="K380" s="991"/>
      <c r="L380" s="1228"/>
      <c r="M380" s="1228"/>
      <c r="N380" s="1195"/>
      <c r="O380" s="1205"/>
      <c r="P380" s="1197"/>
      <c r="Q380" s="1198"/>
      <c r="R380" s="1210"/>
      <c r="S380" s="1214"/>
      <c r="T380" s="1201"/>
      <c r="U380" s="453"/>
    </row>
    <row r="381" spans="1:21" ht="14.25">
      <c r="A381" s="974" t="s">
        <v>1533</v>
      </c>
      <c r="B381" s="981" t="s">
        <v>1534</v>
      </c>
      <c r="C381" s="988"/>
      <c r="D381" s="976"/>
      <c r="E381" s="988"/>
      <c r="F381" s="989"/>
      <c r="G381" s="978"/>
      <c r="H381" s="990"/>
      <c r="I381" s="979"/>
      <c r="J381" s="313"/>
      <c r="K381" s="973" t="str">
        <f t="shared" si="81"/>
        <v/>
      </c>
      <c r="L381" s="1209"/>
      <c r="M381" s="1209"/>
      <c r="N381" s="1195"/>
      <c r="O381" s="1205"/>
      <c r="P381" s="1197"/>
      <c r="Q381" s="1198"/>
      <c r="R381" s="1225"/>
      <c r="S381" s="1216"/>
      <c r="T381" s="1226"/>
      <c r="U381" s="453"/>
    </row>
    <row r="382" spans="1:21">
      <c r="A382" s="1009"/>
      <c r="B382" s="975" t="s">
        <v>1966</v>
      </c>
      <c r="C382" s="976">
        <v>0</v>
      </c>
      <c r="D382" s="976">
        <v>0</v>
      </c>
      <c r="E382" s="976">
        <v>0</v>
      </c>
      <c r="F382" s="977">
        <v>0</v>
      </c>
      <c r="G382" s="978"/>
      <c r="H382" s="979">
        <f t="shared" ref="H382:H399" si="90">+F382+E382+D382</f>
        <v>0</v>
      </c>
      <c r="I382" s="979">
        <f t="shared" ref="I382:I399" si="91">M382+H382</f>
        <v>285</v>
      </c>
      <c r="J382" s="313"/>
      <c r="K382" s="973">
        <f t="shared" si="81"/>
        <v>0</v>
      </c>
      <c r="L382" s="1212"/>
      <c r="M382" s="1212">
        <v>285</v>
      </c>
      <c r="N382" s="1195">
        <v>285</v>
      </c>
      <c r="O382" s="1224">
        <v>285</v>
      </c>
      <c r="P382" s="1170">
        <v>285</v>
      </c>
      <c r="Q382" s="1171">
        <v>285</v>
      </c>
      <c r="R382" s="1225">
        <v>285</v>
      </c>
      <c r="S382" s="1217">
        <v>285</v>
      </c>
      <c r="T382" s="1226">
        <v>285</v>
      </c>
      <c r="U382" s="453"/>
    </row>
    <row r="383" spans="1:21" ht="25.5">
      <c r="A383" s="1009"/>
      <c r="B383" s="975" t="s">
        <v>1967</v>
      </c>
      <c r="C383" s="976">
        <v>0</v>
      </c>
      <c r="D383" s="976">
        <v>0</v>
      </c>
      <c r="E383" s="976">
        <v>0</v>
      </c>
      <c r="F383" s="977">
        <v>0</v>
      </c>
      <c r="G383" s="978"/>
      <c r="H383" s="979">
        <f t="shared" si="90"/>
        <v>0</v>
      </c>
      <c r="I383" s="979">
        <f t="shared" si="91"/>
        <v>295.5</v>
      </c>
      <c r="J383" s="313"/>
      <c r="K383" s="973">
        <f t="shared" si="81"/>
        <v>0</v>
      </c>
      <c r="L383" s="1212"/>
      <c r="M383" s="1212">
        <v>295.5</v>
      </c>
      <c r="N383" s="1195">
        <v>295.5</v>
      </c>
      <c r="O383" s="1224">
        <v>295.5</v>
      </c>
      <c r="P383" s="1170">
        <v>295.5</v>
      </c>
      <c r="Q383" s="1171">
        <v>295.5</v>
      </c>
      <c r="R383" s="1225">
        <v>60</v>
      </c>
      <c r="S383" s="1217">
        <v>60</v>
      </c>
      <c r="T383" s="1226">
        <v>60</v>
      </c>
      <c r="U383" s="453"/>
    </row>
    <row r="384" spans="1:21">
      <c r="A384" s="1009"/>
      <c r="B384" s="975" t="s">
        <v>1965</v>
      </c>
      <c r="C384" s="976">
        <v>0</v>
      </c>
      <c r="D384" s="976">
        <v>0</v>
      </c>
      <c r="E384" s="976">
        <v>0</v>
      </c>
      <c r="F384" s="977">
        <v>0</v>
      </c>
      <c r="G384" s="978"/>
      <c r="H384" s="979">
        <f t="shared" si="90"/>
        <v>0</v>
      </c>
      <c r="I384" s="979">
        <f t="shared" si="91"/>
        <v>8377.9699999999993</v>
      </c>
      <c r="J384" s="313"/>
      <c r="K384" s="973">
        <f t="shared" si="81"/>
        <v>0</v>
      </c>
      <c r="L384" s="1212"/>
      <c r="M384" s="1212">
        <v>8377.9699999999993</v>
      </c>
      <c r="N384" s="1195">
        <v>8377.9699999999993</v>
      </c>
      <c r="O384" s="1224">
        <v>8377.9699999999993</v>
      </c>
      <c r="P384" s="1170">
        <v>8377.9699999999993</v>
      </c>
      <c r="Q384" s="1171">
        <v>8377.9699999999993</v>
      </c>
      <c r="R384" s="1225">
        <v>8377.9699999999993</v>
      </c>
      <c r="S384" s="1217">
        <v>8377.9699999999993</v>
      </c>
      <c r="T384" s="1226">
        <v>8377.9699999999993</v>
      </c>
      <c r="U384" s="453"/>
    </row>
    <row r="385" spans="1:21">
      <c r="A385" s="1009"/>
      <c r="B385" s="975" t="s">
        <v>1968</v>
      </c>
      <c r="C385" s="976">
        <v>0</v>
      </c>
      <c r="D385" s="976">
        <v>0</v>
      </c>
      <c r="E385" s="976">
        <v>0</v>
      </c>
      <c r="F385" s="977">
        <v>0</v>
      </c>
      <c r="G385" s="978"/>
      <c r="H385" s="979">
        <f t="shared" si="90"/>
        <v>0</v>
      </c>
      <c r="I385" s="979">
        <f t="shared" si="91"/>
        <v>339.58</v>
      </c>
      <c r="J385" s="313"/>
      <c r="K385" s="973">
        <f t="shared" si="81"/>
        <v>0</v>
      </c>
      <c r="L385" s="1212"/>
      <c r="M385" s="1212">
        <v>339.58</v>
      </c>
      <c r="N385" s="1195">
        <v>339.58</v>
      </c>
      <c r="O385" s="1224">
        <v>339.58</v>
      </c>
      <c r="P385" s="1170">
        <v>339.58</v>
      </c>
      <c r="Q385" s="1171">
        <v>339.58</v>
      </c>
      <c r="R385" s="1225">
        <v>339.58</v>
      </c>
      <c r="S385" s="1217">
        <v>339.58</v>
      </c>
      <c r="T385" s="1226">
        <v>339.58</v>
      </c>
      <c r="U385" s="453"/>
    </row>
    <row r="386" spans="1:21" ht="25.5">
      <c r="A386" s="1009"/>
      <c r="B386" s="975" t="s">
        <v>1958</v>
      </c>
      <c r="C386" s="976">
        <v>0</v>
      </c>
      <c r="D386" s="976">
        <v>0</v>
      </c>
      <c r="E386" s="976">
        <v>0</v>
      </c>
      <c r="F386" s="977">
        <v>0</v>
      </c>
      <c r="G386" s="978"/>
      <c r="H386" s="979">
        <f t="shared" si="90"/>
        <v>0</v>
      </c>
      <c r="I386" s="979">
        <f t="shared" si="91"/>
        <v>4655.6100000000006</v>
      </c>
      <c r="J386" s="313"/>
      <c r="K386" s="973">
        <f t="shared" si="81"/>
        <v>0</v>
      </c>
      <c r="L386" s="1202"/>
      <c r="M386" s="1202">
        <v>4655.6100000000006</v>
      </c>
      <c r="N386" s="1195">
        <v>4655.6100000000006</v>
      </c>
      <c r="O386" s="1224">
        <v>4655.6100000000006</v>
      </c>
      <c r="P386" s="1170">
        <v>4655.6100000000006</v>
      </c>
      <c r="Q386" s="1171">
        <v>3828.1800000000003</v>
      </c>
      <c r="R386" s="1225">
        <v>2530</v>
      </c>
      <c r="S386" s="1217">
        <v>0</v>
      </c>
      <c r="T386" s="1226">
        <v>830</v>
      </c>
      <c r="U386" s="453"/>
    </row>
    <row r="387" spans="1:21">
      <c r="A387" s="1009"/>
      <c r="B387" s="975" t="s">
        <v>1969</v>
      </c>
      <c r="C387" s="976">
        <v>0</v>
      </c>
      <c r="D387" s="976">
        <v>0</v>
      </c>
      <c r="E387" s="976">
        <v>0</v>
      </c>
      <c r="F387" s="977">
        <v>0</v>
      </c>
      <c r="G387" s="978"/>
      <c r="H387" s="979">
        <f t="shared" si="90"/>
        <v>0</v>
      </c>
      <c r="I387" s="979">
        <f t="shared" si="91"/>
        <v>744.14</v>
      </c>
      <c r="J387" s="313"/>
      <c r="K387" s="973">
        <f t="shared" si="81"/>
        <v>0</v>
      </c>
      <c r="L387" s="1212"/>
      <c r="M387" s="1212">
        <v>744.14</v>
      </c>
      <c r="N387" s="1195">
        <v>744.14</v>
      </c>
      <c r="O387" s="1224">
        <v>744.14</v>
      </c>
      <c r="P387" s="1170">
        <v>744.14</v>
      </c>
      <c r="Q387" s="1171">
        <v>744.14</v>
      </c>
      <c r="R387" s="1225">
        <v>744.14</v>
      </c>
      <c r="S387" s="1217">
        <v>744.14</v>
      </c>
      <c r="T387" s="1226">
        <v>744.14</v>
      </c>
      <c r="U387" s="453"/>
    </row>
    <row r="388" spans="1:21">
      <c r="A388" s="1009"/>
      <c r="B388" s="975" t="s">
        <v>1954</v>
      </c>
      <c r="C388" s="976">
        <v>0</v>
      </c>
      <c r="D388" s="976">
        <v>0</v>
      </c>
      <c r="E388" s="976">
        <v>0</v>
      </c>
      <c r="F388" s="977">
        <v>0</v>
      </c>
      <c r="G388" s="978"/>
      <c r="H388" s="979">
        <f t="shared" si="90"/>
        <v>0</v>
      </c>
      <c r="I388" s="979">
        <f t="shared" si="91"/>
        <v>53575.92</v>
      </c>
      <c r="J388" s="313"/>
      <c r="K388" s="973">
        <f t="shared" si="81"/>
        <v>0</v>
      </c>
      <c r="L388" s="1212"/>
      <c r="M388" s="1212">
        <v>53575.92</v>
      </c>
      <c r="N388" s="1195">
        <v>53575.92</v>
      </c>
      <c r="O388" s="1224">
        <v>53575.92</v>
      </c>
      <c r="P388" s="1170">
        <v>53575.92</v>
      </c>
      <c r="Q388" s="1171">
        <v>53575.92</v>
      </c>
      <c r="R388" s="1225">
        <v>53575.92</v>
      </c>
      <c r="S388" s="1217">
        <v>53575.92</v>
      </c>
      <c r="T388" s="1226">
        <v>53575.92</v>
      </c>
      <c r="U388" s="453"/>
    </row>
    <row r="389" spans="1:21" ht="25.5">
      <c r="A389" s="1009"/>
      <c r="B389" s="975" t="s">
        <v>1970</v>
      </c>
      <c r="C389" s="976">
        <v>0</v>
      </c>
      <c r="D389" s="976">
        <v>0</v>
      </c>
      <c r="E389" s="976">
        <v>0</v>
      </c>
      <c r="F389" s="977">
        <v>0</v>
      </c>
      <c r="G389" s="978"/>
      <c r="H389" s="979">
        <f t="shared" si="90"/>
        <v>0</v>
      </c>
      <c r="I389" s="979">
        <f t="shared" si="91"/>
        <v>399.7</v>
      </c>
      <c r="J389" s="313"/>
      <c r="K389" s="973">
        <f t="shared" si="81"/>
        <v>0</v>
      </c>
      <c r="L389" s="1212"/>
      <c r="M389" s="1212">
        <v>399.7</v>
      </c>
      <c r="N389" s="1195">
        <v>399.7</v>
      </c>
      <c r="O389" s="1224">
        <v>399.7</v>
      </c>
      <c r="P389" s="1170">
        <v>399.7</v>
      </c>
      <c r="Q389" s="1171">
        <v>399.7</v>
      </c>
      <c r="R389" s="1225">
        <v>399.7</v>
      </c>
      <c r="S389" s="1217">
        <v>399.7</v>
      </c>
      <c r="T389" s="1226">
        <v>399.7</v>
      </c>
      <c r="U389" s="453"/>
    </row>
    <row r="390" spans="1:21">
      <c r="A390" s="1009"/>
      <c r="B390" s="975" t="s">
        <v>1964</v>
      </c>
      <c r="C390" s="976">
        <v>0</v>
      </c>
      <c r="D390" s="976">
        <v>0</v>
      </c>
      <c r="E390" s="976">
        <v>0</v>
      </c>
      <c r="F390" s="977">
        <v>0</v>
      </c>
      <c r="G390" s="978"/>
      <c r="H390" s="979">
        <f t="shared" si="90"/>
        <v>0</v>
      </c>
      <c r="I390" s="979">
        <f t="shared" si="91"/>
        <v>4.8499999999999996</v>
      </c>
      <c r="J390" s="313"/>
      <c r="K390" s="973">
        <f t="shared" si="81"/>
        <v>0</v>
      </c>
      <c r="L390" s="1212"/>
      <c r="M390" s="1212">
        <v>4.8499999999999996</v>
      </c>
      <c r="N390" s="1195">
        <v>4.8499999999999996</v>
      </c>
      <c r="O390" s="1224">
        <v>4.8499999999999996</v>
      </c>
      <c r="P390" s="1170">
        <v>4.8499999999999996</v>
      </c>
      <c r="Q390" s="1171">
        <v>4.8499999999999996</v>
      </c>
      <c r="R390" s="1225">
        <v>4.8499999999999996</v>
      </c>
      <c r="S390" s="1217">
        <v>4.8499999999999996</v>
      </c>
      <c r="T390" s="1226">
        <v>4.8499999999999996</v>
      </c>
      <c r="U390" s="453"/>
    </row>
    <row r="391" spans="1:21" ht="25.5">
      <c r="A391" s="1009"/>
      <c r="B391" s="975" t="s">
        <v>1971</v>
      </c>
      <c r="C391" s="976">
        <v>0</v>
      </c>
      <c r="D391" s="976">
        <v>0</v>
      </c>
      <c r="E391" s="976">
        <v>0</v>
      </c>
      <c r="F391" s="977">
        <v>0</v>
      </c>
      <c r="G391" s="978"/>
      <c r="H391" s="979">
        <f t="shared" si="90"/>
        <v>0</v>
      </c>
      <c r="I391" s="979">
        <f t="shared" si="91"/>
        <v>595.5</v>
      </c>
      <c r="J391" s="313"/>
      <c r="K391" s="973">
        <f t="shared" si="81"/>
        <v>0</v>
      </c>
      <c r="L391" s="1212"/>
      <c r="M391" s="1212">
        <v>595.5</v>
      </c>
      <c r="N391" s="1195">
        <v>595.5</v>
      </c>
      <c r="O391" s="1224">
        <v>595.5</v>
      </c>
      <c r="P391" s="1170">
        <v>595.5</v>
      </c>
      <c r="Q391" s="1171">
        <v>595.5</v>
      </c>
      <c r="R391" s="1225">
        <v>595.5</v>
      </c>
      <c r="S391" s="1217">
        <v>595.5</v>
      </c>
      <c r="T391" s="1226">
        <v>595.5</v>
      </c>
      <c r="U391" s="453"/>
    </row>
    <row r="392" spans="1:21" ht="25.5">
      <c r="A392" s="1009"/>
      <c r="B392" s="975" t="s">
        <v>1972</v>
      </c>
      <c r="C392" s="976">
        <v>0</v>
      </c>
      <c r="D392" s="976">
        <v>0</v>
      </c>
      <c r="E392" s="976">
        <v>0</v>
      </c>
      <c r="F392" s="977">
        <v>0</v>
      </c>
      <c r="G392" s="978"/>
      <c r="H392" s="979">
        <f t="shared" si="90"/>
        <v>0</v>
      </c>
      <c r="I392" s="979">
        <f t="shared" si="91"/>
        <v>4617.51</v>
      </c>
      <c r="J392" s="313"/>
      <c r="K392" s="973">
        <f t="shared" si="81"/>
        <v>0</v>
      </c>
      <c r="L392" s="1212"/>
      <c r="M392" s="1212">
        <v>4617.51</v>
      </c>
      <c r="N392" s="1195">
        <v>4617.51</v>
      </c>
      <c r="O392" s="1224">
        <v>4617.51</v>
      </c>
      <c r="P392" s="1170">
        <v>4617.51</v>
      </c>
      <c r="Q392" s="1171">
        <v>4617.51</v>
      </c>
      <c r="R392" s="1225">
        <v>4617.51</v>
      </c>
      <c r="S392" s="1217">
        <v>4617.51</v>
      </c>
      <c r="T392" s="1226">
        <v>4617.51</v>
      </c>
      <c r="U392" s="453"/>
    </row>
    <row r="393" spans="1:21" ht="25.5">
      <c r="A393" s="1009"/>
      <c r="B393" s="975" t="s">
        <v>1973</v>
      </c>
      <c r="C393" s="976">
        <v>0</v>
      </c>
      <c r="D393" s="976">
        <v>0</v>
      </c>
      <c r="E393" s="976">
        <v>0</v>
      </c>
      <c r="F393" s="977">
        <v>0</v>
      </c>
      <c r="G393" s="978"/>
      <c r="H393" s="979">
        <f t="shared" si="90"/>
        <v>0</v>
      </c>
      <c r="I393" s="979">
        <f t="shared" si="91"/>
        <v>9</v>
      </c>
      <c r="J393" s="313"/>
      <c r="K393" s="973">
        <f t="shared" si="81"/>
        <v>0</v>
      </c>
      <c r="L393" s="1212"/>
      <c r="M393" s="1212">
        <v>9</v>
      </c>
      <c r="N393" s="1195">
        <v>9</v>
      </c>
      <c r="O393" s="1224">
        <v>9</v>
      </c>
      <c r="P393" s="1170">
        <v>9</v>
      </c>
      <c r="Q393" s="1171">
        <v>9</v>
      </c>
      <c r="R393" s="1225">
        <v>9</v>
      </c>
      <c r="S393" s="1217">
        <v>9</v>
      </c>
      <c r="T393" s="1226">
        <v>9</v>
      </c>
      <c r="U393" s="453"/>
    </row>
    <row r="394" spans="1:21" s="1232" customFormat="1" ht="25.5">
      <c r="A394" s="1009"/>
      <c r="B394" s="975" t="s">
        <v>1959</v>
      </c>
      <c r="C394" s="976">
        <v>0</v>
      </c>
      <c r="D394" s="976">
        <v>0</v>
      </c>
      <c r="E394" s="976">
        <v>0</v>
      </c>
      <c r="F394" s="977">
        <v>0</v>
      </c>
      <c r="G394" s="978"/>
      <c r="H394" s="979">
        <f t="shared" si="90"/>
        <v>0</v>
      </c>
      <c r="I394" s="979">
        <f t="shared" si="91"/>
        <v>395</v>
      </c>
      <c r="J394" s="313"/>
      <c r="K394" s="973">
        <f t="shared" si="81"/>
        <v>0</v>
      </c>
      <c r="L394" s="1202"/>
      <c r="M394" s="1202">
        <v>395</v>
      </c>
      <c r="N394" s="1195">
        <v>395</v>
      </c>
      <c r="O394" s="1224">
        <v>395</v>
      </c>
      <c r="P394" s="1170">
        <v>395</v>
      </c>
      <c r="Q394" s="1171">
        <v>0</v>
      </c>
      <c r="R394" s="1221">
        <v>0</v>
      </c>
      <c r="S394" s="1219">
        <v>0</v>
      </c>
      <c r="T394" s="1220">
        <v>0</v>
      </c>
      <c r="U394" s="453"/>
    </row>
    <row r="395" spans="1:21" s="1232" customFormat="1" ht="25.5">
      <c r="A395" s="1009"/>
      <c r="B395" s="975" t="s">
        <v>1960</v>
      </c>
      <c r="C395" s="976">
        <v>59.24</v>
      </c>
      <c r="D395" s="976">
        <v>0</v>
      </c>
      <c r="E395" s="976">
        <v>174.99</v>
      </c>
      <c r="F395" s="977">
        <v>0</v>
      </c>
      <c r="G395" s="978"/>
      <c r="H395" s="979">
        <f t="shared" si="90"/>
        <v>174.99</v>
      </c>
      <c r="I395" s="979">
        <f t="shared" si="91"/>
        <v>664.09</v>
      </c>
      <c r="J395" s="313"/>
      <c r="K395" s="973">
        <f t="shared" si="81"/>
        <v>195.39162727886563</v>
      </c>
      <c r="L395" s="1202"/>
      <c r="M395" s="1202">
        <v>489.1</v>
      </c>
      <c r="N395" s="1195">
        <v>429.86</v>
      </c>
      <c r="O395" s="1224">
        <v>215</v>
      </c>
      <c r="P395" s="1170">
        <v>0</v>
      </c>
      <c r="Q395" s="1171">
        <v>0</v>
      </c>
      <c r="R395" s="1221">
        <v>0</v>
      </c>
      <c r="S395" s="1219">
        <v>0</v>
      </c>
      <c r="T395" s="1220">
        <v>0</v>
      </c>
      <c r="U395" s="453"/>
    </row>
    <row r="396" spans="1:21" s="1232" customFormat="1" ht="38.25">
      <c r="A396" s="1009"/>
      <c r="B396" s="975" t="s">
        <v>1961</v>
      </c>
      <c r="C396" s="976">
        <v>1482.35</v>
      </c>
      <c r="D396" s="976">
        <v>0</v>
      </c>
      <c r="E396" s="976">
        <v>2699.96</v>
      </c>
      <c r="F396" s="977">
        <v>0</v>
      </c>
      <c r="G396" s="978"/>
      <c r="H396" s="979">
        <f t="shared" si="90"/>
        <v>2699.96</v>
      </c>
      <c r="I396" s="979">
        <f t="shared" si="91"/>
        <v>6682.12</v>
      </c>
      <c r="J396" s="313"/>
      <c r="K396" s="973">
        <f t="shared" si="81"/>
        <v>82.140520120079614</v>
      </c>
      <c r="L396" s="1202"/>
      <c r="M396" s="1202">
        <v>3982.16</v>
      </c>
      <c r="N396" s="1195">
        <v>2499.81</v>
      </c>
      <c r="O396" s="1224">
        <v>1100</v>
      </c>
      <c r="P396" s="1170">
        <v>0</v>
      </c>
      <c r="Q396" s="1171">
        <v>0</v>
      </c>
      <c r="R396" s="1221">
        <v>0</v>
      </c>
      <c r="S396" s="1219">
        <v>0</v>
      </c>
      <c r="T396" s="1220">
        <v>0</v>
      </c>
      <c r="U396" s="453"/>
    </row>
    <row r="397" spans="1:21" s="454" customFormat="1" ht="25.5">
      <c r="A397" s="1009"/>
      <c r="B397" s="975" t="s">
        <v>1813</v>
      </c>
      <c r="C397" s="976">
        <v>0</v>
      </c>
      <c r="D397" s="976">
        <v>0</v>
      </c>
      <c r="E397" s="976">
        <v>0</v>
      </c>
      <c r="F397" s="977">
        <v>0</v>
      </c>
      <c r="G397" s="978"/>
      <c r="H397" s="979">
        <f t="shared" si="90"/>
        <v>0</v>
      </c>
      <c r="I397" s="979">
        <f t="shared" si="91"/>
        <v>1101.55</v>
      </c>
      <c r="J397" s="313"/>
      <c r="K397" s="973">
        <f t="shared" si="81"/>
        <v>0</v>
      </c>
      <c r="L397" s="1212"/>
      <c r="M397" s="1212">
        <v>1101.55</v>
      </c>
      <c r="N397" s="1195">
        <v>1101.55</v>
      </c>
      <c r="O397" s="1224">
        <v>1101.55</v>
      </c>
      <c r="P397" s="1170">
        <v>1101.55</v>
      </c>
      <c r="Q397" s="1171">
        <v>1101.55</v>
      </c>
      <c r="R397" s="1210">
        <v>1101.55</v>
      </c>
      <c r="S397" s="1217">
        <v>1101.55</v>
      </c>
      <c r="T397" s="1201">
        <v>1101.55</v>
      </c>
      <c r="U397" s="453"/>
    </row>
    <row r="398" spans="1:21" s="1208" customFormat="1" ht="14.25">
      <c r="A398" s="980"/>
      <c r="B398" s="981" t="s">
        <v>1737</v>
      </c>
      <c r="C398" s="982">
        <f>SUM(C382:C397)</f>
        <v>1541.59</v>
      </c>
      <c r="D398" s="982">
        <f>SUM(D382:D397)</f>
        <v>0</v>
      </c>
      <c r="E398" s="982">
        <f>SUM(E382:E397)</f>
        <v>2874.95</v>
      </c>
      <c r="F398" s="983">
        <f>SUM(F382:F397)</f>
        <v>0</v>
      </c>
      <c r="G398" s="984"/>
      <c r="H398" s="985">
        <f t="shared" si="90"/>
        <v>2874.95</v>
      </c>
      <c r="I398" s="985">
        <f t="shared" si="91"/>
        <v>82743.039999999979</v>
      </c>
      <c r="J398" s="986"/>
      <c r="K398" s="987">
        <f t="shared" si="81"/>
        <v>86.492517465733442</v>
      </c>
      <c r="L398" s="1204"/>
      <c r="M398" s="1204">
        <v>79868.089999999982</v>
      </c>
      <c r="N398" s="1195">
        <v>78326.499999999985</v>
      </c>
      <c r="O398" s="1205">
        <v>76711.829999999987</v>
      </c>
      <c r="P398" s="1197">
        <v>75396.829999999987</v>
      </c>
      <c r="Q398" s="1198">
        <v>74174.399999999994</v>
      </c>
      <c r="R398" s="1210">
        <v>72640.72</v>
      </c>
      <c r="S398" s="1214">
        <f>SUM(S382:S397)</f>
        <v>70110.720000000001</v>
      </c>
      <c r="T398" s="1201">
        <v>70940.72</v>
      </c>
      <c r="U398" s="453"/>
    </row>
    <row r="399" spans="1:21" s="1208" customFormat="1" ht="14.25">
      <c r="A399" s="980"/>
      <c r="B399" s="981" t="s">
        <v>1140</v>
      </c>
      <c r="C399" s="982">
        <f>C373+C379+C398</f>
        <v>2566.92</v>
      </c>
      <c r="D399" s="982">
        <f>D373+D379+D398</f>
        <v>0</v>
      </c>
      <c r="E399" s="982">
        <f>E373+E379+E398</f>
        <v>5299.87</v>
      </c>
      <c r="F399" s="983">
        <f>F373+F379+F398</f>
        <v>0</v>
      </c>
      <c r="G399" s="984"/>
      <c r="H399" s="985">
        <f t="shared" si="90"/>
        <v>5299.87</v>
      </c>
      <c r="I399" s="985">
        <f t="shared" si="91"/>
        <v>104189.28</v>
      </c>
      <c r="J399" s="986"/>
      <c r="K399" s="987">
        <f t="shared" si="81"/>
        <v>106.46806289249372</v>
      </c>
      <c r="L399" s="1213"/>
      <c r="M399" s="1213">
        <v>98889.41</v>
      </c>
      <c r="N399" s="1195">
        <v>96322.49</v>
      </c>
      <c r="O399" s="1205">
        <v>93509.35</v>
      </c>
      <c r="P399" s="1197">
        <v>91278.86</v>
      </c>
      <c r="Q399" s="1198">
        <v>88816.44</v>
      </c>
      <c r="R399" s="1210">
        <v>85775.07</v>
      </c>
      <c r="S399" s="1214">
        <f>S373+S379+S398</f>
        <v>82120.070000000007</v>
      </c>
      <c r="T399" s="1201">
        <v>83450.070000000007</v>
      </c>
      <c r="U399" s="453"/>
    </row>
    <row r="400" spans="1:21" s="454" customFormat="1" ht="14.25">
      <c r="A400" s="980"/>
      <c r="B400" s="981"/>
      <c r="C400" s="988"/>
      <c r="D400" s="988"/>
      <c r="E400" s="988"/>
      <c r="F400" s="989"/>
      <c r="G400" s="978"/>
      <c r="H400" s="990"/>
      <c r="I400" s="990"/>
      <c r="J400" s="972"/>
      <c r="K400" s="991"/>
      <c r="L400" s="1213"/>
      <c r="M400" s="1213"/>
      <c r="N400" s="1195"/>
      <c r="O400" s="1205"/>
      <c r="P400" s="1197"/>
      <c r="Q400" s="1198"/>
      <c r="R400" s="1210"/>
      <c r="S400" s="1214"/>
      <c r="T400" s="1201"/>
      <c r="U400" s="453"/>
    </row>
    <row r="401" spans="1:21" s="454" customFormat="1" ht="14.25">
      <c r="A401" s="980"/>
      <c r="B401" s="981"/>
      <c r="C401" s="988"/>
      <c r="D401" s="988"/>
      <c r="E401" s="988"/>
      <c r="F401" s="989"/>
      <c r="G401" s="978"/>
      <c r="H401" s="990"/>
      <c r="I401" s="990"/>
      <c r="J401" s="972"/>
      <c r="K401" s="991"/>
      <c r="L401" s="1213"/>
      <c r="M401" s="1213"/>
      <c r="N401" s="1195"/>
      <c r="O401" s="1205"/>
      <c r="P401" s="1197"/>
      <c r="Q401" s="1198"/>
      <c r="R401" s="1210"/>
      <c r="S401" s="1214"/>
      <c r="T401" s="1201"/>
      <c r="U401" s="453"/>
    </row>
    <row r="402" spans="1:21" s="454" customFormat="1" ht="14.25">
      <c r="A402" s="980"/>
      <c r="B402" s="981"/>
      <c r="C402" s="988"/>
      <c r="D402" s="988"/>
      <c r="E402" s="988"/>
      <c r="F402" s="989"/>
      <c r="G402" s="978"/>
      <c r="H402" s="990"/>
      <c r="I402" s="990"/>
      <c r="J402" s="972"/>
      <c r="K402" s="991"/>
      <c r="L402" s="1213"/>
      <c r="M402" s="1213"/>
      <c r="N402" s="1195"/>
      <c r="O402" s="1205"/>
      <c r="P402" s="1197"/>
      <c r="Q402" s="1198"/>
      <c r="R402" s="1210"/>
      <c r="S402" s="1214"/>
      <c r="T402" s="1201"/>
      <c r="U402" s="453"/>
    </row>
    <row r="403" spans="1:21" s="454" customFormat="1" ht="14.25">
      <c r="A403" s="980"/>
      <c r="B403" s="981"/>
      <c r="C403" s="988"/>
      <c r="D403" s="988"/>
      <c r="E403" s="988"/>
      <c r="F403" s="989"/>
      <c r="G403" s="978"/>
      <c r="H403" s="990"/>
      <c r="I403" s="990"/>
      <c r="J403" s="972"/>
      <c r="K403" s="991"/>
      <c r="L403" s="1213"/>
      <c r="M403" s="1213"/>
      <c r="N403" s="1195"/>
      <c r="O403" s="1205"/>
      <c r="P403" s="1197"/>
      <c r="Q403" s="1198"/>
      <c r="R403" s="1210"/>
      <c r="S403" s="1214"/>
      <c r="T403" s="1201"/>
      <c r="U403" s="453"/>
    </row>
    <row r="404" spans="1:21" s="454" customFormat="1" ht="14.25">
      <c r="A404" s="974" t="s">
        <v>1202</v>
      </c>
      <c r="B404" s="981" t="s">
        <v>1294</v>
      </c>
      <c r="C404" s="988"/>
      <c r="D404" s="976"/>
      <c r="E404" s="988"/>
      <c r="F404" s="989"/>
      <c r="G404" s="978"/>
      <c r="H404" s="990"/>
      <c r="I404" s="979"/>
      <c r="J404" s="313"/>
      <c r="K404" s="973" t="str">
        <f t="shared" si="81"/>
        <v/>
      </c>
      <c r="L404" s="1209"/>
      <c r="M404" s="1209"/>
      <c r="N404" s="1195"/>
      <c r="O404" s="1205"/>
      <c r="P404" s="1197"/>
      <c r="Q404" s="1198"/>
      <c r="R404" s="1210"/>
      <c r="S404" s="1216"/>
      <c r="T404" s="1201"/>
      <c r="U404" s="453"/>
    </row>
    <row r="405" spans="1:21" s="454" customFormat="1" ht="14.25">
      <c r="A405" s="974" t="s">
        <v>1075</v>
      </c>
      <c r="B405" s="981" t="s">
        <v>1974</v>
      </c>
      <c r="C405" s="988"/>
      <c r="D405" s="976"/>
      <c r="E405" s="988"/>
      <c r="F405" s="989"/>
      <c r="G405" s="978"/>
      <c r="H405" s="990"/>
      <c r="I405" s="979"/>
      <c r="J405" s="313"/>
      <c r="K405" s="973" t="str">
        <f t="shared" si="81"/>
        <v/>
      </c>
      <c r="L405" s="1209"/>
      <c r="M405" s="1209"/>
      <c r="N405" s="1195"/>
      <c r="O405" s="1205"/>
      <c r="P405" s="1197"/>
      <c r="Q405" s="1198"/>
      <c r="R405" s="1210"/>
      <c r="S405" s="1216"/>
      <c r="T405" s="1201"/>
      <c r="U405" s="453"/>
    </row>
    <row r="406" spans="1:21" s="454" customFormat="1">
      <c r="A406" s="974"/>
      <c r="B406" s="975" t="s">
        <v>1975</v>
      </c>
      <c r="C406" s="976">
        <v>0</v>
      </c>
      <c r="D406" s="976">
        <v>0</v>
      </c>
      <c r="E406" s="976">
        <v>0</v>
      </c>
      <c r="F406" s="977">
        <v>0</v>
      </c>
      <c r="G406" s="978"/>
      <c r="H406" s="979">
        <f t="shared" ref="H406:H408" si="92">+F406+E406+D406</f>
        <v>0</v>
      </c>
      <c r="I406" s="979">
        <f t="shared" ref="I406:I420" si="93">M406+H406</f>
        <v>183.91</v>
      </c>
      <c r="J406" s="313"/>
      <c r="K406" s="973">
        <f t="shared" si="81"/>
        <v>0</v>
      </c>
      <c r="L406" s="1212"/>
      <c r="M406" s="1212">
        <v>183.91</v>
      </c>
      <c r="N406" s="1195">
        <v>183.91</v>
      </c>
      <c r="O406" s="1205">
        <v>183.91</v>
      </c>
      <c r="P406" s="1197">
        <v>183.91</v>
      </c>
      <c r="Q406" s="1198">
        <v>183.91</v>
      </c>
      <c r="R406" s="1210">
        <v>183.91</v>
      </c>
      <c r="S406" s="1217">
        <v>183.91</v>
      </c>
      <c r="T406" s="1201">
        <v>183.91</v>
      </c>
      <c r="U406" s="453"/>
    </row>
    <row r="407" spans="1:21" s="454" customFormat="1" ht="25.5">
      <c r="A407" s="974"/>
      <c r="B407" s="975" t="s">
        <v>1976</v>
      </c>
      <c r="C407" s="976">
        <v>300</v>
      </c>
      <c r="D407" s="976">
        <v>0</v>
      </c>
      <c r="E407" s="976">
        <v>30</v>
      </c>
      <c r="F407" s="977">
        <v>0</v>
      </c>
      <c r="G407" s="978"/>
      <c r="H407" s="979">
        <f t="shared" si="92"/>
        <v>30</v>
      </c>
      <c r="I407" s="979">
        <f t="shared" si="93"/>
        <v>968.72</v>
      </c>
      <c r="J407" s="313"/>
      <c r="K407" s="973">
        <f t="shared" si="81"/>
        <v>-90</v>
      </c>
      <c r="L407" s="1218"/>
      <c r="M407" s="1218">
        <v>938.72</v>
      </c>
      <c r="N407" s="1195">
        <v>638.72</v>
      </c>
      <c r="O407" s="1205">
        <v>588.72</v>
      </c>
      <c r="P407" s="1197">
        <v>579.47</v>
      </c>
      <c r="Q407" s="1198">
        <v>554.61</v>
      </c>
      <c r="R407" s="1210">
        <v>254.61</v>
      </c>
      <c r="S407" s="1217">
        <v>0</v>
      </c>
      <c r="T407" s="1201">
        <v>138</v>
      </c>
      <c r="U407" s="453"/>
    </row>
    <row r="408" spans="1:21" s="1208" customFormat="1" ht="14.25">
      <c r="A408" s="980"/>
      <c r="B408" s="981" t="s">
        <v>1515</v>
      </c>
      <c r="C408" s="982">
        <f>SUM(C406:C407)</f>
        <v>300</v>
      </c>
      <c r="D408" s="982">
        <f>SUM(D406:D407)</f>
        <v>0</v>
      </c>
      <c r="E408" s="982">
        <f t="shared" ref="E408:F408" si="94">SUM(E406:E407)</f>
        <v>30</v>
      </c>
      <c r="F408" s="983">
        <f t="shared" si="94"/>
        <v>0</v>
      </c>
      <c r="G408" s="984"/>
      <c r="H408" s="985">
        <f t="shared" si="92"/>
        <v>30</v>
      </c>
      <c r="I408" s="985">
        <f t="shared" si="93"/>
        <v>1152.6300000000001</v>
      </c>
      <c r="J408" s="986"/>
      <c r="K408" s="987">
        <f t="shared" si="81"/>
        <v>-90</v>
      </c>
      <c r="L408" s="1213"/>
      <c r="M408" s="1213">
        <v>1122.6300000000001</v>
      </c>
      <c r="N408" s="1195">
        <v>822.63</v>
      </c>
      <c r="O408" s="1205">
        <v>772.63</v>
      </c>
      <c r="P408" s="1197">
        <v>763.38</v>
      </c>
      <c r="Q408" s="1198">
        <v>738.52</v>
      </c>
      <c r="R408" s="1210">
        <v>438.52</v>
      </c>
      <c r="S408" s="1214">
        <f>SUM(S406)</f>
        <v>183.91</v>
      </c>
      <c r="T408" s="1201">
        <v>321.90999999999997</v>
      </c>
      <c r="U408" s="453"/>
    </row>
    <row r="409" spans="1:21" ht="14.25">
      <c r="A409" s="974" t="s">
        <v>1519</v>
      </c>
      <c r="B409" s="981" t="s">
        <v>1520</v>
      </c>
      <c r="C409" s="988"/>
      <c r="D409" s="976"/>
      <c r="E409" s="988"/>
      <c r="F409" s="989"/>
      <c r="G409" s="978"/>
      <c r="H409" s="990"/>
      <c r="I409" s="979"/>
      <c r="J409" s="313"/>
      <c r="K409" s="973" t="str">
        <f t="shared" si="81"/>
        <v/>
      </c>
      <c r="L409" s="1209"/>
      <c r="M409" s="1209"/>
      <c r="N409" s="1195"/>
      <c r="O409" s="1205"/>
      <c r="P409" s="1197"/>
      <c r="Q409" s="1198"/>
      <c r="R409" s="1225"/>
      <c r="S409" s="1216"/>
      <c r="T409" s="1226"/>
      <c r="U409" s="453"/>
    </row>
    <row r="410" spans="1:21" s="454" customFormat="1" ht="25.5">
      <c r="A410" s="1009"/>
      <c r="B410" s="975" t="s">
        <v>1813</v>
      </c>
      <c r="C410" s="976">
        <v>0</v>
      </c>
      <c r="D410" s="976">
        <v>0</v>
      </c>
      <c r="E410" s="976">
        <v>0</v>
      </c>
      <c r="F410" s="977">
        <v>0</v>
      </c>
      <c r="G410" s="978"/>
      <c r="H410" s="979">
        <f t="shared" ref="H410:H411" si="95">+F410+E410+D410</f>
        <v>0</v>
      </c>
      <c r="I410" s="979">
        <f t="shared" si="93"/>
        <v>99.07</v>
      </c>
      <c r="J410" s="313"/>
      <c r="K410" s="973">
        <f t="shared" si="81"/>
        <v>0</v>
      </c>
      <c r="L410" s="1212"/>
      <c r="M410" s="1212">
        <v>99.07</v>
      </c>
      <c r="N410" s="1195">
        <v>99.07</v>
      </c>
      <c r="O410" s="1224">
        <v>99.07</v>
      </c>
      <c r="P410" s="1170">
        <v>99.07</v>
      </c>
      <c r="Q410" s="1171">
        <v>99.07</v>
      </c>
      <c r="R410" s="1210">
        <v>99.07</v>
      </c>
      <c r="S410" s="1217">
        <v>99.07</v>
      </c>
      <c r="T410" s="1201">
        <v>99.07</v>
      </c>
      <c r="U410" s="453"/>
    </row>
    <row r="411" spans="1:21" s="1208" customFormat="1" ht="14.25">
      <c r="A411" s="980"/>
      <c r="B411" s="981" t="s">
        <v>1532</v>
      </c>
      <c r="C411" s="982">
        <f>SUM(C410)</f>
        <v>0</v>
      </c>
      <c r="D411" s="982">
        <f>SUM(D410)</f>
        <v>0</v>
      </c>
      <c r="E411" s="982">
        <f t="shared" ref="E411:F411" si="96">SUM(E410)</f>
        <v>0</v>
      </c>
      <c r="F411" s="983">
        <f t="shared" si="96"/>
        <v>0</v>
      </c>
      <c r="G411" s="984"/>
      <c r="H411" s="985">
        <f t="shared" si="95"/>
        <v>0</v>
      </c>
      <c r="I411" s="985">
        <f t="shared" si="93"/>
        <v>99.07</v>
      </c>
      <c r="J411" s="986"/>
      <c r="K411" s="987">
        <f t="shared" si="81"/>
        <v>0</v>
      </c>
      <c r="L411" s="1228"/>
      <c r="M411" s="1228">
        <v>99.07</v>
      </c>
      <c r="N411" s="1195">
        <v>99.07</v>
      </c>
      <c r="O411" s="1205">
        <v>99.07</v>
      </c>
      <c r="P411" s="1197">
        <v>99.07</v>
      </c>
      <c r="Q411" s="1198">
        <v>99.07</v>
      </c>
      <c r="R411" s="1210">
        <v>99.07</v>
      </c>
      <c r="S411" s="1214">
        <f>SUM(S410)</f>
        <v>99.07</v>
      </c>
      <c r="T411" s="1201">
        <v>99.07</v>
      </c>
      <c r="U411" s="453"/>
    </row>
    <row r="412" spans="1:21" ht="14.25">
      <c r="A412" s="974" t="s">
        <v>1533</v>
      </c>
      <c r="B412" s="981" t="s">
        <v>1534</v>
      </c>
      <c r="C412" s="988"/>
      <c r="D412" s="976"/>
      <c r="E412" s="988"/>
      <c r="F412" s="989"/>
      <c r="G412" s="978"/>
      <c r="H412" s="990"/>
      <c r="I412" s="979"/>
      <c r="J412" s="313"/>
      <c r="K412" s="973" t="str">
        <f t="shared" si="81"/>
        <v/>
      </c>
      <c r="L412" s="1209"/>
      <c r="M412" s="1209"/>
      <c r="N412" s="1195"/>
      <c r="O412" s="1205"/>
      <c r="P412" s="1197"/>
      <c r="Q412" s="1198"/>
      <c r="R412" s="1225"/>
      <c r="S412" s="1216"/>
      <c r="T412" s="1226"/>
      <c r="U412" s="453"/>
    </row>
    <row r="413" spans="1:21">
      <c r="A413" s="1009"/>
      <c r="B413" s="975" t="s">
        <v>1977</v>
      </c>
      <c r="C413" s="976">
        <v>0</v>
      </c>
      <c r="D413" s="976">
        <v>0</v>
      </c>
      <c r="E413" s="976">
        <v>0</v>
      </c>
      <c r="F413" s="977">
        <v>0</v>
      </c>
      <c r="G413" s="978"/>
      <c r="H413" s="979">
        <f t="shared" ref="H413:H420" si="97">+F413+E413+D413</f>
        <v>0</v>
      </c>
      <c r="I413" s="979">
        <f t="shared" si="93"/>
        <v>1230.3800000000001</v>
      </c>
      <c r="J413" s="313"/>
      <c r="K413" s="973">
        <f t="shared" si="81"/>
        <v>0</v>
      </c>
      <c r="L413" s="1212"/>
      <c r="M413" s="1212">
        <v>1230.3800000000001</v>
      </c>
      <c r="N413" s="1195">
        <v>1230.3800000000001</v>
      </c>
      <c r="O413" s="1224">
        <v>1230.3800000000001</v>
      </c>
      <c r="P413" s="1170">
        <v>1230.3800000000001</v>
      </c>
      <c r="Q413" s="1171">
        <v>1230.3800000000001</v>
      </c>
      <c r="R413" s="1225">
        <v>1230.3800000000001</v>
      </c>
      <c r="S413" s="1217">
        <v>1230.3800000000001</v>
      </c>
      <c r="T413" s="1226">
        <v>1230.3800000000001</v>
      </c>
      <c r="U413" s="453"/>
    </row>
    <row r="414" spans="1:21">
      <c r="A414" s="1009"/>
      <c r="B414" s="975" t="s">
        <v>1975</v>
      </c>
      <c r="C414" s="976">
        <v>0</v>
      </c>
      <c r="D414" s="976">
        <v>0</v>
      </c>
      <c r="E414" s="976">
        <v>0</v>
      </c>
      <c r="F414" s="977">
        <v>0</v>
      </c>
      <c r="G414" s="978"/>
      <c r="H414" s="979">
        <f t="shared" si="97"/>
        <v>0</v>
      </c>
      <c r="I414" s="979">
        <f t="shared" si="93"/>
        <v>1242.72</v>
      </c>
      <c r="J414" s="313"/>
      <c r="K414" s="973">
        <f t="shared" si="81"/>
        <v>0</v>
      </c>
      <c r="L414" s="1212"/>
      <c r="M414" s="1212">
        <v>1242.72</v>
      </c>
      <c r="N414" s="1195">
        <v>1242.72</v>
      </c>
      <c r="O414" s="1224">
        <v>1242.72</v>
      </c>
      <c r="P414" s="1170">
        <v>1242.72</v>
      </c>
      <c r="Q414" s="1171">
        <v>1242.72</v>
      </c>
      <c r="R414" s="1225">
        <v>1242.72</v>
      </c>
      <c r="S414" s="1217">
        <v>1242.72</v>
      </c>
      <c r="T414" s="1226">
        <v>1242.72</v>
      </c>
      <c r="U414" s="453"/>
    </row>
    <row r="415" spans="1:21">
      <c r="A415" s="1009"/>
      <c r="B415" s="975" t="s">
        <v>1978</v>
      </c>
      <c r="C415" s="976">
        <v>0</v>
      </c>
      <c r="D415" s="976">
        <v>0</v>
      </c>
      <c r="E415" s="976">
        <v>0</v>
      </c>
      <c r="F415" s="977">
        <v>0</v>
      </c>
      <c r="G415" s="978"/>
      <c r="H415" s="979">
        <f t="shared" si="97"/>
        <v>0</v>
      </c>
      <c r="I415" s="979">
        <f t="shared" si="93"/>
        <v>422.99</v>
      </c>
      <c r="J415" s="313"/>
      <c r="K415" s="973">
        <f t="shared" si="81"/>
        <v>0</v>
      </c>
      <c r="L415" s="1212"/>
      <c r="M415" s="1212">
        <v>422.99</v>
      </c>
      <c r="N415" s="1195">
        <v>422.99</v>
      </c>
      <c r="O415" s="1224">
        <v>422.99</v>
      </c>
      <c r="P415" s="1170">
        <v>422.99</v>
      </c>
      <c r="Q415" s="1171">
        <v>422.99</v>
      </c>
      <c r="R415" s="1225">
        <v>422.99</v>
      </c>
      <c r="S415" s="1217">
        <v>422.99</v>
      </c>
      <c r="T415" s="1226">
        <v>422.99</v>
      </c>
      <c r="U415" s="453"/>
    </row>
    <row r="416" spans="1:21" ht="25.5">
      <c r="A416" s="1009"/>
      <c r="B416" s="975" t="s">
        <v>1979</v>
      </c>
      <c r="C416" s="976">
        <v>0</v>
      </c>
      <c r="D416" s="976">
        <v>0</v>
      </c>
      <c r="E416" s="976">
        <v>0</v>
      </c>
      <c r="F416" s="977">
        <v>0</v>
      </c>
      <c r="G416" s="978"/>
      <c r="H416" s="979">
        <f t="shared" si="97"/>
        <v>0</v>
      </c>
      <c r="I416" s="979">
        <f t="shared" si="93"/>
        <v>14.54</v>
      </c>
      <c r="J416" s="313"/>
      <c r="K416" s="973">
        <f t="shared" si="81"/>
        <v>0</v>
      </c>
      <c r="L416" s="1212"/>
      <c r="M416" s="1212">
        <v>14.54</v>
      </c>
      <c r="N416" s="1195">
        <v>14.54</v>
      </c>
      <c r="O416" s="1224">
        <v>14.54</v>
      </c>
      <c r="P416" s="1170">
        <v>14.54</v>
      </c>
      <c r="Q416" s="1171">
        <v>14.54</v>
      </c>
      <c r="R416" s="1225">
        <v>14.54</v>
      </c>
      <c r="S416" s="1217">
        <v>14.54</v>
      </c>
      <c r="T416" s="1226">
        <v>14.54</v>
      </c>
      <c r="U416" s="453"/>
    </row>
    <row r="417" spans="1:21">
      <c r="A417" s="1009"/>
      <c r="B417" s="975" t="s">
        <v>1980</v>
      </c>
      <c r="C417" s="976">
        <v>0</v>
      </c>
      <c r="D417" s="976">
        <v>0</v>
      </c>
      <c r="E417" s="976">
        <v>0</v>
      </c>
      <c r="F417" s="977">
        <v>0</v>
      </c>
      <c r="G417" s="978"/>
      <c r="H417" s="979">
        <f t="shared" si="97"/>
        <v>0</v>
      </c>
      <c r="I417" s="979">
        <f t="shared" si="93"/>
        <v>24.86</v>
      </c>
      <c r="J417" s="313"/>
      <c r="K417" s="973">
        <f t="shared" si="81"/>
        <v>0</v>
      </c>
      <c r="L417" s="1212"/>
      <c r="M417" s="1212">
        <v>24.86</v>
      </c>
      <c r="N417" s="1195">
        <v>24.86</v>
      </c>
      <c r="O417" s="1224">
        <v>24.86</v>
      </c>
      <c r="P417" s="1170">
        <v>24.86</v>
      </c>
      <c r="Q417" s="1171">
        <v>24.86</v>
      </c>
      <c r="R417" s="1225">
        <v>24.86</v>
      </c>
      <c r="S417" s="1217">
        <v>24.86</v>
      </c>
      <c r="T417" s="1226">
        <v>24.86</v>
      </c>
      <c r="U417" s="453"/>
    </row>
    <row r="418" spans="1:21" ht="25.5">
      <c r="A418" s="1009"/>
      <c r="B418" s="975" t="s">
        <v>1981</v>
      </c>
      <c r="C418" s="976">
        <v>699.99</v>
      </c>
      <c r="D418" s="976">
        <v>0</v>
      </c>
      <c r="E418" s="976">
        <v>519.35</v>
      </c>
      <c r="F418" s="977">
        <v>0</v>
      </c>
      <c r="G418" s="978"/>
      <c r="H418" s="979">
        <f t="shared" si="97"/>
        <v>519.35</v>
      </c>
      <c r="I418" s="979">
        <f t="shared" si="93"/>
        <v>3055.69</v>
      </c>
      <c r="J418" s="313"/>
      <c r="K418" s="973">
        <f t="shared" si="81"/>
        <v>-25.806082944042057</v>
      </c>
      <c r="L418" s="1243"/>
      <c r="M418" s="1243">
        <v>2536.34</v>
      </c>
      <c r="N418" s="1195">
        <v>1836.35</v>
      </c>
      <c r="O418" s="1224">
        <v>1651.35</v>
      </c>
      <c r="P418" s="1170">
        <v>1288</v>
      </c>
      <c r="Q418" s="1171">
        <v>1286</v>
      </c>
      <c r="R418" s="1225">
        <v>1050</v>
      </c>
      <c r="S418" s="1217">
        <v>0</v>
      </c>
      <c r="T418" s="1226">
        <v>550</v>
      </c>
      <c r="U418" s="453"/>
    </row>
    <row r="419" spans="1:21" s="454" customFormat="1" ht="25.5">
      <c r="A419" s="1009"/>
      <c r="B419" s="975" t="s">
        <v>1813</v>
      </c>
      <c r="C419" s="976">
        <v>0</v>
      </c>
      <c r="D419" s="976">
        <v>0</v>
      </c>
      <c r="E419" s="976">
        <v>0</v>
      </c>
      <c r="F419" s="977">
        <v>0</v>
      </c>
      <c r="G419" s="978"/>
      <c r="H419" s="979">
        <f t="shared" si="97"/>
        <v>0</v>
      </c>
      <c r="I419" s="979">
        <f t="shared" si="93"/>
        <v>330.79</v>
      </c>
      <c r="J419" s="313"/>
      <c r="K419" s="973">
        <f t="shared" si="81"/>
        <v>0</v>
      </c>
      <c r="L419" s="1212"/>
      <c r="M419" s="1212">
        <v>330.79</v>
      </c>
      <c r="N419" s="1195">
        <v>330.79</v>
      </c>
      <c r="O419" s="1224">
        <v>330.79</v>
      </c>
      <c r="P419" s="1170">
        <v>330.79</v>
      </c>
      <c r="Q419" s="1171">
        <v>330.79</v>
      </c>
      <c r="R419" s="1210">
        <v>330.79</v>
      </c>
      <c r="S419" s="1217">
        <v>330.79</v>
      </c>
      <c r="T419" s="1201">
        <v>330.79</v>
      </c>
      <c r="U419" s="453"/>
    </row>
    <row r="420" spans="1:21" s="1208" customFormat="1" ht="14.25">
      <c r="A420" s="980"/>
      <c r="B420" s="981" t="s">
        <v>1737</v>
      </c>
      <c r="C420" s="982">
        <f>SUM(C413:C419)</f>
        <v>699.99</v>
      </c>
      <c r="D420" s="982">
        <f>SUM(D413:D419)</f>
        <v>0</v>
      </c>
      <c r="E420" s="982">
        <f t="shared" ref="E420:F420" si="98">SUM(E413:E419)</f>
        <v>519.35</v>
      </c>
      <c r="F420" s="983">
        <f t="shared" si="98"/>
        <v>0</v>
      </c>
      <c r="G420" s="984"/>
      <c r="H420" s="985">
        <f t="shared" si="97"/>
        <v>519.35</v>
      </c>
      <c r="I420" s="985">
        <f t="shared" si="93"/>
        <v>6321.9700000000012</v>
      </c>
      <c r="J420" s="986"/>
      <c r="K420" s="987">
        <f t="shared" si="81"/>
        <v>-25.806082944042057</v>
      </c>
      <c r="L420" s="1244"/>
      <c r="M420" s="1244">
        <v>5802.6200000000008</v>
      </c>
      <c r="N420" s="1195">
        <v>5102.630000000001</v>
      </c>
      <c r="O420" s="1205">
        <v>4917.630000000001</v>
      </c>
      <c r="P420" s="1197">
        <v>4554.2800000000007</v>
      </c>
      <c r="Q420" s="1198">
        <v>4552.2800000000007</v>
      </c>
      <c r="R420" s="1210">
        <v>4316.2800000000007</v>
      </c>
      <c r="S420" s="1214">
        <f>SUM(S413:S419)</f>
        <v>3266.28</v>
      </c>
      <c r="T420" s="1201">
        <v>3816.28</v>
      </c>
      <c r="U420" s="453"/>
    </row>
    <row r="421" spans="1:21" s="454" customFormat="1" ht="14.25">
      <c r="A421" s="974"/>
      <c r="B421" s="975"/>
      <c r="C421" s="988"/>
      <c r="D421" s="976"/>
      <c r="E421" s="976"/>
      <c r="F421" s="977"/>
      <c r="G421" s="978"/>
      <c r="H421" s="990"/>
      <c r="I421" s="979"/>
      <c r="J421" s="313"/>
      <c r="K421" s="973" t="str">
        <f t="shared" si="81"/>
        <v/>
      </c>
      <c r="L421" s="1209"/>
      <c r="M421" s="1209"/>
      <c r="N421" s="1195"/>
      <c r="O421" s="1205"/>
      <c r="P421" s="1197"/>
      <c r="Q421" s="1198"/>
      <c r="R421" s="1210"/>
      <c r="S421" s="1216"/>
      <c r="T421" s="1201"/>
      <c r="U421" s="453"/>
    </row>
    <row r="422" spans="1:21" ht="14.25">
      <c r="A422" s="974" t="s">
        <v>1090</v>
      </c>
      <c r="B422" s="981" t="s">
        <v>1793</v>
      </c>
      <c r="C422" s="988"/>
      <c r="D422" s="976"/>
      <c r="E422" s="988"/>
      <c r="F422" s="989"/>
      <c r="G422" s="978"/>
      <c r="H422" s="990"/>
      <c r="I422" s="979"/>
      <c r="J422" s="313"/>
      <c r="K422" s="973" t="str">
        <f t="shared" si="81"/>
        <v/>
      </c>
      <c r="L422" s="1209"/>
      <c r="M422" s="1209"/>
      <c r="N422" s="1195"/>
      <c r="O422" s="1205"/>
      <c r="P422" s="1197"/>
      <c r="Q422" s="1198"/>
      <c r="R422" s="1225"/>
      <c r="S422" s="1216"/>
      <c r="T422" s="1226"/>
      <c r="U422" s="453"/>
    </row>
    <row r="423" spans="1:21" s="454" customFormat="1" ht="25.5">
      <c r="A423" s="1009"/>
      <c r="B423" s="975" t="s">
        <v>1813</v>
      </c>
      <c r="C423" s="976">
        <v>0</v>
      </c>
      <c r="D423" s="976">
        <v>0</v>
      </c>
      <c r="E423" s="976">
        <v>0</v>
      </c>
      <c r="F423" s="977">
        <v>0</v>
      </c>
      <c r="G423" s="978"/>
      <c r="H423" s="979">
        <f t="shared" ref="H423:H427" si="99">+F423+E423+D423</f>
        <v>0</v>
      </c>
      <c r="I423" s="979">
        <f t="shared" ref="I423:I427" si="100">M423+H423</f>
        <v>163.02000000000001</v>
      </c>
      <c r="J423" s="313"/>
      <c r="K423" s="973">
        <f t="shared" ref="K423:K508" si="101">IF(C423="","",IF(AND(C423=0,H423=0),0,IF(C423=0,100,(H423-C423)*100/C423)))</f>
        <v>0</v>
      </c>
      <c r="L423" s="1212"/>
      <c r="M423" s="1212">
        <v>163.02000000000001</v>
      </c>
      <c r="N423" s="1195">
        <v>163.02000000000001</v>
      </c>
      <c r="O423" s="1224">
        <v>163.02000000000001</v>
      </c>
      <c r="P423" s="1170">
        <v>163.02000000000001</v>
      </c>
      <c r="Q423" s="1171">
        <v>163.02000000000001</v>
      </c>
      <c r="R423" s="1210">
        <v>163.02000000000001</v>
      </c>
      <c r="S423" s="1217">
        <v>163.02000000000001</v>
      </c>
      <c r="T423" s="1201">
        <v>163.02000000000001</v>
      </c>
      <c r="U423" s="453"/>
    </row>
    <row r="424" spans="1:21" s="1208" customFormat="1" ht="14.25">
      <c r="A424" s="980"/>
      <c r="B424" s="981" t="s">
        <v>1740</v>
      </c>
      <c r="C424" s="982">
        <f>SUM(C423)</f>
        <v>0</v>
      </c>
      <c r="D424" s="982">
        <f>SUM(D423)</f>
        <v>0</v>
      </c>
      <c r="E424" s="982">
        <f t="shared" ref="E424:F424" si="102">SUM(E423)</f>
        <v>0</v>
      </c>
      <c r="F424" s="983">
        <f t="shared" si="102"/>
        <v>0</v>
      </c>
      <c r="G424" s="984"/>
      <c r="H424" s="985">
        <f t="shared" si="99"/>
        <v>0</v>
      </c>
      <c r="I424" s="985">
        <f t="shared" si="100"/>
        <v>163.02000000000001</v>
      </c>
      <c r="J424" s="986"/>
      <c r="K424" s="987">
        <f t="shared" si="101"/>
        <v>0</v>
      </c>
      <c r="L424" s="1228"/>
      <c r="M424" s="1228">
        <v>163.02000000000001</v>
      </c>
      <c r="N424" s="1195">
        <v>163.02000000000001</v>
      </c>
      <c r="O424" s="1205">
        <v>163.02000000000001</v>
      </c>
      <c r="P424" s="1197">
        <v>163.02000000000001</v>
      </c>
      <c r="Q424" s="1198">
        <v>163.02000000000001</v>
      </c>
      <c r="R424" s="1210">
        <v>163.02000000000001</v>
      </c>
      <c r="S424" s="1214">
        <f>SUM(S423)</f>
        <v>163.02000000000001</v>
      </c>
      <c r="T424" s="1201">
        <v>163.02000000000001</v>
      </c>
      <c r="U424" s="453"/>
    </row>
    <row r="425" spans="1:21" s="1208" customFormat="1" ht="14.25">
      <c r="A425" s="980"/>
      <c r="B425" s="981" t="s">
        <v>1211</v>
      </c>
      <c r="C425" s="982">
        <f>C408+C411+C420+C424</f>
        <v>999.99</v>
      </c>
      <c r="D425" s="982">
        <f>D408+D411+D420+D424</f>
        <v>0</v>
      </c>
      <c r="E425" s="982">
        <f t="shared" ref="E425:F425" si="103">E408+E411+E420+E424</f>
        <v>549.35</v>
      </c>
      <c r="F425" s="983">
        <f t="shared" si="103"/>
        <v>0</v>
      </c>
      <c r="G425" s="984"/>
      <c r="H425" s="985">
        <f t="shared" si="99"/>
        <v>549.35</v>
      </c>
      <c r="I425" s="985">
        <f t="shared" si="100"/>
        <v>7736.6900000000005</v>
      </c>
      <c r="J425" s="986"/>
      <c r="K425" s="987">
        <f t="shared" si="101"/>
        <v>-45.064450644506444</v>
      </c>
      <c r="L425" s="1245"/>
      <c r="M425" s="1245">
        <v>7187.34</v>
      </c>
      <c r="N425" s="1195">
        <v>6187.35</v>
      </c>
      <c r="O425" s="1205">
        <v>5952.35</v>
      </c>
      <c r="P425" s="1197">
        <v>5579.75</v>
      </c>
      <c r="Q425" s="1198">
        <v>5552.89</v>
      </c>
      <c r="R425" s="1210">
        <v>5016.8900000000003</v>
      </c>
      <c r="S425" s="1214">
        <f>S408+S411+S420+S424</f>
        <v>3712.28</v>
      </c>
      <c r="T425" s="1201">
        <v>4400.2800000000007</v>
      </c>
      <c r="U425" s="453"/>
    </row>
    <row r="426" spans="1:21" s="1241" customFormat="1" ht="14.25">
      <c r="A426" s="980"/>
      <c r="B426" s="981" t="s">
        <v>1982</v>
      </c>
      <c r="C426" s="995">
        <f>C323+C357+C399+C425</f>
        <v>101178.72</v>
      </c>
      <c r="D426" s="995">
        <f>D323+D357+D399+D425</f>
        <v>55.53</v>
      </c>
      <c r="E426" s="995">
        <f>E323+E357+E399+E425</f>
        <v>74672.150000000009</v>
      </c>
      <c r="F426" s="996">
        <f>F323+F357+F399+F425</f>
        <v>0</v>
      </c>
      <c r="G426" s="1003"/>
      <c r="H426" s="990">
        <f t="shared" si="99"/>
        <v>74727.680000000008</v>
      </c>
      <c r="I426" s="1021">
        <f t="shared" si="100"/>
        <v>482813.97000000003</v>
      </c>
      <c r="J426" s="999"/>
      <c r="K426" s="1000">
        <f t="shared" si="101"/>
        <v>-26.142888544152363</v>
      </c>
      <c r="L426" s="1213"/>
      <c r="M426" s="1230">
        <v>408086.29000000004</v>
      </c>
      <c r="N426" s="1195">
        <v>306907.57000000007</v>
      </c>
      <c r="O426" s="1205">
        <v>297473.81000000006</v>
      </c>
      <c r="P426" s="1197">
        <v>287986.71000000008</v>
      </c>
      <c r="Q426" s="1198">
        <v>262173.62000000005</v>
      </c>
      <c r="R426" s="1210">
        <v>226535.23000000004</v>
      </c>
      <c r="S426" s="1214">
        <f>S323+S357+S399+S425</f>
        <v>165158.37000000002</v>
      </c>
      <c r="T426" s="1201">
        <v>190508.07000000004</v>
      </c>
      <c r="U426" s="453"/>
    </row>
    <row r="427" spans="1:21" s="1241" customFormat="1" ht="14.25">
      <c r="A427" s="980"/>
      <c r="B427" s="981" t="s">
        <v>1983</v>
      </c>
      <c r="C427" s="982">
        <f>C426</f>
        <v>101178.72</v>
      </c>
      <c r="D427" s="982">
        <f>D426</f>
        <v>55.53</v>
      </c>
      <c r="E427" s="982">
        <f t="shared" ref="E427:F427" si="104">E426</f>
        <v>74672.150000000009</v>
      </c>
      <c r="F427" s="983">
        <f t="shared" si="104"/>
        <v>0</v>
      </c>
      <c r="G427" s="984"/>
      <c r="H427" s="985">
        <f t="shared" si="99"/>
        <v>74727.680000000008</v>
      </c>
      <c r="I427" s="985">
        <f t="shared" si="100"/>
        <v>482813.97000000003</v>
      </c>
      <c r="J427" s="986"/>
      <c r="K427" s="987">
        <f t="shared" si="101"/>
        <v>-26.142888544152363</v>
      </c>
      <c r="L427" s="1213"/>
      <c r="M427" s="1213">
        <v>408086.29000000004</v>
      </c>
      <c r="N427" s="1195">
        <v>306907.57000000007</v>
      </c>
      <c r="O427" s="1205">
        <v>297473.81000000006</v>
      </c>
      <c r="P427" s="1197">
        <v>287986.71000000008</v>
      </c>
      <c r="Q427" s="1198">
        <v>262173.62000000005</v>
      </c>
      <c r="R427" s="1210">
        <v>226535.23000000004</v>
      </c>
      <c r="S427" s="1214">
        <f>S426</f>
        <v>165158.37000000002</v>
      </c>
      <c r="T427" s="1201">
        <v>190508.07000000004</v>
      </c>
      <c r="U427" s="453"/>
    </row>
    <row r="428" spans="1:21" s="454" customFormat="1" ht="14.25">
      <c r="A428" s="974"/>
      <c r="B428" s="975"/>
      <c r="C428" s="988"/>
      <c r="D428" s="976"/>
      <c r="E428" s="988"/>
      <c r="F428" s="989"/>
      <c r="G428" s="978"/>
      <c r="H428" s="990"/>
      <c r="I428" s="979"/>
      <c r="J428" s="313"/>
      <c r="K428" s="973" t="str">
        <f t="shared" si="101"/>
        <v/>
      </c>
      <c r="L428" s="1209"/>
      <c r="M428" s="1209"/>
      <c r="N428" s="1195"/>
      <c r="O428" s="1205"/>
      <c r="P428" s="1197"/>
      <c r="Q428" s="1198"/>
      <c r="R428" s="1210"/>
      <c r="S428" s="1216"/>
      <c r="T428" s="1201"/>
      <c r="U428" s="453"/>
    </row>
    <row r="429" spans="1:21" s="454" customFormat="1" ht="14.25">
      <c r="A429" s="974"/>
      <c r="B429" s="975"/>
      <c r="C429" s="988"/>
      <c r="D429" s="976"/>
      <c r="E429" s="988"/>
      <c r="F429" s="989"/>
      <c r="G429" s="978"/>
      <c r="H429" s="990"/>
      <c r="I429" s="979"/>
      <c r="J429" s="313"/>
      <c r="K429" s="973"/>
      <c r="L429" s="1209"/>
      <c r="M429" s="1209"/>
      <c r="N429" s="1195"/>
      <c r="O429" s="1205"/>
      <c r="P429" s="1197"/>
      <c r="Q429" s="1198"/>
      <c r="R429" s="1210"/>
      <c r="S429" s="1216"/>
      <c r="T429" s="1201"/>
      <c r="U429" s="453"/>
    </row>
    <row r="430" spans="1:21" s="454" customFormat="1" ht="14.25">
      <c r="A430" s="974" t="s">
        <v>1984</v>
      </c>
      <c r="B430" s="981" t="s">
        <v>389</v>
      </c>
      <c r="C430" s="988"/>
      <c r="D430" s="976"/>
      <c r="E430" s="988"/>
      <c r="F430" s="989"/>
      <c r="G430" s="978"/>
      <c r="H430" s="990"/>
      <c r="I430" s="979"/>
      <c r="J430" s="313"/>
      <c r="K430" s="973" t="str">
        <f t="shared" si="101"/>
        <v/>
      </c>
      <c r="L430" s="1209"/>
      <c r="M430" s="1209"/>
      <c r="N430" s="1195"/>
      <c r="O430" s="1205"/>
      <c r="P430" s="1197"/>
      <c r="Q430" s="1198"/>
      <c r="R430" s="1210"/>
      <c r="S430" s="1216"/>
      <c r="T430" s="1201"/>
      <c r="U430" s="453"/>
    </row>
    <row r="431" spans="1:21" s="454" customFormat="1" ht="14.25">
      <c r="A431" s="974" t="s">
        <v>390</v>
      </c>
      <c r="B431" s="981" t="s">
        <v>391</v>
      </c>
      <c r="C431" s="988"/>
      <c r="D431" s="976"/>
      <c r="E431" s="988"/>
      <c r="F431" s="989"/>
      <c r="G431" s="978"/>
      <c r="H431" s="990"/>
      <c r="I431" s="979"/>
      <c r="J431" s="313"/>
      <c r="K431" s="973" t="str">
        <f t="shared" si="101"/>
        <v/>
      </c>
      <c r="L431" s="1209"/>
      <c r="M431" s="1209"/>
      <c r="N431" s="1195"/>
      <c r="O431" s="1205"/>
      <c r="P431" s="1197"/>
      <c r="Q431" s="1198"/>
      <c r="R431" s="1210"/>
      <c r="S431" s="1216"/>
      <c r="T431" s="1201"/>
      <c r="U431" s="453"/>
    </row>
    <row r="432" spans="1:21" s="454" customFormat="1" ht="14.25">
      <c r="A432" s="974" t="s">
        <v>1124</v>
      </c>
      <c r="B432" s="981" t="s">
        <v>1299</v>
      </c>
      <c r="C432" s="988"/>
      <c r="D432" s="976"/>
      <c r="E432" s="988"/>
      <c r="F432" s="989"/>
      <c r="G432" s="978"/>
      <c r="H432" s="990"/>
      <c r="I432" s="979"/>
      <c r="J432" s="313"/>
      <c r="K432" s="973" t="str">
        <f t="shared" si="101"/>
        <v/>
      </c>
      <c r="L432" s="1209"/>
      <c r="M432" s="1209"/>
      <c r="N432" s="1195"/>
      <c r="O432" s="1205"/>
      <c r="P432" s="1197"/>
      <c r="Q432" s="1198"/>
      <c r="R432" s="1210"/>
      <c r="S432" s="1216"/>
      <c r="T432" s="1201"/>
      <c r="U432" s="453"/>
    </row>
    <row r="433" spans="1:21" ht="14.25">
      <c r="A433" s="974" t="s">
        <v>1106</v>
      </c>
      <c r="B433" s="981" t="s">
        <v>1985</v>
      </c>
      <c r="C433" s="988"/>
      <c r="D433" s="976"/>
      <c r="E433" s="988"/>
      <c r="F433" s="989"/>
      <c r="G433" s="978"/>
      <c r="H433" s="990"/>
      <c r="I433" s="979"/>
      <c r="J433" s="313"/>
      <c r="K433" s="973" t="str">
        <f t="shared" si="101"/>
        <v/>
      </c>
      <c r="L433" s="1209"/>
      <c r="M433" s="1209"/>
      <c r="N433" s="1195"/>
      <c r="O433" s="1205"/>
      <c r="P433" s="1197"/>
      <c r="Q433" s="1198"/>
      <c r="R433" s="1225"/>
      <c r="S433" s="1216"/>
      <c r="T433" s="1226"/>
      <c r="U433" s="453"/>
    </row>
    <row r="434" spans="1:21" ht="25.5">
      <c r="A434" s="974"/>
      <c r="B434" s="975" t="s">
        <v>1986</v>
      </c>
      <c r="C434" s="976">
        <v>0</v>
      </c>
      <c r="D434" s="976">
        <v>0</v>
      </c>
      <c r="E434" s="976">
        <v>0</v>
      </c>
      <c r="F434" s="977">
        <v>0</v>
      </c>
      <c r="G434" s="978"/>
      <c r="H434" s="979">
        <f t="shared" ref="H434:H438" si="105">+F434+E434+D434</f>
        <v>0</v>
      </c>
      <c r="I434" s="979">
        <f t="shared" ref="I434:I495" si="106">M434+H434</f>
        <v>161.51999999999998</v>
      </c>
      <c r="J434" s="313"/>
      <c r="K434" s="973">
        <f t="shared" si="101"/>
        <v>0</v>
      </c>
      <c r="L434" s="1212"/>
      <c r="M434" s="1212">
        <v>161.51999999999998</v>
      </c>
      <c r="N434" s="1195">
        <v>161.51999999999998</v>
      </c>
      <c r="O434" s="1224">
        <v>161.51999999999998</v>
      </c>
      <c r="P434" s="1170">
        <v>161.51999999999998</v>
      </c>
      <c r="Q434" s="1171">
        <v>161.51999999999998</v>
      </c>
      <c r="R434" s="1225">
        <v>161.51999999999998</v>
      </c>
      <c r="S434" s="1217">
        <v>131.41999999999999</v>
      </c>
      <c r="T434" s="1226">
        <v>131.41999999999999</v>
      </c>
      <c r="U434" s="453"/>
    </row>
    <row r="435" spans="1:21" s="1232" customFormat="1">
      <c r="A435" s="974"/>
      <c r="B435" s="975" t="s">
        <v>1987</v>
      </c>
      <c r="C435" s="976">
        <v>0</v>
      </c>
      <c r="D435" s="976">
        <v>0</v>
      </c>
      <c r="E435" s="976">
        <v>0</v>
      </c>
      <c r="F435" s="977">
        <v>0</v>
      </c>
      <c r="G435" s="978"/>
      <c r="H435" s="979">
        <f t="shared" si="105"/>
        <v>0</v>
      </c>
      <c r="I435" s="979">
        <f t="shared" si="106"/>
        <v>4255.5300000000007</v>
      </c>
      <c r="J435" s="313"/>
      <c r="K435" s="973">
        <f t="shared" si="101"/>
        <v>0</v>
      </c>
      <c r="L435" s="1218"/>
      <c r="M435" s="1218">
        <v>4255.5300000000007</v>
      </c>
      <c r="N435" s="1195">
        <v>4255.5300000000007</v>
      </c>
      <c r="O435" s="1224">
        <v>3626.76</v>
      </c>
      <c r="P435" s="1170">
        <v>2592.5500000000002</v>
      </c>
      <c r="Q435" s="1171">
        <v>1452.72</v>
      </c>
      <c r="R435" s="1225">
        <v>0</v>
      </c>
      <c r="S435" s="1217"/>
      <c r="T435" s="1226"/>
      <c r="U435" s="453"/>
    </row>
    <row r="436" spans="1:21" s="1232" customFormat="1">
      <c r="A436" s="974"/>
      <c r="B436" s="975" t="s">
        <v>1988</v>
      </c>
      <c r="C436" s="976">
        <v>1000</v>
      </c>
      <c r="D436" s="976">
        <v>0</v>
      </c>
      <c r="E436" s="976">
        <v>0</v>
      </c>
      <c r="F436" s="977">
        <v>0</v>
      </c>
      <c r="G436" s="978"/>
      <c r="H436" s="979">
        <f t="shared" si="105"/>
        <v>0</v>
      </c>
      <c r="I436" s="979">
        <f t="shared" si="106"/>
        <v>1000</v>
      </c>
      <c r="J436" s="313"/>
      <c r="K436" s="973">
        <f t="shared" si="101"/>
        <v>-100</v>
      </c>
      <c r="L436" s="1218"/>
      <c r="M436" s="1218">
        <v>1000</v>
      </c>
      <c r="N436" s="1195">
        <v>0</v>
      </c>
      <c r="O436" s="1224">
        <v>0</v>
      </c>
      <c r="P436" s="1170">
        <v>0</v>
      </c>
      <c r="Q436" s="1171">
        <v>0</v>
      </c>
      <c r="R436" s="1225">
        <v>0</v>
      </c>
      <c r="S436" s="1217"/>
      <c r="T436" s="1226"/>
      <c r="U436" s="453"/>
    </row>
    <row r="437" spans="1:21" s="454" customFormat="1" ht="25.5">
      <c r="A437" s="974"/>
      <c r="B437" s="975" t="s">
        <v>1989</v>
      </c>
      <c r="C437" s="976">
        <v>0</v>
      </c>
      <c r="D437" s="976">
        <v>0</v>
      </c>
      <c r="E437" s="976">
        <v>0</v>
      </c>
      <c r="F437" s="977">
        <v>0</v>
      </c>
      <c r="G437" s="978"/>
      <c r="H437" s="979">
        <f t="shared" si="105"/>
        <v>0</v>
      </c>
      <c r="I437" s="979">
        <f t="shared" si="106"/>
        <v>772.7299999999999</v>
      </c>
      <c r="J437" s="313"/>
      <c r="K437" s="973">
        <f t="shared" si="101"/>
        <v>0</v>
      </c>
      <c r="L437" s="1212"/>
      <c r="M437" s="1212">
        <v>772.7299999999999</v>
      </c>
      <c r="N437" s="1195">
        <v>772.7299999999999</v>
      </c>
      <c r="O437" s="1224">
        <v>772.7299999999999</v>
      </c>
      <c r="P437" s="1170">
        <v>772.7299999999999</v>
      </c>
      <c r="Q437" s="1171">
        <v>772.7299999999999</v>
      </c>
      <c r="R437" s="1210">
        <v>772.7299999999999</v>
      </c>
      <c r="S437" s="1217">
        <v>750.55</v>
      </c>
      <c r="T437" s="1201">
        <v>772.7299999999999</v>
      </c>
      <c r="U437" s="453"/>
    </row>
    <row r="438" spans="1:21" s="1208" customFormat="1" ht="14.25">
      <c r="A438" s="980"/>
      <c r="B438" s="981" t="s">
        <v>1990</v>
      </c>
      <c r="C438" s="982">
        <f>SUM(C434:C437)</f>
        <v>1000</v>
      </c>
      <c r="D438" s="982">
        <f>SUM(D434:D437)</f>
        <v>0</v>
      </c>
      <c r="E438" s="982">
        <f t="shared" ref="E438:F438" si="107">SUM(E434:E437)</f>
        <v>0</v>
      </c>
      <c r="F438" s="983">
        <f t="shared" si="107"/>
        <v>0</v>
      </c>
      <c r="G438" s="984"/>
      <c r="H438" s="985">
        <f t="shared" si="105"/>
        <v>0</v>
      </c>
      <c r="I438" s="985">
        <f t="shared" si="106"/>
        <v>6189.7800000000007</v>
      </c>
      <c r="J438" s="986"/>
      <c r="K438" s="987">
        <f t="shared" si="101"/>
        <v>-100</v>
      </c>
      <c r="L438" s="1213"/>
      <c r="M438" s="1213">
        <v>6189.7800000000007</v>
      </c>
      <c r="N438" s="1195">
        <v>5189.7800000000007</v>
      </c>
      <c r="O438" s="1205">
        <v>4561.01</v>
      </c>
      <c r="P438" s="1197">
        <v>3526.7999999999997</v>
      </c>
      <c r="Q438" s="1198">
        <v>2386.9699999999998</v>
      </c>
      <c r="R438" s="1210">
        <v>934.24999999999989</v>
      </c>
      <c r="S438" s="1214">
        <f>SUM(S434:S437)</f>
        <v>881.96999999999991</v>
      </c>
      <c r="T438" s="1201">
        <v>904.14999999999986</v>
      </c>
      <c r="U438" s="453"/>
    </row>
    <row r="439" spans="1:21" ht="14.25">
      <c r="A439" s="974" t="s">
        <v>1086</v>
      </c>
      <c r="B439" s="981" t="s">
        <v>1991</v>
      </c>
      <c r="C439" s="988"/>
      <c r="D439" s="976"/>
      <c r="E439" s="988"/>
      <c r="F439" s="989"/>
      <c r="G439" s="978"/>
      <c r="H439" s="990"/>
      <c r="I439" s="979"/>
      <c r="J439" s="313"/>
      <c r="K439" s="973" t="str">
        <f t="shared" si="101"/>
        <v/>
      </c>
      <c r="L439" s="1209"/>
      <c r="M439" s="1209"/>
      <c r="N439" s="1195"/>
      <c r="O439" s="1205"/>
      <c r="P439" s="1197"/>
      <c r="Q439" s="1198"/>
      <c r="R439" s="1225"/>
      <c r="S439" s="1216"/>
      <c r="T439" s="1226"/>
      <c r="U439" s="453"/>
    </row>
    <row r="440" spans="1:21" ht="25.5">
      <c r="A440" s="1009"/>
      <c r="B440" s="975" t="s">
        <v>1992</v>
      </c>
      <c r="C440" s="976">
        <v>0</v>
      </c>
      <c r="D440" s="976">
        <v>0</v>
      </c>
      <c r="E440" s="976">
        <v>0</v>
      </c>
      <c r="F440" s="977">
        <v>0</v>
      </c>
      <c r="G440" s="978"/>
      <c r="H440" s="979">
        <f t="shared" ref="H440:H466" si="108">+F440+E440+D440</f>
        <v>0</v>
      </c>
      <c r="I440" s="979">
        <f t="shared" si="106"/>
        <v>1160.81</v>
      </c>
      <c r="J440" s="313"/>
      <c r="K440" s="973">
        <f t="shared" si="101"/>
        <v>0</v>
      </c>
      <c r="L440" s="1212"/>
      <c r="M440" s="1212">
        <v>1160.81</v>
      </c>
      <c r="N440" s="1195">
        <v>1160.81</v>
      </c>
      <c r="O440" s="1224">
        <v>1160.81</v>
      </c>
      <c r="P440" s="1170">
        <v>1160.81</v>
      </c>
      <c r="Q440" s="1171">
        <v>1160.81</v>
      </c>
      <c r="R440" s="1225">
        <v>1160.81</v>
      </c>
      <c r="S440" s="1217">
        <v>1160.81</v>
      </c>
      <c r="T440" s="1226">
        <v>1160.81</v>
      </c>
      <c r="U440" s="453"/>
    </row>
    <row r="441" spans="1:21" ht="25.5">
      <c r="A441" s="1009"/>
      <c r="B441" s="975" t="s">
        <v>1993</v>
      </c>
      <c r="C441" s="976">
        <v>0</v>
      </c>
      <c r="D441" s="976">
        <v>0</v>
      </c>
      <c r="E441" s="976">
        <v>0</v>
      </c>
      <c r="F441" s="977">
        <v>0</v>
      </c>
      <c r="G441" s="978"/>
      <c r="H441" s="979">
        <f t="shared" si="108"/>
        <v>0</v>
      </c>
      <c r="I441" s="979">
        <f t="shared" si="106"/>
        <v>1457.1</v>
      </c>
      <c r="J441" s="313"/>
      <c r="K441" s="973">
        <f t="shared" si="101"/>
        <v>0</v>
      </c>
      <c r="L441" s="1212"/>
      <c r="M441" s="1212">
        <v>1457.1</v>
      </c>
      <c r="N441" s="1195">
        <v>1457.1</v>
      </c>
      <c r="O441" s="1224">
        <v>1457.1</v>
      </c>
      <c r="P441" s="1170">
        <v>1457.1</v>
      </c>
      <c r="Q441" s="1171">
        <v>1457.1</v>
      </c>
      <c r="R441" s="1225">
        <v>1457.1</v>
      </c>
      <c r="S441" s="1217">
        <v>1457.1</v>
      </c>
      <c r="T441" s="1226">
        <v>1457.1</v>
      </c>
      <c r="U441" s="453"/>
    </row>
    <row r="442" spans="1:21" ht="25.5">
      <c r="A442" s="1009"/>
      <c r="B442" s="975" t="s">
        <v>1994</v>
      </c>
      <c r="C442" s="976">
        <v>0</v>
      </c>
      <c r="D442" s="976">
        <v>0</v>
      </c>
      <c r="E442" s="976">
        <v>0</v>
      </c>
      <c r="F442" s="977">
        <v>0</v>
      </c>
      <c r="G442" s="978"/>
      <c r="H442" s="979">
        <f t="shared" si="108"/>
        <v>0</v>
      </c>
      <c r="I442" s="979">
        <f t="shared" si="106"/>
        <v>6361.92</v>
      </c>
      <c r="J442" s="313"/>
      <c r="K442" s="973">
        <f t="shared" si="101"/>
        <v>0</v>
      </c>
      <c r="L442" s="1212"/>
      <c r="M442" s="1212">
        <v>6361.92</v>
      </c>
      <c r="N442" s="1195">
        <v>6361.92</v>
      </c>
      <c r="O442" s="1224">
        <v>6361.92</v>
      </c>
      <c r="P442" s="1170">
        <v>6361.92</v>
      </c>
      <c r="Q442" s="1171">
        <v>6361.92</v>
      </c>
      <c r="R442" s="1225">
        <v>6361.92</v>
      </c>
      <c r="S442" s="1217">
        <v>5455.21</v>
      </c>
      <c r="T442" s="1226">
        <v>6205.21</v>
      </c>
      <c r="U442" s="453"/>
    </row>
    <row r="443" spans="1:21">
      <c r="A443" s="1009"/>
      <c r="B443" s="975" t="s">
        <v>1995</v>
      </c>
      <c r="C443" s="976">
        <v>0</v>
      </c>
      <c r="D443" s="976">
        <v>0</v>
      </c>
      <c r="E443" s="976">
        <v>0</v>
      </c>
      <c r="F443" s="977">
        <v>0</v>
      </c>
      <c r="G443" s="978"/>
      <c r="H443" s="979">
        <f t="shared" si="108"/>
        <v>0</v>
      </c>
      <c r="I443" s="979">
        <f t="shared" si="106"/>
        <v>1010.25</v>
      </c>
      <c r="J443" s="313"/>
      <c r="K443" s="973">
        <f t="shared" si="101"/>
        <v>0</v>
      </c>
      <c r="L443" s="1212"/>
      <c r="M443" s="1212">
        <v>1010.25</v>
      </c>
      <c r="N443" s="1195">
        <v>1010.25</v>
      </c>
      <c r="O443" s="1224">
        <v>1010.25</v>
      </c>
      <c r="P443" s="1170">
        <v>1010.25</v>
      </c>
      <c r="Q443" s="1171">
        <v>1010.25</v>
      </c>
      <c r="R443" s="1225">
        <v>1010.25</v>
      </c>
      <c r="S443" s="1217">
        <v>1010.25</v>
      </c>
      <c r="T443" s="1226">
        <v>1010.25</v>
      </c>
      <c r="U443" s="453"/>
    </row>
    <row r="444" spans="1:21">
      <c r="A444" s="1009"/>
      <c r="B444" s="975" t="s">
        <v>1996</v>
      </c>
      <c r="C444" s="976">
        <v>0</v>
      </c>
      <c r="D444" s="976">
        <v>0</v>
      </c>
      <c r="E444" s="976">
        <v>0</v>
      </c>
      <c r="F444" s="977">
        <v>0</v>
      </c>
      <c r="G444" s="978"/>
      <c r="H444" s="979">
        <f t="shared" si="108"/>
        <v>0</v>
      </c>
      <c r="I444" s="979">
        <f t="shared" si="106"/>
        <v>1780.77</v>
      </c>
      <c r="J444" s="313"/>
      <c r="K444" s="973">
        <f t="shared" si="101"/>
        <v>0</v>
      </c>
      <c r="L444" s="1212"/>
      <c r="M444" s="1212">
        <v>1780.77</v>
      </c>
      <c r="N444" s="1195">
        <v>1780.77</v>
      </c>
      <c r="O444" s="1224">
        <v>1780.77</v>
      </c>
      <c r="P444" s="1170">
        <v>1780.77</v>
      </c>
      <c r="Q444" s="1171">
        <v>1780.77</v>
      </c>
      <c r="R444" s="1225">
        <v>1780.77</v>
      </c>
      <c r="S444" s="1217">
        <v>1039.06</v>
      </c>
      <c r="T444" s="1226">
        <v>1739.06</v>
      </c>
      <c r="U444" s="453"/>
    </row>
    <row r="445" spans="1:21">
      <c r="A445" s="1009"/>
      <c r="B445" s="975" t="s">
        <v>1997</v>
      </c>
      <c r="C445" s="976">
        <v>0</v>
      </c>
      <c r="D445" s="976">
        <v>0</v>
      </c>
      <c r="E445" s="976">
        <v>0</v>
      </c>
      <c r="F445" s="977">
        <v>0</v>
      </c>
      <c r="G445" s="978"/>
      <c r="H445" s="979">
        <f t="shared" si="108"/>
        <v>0</v>
      </c>
      <c r="I445" s="979">
        <f t="shared" si="106"/>
        <v>3895.5600000000004</v>
      </c>
      <c r="J445" s="313"/>
      <c r="K445" s="973">
        <f t="shared" si="101"/>
        <v>0</v>
      </c>
      <c r="L445" s="1212"/>
      <c r="M445" s="1212">
        <v>3895.5600000000004</v>
      </c>
      <c r="N445" s="1195">
        <v>3895.5600000000004</v>
      </c>
      <c r="O445" s="1224">
        <v>3895.5600000000004</v>
      </c>
      <c r="P445" s="1170">
        <v>3895.5600000000004</v>
      </c>
      <c r="Q445" s="1171">
        <v>3895.5600000000004</v>
      </c>
      <c r="R445" s="1225">
        <v>3895.5600000000004</v>
      </c>
      <c r="S445" s="1217">
        <v>2395.5600000000004</v>
      </c>
      <c r="T445" s="1226">
        <v>3395.5600000000004</v>
      </c>
      <c r="U445" s="453"/>
    </row>
    <row r="446" spans="1:21">
      <c r="A446" s="1009"/>
      <c r="B446" s="975" t="s">
        <v>1998</v>
      </c>
      <c r="C446" s="976">
        <v>0</v>
      </c>
      <c r="D446" s="976">
        <v>0</v>
      </c>
      <c r="E446" s="976">
        <v>0</v>
      </c>
      <c r="F446" s="977">
        <v>0</v>
      </c>
      <c r="G446" s="978"/>
      <c r="H446" s="979">
        <f t="shared" si="108"/>
        <v>0</v>
      </c>
      <c r="I446" s="979">
        <f t="shared" si="106"/>
        <v>3430.9100000000003</v>
      </c>
      <c r="J446" s="313"/>
      <c r="K446" s="973">
        <f t="shared" si="101"/>
        <v>0</v>
      </c>
      <c r="L446" s="1212"/>
      <c r="M446" s="1212">
        <v>3430.9100000000003</v>
      </c>
      <c r="N446" s="1195">
        <v>3430.9100000000003</v>
      </c>
      <c r="O446" s="1224">
        <v>3430.9100000000003</v>
      </c>
      <c r="P446" s="1170">
        <v>3430.9100000000003</v>
      </c>
      <c r="Q446" s="1171">
        <v>3430.9100000000003</v>
      </c>
      <c r="R446" s="1225">
        <v>3430.9100000000003</v>
      </c>
      <c r="S446" s="1217">
        <v>3177.44</v>
      </c>
      <c r="T446" s="1226">
        <v>3305.9</v>
      </c>
      <c r="U446" s="453"/>
    </row>
    <row r="447" spans="1:21">
      <c r="A447" s="1009"/>
      <c r="B447" s="975" t="s">
        <v>1999</v>
      </c>
      <c r="C447" s="976">
        <v>0</v>
      </c>
      <c r="D447" s="976">
        <v>0</v>
      </c>
      <c r="E447" s="976">
        <v>0</v>
      </c>
      <c r="F447" s="977">
        <v>0</v>
      </c>
      <c r="G447" s="978"/>
      <c r="H447" s="979">
        <f t="shared" si="108"/>
        <v>0</v>
      </c>
      <c r="I447" s="979">
        <f t="shared" si="106"/>
        <v>861.16</v>
      </c>
      <c r="J447" s="313"/>
      <c r="K447" s="973">
        <f t="shared" si="101"/>
        <v>0</v>
      </c>
      <c r="L447" s="1212"/>
      <c r="M447" s="1212">
        <v>861.16</v>
      </c>
      <c r="N447" s="1195">
        <v>861.16</v>
      </c>
      <c r="O447" s="1224">
        <v>861.16</v>
      </c>
      <c r="P447" s="1170">
        <v>861.16</v>
      </c>
      <c r="Q447" s="1171">
        <v>861.16</v>
      </c>
      <c r="R447" s="1225">
        <v>861.16</v>
      </c>
      <c r="S447" s="1217">
        <v>766.68</v>
      </c>
      <c r="T447" s="1226">
        <v>822.20999999999992</v>
      </c>
      <c r="U447" s="453"/>
    </row>
    <row r="448" spans="1:21">
      <c r="A448" s="975"/>
      <c r="B448" s="975" t="s">
        <v>2000</v>
      </c>
      <c r="C448" s="976">
        <v>0</v>
      </c>
      <c r="D448" s="976">
        <v>0</v>
      </c>
      <c r="E448" s="976">
        <v>0</v>
      </c>
      <c r="F448" s="977">
        <v>0</v>
      </c>
      <c r="G448" s="978"/>
      <c r="H448" s="979">
        <f t="shared" si="108"/>
        <v>0</v>
      </c>
      <c r="I448" s="979">
        <f t="shared" si="106"/>
        <v>992.26</v>
      </c>
      <c r="J448" s="313"/>
      <c r="K448" s="973">
        <f t="shared" si="101"/>
        <v>0</v>
      </c>
      <c r="L448" s="1212"/>
      <c r="M448" s="1212">
        <v>992.26</v>
      </c>
      <c r="N448" s="1195">
        <v>992.26</v>
      </c>
      <c r="O448" s="1224">
        <v>992.26</v>
      </c>
      <c r="P448" s="1170">
        <v>992.26</v>
      </c>
      <c r="Q448" s="1171">
        <v>992.26</v>
      </c>
      <c r="R448" s="1225">
        <v>992.26</v>
      </c>
      <c r="S448" s="1217">
        <v>0</v>
      </c>
      <c r="T448" s="1226">
        <v>992.26</v>
      </c>
      <c r="U448" s="453"/>
    </row>
    <row r="449" spans="1:21">
      <c r="A449" s="975"/>
      <c r="B449" s="975" t="s">
        <v>2001</v>
      </c>
      <c r="C449" s="976">
        <v>0</v>
      </c>
      <c r="D449" s="976">
        <v>0</v>
      </c>
      <c r="E449" s="976">
        <v>0</v>
      </c>
      <c r="F449" s="977">
        <v>0</v>
      </c>
      <c r="G449" s="978"/>
      <c r="H449" s="979">
        <f t="shared" si="108"/>
        <v>0</v>
      </c>
      <c r="I449" s="979">
        <f t="shared" si="106"/>
        <v>7904.6100000000006</v>
      </c>
      <c r="J449" s="313"/>
      <c r="K449" s="973">
        <f t="shared" si="101"/>
        <v>0</v>
      </c>
      <c r="L449" s="1212"/>
      <c r="M449" s="1212">
        <v>7904.6100000000006</v>
      </c>
      <c r="N449" s="1195">
        <v>7904.6100000000006</v>
      </c>
      <c r="O449" s="1224">
        <v>7904.6100000000006</v>
      </c>
      <c r="P449" s="1170">
        <v>7904.6100000000006</v>
      </c>
      <c r="Q449" s="1171">
        <v>7904.6100000000006</v>
      </c>
      <c r="R449" s="1225">
        <v>7904.6100000000006</v>
      </c>
      <c r="S449" s="1217">
        <v>0</v>
      </c>
      <c r="T449" s="1226">
        <v>2904.61</v>
      </c>
      <c r="U449" s="453"/>
    </row>
    <row r="450" spans="1:21" ht="38.25">
      <c r="A450" s="1009"/>
      <c r="B450" s="975" t="s">
        <v>2002</v>
      </c>
      <c r="C450" s="976">
        <v>0</v>
      </c>
      <c r="D450" s="976">
        <v>0</v>
      </c>
      <c r="E450" s="976">
        <v>0</v>
      </c>
      <c r="F450" s="977">
        <v>0</v>
      </c>
      <c r="G450" s="978"/>
      <c r="H450" s="979">
        <f t="shared" si="108"/>
        <v>0</v>
      </c>
      <c r="I450" s="979">
        <f t="shared" si="106"/>
        <v>245.65</v>
      </c>
      <c r="J450" s="313"/>
      <c r="K450" s="973">
        <f t="shared" si="101"/>
        <v>0</v>
      </c>
      <c r="L450" s="1212"/>
      <c r="M450" s="1212">
        <v>245.65</v>
      </c>
      <c r="N450" s="1195">
        <v>245.65</v>
      </c>
      <c r="O450" s="1224">
        <v>245.65</v>
      </c>
      <c r="P450" s="1170">
        <v>245.65</v>
      </c>
      <c r="Q450" s="1171">
        <v>245.65</v>
      </c>
      <c r="R450" s="1225">
        <v>245.65</v>
      </c>
      <c r="S450" s="1217">
        <v>57.46</v>
      </c>
      <c r="T450" s="1226">
        <v>245.65</v>
      </c>
      <c r="U450" s="453"/>
    </row>
    <row r="451" spans="1:21" ht="25.5">
      <c r="A451" s="1009"/>
      <c r="B451" s="975" t="s">
        <v>2003</v>
      </c>
      <c r="C451" s="976">
        <v>0</v>
      </c>
      <c r="D451" s="976">
        <v>0</v>
      </c>
      <c r="E451" s="976">
        <v>0</v>
      </c>
      <c r="F451" s="977">
        <v>0</v>
      </c>
      <c r="G451" s="978"/>
      <c r="H451" s="979">
        <f t="shared" si="108"/>
        <v>0</v>
      </c>
      <c r="I451" s="979">
        <f t="shared" si="106"/>
        <v>500</v>
      </c>
      <c r="J451" s="313"/>
      <c r="K451" s="973">
        <f t="shared" si="101"/>
        <v>0</v>
      </c>
      <c r="L451" s="1212"/>
      <c r="M451" s="1212">
        <v>500</v>
      </c>
      <c r="N451" s="1195">
        <v>500</v>
      </c>
      <c r="O451" s="1224">
        <v>500</v>
      </c>
      <c r="P451" s="1170">
        <v>500</v>
      </c>
      <c r="Q451" s="1171">
        <v>500</v>
      </c>
      <c r="R451" s="1225">
        <v>500</v>
      </c>
      <c r="S451" s="1217">
        <v>500</v>
      </c>
      <c r="T451" s="1226">
        <v>500</v>
      </c>
      <c r="U451" s="453"/>
    </row>
    <row r="452" spans="1:21">
      <c r="A452" s="1009"/>
      <c r="B452" s="975" t="s">
        <v>2004</v>
      </c>
      <c r="C452" s="976">
        <v>0</v>
      </c>
      <c r="D452" s="976">
        <v>0</v>
      </c>
      <c r="E452" s="976">
        <v>0</v>
      </c>
      <c r="F452" s="977">
        <v>0</v>
      </c>
      <c r="G452" s="978"/>
      <c r="H452" s="979">
        <f t="shared" si="108"/>
        <v>0</v>
      </c>
      <c r="I452" s="979">
        <f t="shared" si="106"/>
        <v>192.56</v>
      </c>
      <c r="J452" s="313"/>
      <c r="K452" s="973">
        <f t="shared" si="101"/>
        <v>0</v>
      </c>
      <c r="L452" s="1212"/>
      <c r="M452" s="1212">
        <v>192.56</v>
      </c>
      <c r="N452" s="1195">
        <v>192.56</v>
      </c>
      <c r="O452" s="1224">
        <v>192.56</v>
      </c>
      <c r="P452" s="1170">
        <v>192.56</v>
      </c>
      <c r="Q452" s="1171">
        <v>192.56</v>
      </c>
      <c r="R452" s="1225">
        <v>192.56</v>
      </c>
      <c r="S452" s="1217">
        <v>192.56</v>
      </c>
      <c r="T452" s="1226">
        <v>192.56</v>
      </c>
      <c r="U452" s="453"/>
    </row>
    <row r="453" spans="1:21">
      <c r="A453" s="1009"/>
      <c r="B453" s="975" t="s">
        <v>2005</v>
      </c>
      <c r="C453" s="976">
        <v>0</v>
      </c>
      <c r="D453" s="976">
        <v>0</v>
      </c>
      <c r="E453" s="976">
        <v>0</v>
      </c>
      <c r="F453" s="977">
        <v>0</v>
      </c>
      <c r="G453" s="978"/>
      <c r="H453" s="979">
        <f t="shared" si="108"/>
        <v>0</v>
      </c>
      <c r="I453" s="979">
        <f t="shared" si="106"/>
        <v>640.36</v>
      </c>
      <c r="J453" s="313"/>
      <c r="K453" s="973">
        <f t="shared" si="101"/>
        <v>0</v>
      </c>
      <c r="L453" s="1212"/>
      <c r="M453" s="1212">
        <v>640.36</v>
      </c>
      <c r="N453" s="1195">
        <v>640.36</v>
      </c>
      <c r="O453" s="1224">
        <v>640.36</v>
      </c>
      <c r="P453" s="1170">
        <v>640.36</v>
      </c>
      <c r="Q453" s="1171">
        <v>640.36</v>
      </c>
      <c r="R453" s="1225">
        <v>640.36</v>
      </c>
      <c r="S453" s="1217">
        <v>640.36</v>
      </c>
      <c r="T453" s="1226">
        <v>640.36</v>
      </c>
      <c r="U453" s="453"/>
    </row>
    <row r="454" spans="1:21">
      <c r="A454" s="1009"/>
      <c r="B454" s="975" t="s">
        <v>2006</v>
      </c>
      <c r="C454" s="976">
        <v>0</v>
      </c>
      <c r="D454" s="976">
        <v>0</v>
      </c>
      <c r="E454" s="976">
        <v>0</v>
      </c>
      <c r="F454" s="977">
        <v>0</v>
      </c>
      <c r="G454" s="978"/>
      <c r="H454" s="979">
        <f t="shared" si="108"/>
        <v>0</v>
      </c>
      <c r="I454" s="979">
        <f t="shared" si="106"/>
        <v>211.54</v>
      </c>
      <c r="J454" s="313"/>
      <c r="K454" s="973">
        <f t="shared" si="101"/>
        <v>0</v>
      </c>
      <c r="L454" s="1212"/>
      <c r="M454" s="1212">
        <v>211.54</v>
      </c>
      <c r="N454" s="1195">
        <v>211.54</v>
      </c>
      <c r="O454" s="1224">
        <v>211.54</v>
      </c>
      <c r="P454" s="1170">
        <v>211.54</v>
      </c>
      <c r="Q454" s="1171">
        <v>211.54</v>
      </c>
      <c r="R454" s="1225">
        <v>211.54</v>
      </c>
      <c r="S454" s="1217">
        <v>211.54</v>
      </c>
      <c r="T454" s="1226">
        <v>211.54</v>
      </c>
      <c r="U454" s="453"/>
    </row>
    <row r="455" spans="1:21">
      <c r="A455" s="1009"/>
      <c r="B455" s="975" t="s">
        <v>2007</v>
      </c>
      <c r="C455" s="976">
        <v>0</v>
      </c>
      <c r="D455" s="976">
        <v>0</v>
      </c>
      <c r="E455" s="976">
        <v>0</v>
      </c>
      <c r="F455" s="977">
        <v>0</v>
      </c>
      <c r="G455" s="978"/>
      <c r="H455" s="979">
        <f t="shared" si="108"/>
        <v>0</v>
      </c>
      <c r="I455" s="979">
        <f t="shared" si="106"/>
        <v>120</v>
      </c>
      <c r="J455" s="313"/>
      <c r="K455" s="973">
        <f t="shared" si="101"/>
        <v>0</v>
      </c>
      <c r="L455" s="1212"/>
      <c r="M455" s="1212">
        <v>120</v>
      </c>
      <c r="N455" s="1195">
        <v>120</v>
      </c>
      <c r="O455" s="1224">
        <v>120</v>
      </c>
      <c r="P455" s="1170">
        <v>120</v>
      </c>
      <c r="Q455" s="1171">
        <v>120</v>
      </c>
      <c r="R455" s="1225">
        <v>120</v>
      </c>
      <c r="S455" s="1217">
        <v>120</v>
      </c>
      <c r="T455" s="1226">
        <v>120</v>
      </c>
      <c r="U455" s="453"/>
    </row>
    <row r="456" spans="1:21" ht="25.5">
      <c r="A456" s="1009"/>
      <c r="B456" s="975" t="s">
        <v>2008</v>
      </c>
      <c r="C456" s="976">
        <v>0</v>
      </c>
      <c r="D456" s="976">
        <v>0</v>
      </c>
      <c r="E456" s="976">
        <v>0</v>
      </c>
      <c r="F456" s="977">
        <v>0</v>
      </c>
      <c r="G456" s="978"/>
      <c r="H456" s="979">
        <f t="shared" si="108"/>
        <v>0</v>
      </c>
      <c r="I456" s="979">
        <f t="shared" si="106"/>
        <v>574.38</v>
      </c>
      <c r="J456" s="313"/>
      <c r="K456" s="973">
        <f t="shared" si="101"/>
        <v>0</v>
      </c>
      <c r="L456" s="1212"/>
      <c r="M456" s="1212">
        <v>574.38</v>
      </c>
      <c r="N456" s="1195">
        <v>574.38</v>
      </c>
      <c r="O456" s="1224">
        <v>574.38</v>
      </c>
      <c r="P456" s="1170">
        <v>574.38</v>
      </c>
      <c r="Q456" s="1171">
        <v>574.38</v>
      </c>
      <c r="R456" s="1225">
        <v>574.38</v>
      </c>
      <c r="S456" s="1217">
        <v>429.93</v>
      </c>
      <c r="T456" s="1226">
        <v>429.93</v>
      </c>
      <c r="U456" s="453"/>
    </row>
    <row r="457" spans="1:21">
      <c r="A457" s="1009"/>
      <c r="B457" s="975" t="s">
        <v>2009</v>
      </c>
      <c r="C457" s="976">
        <v>0</v>
      </c>
      <c r="D457" s="976">
        <v>0</v>
      </c>
      <c r="E457" s="976">
        <v>0</v>
      </c>
      <c r="F457" s="977">
        <v>0</v>
      </c>
      <c r="G457" s="978"/>
      <c r="H457" s="979">
        <f t="shared" si="108"/>
        <v>0</v>
      </c>
      <c r="I457" s="979">
        <f t="shared" si="106"/>
        <v>53.36</v>
      </c>
      <c r="J457" s="313"/>
      <c r="K457" s="973">
        <f t="shared" si="101"/>
        <v>0</v>
      </c>
      <c r="L457" s="1212"/>
      <c r="M457" s="1212">
        <v>53.36</v>
      </c>
      <c r="N457" s="1195">
        <v>53.36</v>
      </c>
      <c r="O457" s="1224">
        <v>53.36</v>
      </c>
      <c r="P457" s="1170">
        <v>53.36</v>
      </c>
      <c r="Q457" s="1171">
        <v>53.36</v>
      </c>
      <c r="R457" s="1225">
        <v>53.36</v>
      </c>
      <c r="S457" s="1219">
        <v>0</v>
      </c>
      <c r="T457" s="1220">
        <v>0</v>
      </c>
      <c r="U457" s="453"/>
    </row>
    <row r="458" spans="1:21">
      <c r="A458" s="1009"/>
      <c r="B458" s="975" t="s">
        <v>2010</v>
      </c>
      <c r="C458" s="976">
        <v>0</v>
      </c>
      <c r="D458" s="976">
        <v>0</v>
      </c>
      <c r="E458" s="976">
        <v>0</v>
      </c>
      <c r="F458" s="977">
        <v>0</v>
      </c>
      <c r="G458" s="978"/>
      <c r="H458" s="979">
        <f t="shared" si="108"/>
        <v>0</v>
      </c>
      <c r="I458" s="979">
        <f t="shared" si="106"/>
        <v>3825</v>
      </c>
      <c r="J458" s="313"/>
      <c r="K458" s="973">
        <f t="shared" si="101"/>
        <v>0</v>
      </c>
      <c r="L458" s="1212"/>
      <c r="M458" s="1212">
        <v>3825</v>
      </c>
      <c r="N458" s="1195">
        <v>3825</v>
      </c>
      <c r="O458" s="1224">
        <v>3825</v>
      </c>
      <c r="P458" s="1170">
        <v>3825</v>
      </c>
      <c r="Q458" s="1171">
        <v>3825</v>
      </c>
      <c r="R458" s="1225">
        <v>3825</v>
      </c>
      <c r="S458" s="1219">
        <v>0</v>
      </c>
      <c r="T458" s="1220">
        <v>0</v>
      </c>
      <c r="U458" s="453"/>
    </row>
    <row r="459" spans="1:21" s="1232" customFormat="1">
      <c r="A459" s="1009"/>
      <c r="B459" s="975" t="s">
        <v>2011</v>
      </c>
      <c r="C459" s="976">
        <v>0</v>
      </c>
      <c r="D459" s="976">
        <v>0</v>
      </c>
      <c r="E459" s="976">
        <v>0</v>
      </c>
      <c r="F459" s="977">
        <v>0</v>
      </c>
      <c r="G459" s="978"/>
      <c r="H459" s="979">
        <f t="shared" si="108"/>
        <v>0</v>
      </c>
      <c r="I459" s="979">
        <f t="shared" si="106"/>
        <v>110.49000000000001</v>
      </c>
      <c r="J459" s="313"/>
      <c r="K459" s="973">
        <f t="shared" si="101"/>
        <v>0</v>
      </c>
      <c r="L459" s="1194"/>
      <c r="M459" s="1194">
        <v>110.49000000000001</v>
      </c>
      <c r="N459" s="1195">
        <v>110.49000000000001</v>
      </c>
      <c r="O459" s="1224">
        <v>110.49000000000001</v>
      </c>
      <c r="P459" s="1170">
        <v>70</v>
      </c>
      <c r="Q459" s="1171">
        <v>70</v>
      </c>
      <c r="R459" s="1225">
        <v>0</v>
      </c>
      <c r="S459" s="1219">
        <v>0</v>
      </c>
      <c r="T459" s="1220">
        <v>0</v>
      </c>
      <c r="U459" s="453"/>
    </row>
    <row r="460" spans="1:21" s="1232" customFormat="1">
      <c r="A460" s="1009"/>
      <c r="B460" s="975" t="s">
        <v>2012</v>
      </c>
      <c r="C460" s="976">
        <v>0</v>
      </c>
      <c r="D460" s="976">
        <v>0</v>
      </c>
      <c r="E460" s="976">
        <v>0</v>
      </c>
      <c r="F460" s="977">
        <v>0</v>
      </c>
      <c r="G460" s="978"/>
      <c r="H460" s="979">
        <f t="shared" si="108"/>
        <v>0</v>
      </c>
      <c r="I460" s="979">
        <f t="shared" si="106"/>
        <v>444.24</v>
      </c>
      <c r="J460" s="313"/>
      <c r="K460" s="973">
        <f t="shared" si="101"/>
        <v>0</v>
      </c>
      <c r="L460" s="1212"/>
      <c r="M460" s="1212">
        <v>444.24</v>
      </c>
      <c r="N460" s="1195">
        <v>444.24</v>
      </c>
      <c r="O460" s="1224">
        <v>444.24</v>
      </c>
      <c r="P460" s="1170">
        <v>444.24</v>
      </c>
      <c r="Q460" s="1171">
        <v>444.24</v>
      </c>
      <c r="R460" s="1225">
        <v>0</v>
      </c>
      <c r="S460" s="1219">
        <v>0</v>
      </c>
      <c r="T460" s="1220">
        <v>0</v>
      </c>
      <c r="U460" s="453"/>
    </row>
    <row r="461" spans="1:21" s="1232" customFormat="1" ht="25.5">
      <c r="A461" s="1009"/>
      <c r="B461" s="975" t="s">
        <v>2013</v>
      </c>
      <c r="C461" s="976">
        <v>28365.07</v>
      </c>
      <c r="D461" s="976">
        <v>0</v>
      </c>
      <c r="E461" s="976">
        <v>26487.040000000001</v>
      </c>
      <c r="F461" s="977">
        <v>0</v>
      </c>
      <c r="G461" s="978"/>
      <c r="H461" s="979">
        <f t="shared" si="108"/>
        <v>26487.040000000001</v>
      </c>
      <c r="I461" s="979">
        <f t="shared" si="106"/>
        <v>103166.41</v>
      </c>
      <c r="J461" s="313"/>
      <c r="K461" s="973">
        <f t="shared" si="101"/>
        <v>-6.6209249615812649</v>
      </c>
      <c r="L461" s="1194"/>
      <c r="M461" s="1194">
        <v>76679.37</v>
      </c>
      <c r="N461" s="1195">
        <v>48314.3</v>
      </c>
      <c r="O461" s="1224">
        <v>22689.14</v>
      </c>
      <c r="P461" s="1170">
        <v>5212.17</v>
      </c>
      <c r="Q461" s="1171">
        <v>2079.36</v>
      </c>
      <c r="R461" s="1225">
        <v>0</v>
      </c>
      <c r="S461" s="1219">
        <v>0</v>
      </c>
      <c r="T461" s="1220">
        <v>0</v>
      </c>
      <c r="U461" s="453"/>
    </row>
    <row r="462" spans="1:21" s="1232" customFormat="1" ht="25.5">
      <c r="A462" s="1009"/>
      <c r="B462" s="975" t="s">
        <v>2014</v>
      </c>
      <c r="C462" s="976">
        <v>16994.240000000002</v>
      </c>
      <c r="D462" s="976">
        <v>0</v>
      </c>
      <c r="E462" s="976">
        <v>13731.73</v>
      </c>
      <c r="F462" s="977">
        <v>0</v>
      </c>
      <c r="G462" s="978"/>
      <c r="H462" s="979">
        <f t="shared" si="108"/>
        <v>13731.73</v>
      </c>
      <c r="I462" s="979">
        <f t="shared" si="106"/>
        <v>46918.569999999992</v>
      </c>
      <c r="J462" s="313"/>
      <c r="K462" s="973">
        <f t="shared" si="101"/>
        <v>-19.197739940120901</v>
      </c>
      <c r="L462" s="1223"/>
      <c r="M462" s="1223">
        <v>33186.839999999997</v>
      </c>
      <c r="N462" s="1195">
        <v>16192.599999999999</v>
      </c>
      <c r="O462" s="1224">
        <v>13254.279999999999</v>
      </c>
      <c r="P462" s="1170">
        <v>7299.62</v>
      </c>
      <c r="Q462" s="1171">
        <v>4054.52</v>
      </c>
      <c r="R462" s="1225">
        <v>0</v>
      </c>
      <c r="S462" s="1219">
        <v>0</v>
      </c>
      <c r="T462" s="1220">
        <v>0</v>
      </c>
      <c r="U462" s="453"/>
    </row>
    <row r="463" spans="1:21" s="1232" customFormat="1" ht="25.5">
      <c r="A463" s="1009"/>
      <c r="B463" s="975" t="s">
        <v>2015</v>
      </c>
      <c r="C463" s="976">
        <v>0</v>
      </c>
      <c r="D463" s="976">
        <v>0</v>
      </c>
      <c r="E463" s="976">
        <v>0</v>
      </c>
      <c r="F463" s="977">
        <v>0</v>
      </c>
      <c r="G463" s="978"/>
      <c r="H463" s="979">
        <f t="shared" si="108"/>
        <v>0</v>
      </c>
      <c r="I463" s="979">
        <f t="shared" si="106"/>
        <v>31198.560000000001</v>
      </c>
      <c r="J463" s="313"/>
      <c r="K463" s="973">
        <f t="shared" si="101"/>
        <v>0</v>
      </c>
      <c r="L463" s="1218"/>
      <c r="M463" s="1218">
        <v>31198.560000000001</v>
      </c>
      <c r="N463" s="1195">
        <v>31198.560000000001</v>
      </c>
      <c r="O463" s="1224">
        <v>31198.560000000001</v>
      </c>
      <c r="P463" s="1170">
        <v>28310.560000000001</v>
      </c>
      <c r="Q463" s="1171">
        <v>7000</v>
      </c>
      <c r="R463" s="1225">
        <v>0</v>
      </c>
      <c r="S463" s="1219">
        <v>0</v>
      </c>
      <c r="T463" s="1220">
        <v>0</v>
      </c>
      <c r="U463" s="453"/>
    </row>
    <row r="464" spans="1:21" s="1232" customFormat="1" ht="25.5">
      <c r="A464" s="1009"/>
      <c r="B464" s="975" t="s">
        <v>2016</v>
      </c>
      <c r="C464" s="976">
        <v>228.63</v>
      </c>
      <c r="D464" s="976">
        <v>0</v>
      </c>
      <c r="E464" s="976">
        <v>153.11000000000001</v>
      </c>
      <c r="F464" s="977">
        <v>0</v>
      </c>
      <c r="G464" s="978"/>
      <c r="H464" s="979">
        <f t="shared" si="108"/>
        <v>153.11000000000001</v>
      </c>
      <c r="I464" s="979">
        <f t="shared" si="106"/>
        <v>5176.0199999999995</v>
      </c>
      <c r="J464" s="313"/>
      <c r="K464" s="973">
        <f t="shared" si="101"/>
        <v>-33.031535668984816</v>
      </c>
      <c r="L464" s="1246"/>
      <c r="M464" s="1246">
        <v>5022.91</v>
      </c>
      <c r="N464" s="1195">
        <v>4794.28</v>
      </c>
      <c r="O464" s="1224">
        <v>4704.66</v>
      </c>
      <c r="P464" s="1170">
        <v>104.2</v>
      </c>
      <c r="Q464" s="1171">
        <v>0</v>
      </c>
      <c r="R464" s="1221">
        <v>0</v>
      </c>
      <c r="S464" s="1219">
        <v>0</v>
      </c>
      <c r="T464" s="1220">
        <v>0</v>
      </c>
      <c r="U464" s="453"/>
    </row>
    <row r="465" spans="1:21" s="454" customFormat="1" ht="25.5">
      <c r="A465" s="1009"/>
      <c r="B465" s="975" t="s">
        <v>1813</v>
      </c>
      <c r="C465" s="976">
        <v>0</v>
      </c>
      <c r="D465" s="976">
        <v>0</v>
      </c>
      <c r="E465" s="976">
        <v>0</v>
      </c>
      <c r="F465" s="977">
        <v>0</v>
      </c>
      <c r="G465" s="978"/>
      <c r="H465" s="979">
        <f t="shared" si="108"/>
        <v>0</v>
      </c>
      <c r="I465" s="979">
        <f t="shared" si="106"/>
        <v>141.17000000000002</v>
      </c>
      <c r="J465" s="313"/>
      <c r="K465" s="973">
        <f t="shared" si="101"/>
        <v>0</v>
      </c>
      <c r="L465" s="1212"/>
      <c r="M465" s="1212">
        <v>141.17000000000002</v>
      </c>
      <c r="N465" s="1195">
        <v>141.17000000000002</v>
      </c>
      <c r="O465" s="1224">
        <v>141.17000000000002</v>
      </c>
      <c r="P465" s="1170">
        <v>141.17000000000002</v>
      </c>
      <c r="Q465" s="1171">
        <v>141.17000000000002</v>
      </c>
      <c r="R465" s="1210">
        <v>141.17000000000002</v>
      </c>
      <c r="S465" s="1217">
        <v>141.17000000000002</v>
      </c>
      <c r="T465" s="1201">
        <v>141.17000000000002</v>
      </c>
      <c r="U465" s="453"/>
    </row>
    <row r="466" spans="1:21" s="1208" customFormat="1" ht="14.25">
      <c r="A466" s="980"/>
      <c r="B466" s="981" t="s">
        <v>2017</v>
      </c>
      <c r="C466" s="982">
        <f>SUM(C440:C465)</f>
        <v>45587.939999999995</v>
      </c>
      <c r="D466" s="982">
        <f>SUM(D440:D465)</f>
        <v>0</v>
      </c>
      <c r="E466" s="982">
        <f t="shared" ref="E466:F466" si="109">SUM(E440:E465)</f>
        <v>40371.880000000005</v>
      </c>
      <c r="F466" s="983">
        <f t="shared" si="109"/>
        <v>0</v>
      </c>
      <c r="G466" s="984"/>
      <c r="H466" s="985">
        <f t="shared" si="108"/>
        <v>40371.880000000005</v>
      </c>
      <c r="I466" s="985">
        <f t="shared" si="106"/>
        <v>222373.66</v>
      </c>
      <c r="J466" s="986"/>
      <c r="K466" s="987">
        <f t="shared" si="101"/>
        <v>-11.441754113039526</v>
      </c>
      <c r="L466" s="1204"/>
      <c r="M466" s="1204">
        <v>182001.78</v>
      </c>
      <c r="N466" s="1195">
        <v>136413.84</v>
      </c>
      <c r="O466" s="1205">
        <v>107760.73999999999</v>
      </c>
      <c r="P466" s="1197">
        <v>76800.159999999989</v>
      </c>
      <c r="Q466" s="1198">
        <v>49007.489999999991</v>
      </c>
      <c r="R466" s="1210">
        <v>35359.369999999995</v>
      </c>
      <c r="S466" s="1214">
        <f>SUM(S440:S465)</f>
        <v>18755.129999999997</v>
      </c>
      <c r="T466" s="1201">
        <v>25474.179999999997</v>
      </c>
      <c r="U466" s="453"/>
    </row>
    <row r="467" spans="1:21" ht="14.25">
      <c r="A467" s="974" t="s">
        <v>1233</v>
      </c>
      <c r="B467" s="981" t="s">
        <v>2018</v>
      </c>
      <c r="C467" s="988"/>
      <c r="D467" s="976"/>
      <c r="E467" s="988"/>
      <c r="F467" s="989"/>
      <c r="G467" s="978"/>
      <c r="H467" s="990"/>
      <c r="I467" s="979"/>
      <c r="J467" s="313"/>
      <c r="K467" s="973" t="str">
        <f t="shared" si="101"/>
        <v/>
      </c>
      <c r="L467" s="1209"/>
      <c r="M467" s="1209"/>
      <c r="N467" s="1195"/>
      <c r="O467" s="1205"/>
      <c r="P467" s="1197"/>
      <c r="Q467" s="1198"/>
      <c r="R467" s="1225"/>
      <c r="S467" s="1216"/>
      <c r="T467" s="1226"/>
      <c r="U467" s="453"/>
    </row>
    <row r="468" spans="1:21" ht="25.5">
      <c r="A468" s="1009"/>
      <c r="B468" s="975" t="s">
        <v>2019</v>
      </c>
      <c r="C468" s="976">
        <v>0</v>
      </c>
      <c r="D468" s="976">
        <v>0</v>
      </c>
      <c r="E468" s="976">
        <v>0</v>
      </c>
      <c r="F468" s="977">
        <v>0</v>
      </c>
      <c r="G468" s="978"/>
      <c r="H468" s="979">
        <f t="shared" ref="H468:H472" si="110">+F468+E468+D468</f>
        <v>0</v>
      </c>
      <c r="I468" s="979">
        <f t="shared" si="106"/>
        <v>375</v>
      </c>
      <c r="J468" s="313"/>
      <c r="K468" s="973">
        <f t="shared" si="101"/>
        <v>0</v>
      </c>
      <c r="L468" s="1212"/>
      <c r="M468" s="1212">
        <v>375</v>
      </c>
      <c r="N468" s="1195">
        <v>375</v>
      </c>
      <c r="O468" s="1224">
        <v>375</v>
      </c>
      <c r="P468" s="1170">
        <v>375</v>
      </c>
      <c r="Q468" s="1171">
        <v>375</v>
      </c>
      <c r="R468" s="1225">
        <v>375</v>
      </c>
      <c r="S468" s="1217">
        <v>375</v>
      </c>
      <c r="T468" s="1226">
        <v>375</v>
      </c>
      <c r="U468" s="453"/>
    </row>
    <row r="469" spans="1:21" s="1232" customFormat="1" ht="25.5">
      <c r="A469" s="1009"/>
      <c r="B469" s="975" t="s">
        <v>2020</v>
      </c>
      <c r="C469" s="976">
        <v>497.2</v>
      </c>
      <c r="D469" s="976">
        <v>0</v>
      </c>
      <c r="E469" s="976">
        <v>243.94</v>
      </c>
      <c r="F469" s="977">
        <v>0</v>
      </c>
      <c r="G469" s="978"/>
      <c r="H469" s="979">
        <f t="shared" si="110"/>
        <v>243.94</v>
      </c>
      <c r="I469" s="979">
        <f t="shared" si="106"/>
        <v>1469.72</v>
      </c>
      <c r="J469" s="313"/>
      <c r="K469" s="973">
        <f t="shared" si="101"/>
        <v>-50.93724859211585</v>
      </c>
      <c r="L469" s="1218"/>
      <c r="M469" s="1218">
        <v>1225.78</v>
      </c>
      <c r="N469" s="1195">
        <v>728.58</v>
      </c>
      <c r="O469" s="1224">
        <v>493.84000000000003</v>
      </c>
      <c r="P469" s="1170">
        <v>456.5</v>
      </c>
      <c r="Q469" s="1171">
        <v>84.8</v>
      </c>
      <c r="R469" s="1225">
        <v>0</v>
      </c>
      <c r="S469" s="1219">
        <v>0</v>
      </c>
      <c r="T469" s="1220">
        <v>0</v>
      </c>
      <c r="U469" s="453"/>
    </row>
    <row r="470" spans="1:21" s="1232" customFormat="1">
      <c r="A470" s="1009"/>
      <c r="B470" s="975" t="s">
        <v>2021</v>
      </c>
      <c r="C470" s="976">
        <v>500</v>
      </c>
      <c r="D470" s="976">
        <v>0</v>
      </c>
      <c r="E470" s="976">
        <v>0</v>
      </c>
      <c r="F470" s="977">
        <v>0</v>
      </c>
      <c r="G470" s="978"/>
      <c r="H470" s="979">
        <f t="shared" si="110"/>
        <v>0</v>
      </c>
      <c r="I470" s="979">
        <f t="shared" si="106"/>
        <v>6845.46</v>
      </c>
      <c r="J470" s="313"/>
      <c r="K470" s="973">
        <f t="shared" si="101"/>
        <v>-100</v>
      </c>
      <c r="L470" s="1194"/>
      <c r="M470" s="1194">
        <v>6845.46</v>
      </c>
      <c r="N470" s="1195">
        <v>6345.46</v>
      </c>
      <c r="O470" s="1224">
        <v>3349.54</v>
      </c>
      <c r="P470" s="1170">
        <v>405</v>
      </c>
      <c r="Q470" s="1171">
        <v>405</v>
      </c>
      <c r="R470" s="1225">
        <v>0</v>
      </c>
      <c r="S470" s="1219">
        <v>0</v>
      </c>
      <c r="T470" s="1220">
        <v>0</v>
      </c>
      <c r="U470" s="453"/>
    </row>
    <row r="471" spans="1:21" s="454" customFormat="1">
      <c r="A471" s="1009"/>
      <c r="B471" s="975" t="s">
        <v>2022</v>
      </c>
      <c r="C471" s="976">
        <v>0</v>
      </c>
      <c r="D471" s="976">
        <v>0</v>
      </c>
      <c r="E471" s="976">
        <v>0</v>
      </c>
      <c r="F471" s="977">
        <v>0</v>
      </c>
      <c r="G471" s="978"/>
      <c r="H471" s="979">
        <f t="shared" si="110"/>
        <v>0</v>
      </c>
      <c r="I471" s="979">
        <f t="shared" si="106"/>
        <v>10</v>
      </c>
      <c r="J471" s="313"/>
      <c r="K471" s="973">
        <f t="shared" si="101"/>
        <v>0</v>
      </c>
      <c r="L471" s="1212"/>
      <c r="M471" s="1212">
        <v>10</v>
      </c>
      <c r="N471" s="1195">
        <v>10</v>
      </c>
      <c r="O471" s="1224">
        <v>10</v>
      </c>
      <c r="P471" s="1170">
        <v>10</v>
      </c>
      <c r="Q471" s="1171">
        <v>10</v>
      </c>
      <c r="R471" s="1210">
        <v>10</v>
      </c>
      <c r="S471" s="1217">
        <v>10</v>
      </c>
      <c r="T471" s="1201">
        <v>10</v>
      </c>
      <c r="U471" s="453"/>
    </row>
    <row r="472" spans="1:21" s="1208" customFormat="1" ht="14.25">
      <c r="A472" s="980"/>
      <c r="B472" s="981" t="s">
        <v>2023</v>
      </c>
      <c r="C472" s="982">
        <f>SUM(C468:C471)</f>
        <v>997.2</v>
      </c>
      <c r="D472" s="982">
        <f>SUM(D468:D471)</f>
        <v>0</v>
      </c>
      <c r="E472" s="982">
        <f t="shared" ref="E472:F472" si="111">SUM(E468:E471)</f>
        <v>243.94</v>
      </c>
      <c r="F472" s="983">
        <f t="shared" si="111"/>
        <v>0</v>
      </c>
      <c r="G472" s="984"/>
      <c r="H472" s="985">
        <f t="shared" si="110"/>
        <v>243.94</v>
      </c>
      <c r="I472" s="985">
        <f t="shared" si="106"/>
        <v>8700.18</v>
      </c>
      <c r="J472" s="986"/>
      <c r="K472" s="987">
        <f t="shared" si="101"/>
        <v>-75.537505014039311</v>
      </c>
      <c r="L472" s="1229"/>
      <c r="M472" s="1229">
        <v>8456.24</v>
      </c>
      <c r="N472" s="1195">
        <v>7459.04</v>
      </c>
      <c r="O472" s="1205">
        <v>4228.38</v>
      </c>
      <c r="P472" s="1197">
        <v>1246.5</v>
      </c>
      <c r="Q472" s="1198">
        <v>874.8</v>
      </c>
      <c r="R472" s="1210">
        <v>385</v>
      </c>
      <c r="S472" s="1214">
        <f>SUM(S468:S471)</f>
        <v>385</v>
      </c>
      <c r="T472" s="1201">
        <v>385</v>
      </c>
      <c r="U472" s="453"/>
    </row>
    <row r="473" spans="1:21" s="454" customFormat="1" ht="14.25">
      <c r="A473" s="974" t="s">
        <v>1519</v>
      </c>
      <c r="B473" s="1026" t="s">
        <v>1520</v>
      </c>
      <c r="C473" s="988"/>
      <c r="D473" s="976"/>
      <c r="E473" s="988"/>
      <c r="F473" s="989"/>
      <c r="G473" s="978"/>
      <c r="H473" s="990"/>
      <c r="I473" s="979"/>
      <c r="J473" s="313"/>
      <c r="K473" s="973" t="str">
        <f t="shared" si="101"/>
        <v/>
      </c>
      <c r="L473" s="1209"/>
      <c r="M473" s="1209"/>
      <c r="N473" s="1195"/>
      <c r="O473" s="1205"/>
      <c r="P473" s="1197"/>
      <c r="Q473" s="1198"/>
      <c r="R473" s="1210"/>
      <c r="S473" s="1216"/>
      <c r="T473" s="1201"/>
      <c r="U473" s="453"/>
    </row>
    <row r="474" spans="1:21" s="1232" customFormat="1" ht="25.5">
      <c r="A474" s="1009"/>
      <c r="B474" s="975" t="s">
        <v>2013</v>
      </c>
      <c r="C474" s="976">
        <v>2577.52</v>
      </c>
      <c r="D474" s="976">
        <v>0</v>
      </c>
      <c r="E474" s="976">
        <v>6460.58</v>
      </c>
      <c r="F474" s="977">
        <v>0</v>
      </c>
      <c r="G474" s="978"/>
      <c r="H474" s="979">
        <f t="shared" ref="H474:H476" si="112">+F474+E474+D474</f>
        <v>6460.58</v>
      </c>
      <c r="I474" s="979">
        <f t="shared" si="106"/>
        <v>14053.69</v>
      </c>
      <c r="J474" s="313"/>
      <c r="K474" s="973">
        <f t="shared" si="101"/>
        <v>150.6510133771998</v>
      </c>
      <c r="L474" s="1212"/>
      <c r="M474" s="1212">
        <v>7593.1100000000006</v>
      </c>
      <c r="N474" s="1195">
        <v>5015.59</v>
      </c>
      <c r="O474" s="1224">
        <v>200</v>
      </c>
      <c r="P474" s="1170">
        <v>200</v>
      </c>
      <c r="Q474" s="1171">
        <v>200</v>
      </c>
      <c r="R474" s="1225">
        <v>0</v>
      </c>
      <c r="S474" s="1219">
        <v>0</v>
      </c>
      <c r="T474" s="1220">
        <v>0</v>
      </c>
      <c r="U474" s="453"/>
    </row>
    <row r="475" spans="1:21" s="1232" customFormat="1" ht="25.5">
      <c r="A475" s="1009"/>
      <c r="B475" s="975" t="s">
        <v>2014</v>
      </c>
      <c r="C475" s="976">
        <v>0</v>
      </c>
      <c r="D475" s="976">
        <v>0</v>
      </c>
      <c r="E475" s="976">
        <v>0</v>
      </c>
      <c r="F475" s="977">
        <v>0</v>
      </c>
      <c r="G475" s="978"/>
      <c r="H475" s="979">
        <f t="shared" si="112"/>
        <v>0</v>
      </c>
      <c r="I475" s="979">
        <f t="shared" si="106"/>
        <v>3977.99</v>
      </c>
      <c r="J475" s="313"/>
      <c r="K475" s="973">
        <f t="shared" si="101"/>
        <v>0</v>
      </c>
      <c r="L475" s="1194"/>
      <c r="M475" s="1194">
        <v>3977.99</v>
      </c>
      <c r="N475" s="1195">
        <v>3977.99</v>
      </c>
      <c r="O475" s="1224">
        <v>3145</v>
      </c>
      <c r="P475" s="1170">
        <v>1294.4000000000001</v>
      </c>
      <c r="Q475" s="1171">
        <v>927.57</v>
      </c>
      <c r="R475" s="1225">
        <v>0</v>
      </c>
      <c r="S475" s="1219">
        <v>0</v>
      </c>
      <c r="T475" s="1220">
        <v>0</v>
      </c>
      <c r="U475" s="453"/>
    </row>
    <row r="476" spans="1:21" s="454" customFormat="1" ht="25.5">
      <c r="A476" s="974"/>
      <c r="B476" s="975" t="s">
        <v>2024</v>
      </c>
      <c r="C476" s="976">
        <v>0</v>
      </c>
      <c r="D476" s="976">
        <v>0</v>
      </c>
      <c r="E476" s="976">
        <v>0</v>
      </c>
      <c r="F476" s="977">
        <v>0</v>
      </c>
      <c r="G476" s="978"/>
      <c r="H476" s="979">
        <f t="shared" si="112"/>
        <v>0</v>
      </c>
      <c r="I476" s="979">
        <f t="shared" si="106"/>
        <v>77.98</v>
      </c>
      <c r="J476" s="313"/>
      <c r="K476" s="973">
        <f t="shared" si="101"/>
        <v>0</v>
      </c>
      <c r="L476" s="1212"/>
      <c r="M476" s="1212">
        <v>77.98</v>
      </c>
      <c r="N476" s="1195">
        <v>77.98</v>
      </c>
      <c r="O476" s="1205">
        <v>77.98</v>
      </c>
      <c r="P476" s="1197">
        <v>77.98</v>
      </c>
      <c r="Q476" s="1198">
        <v>77.98</v>
      </c>
      <c r="R476" s="1210">
        <v>77.98</v>
      </c>
      <c r="S476" s="1217">
        <v>77.98</v>
      </c>
      <c r="T476" s="1201">
        <v>77.98</v>
      </c>
      <c r="U476" s="453"/>
    </row>
    <row r="477" spans="1:21" s="1208" customFormat="1" ht="14.25">
      <c r="A477" s="980"/>
      <c r="B477" s="981" t="s">
        <v>1532</v>
      </c>
      <c r="C477" s="982">
        <f>SUM(C474:C476)</f>
        <v>2577.52</v>
      </c>
      <c r="D477" s="982">
        <f>SUM(D474:D476)</f>
        <v>0</v>
      </c>
      <c r="E477" s="982">
        <f t="shared" ref="E477:H477" si="113">SUM(E474:E476)</f>
        <v>6460.58</v>
      </c>
      <c r="F477" s="983">
        <f t="shared" si="113"/>
        <v>0</v>
      </c>
      <c r="G477" s="984"/>
      <c r="H477" s="985">
        <f t="shared" si="113"/>
        <v>6460.58</v>
      </c>
      <c r="I477" s="985">
        <f t="shared" si="106"/>
        <v>18109.66</v>
      </c>
      <c r="J477" s="986"/>
      <c r="K477" s="987">
        <f t="shared" si="101"/>
        <v>150.6510133771998</v>
      </c>
      <c r="L477" s="1229"/>
      <c r="M477" s="1229">
        <v>11649.08</v>
      </c>
      <c r="N477" s="1195">
        <v>9071.56</v>
      </c>
      <c r="O477" s="1205">
        <v>3422.98</v>
      </c>
      <c r="P477" s="1197">
        <v>1572.38</v>
      </c>
      <c r="Q477" s="1198">
        <v>1205.5500000000002</v>
      </c>
      <c r="R477" s="1210">
        <v>77.98</v>
      </c>
      <c r="S477" s="1214">
        <f>SUM(S476)</f>
        <v>77.98</v>
      </c>
      <c r="T477" s="1201">
        <v>77.98</v>
      </c>
      <c r="U477" s="453"/>
    </row>
    <row r="478" spans="1:21" ht="14.25">
      <c r="A478" s="974" t="s">
        <v>1533</v>
      </c>
      <c r="B478" s="981" t="s">
        <v>1534</v>
      </c>
      <c r="C478" s="988"/>
      <c r="D478" s="976"/>
      <c r="E478" s="988"/>
      <c r="F478" s="989"/>
      <c r="G478" s="978"/>
      <c r="H478" s="990"/>
      <c r="I478" s="979"/>
      <c r="J478" s="313"/>
      <c r="K478" s="973" t="str">
        <f t="shared" si="101"/>
        <v/>
      </c>
      <c r="L478" s="1209"/>
      <c r="M478" s="1209"/>
      <c r="N478" s="1195"/>
      <c r="O478" s="1205"/>
      <c r="P478" s="1197"/>
      <c r="Q478" s="1198"/>
      <c r="R478" s="1225"/>
      <c r="S478" s="1216"/>
      <c r="T478" s="1226"/>
      <c r="U478" s="453"/>
    </row>
    <row r="479" spans="1:21" ht="25.5">
      <c r="A479" s="1009"/>
      <c r="B479" s="975" t="s">
        <v>2025</v>
      </c>
      <c r="C479" s="976">
        <v>0</v>
      </c>
      <c r="D479" s="976">
        <v>0</v>
      </c>
      <c r="E479" s="976">
        <v>0</v>
      </c>
      <c r="F479" s="977">
        <v>0</v>
      </c>
      <c r="G479" s="978"/>
      <c r="H479" s="979">
        <f t="shared" ref="H479:H495" si="114">+F479+E479+D479</f>
        <v>0</v>
      </c>
      <c r="I479" s="979">
        <f t="shared" si="106"/>
        <v>1076.97</v>
      </c>
      <c r="J479" s="313"/>
      <c r="K479" s="973">
        <f t="shared" si="101"/>
        <v>0</v>
      </c>
      <c r="L479" s="1212"/>
      <c r="M479" s="1212">
        <v>1076.97</v>
      </c>
      <c r="N479" s="1195">
        <v>1076.97</v>
      </c>
      <c r="O479" s="1224">
        <v>1076.97</v>
      </c>
      <c r="P479" s="1170">
        <v>1076.97</v>
      </c>
      <c r="Q479" s="1171">
        <v>1076.97</v>
      </c>
      <c r="R479" s="1225">
        <v>1076.97</v>
      </c>
      <c r="S479" s="1217">
        <v>1076.97</v>
      </c>
      <c r="T479" s="1226">
        <v>1076.97</v>
      </c>
      <c r="U479" s="453"/>
    </row>
    <row r="480" spans="1:21">
      <c r="A480" s="1009"/>
      <c r="B480" s="975" t="s">
        <v>2026</v>
      </c>
      <c r="C480" s="976">
        <v>0</v>
      </c>
      <c r="D480" s="976">
        <v>0</v>
      </c>
      <c r="E480" s="976">
        <v>0</v>
      </c>
      <c r="F480" s="977">
        <v>0</v>
      </c>
      <c r="G480" s="978"/>
      <c r="H480" s="979">
        <f t="shared" si="114"/>
        <v>0</v>
      </c>
      <c r="I480" s="979">
        <f t="shared" si="106"/>
        <v>390.21</v>
      </c>
      <c r="J480" s="313"/>
      <c r="K480" s="973">
        <f t="shared" si="101"/>
        <v>0</v>
      </c>
      <c r="L480" s="1212"/>
      <c r="M480" s="1212">
        <v>390.21</v>
      </c>
      <c r="N480" s="1195">
        <v>390.21</v>
      </c>
      <c r="O480" s="1224">
        <v>390.21</v>
      </c>
      <c r="P480" s="1170">
        <v>390.21</v>
      </c>
      <c r="Q480" s="1171">
        <v>390.21</v>
      </c>
      <c r="R480" s="1225">
        <v>390.21</v>
      </c>
      <c r="S480" s="1217">
        <v>390.21</v>
      </c>
      <c r="T480" s="1226">
        <v>390.21</v>
      </c>
      <c r="U480" s="453"/>
    </row>
    <row r="481" spans="1:21" ht="25.5">
      <c r="A481" s="1009"/>
      <c r="B481" s="975" t="s">
        <v>2027</v>
      </c>
      <c r="C481" s="976">
        <v>0</v>
      </c>
      <c r="D481" s="976">
        <v>0</v>
      </c>
      <c r="E481" s="976">
        <v>0</v>
      </c>
      <c r="F481" s="977">
        <v>0</v>
      </c>
      <c r="G481" s="978"/>
      <c r="H481" s="979">
        <f t="shared" si="114"/>
        <v>0</v>
      </c>
      <c r="I481" s="979">
        <f t="shared" si="106"/>
        <v>500</v>
      </c>
      <c r="J481" s="313"/>
      <c r="K481" s="973">
        <f t="shared" si="101"/>
        <v>0</v>
      </c>
      <c r="L481" s="1212"/>
      <c r="M481" s="1212">
        <v>500</v>
      </c>
      <c r="N481" s="1195">
        <v>500</v>
      </c>
      <c r="O481" s="1224">
        <v>500</v>
      </c>
      <c r="P481" s="1170">
        <v>500</v>
      </c>
      <c r="Q481" s="1171">
        <v>500</v>
      </c>
      <c r="R481" s="1225">
        <v>500</v>
      </c>
      <c r="S481" s="1217">
        <v>500</v>
      </c>
      <c r="T481" s="1226">
        <v>500</v>
      </c>
      <c r="U481" s="453"/>
    </row>
    <row r="482" spans="1:21">
      <c r="A482" s="1009"/>
      <c r="B482" s="975" t="s">
        <v>2028</v>
      </c>
      <c r="C482" s="976">
        <v>0</v>
      </c>
      <c r="D482" s="976">
        <v>0</v>
      </c>
      <c r="E482" s="976">
        <v>0</v>
      </c>
      <c r="F482" s="977">
        <v>0</v>
      </c>
      <c r="G482" s="978"/>
      <c r="H482" s="979">
        <f t="shared" si="114"/>
        <v>0</v>
      </c>
      <c r="I482" s="979">
        <f t="shared" si="106"/>
        <v>481.15</v>
      </c>
      <c r="J482" s="313"/>
      <c r="K482" s="973">
        <f t="shared" si="101"/>
        <v>0</v>
      </c>
      <c r="L482" s="1212"/>
      <c r="M482" s="1212">
        <v>481.15</v>
      </c>
      <c r="N482" s="1195">
        <v>481.15</v>
      </c>
      <c r="O482" s="1224">
        <v>481.15</v>
      </c>
      <c r="P482" s="1170">
        <v>481.15</v>
      </c>
      <c r="Q482" s="1171">
        <v>481.15</v>
      </c>
      <c r="R482" s="1225">
        <v>481.15</v>
      </c>
      <c r="S482" s="1217">
        <v>481.15</v>
      </c>
      <c r="T482" s="1226">
        <v>481.15</v>
      </c>
      <c r="U482" s="453"/>
    </row>
    <row r="483" spans="1:21">
      <c r="A483" s="975"/>
      <c r="B483" s="975" t="s">
        <v>2001</v>
      </c>
      <c r="C483" s="976">
        <v>0</v>
      </c>
      <c r="D483" s="976">
        <v>0</v>
      </c>
      <c r="E483" s="976">
        <v>0</v>
      </c>
      <c r="F483" s="977">
        <v>0</v>
      </c>
      <c r="G483" s="978"/>
      <c r="H483" s="979">
        <f t="shared" si="114"/>
        <v>0</v>
      </c>
      <c r="I483" s="979">
        <f t="shared" si="106"/>
        <v>13189</v>
      </c>
      <c r="J483" s="313"/>
      <c r="K483" s="973">
        <f t="shared" si="101"/>
        <v>0</v>
      </c>
      <c r="L483" s="1212"/>
      <c r="M483" s="1212">
        <v>13189</v>
      </c>
      <c r="N483" s="1195">
        <v>13189</v>
      </c>
      <c r="O483" s="1224">
        <v>13189</v>
      </c>
      <c r="P483" s="1170">
        <v>13189</v>
      </c>
      <c r="Q483" s="1171">
        <v>13189</v>
      </c>
      <c r="R483" s="1225">
        <v>13189</v>
      </c>
      <c r="S483" s="1217">
        <v>0</v>
      </c>
      <c r="T483" s="1226">
        <v>8189</v>
      </c>
      <c r="U483" s="453"/>
    </row>
    <row r="484" spans="1:21">
      <c r="A484" s="1009"/>
      <c r="B484" s="975" t="s">
        <v>2009</v>
      </c>
      <c r="C484" s="976">
        <v>0</v>
      </c>
      <c r="D484" s="976">
        <v>0</v>
      </c>
      <c r="E484" s="976">
        <v>0</v>
      </c>
      <c r="F484" s="977">
        <v>0</v>
      </c>
      <c r="G484" s="978"/>
      <c r="H484" s="979">
        <f t="shared" si="114"/>
        <v>0</v>
      </c>
      <c r="I484" s="979">
        <f t="shared" si="106"/>
        <v>140.18</v>
      </c>
      <c r="J484" s="313"/>
      <c r="K484" s="973">
        <f t="shared" si="101"/>
        <v>0</v>
      </c>
      <c r="L484" s="1212"/>
      <c r="M484" s="1212">
        <v>140.18</v>
      </c>
      <c r="N484" s="1195">
        <v>140.18</v>
      </c>
      <c r="O484" s="1224">
        <v>140.18</v>
      </c>
      <c r="P484" s="1170">
        <v>140.18</v>
      </c>
      <c r="Q484" s="1171">
        <v>140.18</v>
      </c>
      <c r="R484" s="1225">
        <v>140.18</v>
      </c>
      <c r="S484" s="1217"/>
      <c r="T484" s="1226">
        <v>0</v>
      </c>
      <c r="U484" s="453"/>
    </row>
    <row r="485" spans="1:21" s="1232" customFormat="1" ht="25.5">
      <c r="A485" s="1009"/>
      <c r="B485" s="975" t="s">
        <v>2013</v>
      </c>
      <c r="C485" s="976">
        <v>5027.95</v>
      </c>
      <c r="D485" s="976">
        <v>0</v>
      </c>
      <c r="E485" s="976">
        <v>13553.63</v>
      </c>
      <c r="F485" s="977">
        <v>0</v>
      </c>
      <c r="G485" s="978"/>
      <c r="H485" s="979">
        <f t="shared" si="114"/>
        <v>13553.63</v>
      </c>
      <c r="I485" s="979">
        <f t="shared" si="106"/>
        <v>45915.87</v>
      </c>
      <c r="J485" s="313"/>
      <c r="K485" s="973">
        <f t="shared" si="101"/>
        <v>169.56572758281209</v>
      </c>
      <c r="L485" s="1194"/>
      <c r="M485" s="1194">
        <v>32362.240000000002</v>
      </c>
      <c r="N485" s="1195">
        <v>27334.29</v>
      </c>
      <c r="O485" s="1224">
        <v>20079.22</v>
      </c>
      <c r="P485" s="1170">
        <v>3703.8500000000004</v>
      </c>
      <c r="Q485" s="1171">
        <v>884.99</v>
      </c>
      <c r="R485" s="1221">
        <v>0</v>
      </c>
      <c r="S485" s="1219">
        <v>0</v>
      </c>
      <c r="T485" s="1220">
        <v>0</v>
      </c>
      <c r="U485" s="453"/>
    </row>
    <row r="486" spans="1:21" s="1232" customFormat="1" ht="25.5">
      <c r="A486" s="1009"/>
      <c r="B486" s="975" t="s">
        <v>2014</v>
      </c>
      <c r="C486" s="976">
        <v>5500</v>
      </c>
      <c r="D486" s="976">
        <v>0</v>
      </c>
      <c r="E486" s="976">
        <v>3441.65</v>
      </c>
      <c r="F486" s="977">
        <v>0</v>
      </c>
      <c r="G486" s="978"/>
      <c r="H486" s="979">
        <f t="shared" si="114"/>
        <v>3441.65</v>
      </c>
      <c r="I486" s="979">
        <f t="shared" si="106"/>
        <v>19854.86</v>
      </c>
      <c r="J486" s="313"/>
      <c r="K486" s="973">
        <f t="shared" si="101"/>
        <v>-37.424545454545452</v>
      </c>
      <c r="L486" s="1194"/>
      <c r="M486" s="1194">
        <v>16413.21</v>
      </c>
      <c r="N486" s="1195">
        <v>10913.21</v>
      </c>
      <c r="O486" s="1224">
        <v>8413.2099999999991</v>
      </c>
      <c r="P486" s="1170">
        <v>3913.2200000000003</v>
      </c>
      <c r="Q486" s="1171">
        <v>2027.49</v>
      </c>
      <c r="R486" s="1221">
        <v>0</v>
      </c>
      <c r="S486" s="1219">
        <v>0</v>
      </c>
      <c r="T486" s="1220">
        <v>0</v>
      </c>
      <c r="U486" s="453"/>
    </row>
    <row r="487" spans="1:21" s="1232" customFormat="1" ht="25.5">
      <c r="A487" s="1009"/>
      <c r="B487" s="975" t="s">
        <v>2015</v>
      </c>
      <c r="C487" s="976">
        <v>0</v>
      </c>
      <c r="D487" s="976">
        <v>0</v>
      </c>
      <c r="E487" s="976">
        <v>0</v>
      </c>
      <c r="F487" s="977">
        <v>0</v>
      </c>
      <c r="G487" s="978"/>
      <c r="H487" s="979">
        <f t="shared" si="114"/>
        <v>0</v>
      </c>
      <c r="I487" s="979">
        <f t="shared" si="106"/>
        <v>7000</v>
      </c>
      <c r="J487" s="313"/>
      <c r="K487" s="973">
        <f t="shared" si="101"/>
        <v>0</v>
      </c>
      <c r="L487" s="1212"/>
      <c r="M487" s="1212">
        <v>7000</v>
      </c>
      <c r="N487" s="1195">
        <v>7000</v>
      </c>
      <c r="O487" s="1224">
        <v>7000</v>
      </c>
      <c r="P487" s="1170">
        <v>7000</v>
      </c>
      <c r="Q487" s="1171">
        <v>7000</v>
      </c>
      <c r="R487" s="1221">
        <v>0</v>
      </c>
      <c r="S487" s="1219">
        <v>0</v>
      </c>
      <c r="T487" s="1220">
        <v>0</v>
      </c>
      <c r="U487" s="453"/>
    </row>
    <row r="488" spans="1:21" s="1232" customFormat="1">
      <c r="A488" s="1009"/>
      <c r="B488" s="975" t="s">
        <v>1987</v>
      </c>
      <c r="C488" s="976">
        <v>400</v>
      </c>
      <c r="D488" s="976">
        <v>0</v>
      </c>
      <c r="E488" s="976">
        <v>0</v>
      </c>
      <c r="F488" s="977">
        <v>0</v>
      </c>
      <c r="G488" s="978"/>
      <c r="H488" s="979">
        <f t="shared" si="114"/>
        <v>0</v>
      </c>
      <c r="I488" s="979">
        <f t="shared" si="106"/>
        <v>1600</v>
      </c>
      <c r="J488" s="313"/>
      <c r="K488" s="973">
        <f t="shared" si="101"/>
        <v>-100</v>
      </c>
      <c r="L488" s="1194"/>
      <c r="M488" s="1194">
        <v>1600</v>
      </c>
      <c r="N488" s="1195">
        <v>1600</v>
      </c>
      <c r="O488" s="1224">
        <v>1200</v>
      </c>
      <c r="P488" s="1170">
        <v>300</v>
      </c>
      <c r="Q488" s="1171">
        <v>0</v>
      </c>
      <c r="R488" s="1221">
        <v>0</v>
      </c>
      <c r="S488" s="1219">
        <v>0</v>
      </c>
      <c r="T488" s="1220">
        <v>0</v>
      </c>
      <c r="U488" s="453"/>
    </row>
    <row r="489" spans="1:21" s="1232" customFormat="1" ht="25.5">
      <c r="A489" s="1009"/>
      <c r="B489" s="975" t="s">
        <v>2020</v>
      </c>
      <c r="C489" s="976">
        <v>0</v>
      </c>
      <c r="D489" s="976">
        <v>0</v>
      </c>
      <c r="E489" s="976">
        <v>11.82</v>
      </c>
      <c r="F489" s="977">
        <v>0</v>
      </c>
      <c r="G489" s="978"/>
      <c r="H489" s="979">
        <f t="shared" si="114"/>
        <v>11.82</v>
      </c>
      <c r="I489" s="979">
        <f t="shared" si="106"/>
        <v>52.69</v>
      </c>
      <c r="J489" s="313"/>
      <c r="K489" s="973">
        <f t="shared" si="101"/>
        <v>100</v>
      </c>
      <c r="L489" s="1202"/>
      <c r="M489" s="1202">
        <v>40.869999999999997</v>
      </c>
      <c r="N489" s="1195">
        <v>40.869999999999997</v>
      </c>
      <c r="O489" s="1224">
        <v>40.869999999999997</v>
      </c>
      <c r="P489" s="1170">
        <v>40.869999999999997</v>
      </c>
      <c r="Q489" s="1171">
        <v>0</v>
      </c>
      <c r="R489" s="1221">
        <v>0</v>
      </c>
      <c r="S489" s="1219">
        <v>0</v>
      </c>
      <c r="T489" s="1220">
        <v>0</v>
      </c>
      <c r="U489" s="453"/>
    </row>
    <row r="490" spans="1:21" s="1232" customFormat="1" ht="25.5">
      <c r="A490" s="1009"/>
      <c r="B490" s="975" t="s">
        <v>2029</v>
      </c>
      <c r="C490" s="976">
        <v>26.82</v>
      </c>
      <c r="D490" s="976">
        <v>0</v>
      </c>
      <c r="E490" s="976">
        <v>0</v>
      </c>
      <c r="F490" s="977">
        <v>0</v>
      </c>
      <c r="G490" s="978"/>
      <c r="H490" s="979">
        <f t="shared" si="114"/>
        <v>0</v>
      </c>
      <c r="I490" s="979">
        <f t="shared" si="106"/>
        <v>0</v>
      </c>
      <c r="J490" s="313"/>
      <c r="K490" s="973">
        <f t="shared" si="101"/>
        <v>-100</v>
      </c>
      <c r="L490" s="1202"/>
      <c r="M490" s="1202">
        <v>0</v>
      </c>
      <c r="N490" s="1195">
        <v>0</v>
      </c>
      <c r="O490" s="1219">
        <v>0</v>
      </c>
      <c r="P490" s="1222">
        <v>0</v>
      </c>
      <c r="Q490" s="1171">
        <v>0</v>
      </c>
      <c r="R490" s="1221">
        <v>0</v>
      </c>
      <c r="S490" s="1219">
        <v>0</v>
      </c>
      <c r="T490" s="1220">
        <v>0</v>
      </c>
      <c r="U490" s="453"/>
    </row>
    <row r="491" spans="1:21" s="1232" customFormat="1">
      <c r="A491" s="1009"/>
      <c r="B491" s="975" t="s">
        <v>1988</v>
      </c>
      <c r="C491" s="976">
        <v>0</v>
      </c>
      <c r="D491" s="976">
        <v>0</v>
      </c>
      <c r="E491" s="976">
        <v>351.55</v>
      </c>
      <c r="F491" s="977">
        <v>0</v>
      </c>
      <c r="G491" s="1030"/>
      <c r="H491" s="979">
        <f t="shared" si="114"/>
        <v>351.55</v>
      </c>
      <c r="I491" s="979">
        <f t="shared" si="106"/>
        <v>351.55</v>
      </c>
      <c r="J491" s="313"/>
      <c r="K491" s="973">
        <f t="shared" si="101"/>
        <v>100</v>
      </c>
      <c r="L491" s="1202"/>
      <c r="M491" s="1202">
        <v>0</v>
      </c>
      <c r="N491" s="1195">
        <v>0</v>
      </c>
      <c r="O491" s="1224">
        <v>0</v>
      </c>
      <c r="P491" s="1170">
        <v>0</v>
      </c>
      <c r="Q491" s="1171">
        <v>0</v>
      </c>
      <c r="R491" s="1221">
        <v>0</v>
      </c>
      <c r="S491" s="1219">
        <v>0</v>
      </c>
      <c r="T491" s="1220">
        <v>0</v>
      </c>
      <c r="U491" s="453"/>
    </row>
    <row r="492" spans="1:21" s="1232" customFormat="1">
      <c r="A492" s="1009"/>
      <c r="B492" s="975" t="s">
        <v>2021</v>
      </c>
      <c r="C492" s="976">
        <v>0</v>
      </c>
      <c r="D492" s="976">
        <v>0</v>
      </c>
      <c r="E492" s="976">
        <v>13.16</v>
      </c>
      <c r="F492" s="977">
        <v>0</v>
      </c>
      <c r="G492" s="978"/>
      <c r="H492" s="979">
        <f t="shared" si="114"/>
        <v>13.16</v>
      </c>
      <c r="I492" s="979">
        <f t="shared" si="106"/>
        <v>13.16</v>
      </c>
      <c r="J492" s="313"/>
      <c r="K492" s="973">
        <f t="shared" si="101"/>
        <v>100</v>
      </c>
      <c r="L492" s="1202"/>
      <c r="M492" s="1202"/>
      <c r="N492" s="1195"/>
      <c r="O492" s="1224"/>
      <c r="P492" s="1170"/>
      <c r="Q492" s="1171"/>
      <c r="R492" s="1227"/>
      <c r="S492" s="1219"/>
      <c r="T492" s="1220"/>
      <c r="U492" s="453"/>
    </row>
    <row r="493" spans="1:21" s="454" customFormat="1" ht="25.5">
      <c r="A493" s="1009"/>
      <c r="B493" s="975" t="s">
        <v>1813</v>
      </c>
      <c r="C493" s="976">
        <v>0</v>
      </c>
      <c r="D493" s="976">
        <v>0</v>
      </c>
      <c r="E493" s="976">
        <v>0</v>
      </c>
      <c r="F493" s="977">
        <v>0</v>
      </c>
      <c r="G493" s="978"/>
      <c r="H493" s="979">
        <f t="shared" si="114"/>
        <v>0</v>
      </c>
      <c r="I493" s="979">
        <f t="shared" si="106"/>
        <v>176.57</v>
      </c>
      <c r="J493" s="313"/>
      <c r="K493" s="973">
        <f t="shared" si="101"/>
        <v>0</v>
      </c>
      <c r="L493" s="1212"/>
      <c r="M493" s="1212">
        <v>176.57</v>
      </c>
      <c r="N493" s="1195">
        <v>176.57</v>
      </c>
      <c r="O493" s="1224">
        <v>176.57</v>
      </c>
      <c r="P493" s="1170">
        <v>176.57</v>
      </c>
      <c r="Q493" s="1171">
        <v>176.57</v>
      </c>
      <c r="R493" s="1210">
        <v>176.57</v>
      </c>
      <c r="S493" s="1217">
        <v>176.57</v>
      </c>
      <c r="T493" s="1201">
        <v>176.57</v>
      </c>
      <c r="U493" s="453"/>
    </row>
    <row r="494" spans="1:21" s="1208" customFormat="1" ht="14.25">
      <c r="A494" s="1031"/>
      <c r="B494" s="981" t="s">
        <v>1737</v>
      </c>
      <c r="C494" s="982">
        <f>SUM(C479:C493)-161.28</f>
        <v>10793.49</v>
      </c>
      <c r="D494" s="982">
        <f>SUM(D479:D493)</f>
        <v>0</v>
      </c>
      <c r="E494" s="982">
        <f>SUM(E479:E493)</f>
        <v>17371.809999999998</v>
      </c>
      <c r="F494" s="983">
        <f t="shared" ref="F494" si="115">SUM(F479:F493)</f>
        <v>0</v>
      </c>
      <c r="G494" s="984"/>
      <c r="H494" s="985">
        <f t="shared" si="114"/>
        <v>17371.809999999998</v>
      </c>
      <c r="I494" s="985">
        <f t="shared" si="106"/>
        <v>91034.569999999992</v>
      </c>
      <c r="J494" s="986"/>
      <c r="K494" s="987">
        <f t="shared" si="101"/>
        <v>60.947107932651974</v>
      </c>
      <c r="L494" s="1229"/>
      <c r="M494" s="1229">
        <v>73662.759999999995</v>
      </c>
      <c r="N494" s="1195">
        <v>62869.27</v>
      </c>
      <c r="O494" s="1205">
        <v>52687.38</v>
      </c>
      <c r="P494" s="1197">
        <v>30912.019999999997</v>
      </c>
      <c r="Q494" s="1198">
        <v>25866.559999999998</v>
      </c>
      <c r="R494" s="1210">
        <v>15954.08</v>
      </c>
      <c r="S494" s="1214">
        <f>SUM(S479:S493)</f>
        <v>2624.9</v>
      </c>
      <c r="T494" s="1201">
        <v>10813.9</v>
      </c>
      <c r="U494" s="453"/>
    </row>
    <row r="495" spans="1:21" s="1208" customFormat="1" ht="14.25">
      <c r="A495" s="980"/>
      <c r="B495" s="981" t="s">
        <v>1130</v>
      </c>
      <c r="C495" s="982">
        <f>C438+C466+C472+C477+C494</f>
        <v>60956.149999999987</v>
      </c>
      <c r="D495" s="982">
        <f>D438+D466+D472+D477+D494</f>
        <v>0</v>
      </c>
      <c r="E495" s="982">
        <f t="shared" ref="E495:F495" si="116">E438+E466+E472+E477+E494</f>
        <v>64448.210000000006</v>
      </c>
      <c r="F495" s="983">
        <f t="shared" si="116"/>
        <v>0</v>
      </c>
      <c r="G495" s="984"/>
      <c r="H495" s="985">
        <f t="shared" si="114"/>
        <v>64448.210000000006</v>
      </c>
      <c r="I495" s="985">
        <f t="shared" si="106"/>
        <v>346407.85000000003</v>
      </c>
      <c r="J495" s="986"/>
      <c r="K495" s="987">
        <f t="shared" si="101"/>
        <v>5.7288066913675166</v>
      </c>
      <c r="L495" s="1204"/>
      <c r="M495" s="1204">
        <v>281959.64</v>
      </c>
      <c r="N495" s="1195">
        <v>221003.49</v>
      </c>
      <c r="O495" s="1205">
        <v>172660.49</v>
      </c>
      <c r="P495" s="1197">
        <v>114057.86</v>
      </c>
      <c r="Q495" s="1198">
        <v>79341.37</v>
      </c>
      <c r="R495" s="1210">
        <v>52710.68</v>
      </c>
      <c r="S495" s="1214">
        <f>S438+S466+S472+S477+S494</f>
        <v>22724.98</v>
      </c>
      <c r="T495" s="1201">
        <v>37655.21</v>
      </c>
      <c r="U495" s="453"/>
    </row>
    <row r="496" spans="1:21" s="454" customFormat="1" ht="14.25">
      <c r="A496" s="974" t="s">
        <v>1131</v>
      </c>
      <c r="B496" s="981" t="s">
        <v>1304</v>
      </c>
      <c r="C496" s="988"/>
      <c r="D496" s="976"/>
      <c r="E496" s="988"/>
      <c r="F496" s="989"/>
      <c r="G496" s="978"/>
      <c r="H496" s="990"/>
      <c r="I496" s="979"/>
      <c r="J496" s="313"/>
      <c r="K496" s="973" t="str">
        <f t="shared" si="101"/>
        <v/>
      </c>
      <c r="L496" s="1209"/>
      <c r="M496" s="1209"/>
      <c r="N496" s="1195"/>
      <c r="O496" s="1205"/>
      <c r="P496" s="1197"/>
      <c r="Q496" s="1198"/>
      <c r="R496" s="1210"/>
      <c r="S496" s="1216"/>
      <c r="T496" s="1201"/>
      <c r="U496" s="453"/>
    </row>
    <row r="497" spans="1:21" s="454" customFormat="1" ht="14.25">
      <c r="A497" s="974" t="s">
        <v>1075</v>
      </c>
      <c r="B497" s="981" t="s">
        <v>2030</v>
      </c>
      <c r="C497" s="988"/>
      <c r="D497" s="976"/>
      <c r="E497" s="988"/>
      <c r="F497" s="989"/>
      <c r="G497" s="978"/>
      <c r="H497" s="990"/>
      <c r="I497" s="979"/>
      <c r="J497" s="313"/>
      <c r="K497" s="973" t="str">
        <f t="shared" si="101"/>
        <v/>
      </c>
      <c r="L497" s="1209"/>
      <c r="M497" s="1209"/>
      <c r="N497" s="1195"/>
      <c r="O497" s="1205"/>
      <c r="P497" s="1197"/>
      <c r="Q497" s="1198"/>
      <c r="R497" s="1210"/>
      <c r="S497" s="1216"/>
      <c r="T497" s="1201"/>
      <c r="U497" s="453"/>
    </row>
    <row r="498" spans="1:21" s="454" customFormat="1" ht="38.25">
      <c r="A498" s="981"/>
      <c r="B498" s="975" t="s">
        <v>2031</v>
      </c>
      <c r="C498" s="976">
        <v>0</v>
      </c>
      <c r="D498" s="976">
        <v>0</v>
      </c>
      <c r="E498" s="976">
        <v>0</v>
      </c>
      <c r="F498" s="977">
        <v>0</v>
      </c>
      <c r="G498" s="978"/>
      <c r="H498" s="979">
        <f t="shared" ref="H498:H499" si="117">+F498+E498+D498</f>
        <v>0</v>
      </c>
      <c r="I498" s="979">
        <f t="shared" ref="I498:I542" si="118">M498+H498</f>
        <v>554</v>
      </c>
      <c r="J498" s="313"/>
      <c r="K498" s="973">
        <f t="shared" si="101"/>
        <v>0</v>
      </c>
      <c r="L498" s="1212"/>
      <c r="M498" s="1212">
        <v>554</v>
      </c>
      <c r="N498" s="1195">
        <v>554</v>
      </c>
      <c r="O498" s="1205">
        <v>554</v>
      </c>
      <c r="P498" s="1197">
        <v>554</v>
      </c>
      <c r="Q498" s="1198">
        <v>554</v>
      </c>
      <c r="R498" s="1210">
        <v>554</v>
      </c>
      <c r="S498" s="1217">
        <v>0</v>
      </c>
      <c r="T498" s="1201">
        <v>554</v>
      </c>
      <c r="U498" s="453"/>
    </row>
    <row r="499" spans="1:21" s="1208" customFormat="1" ht="14.25">
      <c r="A499" s="980"/>
      <c r="B499" s="981" t="s">
        <v>1515</v>
      </c>
      <c r="C499" s="982">
        <f>SUM(C498)</f>
        <v>0</v>
      </c>
      <c r="D499" s="982">
        <f>SUM(D498)</f>
        <v>0</v>
      </c>
      <c r="E499" s="982">
        <f t="shared" ref="E499:F499" si="119">SUM(E498)</f>
        <v>0</v>
      </c>
      <c r="F499" s="983">
        <f t="shared" si="119"/>
        <v>0</v>
      </c>
      <c r="G499" s="984"/>
      <c r="H499" s="985">
        <f t="shared" si="117"/>
        <v>0</v>
      </c>
      <c r="I499" s="985">
        <f t="shared" si="118"/>
        <v>554</v>
      </c>
      <c r="J499" s="986"/>
      <c r="K499" s="987">
        <f t="shared" si="101"/>
        <v>0</v>
      </c>
      <c r="L499" s="1228"/>
      <c r="M499" s="1228">
        <v>554</v>
      </c>
      <c r="N499" s="1195">
        <v>554</v>
      </c>
      <c r="O499" s="1205">
        <v>554</v>
      </c>
      <c r="P499" s="1197">
        <v>554</v>
      </c>
      <c r="Q499" s="1198">
        <v>554</v>
      </c>
      <c r="R499" s="1210">
        <v>554</v>
      </c>
      <c r="S499" s="1214">
        <f>SUM(S498)</f>
        <v>0</v>
      </c>
      <c r="T499" s="1201">
        <v>554</v>
      </c>
      <c r="U499" s="453"/>
    </row>
    <row r="500" spans="1:21" s="454" customFormat="1" ht="14.25">
      <c r="A500" s="974" t="s">
        <v>1077</v>
      </c>
      <c r="B500" s="981" t="s">
        <v>2032</v>
      </c>
      <c r="C500" s="988"/>
      <c r="D500" s="976"/>
      <c r="E500" s="988"/>
      <c r="F500" s="989"/>
      <c r="G500" s="978"/>
      <c r="H500" s="990"/>
      <c r="I500" s="979"/>
      <c r="J500" s="313"/>
      <c r="K500" s="973" t="str">
        <f t="shared" si="101"/>
        <v/>
      </c>
      <c r="L500" s="1209"/>
      <c r="M500" s="1209"/>
      <c r="N500" s="1195"/>
      <c r="O500" s="1205"/>
      <c r="P500" s="1197"/>
      <c r="Q500" s="1198"/>
      <c r="R500" s="1210"/>
      <c r="S500" s="1216"/>
      <c r="T500" s="1201"/>
      <c r="U500" s="453"/>
    </row>
    <row r="501" spans="1:21" s="454" customFormat="1">
      <c r="A501" s="974"/>
      <c r="B501" s="975" t="s">
        <v>2033</v>
      </c>
      <c r="C501" s="976">
        <v>0</v>
      </c>
      <c r="D501" s="976">
        <v>0</v>
      </c>
      <c r="E501" s="976">
        <v>0</v>
      </c>
      <c r="F501" s="977">
        <v>0</v>
      </c>
      <c r="G501" s="978"/>
      <c r="H501" s="979">
        <f t="shared" ref="H501:H502" si="120">+F501+E501+D501</f>
        <v>0</v>
      </c>
      <c r="I501" s="979">
        <f t="shared" si="118"/>
        <v>392.26</v>
      </c>
      <c r="J501" s="313"/>
      <c r="K501" s="973">
        <f t="shared" si="101"/>
        <v>0</v>
      </c>
      <c r="L501" s="1212"/>
      <c r="M501" s="1212">
        <v>392.26</v>
      </c>
      <c r="N501" s="1195">
        <v>392.26</v>
      </c>
      <c r="O501" s="1205">
        <v>392.26</v>
      </c>
      <c r="P501" s="1197">
        <v>392.26</v>
      </c>
      <c r="Q501" s="1198">
        <v>392.26</v>
      </c>
      <c r="R501" s="1210">
        <v>392.26</v>
      </c>
      <c r="S501" s="1217">
        <v>392.26</v>
      </c>
      <c r="T501" s="1201">
        <v>392.26</v>
      </c>
      <c r="U501" s="453"/>
    </row>
    <row r="502" spans="1:21" s="1208" customFormat="1" ht="14.25">
      <c r="A502" s="980"/>
      <c r="B502" s="981" t="s">
        <v>1962</v>
      </c>
      <c r="C502" s="982">
        <f>SUM(C501)</f>
        <v>0</v>
      </c>
      <c r="D502" s="982">
        <f>SUM(D501)</f>
        <v>0</v>
      </c>
      <c r="E502" s="982">
        <f t="shared" ref="E502:F502" si="121">SUM(E501)</f>
        <v>0</v>
      </c>
      <c r="F502" s="983">
        <f t="shared" si="121"/>
        <v>0</v>
      </c>
      <c r="G502" s="984"/>
      <c r="H502" s="985">
        <f t="shared" si="120"/>
        <v>0</v>
      </c>
      <c r="I502" s="985">
        <f t="shared" si="118"/>
        <v>392.26</v>
      </c>
      <c r="J502" s="986"/>
      <c r="K502" s="987">
        <f t="shared" si="101"/>
        <v>0</v>
      </c>
      <c r="L502" s="1228"/>
      <c r="M502" s="1228">
        <v>392.26</v>
      </c>
      <c r="N502" s="1195">
        <v>392.26</v>
      </c>
      <c r="O502" s="1205">
        <v>392.26</v>
      </c>
      <c r="P502" s="1197">
        <v>392.26</v>
      </c>
      <c r="Q502" s="1198">
        <v>392.26</v>
      </c>
      <c r="R502" s="1210">
        <v>392.26</v>
      </c>
      <c r="S502" s="1214">
        <f>SUM(S501)</f>
        <v>392.26</v>
      </c>
      <c r="T502" s="1201">
        <v>392.26</v>
      </c>
      <c r="U502" s="453"/>
    </row>
    <row r="503" spans="1:21" s="454" customFormat="1" ht="14.25">
      <c r="A503" s="974" t="s">
        <v>1078</v>
      </c>
      <c r="B503" s="981" t="s">
        <v>2034</v>
      </c>
      <c r="C503" s="988"/>
      <c r="D503" s="976"/>
      <c r="E503" s="988"/>
      <c r="F503" s="989"/>
      <c r="G503" s="978"/>
      <c r="H503" s="990"/>
      <c r="I503" s="979"/>
      <c r="J503" s="313"/>
      <c r="K503" s="973" t="str">
        <f t="shared" si="101"/>
        <v/>
      </c>
      <c r="L503" s="1209"/>
      <c r="M503" s="1209"/>
      <c r="N503" s="1195"/>
      <c r="O503" s="1205"/>
      <c r="P503" s="1197"/>
      <c r="Q503" s="1198"/>
      <c r="R503" s="1210"/>
      <c r="S503" s="1216"/>
      <c r="T503" s="1201"/>
      <c r="U503" s="453"/>
    </row>
    <row r="504" spans="1:21" ht="25.5">
      <c r="A504" s="974"/>
      <c r="B504" s="975" t="s">
        <v>2035</v>
      </c>
      <c r="C504" s="976">
        <v>0</v>
      </c>
      <c r="D504" s="976">
        <v>0</v>
      </c>
      <c r="E504" s="976">
        <v>0</v>
      </c>
      <c r="F504" s="977">
        <v>0</v>
      </c>
      <c r="G504" s="978"/>
      <c r="H504" s="979">
        <f t="shared" ref="H504:H514" si="122">+F504+E504+D504</f>
        <v>0</v>
      </c>
      <c r="I504" s="979">
        <f t="shared" si="118"/>
        <v>2887.99</v>
      </c>
      <c r="J504" s="313"/>
      <c r="K504" s="973">
        <f t="shared" si="101"/>
        <v>0</v>
      </c>
      <c r="L504" s="1212"/>
      <c r="M504" s="1212">
        <v>2887.99</v>
      </c>
      <c r="N504" s="1195">
        <v>2887.99</v>
      </c>
      <c r="O504" s="1205">
        <v>2887.99</v>
      </c>
      <c r="P504" s="1197">
        <v>2887.99</v>
      </c>
      <c r="Q504" s="1198">
        <v>2887.99</v>
      </c>
      <c r="R504" s="1225">
        <v>2887.99</v>
      </c>
      <c r="S504" s="1217">
        <v>2862.75</v>
      </c>
      <c r="T504" s="1226">
        <v>2887.99</v>
      </c>
      <c r="U504" s="453"/>
    </row>
    <row r="505" spans="1:21" ht="25.5">
      <c r="A505" s="1009"/>
      <c r="B505" s="975" t="s">
        <v>2036</v>
      </c>
      <c r="C505" s="976">
        <v>0</v>
      </c>
      <c r="D505" s="976">
        <v>0</v>
      </c>
      <c r="E505" s="976">
        <v>0</v>
      </c>
      <c r="F505" s="977">
        <v>0</v>
      </c>
      <c r="G505" s="978"/>
      <c r="H505" s="979">
        <f t="shared" si="122"/>
        <v>0</v>
      </c>
      <c r="I505" s="979">
        <f t="shared" si="118"/>
        <v>5011.6000000000004</v>
      </c>
      <c r="J505" s="313"/>
      <c r="K505" s="973">
        <f t="shared" si="101"/>
        <v>0</v>
      </c>
      <c r="L505" s="1212"/>
      <c r="M505" s="1212">
        <v>5011.6000000000004</v>
      </c>
      <c r="N505" s="1195">
        <v>5011.6000000000004</v>
      </c>
      <c r="O505" s="1224">
        <v>5011.6000000000004</v>
      </c>
      <c r="P505" s="1170">
        <v>5011.6000000000004</v>
      </c>
      <c r="Q505" s="1171">
        <v>5011.6000000000004</v>
      </c>
      <c r="R505" s="1225">
        <v>5011.6000000000004</v>
      </c>
      <c r="S505" s="1217">
        <v>5011.6000000000004</v>
      </c>
      <c r="T505" s="1226">
        <v>5011.6000000000004</v>
      </c>
      <c r="U505" s="453"/>
    </row>
    <row r="506" spans="1:21">
      <c r="A506" s="1009"/>
      <c r="B506" s="975" t="s">
        <v>2037</v>
      </c>
      <c r="C506" s="976">
        <v>0</v>
      </c>
      <c r="D506" s="976">
        <v>0</v>
      </c>
      <c r="E506" s="976">
        <v>0</v>
      </c>
      <c r="F506" s="977">
        <v>0</v>
      </c>
      <c r="G506" s="978"/>
      <c r="H506" s="979">
        <f t="shared" si="122"/>
        <v>0</v>
      </c>
      <c r="I506" s="979">
        <f t="shared" si="118"/>
        <v>320.5</v>
      </c>
      <c r="J506" s="313"/>
      <c r="K506" s="973">
        <f t="shared" si="101"/>
        <v>0</v>
      </c>
      <c r="L506" s="1212"/>
      <c r="M506" s="1212">
        <v>320.5</v>
      </c>
      <c r="N506" s="1195">
        <v>320.5</v>
      </c>
      <c r="O506" s="1224">
        <v>320.5</v>
      </c>
      <c r="P506" s="1170">
        <v>320.5</v>
      </c>
      <c r="Q506" s="1171">
        <v>320.5</v>
      </c>
      <c r="R506" s="1225">
        <v>320.5</v>
      </c>
      <c r="S506" s="1217">
        <v>320.5</v>
      </c>
      <c r="T506" s="1226">
        <v>320.5</v>
      </c>
      <c r="U506" s="453"/>
    </row>
    <row r="507" spans="1:21">
      <c r="A507" s="1009"/>
      <c r="B507" s="975" t="s">
        <v>2038</v>
      </c>
      <c r="C507" s="976">
        <v>0</v>
      </c>
      <c r="D507" s="976">
        <v>0</v>
      </c>
      <c r="E507" s="976">
        <v>0</v>
      </c>
      <c r="F507" s="977">
        <v>0</v>
      </c>
      <c r="G507" s="978"/>
      <c r="H507" s="979">
        <f t="shared" si="122"/>
        <v>0</v>
      </c>
      <c r="I507" s="979">
        <f t="shared" si="118"/>
        <v>1302.8</v>
      </c>
      <c r="J507" s="313"/>
      <c r="K507" s="973">
        <f t="shared" si="101"/>
        <v>0</v>
      </c>
      <c r="L507" s="1212"/>
      <c r="M507" s="1212">
        <v>1302.8</v>
      </c>
      <c r="N507" s="1195">
        <v>1302.8</v>
      </c>
      <c r="O507" s="1224">
        <v>1302.8</v>
      </c>
      <c r="P507" s="1170">
        <v>1302.8</v>
      </c>
      <c r="Q507" s="1171">
        <v>1302.8</v>
      </c>
      <c r="R507" s="1225">
        <v>1302.8</v>
      </c>
      <c r="S507" s="1217">
        <v>1302.8</v>
      </c>
      <c r="T507" s="1226">
        <v>1302.8</v>
      </c>
      <c r="U507" s="453"/>
    </row>
    <row r="508" spans="1:21" ht="38.25">
      <c r="A508" s="1009"/>
      <c r="B508" s="975" t="s">
        <v>2039</v>
      </c>
      <c r="C508" s="976">
        <v>0</v>
      </c>
      <c r="D508" s="976">
        <v>0</v>
      </c>
      <c r="E508" s="976">
        <v>0</v>
      </c>
      <c r="F508" s="977">
        <v>0</v>
      </c>
      <c r="G508" s="978"/>
      <c r="H508" s="979">
        <f t="shared" si="122"/>
        <v>0</v>
      </c>
      <c r="I508" s="979">
        <f t="shared" si="118"/>
        <v>19792.599999999999</v>
      </c>
      <c r="J508" s="313"/>
      <c r="K508" s="973">
        <f t="shared" si="101"/>
        <v>0</v>
      </c>
      <c r="L508" s="1212"/>
      <c r="M508" s="1212">
        <v>19792.599999999999</v>
      </c>
      <c r="N508" s="1195">
        <v>19792.599999999999</v>
      </c>
      <c r="O508" s="1224">
        <v>19792.599999999999</v>
      </c>
      <c r="P508" s="1170">
        <v>19792.599999999999</v>
      </c>
      <c r="Q508" s="1171">
        <v>19792.599999999999</v>
      </c>
      <c r="R508" s="1225">
        <v>19792.599999999999</v>
      </c>
      <c r="S508" s="1217">
        <v>13177.47</v>
      </c>
      <c r="T508" s="1226">
        <v>17942.599999999999</v>
      </c>
      <c r="U508" s="453"/>
    </row>
    <row r="509" spans="1:21" ht="38.25">
      <c r="A509" s="1009"/>
      <c r="B509" s="975" t="s">
        <v>2040</v>
      </c>
      <c r="C509" s="976">
        <v>0</v>
      </c>
      <c r="D509" s="976">
        <v>0</v>
      </c>
      <c r="E509" s="976">
        <v>0</v>
      </c>
      <c r="F509" s="977">
        <v>0</v>
      </c>
      <c r="G509" s="978"/>
      <c r="H509" s="979">
        <f t="shared" si="122"/>
        <v>0</v>
      </c>
      <c r="I509" s="979">
        <f t="shared" si="118"/>
        <v>14071.939999999999</v>
      </c>
      <c r="J509" s="313"/>
      <c r="K509" s="973">
        <f t="shared" ref="K509:K574" si="123">IF(C509="","",IF(AND(C509=0,H509=0),0,IF(C509=0,100,(H509-C509)*100/C509)))</f>
        <v>0</v>
      </c>
      <c r="L509" s="1212"/>
      <c r="M509" s="1212">
        <v>14071.939999999999</v>
      </c>
      <c r="N509" s="1195">
        <v>14071.939999999999</v>
      </c>
      <c r="O509" s="1224">
        <v>14071.939999999999</v>
      </c>
      <c r="P509" s="1170">
        <v>14071.939999999999</v>
      </c>
      <c r="Q509" s="1171">
        <v>14071.939999999999</v>
      </c>
      <c r="R509" s="1225">
        <v>14071.939999999999</v>
      </c>
      <c r="S509" s="1217">
        <v>6880.9699999999993</v>
      </c>
      <c r="T509" s="1226">
        <v>12642.14</v>
      </c>
      <c r="U509" s="453"/>
    </row>
    <row r="510" spans="1:21" ht="25.5">
      <c r="A510" s="1009"/>
      <c r="B510" s="975" t="s">
        <v>2041</v>
      </c>
      <c r="C510" s="976">
        <v>0</v>
      </c>
      <c r="D510" s="976">
        <v>0</v>
      </c>
      <c r="E510" s="976">
        <v>0</v>
      </c>
      <c r="F510" s="977">
        <v>0</v>
      </c>
      <c r="G510" s="978"/>
      <c r="H510" s="979">
        <f t="shared" si="122"/>
        <v>0</v>
      </c>
      <c r="I510" s="979">
        <f t="shared" si="118"/>
        <v>6396.19</v>
      </c>
      <c r="J510" s="313"/>
      <c r="K510" s="973">
        <f t="shared" si="123"/>
        <v>0</v>
      </c>
      <c r="L510" s="1212"/>
      <c r="M510" s="1212">
        <v>6396.19</v>
      </c>
      <c r="N510" s="1195">
        <v>6396.19</v>
      </c>
      <c r="O510" s="1224">
        <v>6396.19</v>
      </c>
      <c r="P510" s="1170">
        <v>6396.19</v>
      </c>
      <c r="Q510" s="1171">
        <v>6396.19</v>
      </c>
      <c r="R510" s="1225">
        <v>6396.19</v>
      </c>
      <c r="S510" s="1217">
        <v>4229.28</v>
      </c>
      <c r="T510" s="1226">
        <v>5283.98</v>
      </c>
      <c r="U510" s="453"/>
    </row>
    <row r="511" spans="1:21" ht="25.5">
      <c r="A511" s="1009"/>
      <c r="B511" s="975" t="s">
        <v>2042</v>
      </c>
      <c r="C511" s="976">
        <v>0</v>
      </c>
      <c r="D511" s="976">
        <v>0</v>
      </c>
      <c r="E511" s="976">
        <v>0</v>
      </c>
      <c r="F511" s="977">
        <v>0</v>
      </c>
      <c r="G511" s="978"/>
      <c r="H511" s="979">
        <f t="shared" si="122"/>
        <v>0</v>
      </c>
      <c r="I511" s="979">
        <f t="shared" si="118"/>
        <v>1079.93</v>
      </c>
      <c r="J511" s="313"/>
      <c r="K511" s="973">
        <f t="shared" si="123"/>
        <v>0</v>
      </c>
      <c r="L511" s="1212"/>
      <c r="M511" s="1212">
        <v>1079.93</v>
      </c>
      <c r="N511" s="1195">
        <v>1079.93</v>
      </c>
      <c r="O511" s="1224">
        <v>1079.93</v>
      </c>
      <c r="P511" s="1170">
        <v>1079.93</v>
      </c>
      <c r="Q511" s="1171">
        <v>1079.93</v>
      </c>
      <c r="R511" s="1225">
        <v>1079.93</v>
      </c>
      <c r="S511" s="1217">
        <v>1079.93</v>
      </c>
      <c r="T511" s="1226">
        <v>1079.93</v>
      </c>
      <c r="U511" s="453"/>
    </row>
    <row r="512" spans="1:21" ht="38.25">
      <c r="A512" s="1009"/>
      <c r="B512" s="975" t="s">
        <v>2043</v>
      </c>
      <c r="C512" s="976">
        <v>0</v>
      </c>
      <c r="D512" s="976">
        <v>0</v>
      </c>
      <c r="E512" s="976">
        <v>0</v>
      </c>
      <c r="F512" s="977">
        <v>0</v>
      </c>
      <c r="G512" s="978"/>
      <c r="H512" s="979">
        <f t="shared" si="122"/>
        <v>0</v>
      </c>
      <c r="I512" s="979">
        <f t="shared" si="118"/>
        <v>342.99</v>
      </c>
      <c r="J512" s="313"/>
      <c r="K512" s="973">
        <f t="shared" si="123"/>
        <v>0</v>
      </c>
      <c r="L512" s="1212"/>
      <c r="M512" s="1212">
        <v>342.99</v>
      </c>
      <c r="N512" s="1195">
        <v>342.99</v>
      </c>
      <c r="O512" s="1224">
        <v>342.99</v>
      </c>
      <c r="P512" s="1170">
        <v>342.99</v>
      </c>
      <c r="Q512" s="1171">
        <v>342.99</v>
      </c>
      <c r="R512" s="1225">
        <v>342.99</v>
      </c>
      <c r="S512" s="1217">
        <v>0</v>
      </c>
      <c r="T512" s="1226">
        <v>342.99</v>
      </c>
      <c r="U512" s="453"/>
    </row>
    <row r="513" spans="1:21" s="454" customFormat="1">
      <c r="A513" s="1009"/>
      <c r="B513" s="975" t="s">
        <v>2044</v>
      </c>
      <c r="C513" s="976">
        <v>0</v>
      </c>
      <c r="D513" s="976">
        <v>0</v>
      </c>
      <c r="E513" s="976">
        <v>0</v>
      </c>
      <c r="F513" s="977">
        <v>0</v>
      </c>
      <c r="G513" s="978"/>
      <c r="H513" s="979">
        <f t="shared" si="122"/>
        <v>0</v>
      </c>
      <c r="I513" s="979">
        <f t="shared" si="118"/>
        <v>361.86</v>
      </c>
      <c r="J513" s="313"/>
      <c r="K513" s="973">
        <f t="shared" si="123"/>
        <v>0</v>
      </c>
      <c r="L513" s="1212"/>
      <c r="M513" s="1212">
        <v>361.86</v>
      </c>
      <c r="N513" s="1195">
        <v>361.86</v>
      </c>
      <c r="O513" s="1224">
        <v>361.86</v>
      </c>
      <c r="P513" s="1170">
        <v>361.86</v>
      </c>
      <c r="Q513" s="1171">
        <v>361.86</v>
      </c>
      <c r="R513" s="1210">
        <v>361.86</v>
      </c>
      <c r="S513" s="1217">
        <v>361.86</v>
      </c>
      <c r="T513" s="1201">
        <v>361.86</v>
      </c>
      <c r="U513" s="453"/>
    </row>
    <row r="514" spans="1:21" s="1208" customFormat="1" ht="14.25">
      <c r="A514" s="974"/>
      <c r="B514" s="981" t="s">
        <v>1930</v>
      </c>
      <c r="C514" s="982">
        <f>SUM(C504:C513)</f>
        <v>0</v>
      </c>
      <c r="D514" s="982">
        <f>SUM(D504:D513)</f>
        <v>0</v>
      </c>
      <c r="E514" s="982">
        <f t="shared" ref="E514:F514" si="124">SUM(E504:E513)</f>
        <v>0</v>
      </c>
      <c r="F514" s="983">
        <f t="shared" si="124"/>
        <v>0</v>
      </c>
      <c r="G514" s="984"/>
      <c r="H514" s="985">
        <f t="shared" si="122"/>
        <v>0</v>
      </c>
      <c r="I514" s="985">
        <f t="shared" si="118"/>
        <v>51568.4</v>
      </c>
      <c r="J514" s="986"/>
      <c r="K514" s="987">
        <f t="shared" si="123"/>
        <v>0</v>
      </c>
      <c r="L514" s="1228"/>
      <c r="M514" s="1228">
        <v>51568.4</v>
      </c>
      <c r="N514" s="1195">
        <v>51568.4</v>
      </c>
      <c r="O514" s="1205">
        <v>51568.4</v>
      </c>
      <c r="P514" s="1197">
        <v>51568.4</v>
      </c>
      <c r="Q514" s="1198">
        <v>51568.4</v>
      </c>
      <c r="R514" s="1210">
        <v>51568.4</v>
      </c>
      <c r="S514" s="1214">
        <f>SUM(S504:S513)</f>
        <v>35227.159999999996</v>
      </c>
      <c r="T514" s="1201">
        <v>47176.39</v>
      </c>
      <c r="U514" s="453"/>
    </row>
    <row r="515" spans="1:21" s="454" customFormat="1" ht="14.25">
      <c r="A515" s="974"/>
      <c r="B515" s="981"/>
      <c r="C515" s="988"/>
      <c r="D515" s="988"/>
      <c r="E515" s="988"/>
      <c r="F515" s="989"/>
      <c r="G515" s="978"/>
      <c r="H515" s="990"/>
      <c r="I515" s="990"/>
      <c r="J515" s="972"/>
      <c r="K515" s="991"/>
      <c r="L515" s="1228"/>
      <c r="M515" s="1228"/>
      <c r="N515" s="1195"/>
      <c r="O515" s="1205"/>
      <c r="P515" s="1197"/>
      <c r="Q515" s="1198"/>
      <c r="R515" s="1210"/>
      <c r="S515" s="1214"/>
      <c r="T515" s="1201"/>
      <c r="U515" s="453"/>
    </row>
    <row r="516" spans="1:21" s="454" customFormat="1" ht="14.25">
      <c r="A516" s="974"/>
      <c r="B516" s="981"/>
      <c r="C516" s="988"/>
      <c r="D516" s="988"/>
      <c r="E516" s="988"/>
      <c r="F516" s="989"/>
      <c r="G516" s="978"/>
      <c r="H516" s="990"/>
      <c r="I516" s="990"/>
      <c r="J516" s="972"/>
      <c r="K516" s="991"/>
      <c r="L516" s="1228"/>
      <c r="M516" s="1228"/>
      <c r="N516" s="1195"/>
      <c r="O516" s="1205"/>
      <c r="P516" s="1197"/>
      <c r="Q516" s="1198"/>
      <c r="R516" s="1210"/>
      <c r="S516" s="1214"/>
      <c r="T516" s="1201"/>
      <c r="U516" s="453"/>
    </row>
    <row r="517" spans="1:21" ht="14.25">
      <c r="A517" s="974" t="s">
        <v>1086</v>
      </c>
      <c r="B517" s="981" t="s">
        <v>1991</v>
      </c>
      <c r="C517" s="988"/>
      <c r="D517" s="976"/>
      <c r="E517" s="988"/>
      <c r="F517" s="989"/>
      <c r="G517" s="978"/>
      <c r="H517" s="990"/>
      <c r="I517" s="979"/>
      <c r="J517" s="313"/>
      <c r="K517" s="973" t="str">
        <f t="shared" si="123"/>
        <v/>
      </c>
      <c r="L517" s="1209"/>
      <c r="M517" s="1209"/>
      <c r="N517" s="1195"/>
      <c r="O517" s="1205"/>
      <c r="P517" s="1197"/>
      <c r="Q517" s="1198"/>
      <c r="R517" s="1225"/>
      <c r="S517" s="1216"/>
      <c r="T517" s="1226"/>
      <c r="U517" s="453"/>
    </row>
    <row r="518" spans="1:21">
      <c r="A518" s="1009"/>
      <c r="B518" s="975" t="s">
        <v>2045</v>
      </c>
      <c r="C518" s="976">
        <v>0</v>
      </c>
      <c r="D518" s="976">
        <v>0</v>
      </c>
      <c r="E518" s="976">
        <v>0</v>
      </c>
      <c r="F518" s="977">
        <v>0</v>
      </c>
      <c r="G518" s="978"/>
      <c r="H518" s="979">
        <f t="shared" ref="H518:H542" si="125">+F518+E518+D518</f>
        <v>0</v>
      </c>
      <c r="I518" s="979">
        <f t="shared" si="118"/>
        <v>912.22</v>
      </c>
      <c r="J518" s="313"/>
      <c r="K518" s="973">
        <f t="shared" si="123"/>
        <v>0</v>
      </c>
      <c r="L518" s="1212"/>
      <c r="M518" s="1212">
        <v>912.22</v>
      </c>
      <c r="N518" s="1195">
        <v>912.22</v>
      </c>
      <c r="O518" s="1224">
        <v>912.22</v>
      </c>
      <c r="P518" s="1170">
        <v>912.22</v>
      </c>
      <c r="Q518" s="1171">
        <v>912.22</v>
      </c>
      <c r="R518" s="1225">
        <v>912.22</v>
      </c>
      <c r="S518" s="1217">
        <v>912.22</v>
      </c>
      <c r="T518" s="1226">
        <v>912.22</v>
      </c>
      <c r="U518" s="453"/>
    </row>
    <row r="519" spans="1:21">
      <c r="A519" s="1009"/>
      <c r="B519" s="975" t="s">
        <v>2046</v>
      </c>
      <c r="C519" s="976">
        <v>0</v>
      </c>
      <c r="D519" s="976">
        <v>0</v>
      </c>
      <c r="E519" s="976">
        <v>0</v>
      </c>
      <c r="F519" s="977">
        <v>0</v>
      </c>
      <c r="G519" s="978"/>
      <c r="H519" s="979">
        <f t="shared" si="125"/>
        <v>0</v>
      </c>
      <c r="I519" s="979">
        <f t="shared" si="118"/>
        <v>1789.09</v>
      </c>
      <c r="J519" s="313"/>
      <c r="K519" s="973">
        <f t="shared" si="123"/>
        <v>0</v>
      </c>
      <c r="L519" s="1212"/>
      <c r="M519" s="1212">
        <v>1789.09</v>
      </c>
      <c r="N519" s="1195">
        <v>1789.09</v>
      </c>
      <c r="O519" s="1224">
        <v>1789.09</v>
      </c>
      <c r="P519" s="1170">
        <v>1789.09</v>
      </c>
      <c r="Q519" s="1171">
        <v>1789.09</v>
      </c>
      <c r="R519" s="1225">
        <v>1789.09</v>
      </c>
      <c r="S519" s="1217">
        <v>1789.09</v>
      </c>
      <c r="T519" s="1226">
        <v>1789.09</v>
      </c>
      <c r="U519" s="453"/>
    </row>
    <row r="520" spans="1:21" ht="25.5">
      <c r="A520" s="1009"/>
      <c r="B520" s="975" t="s">
        <v>2047</v>
      </c>
      <c r="C520" s="976">
        <v>0</v>
      </c>
      <c r="D520" s="976">
        <v>0</v>
      </c>
      <c r="E520" s="976">
        <v>0</v>
      </c>
      <c r="F520" s="977">
        <v>0</v>
      </c>
      <c r="G520" s="978"/>
      <c r="H520" s="979">
        <f t="shared" si="125"/>
        <v>0</v>
      </c>
      <c r="I520" s="979">
        <f t="shared" si="118"/>
        <v>469.92</v>
      </c>
      <c r="J520" s="313"/>
      <c r="K520" s="973">
        <f t="shared" si="123"/>
        <v>0</v>
      </c>
      <c r="L520" s="1212"/>
      <c r="M520" s="1212">
        <v>469.92</v>
      </c>
      <c r="N520" s="1195">
        <v>469.92</v>
      </c>
      <c r="O520" s="1224">
        <v>469.92</v>
      </c>
      <c r="P520" s="1170">
        <v>469.92</v>
      </c>
      <c r="Q520" s="1171">
        <v>469.92</v>
      </c>
      <c r="R520" s="1225">
        <v>469.92</v>
      </c>
      <c r="S520" s="1217">
        <v>469.92</v>
      </c>
      <c r="T520" s="1226">
        <v>469.92</v>
      </c>
      <c r="U520" s="453"/>
    </row>
    <row r="521" spans="1:21" ht="25.5">
      <c r="A521" s="1009"/>
      <c r="B521" s="975" t="s">
        <v>2048</v>
      </c>
      <c r="C521" s="976">
        <v>0</v>
      </c>
      <c r="D521" s="976">
        <v>0</v>
      </c>
      <c r="E521" s="976">
        <v>0</v>
      </c>
      <c r="F521" s="977">
        <v>0</v>
      </c>
      <c r="G521" s="978"/>
      <c r="H521" s="979">
        <f t="shared" si="125"/>
        <v>0</v>
      </c>
      <c r="I521" s="979">
        <f t="shared" si="118"/>
        <v>49.71</v>
      </c>
      <c r="J521" s="313"/>
      <c r="K521" s="973">
        <f t="shared" si="123"/>
        <v>0</v>
      </c>
      <c r="L521" s="1212"/>
      <c r="M521" s="1212">
        <v>49.71</v>
      </c>
      <c r="N521" s="1195">
        <v>49.71</v>
      </c>
      <c r="O521" s="1224">
        <v>49.71</v>
      </c>
      <c r="P521" s="1170">
        <v>49.71</v>
      </c>
      <c r="Q521" s="1171">
        <v>49.71</v>
      </c>
      <c r="R521" s="1225">
        <v>49.71</v>
      </c>
      <c r="S521" s="1217">
        <v>49.71</v>
      </c>
      <c r="T521" s="1226">
        <v>49.71</v>
      </c>
      <c r="U521" s="453"/>
    </row>
    <row r="522" spans="1:21" ht="25.5">
      <c r="A522" s="1009"/>
      <c r="B522" s="975" t="s">
        <v>2049</v>
      </c>
      <c r="C522" s="976">
        <v>0</v>
      </c>
      <c r="D522" s="976">
        <v>0</v>
      </c>
      <c r="E522" s="976">
        <v>0</v>
      </c>
      <c r="F522" s="977">
        <v>0</v>
      </c>
      <c r="G522" s="978"/>
      <c r="H522" s="979">
        <f t="shared" si="125"/>
        <v>0</v>
      </c>
      <c r="I522" s="979">
        <f t="shared" si="118"/>
        <v>415.83</v>
      </c>
      <c r="J522" s="313"/>
      <c r="K522" s="973">
        <f t="shared" si="123"/>
        <v>0</v>
      </c>
      <c r="L522" s="1212"/>
      <c r="M522" s="1212">
        <v>415.83</v>
      </c>
      <c r="N522" s="1195">
        <v>415.83</v>
      </c>
      <c r="O522" s="1224">
        <v>415.83</v>
      </c>
      <c r="P522" s="1170">
        <v>415.83</v>
      </c>
      <c r="Q522" s="1171">
        <v>415.83</v>
      </c>
      <c r="R522" s="1225">
        <v>415.83</v>
      </c>
      <c r="S522" s="1217">
        <v>415.83</v>
      </c>
      <c r="T522" s="1226">
        <v>415.83</v>
      </c>
      <c r="U522" s="453"/>
    </row>
    <row r="523" spans="1:21" ht="25.5">
      <c r="A523" s="1009"/>
      <c r="B523" s="975" t="s">
        <v>2050</v>
      </c>
      <c r="C523" s="976">
        <v>0</v>
      </c>
      <c r="D523" s="976">
        <v>0</v>
      </c>
      <c r="E523" s="976">
        <v>0</v>
      </c>
      <c r="F523" s="977">
        <v>0</v>
      </c>
      <c r="G523" s="978"/>
      <c r="H523" s="979">
        <f t="shared" si="125"/>
        <v>0</v>
      </c>
      <c r="I523" s="979">
        <f t="shared" si="118"/>
        <v>150.9</v>
      </c>
      <c r="J523" s="313"/>
      <c r="K523" s="973">
        <f t="shared" si="123"/>
        <v>0</v>
      </c>
      <c r="L523" s="1212"/>
      <c r="M523" s="1212">
        <v>150.9</v>
      </c>
      <c r="N523" s="1195">
        <v>150.9</v>
      </c>
      <c r="O523" s="1224">
        <v>150.9</v>
      </c>
      <c r="P523" s="1170">
        <v>150.9</v>
      </c>
      <c r="Q523" s="1171">
        <v>150.9</v>
      </c>
      <c r="R523" s="1225">
        <v>150.9</v>
      </c>
      <c r="S523" s="1217">
        <v>150.9</v>
      </c>
      <c r="T523" s="1226">
        <v>150.9</v>
      </c>
      <c r="U523" s="453"/>
    </row>
    <row r="524" spans="1:21" ht="38.25">
      <c r="A524" s="1009"/>
      <c r="B524" s="975" t="s">
        <v>2051</v>
      </c>
      <c r="C524" s="976">
        <v>0</v>
      </c>
      <c r="D524" s="976">
        <v>0</v>
      </c>
      <c r="E524" s="976">
        <v>0</v>
      </c>
      <c r="F524" s="977">
        <v>0</v>
      </c>
      <c r="G524" s="978"/>
      <c r="H524" s="979">
        <f t="shared" si="125"/>
        <v>0</v>
      </c>
      <c r="I524" s="979">
        <f t="shared" si="118"/>
        <v>1854.71</v>
      </c>
      <c r="J524" s="313"/>
      <c r="K524" s="973">
        <f t="shared" si="123"/>
        <v>0</v>
      </c>
      <c r="L524" s="1212"/>
      <c r="M524" s="1212">
        <v>1854.71</v>
      </c>
      <c r="N524" s="1195">
        <v>1854.71</v>
      </c>
      <c r="O524" s="1224">
        <v>1854.71</v>
      </c>
      <c r="P524" s="1170">
        <v>1854.71</v>
      </c>
      <c r="Q524" s="1171">
        <v>1854.71</v>
      </c>
      <c r="R524" s="1225">
        <v>1854.71</v>
      </c>
      <c r="S524" s="1217">
        <v>1854.71</v>
      </c>
      <c r="T524" s="1226">
        <v>1854.71</v>
      </c>
      <c r="U524" s="453"/>
    </row>
    <row r="525" spans="1:21" ht="25.5">
      <c r="A525" s="1009"/>
      <c r="B525" s="975" t="s">
        <v>2052</v>
      </c>
      <c r="C525" s="976">
        <v>0</v>
      </c>
      <c r="D525" s="976">
        <v>0</v>
      </c>
      <c r="E525" s="976">
        <v>0</v>
      </c>
      <c r="F525" s="977">
        <v>0</v>
      </c>
      <c r="G525" s="978"/>
      <c r="H525" s="979">
        <f t="shared" si="125"/>
        <v>0</v>
      </c>
      <c r="I525" s="979">
        <f t="shared" si="118"/>
        <v>126</v>
      </c>
      <c r="J525" s="313"/>
      <c r="K525" s="973">
        <f t="shared" si="123"/>
        <v>0</v>
      </c>
      <c r="L525" s="1212"/>
      <c r="M525" s="1212">
        <v>126</v>
      </c>
      <c r="N525" s="1195">
        <v>126</v>
      </c>
      <c r="O525" s="1224">
        <v>126</v>
      </c>
      <c r="P525" s="1170">
        <v>126</v>
      </c>
      <c r="Q525" s="1171">
        <v>126</v>
      </c>
      <c r="R525" s="1225">
        <v>126</v>
      </c>
      <c r="S525" s="1217">
        <v>126</v>
      </c>
      <c r="T525" s="1226">
        <v>126</v>
      </c>
      <c r="U525" s="453"/>
    </row>
    <row r="526" spans="1:21" ht="25.5">
      <c r="A526" s="1009"/>
      <c r="B526" s="975" t="s">
        <v>2053</v>
      </c>
      <c r="C526" s="976">
        <v>0</v>
      </c>
      <c r="D526" s="976">
        <v>0</v>
      </c>
      <c r="E526" s="976">
        <v>0</v>
      </c>
      <c r="F526" s="977">
        <v>0</v>
      </c>
      <c r="G526" s="978"/>
      <c r="H526" s="979">
        <f t="shared" si="125"/>
        <v>0</v>
      </c>
      <c r="I526" s="979">
        <f t="shared" si="118"/>
        <v>320</v>
      </c>
      <c r="J526" s="313"/>
      <c r="K526" s="973">
        <f t="shared" si="123"/>
        <v>0</v>
      </c>
      <c r="L526" s="1212"/>
      <c r="M526" s="1212">
        <v>320</v>
      </c>
      <c r="N526" s="1195">
        <v>320</v>
      </c>
      <c r="O526" s="1224">
        <v>320</v>
      </c>
      <c r="P526" s="1170">
        <v>320</v>
      </c>
      <c r="Q526" s="1171">
        <v>320</v>
      </c>
      <c r="R526" s="1225">
        <v>320</v>
      </c>
      <c r="S526" s="1217">
        <v>320</v>
      </c>
      <c r="T526" s="1226">
        <v>320</v>
      </c>
      <c r="U526" s="453"/>
    </row>
    <row r="527" spans="1:21" ht="51">
      <c r="A527" s="1009"/>
      <c r="B527" s="975" t="s">
        <v>2054</v>
      </c>
      <c r="C527" s="976">
        <v>0</v>
      </c>
      <c r="D527" s="976">
        <v>0</v>
      </c>
      <c r="E527" s="976">
        <v>0</v>
      </c>
      <c r="F527" s="977">
        <v>0</v>
      </c>
      <c r="G527" s="978"/>
      <c r="H527" s="979">
        <f t="shared" si="125"/>
        <v>0</v>
      </c>
      <c r="I527" s="979">
        <f t="shared" si="118"/>
        <v>2496.04</v>
      </c>
      <c r="J527" s="313"/>
      <c r="K527" s="973">
        <f t="shared" si="123"/>
        <v>0</v>
      </c>
      <c r="L527" s="1212"/>
      <c r="M527" s="1212">
        <v>2496.04</v>
      </c>
      <c r="N527" s="1195">
        <v>2496.04</v>
      </c>
      <c r="O527" s="1224">
        <v>2496.04</v>
      </c>
      <c r="P527" s="1170">
        <v>2496.04</v>
      </c>
      <c r="Q527" s="1171">
        <v>2496.04</v>
      </c>
      <c r="R527" s="1225">
        <v>2496.04</v>
      </c>
      <c r="S527" s="1217">
        <v>2496.04</v>
      </c>
      <c r="T527" s="1226">
        <v>2496.04</v>
      </c>
      <c r="U527" s="453"/>
    </row>
    <row r="528" spans="1:21" ht="51">
      <c r="A528" s="1009"/>
      <c r="B528" s="975" t="s">
        <v>2055</v>
      </c>
      <c r="C528" s="976">
        <v>0</v>
      </c>
      <c r="D528" s="976">
        <v>0</v>
      </c>
      <c r="E528" s="976">
        <v>0</v>
      </c>
      <c r="F528" s="977">
        <v>0</v>
      </c>
      <c r="G528" s="978"/>
      <c r="H528" s="979">
        <f t="shared" si="125"/>
        <v>0</v>
      </c>
      <c r="I528" s="979">
        <f t="shared" si="118"/>
        <v>861.6</v>
      </c>
      <c r="J528" s="313"/>
      <c r="K528" s="973">
        <f t="shared" si="123"/>
        <v>0</v>
      </c>
      <c r="L528" s="1212"/>
      <c r="M528" s="1212">
        <v>861.6</v>
      </c>
      <c r="N528" s="1195">
        <v>861.6</v>
      </c>
      <c r="O528" s="1224">
        <v>861.6</v>
      </c>
      <c r="P528" s="1170">
        <v>861.6</v>
      </c>
      <c r="Q528" s="1171">
        <v>861.6</v>
      </c>
      <c r="R528" s="1225">
        <v>861.6</v>
      </c>
      <c r="S528" s="1217">
        <v>861.6</v>
      </c>
      <c r="T528" s="1226">
        <v>861.6</v>
      </c>
      <c r="U528" s="453"/>
    </row>
    <row r="529" spans="1:21" ht="51">
      <c r="A529" s="1009"/>
      <c r="B529" s="975" t="s">
        <v>2056</v>
      </c>
      <c r="C529" s="976">
        <v>0</v>
      </c>
      <c r="D529" s="976">
        <v>0</v>
      </c>
      <c r="E529" s="976">
        <v>0</v>
      </c>
      <c r="F529" s="977">
        <v>0</v>
      </c>
      <c r="G529" s="978"/>
      <c r="H529" s="979">
        <f t="shared" si="125"/>
        <v>0</v>
      </c>
      <c r="I529" s="979">
        <f t="shared" si="118"/>
        <v>961.74</v>
      </c>
      <c r="J529" s="313"/>
      <c r="K529" s="973">
        <f t="shared" si="123"/>
        <v>0</v>
      </c>
      <c r="L529" s="1212"/>
      <c r="M529" s="1212">
        <v>961.74</v>
      </c>
      <c r="N529" s="1195">
        <v>961.74</v>
      </c>
      <c r="O529" s="1224">
        <v>961.74</v>
      </c>
      <c r="P529" s="1170">
        <v>961.74</v>
      </c>
      <c r="Q529" s="1171">
        <v>961.74</v>
      </c>
      <c r="R529" s="1225">
        <v>961.74</v>
      </c>
      <c r="S529" s="1217">
        <v>961.74</v>
      </c>
      <c r="T529" s="1226">
        <v>961.74</v>
      </c>
      <c r="U529" s="453"/>
    </row>
    <row r="530" spans="1:21" ht="25.5">
      <c r="A530" s="1009"/>
      <c r="B530" s="975" t="s">
        <v>2057</v>
      </c>
      <c r="C530" s="976">
        <v>0</v>
      </c>
      <c r="D530" s="976">
        <v>0</v>
      </c>
      <c r="E530" s="976">
        <v>0</v>
      </c>
      <c r="F530" s="977">
        <v>0</v>
      </c>
      <c r="G530" s="978"/>
      <c r="H530" s="979">
        <f t="shared" si="125"/>
        <v>0</v>
      </c>
      <c r="I530" s="979">
        <f t="shared" si="118"/>
        <v>196.89</v>
      </c>
      <c r="J530" s="313"/>
      <c r="K530" s="973">
        <f t="shared" si="123"/>
        <v>0</v>
      </c>
      <c r="L530" s="1212"/>
      <c r="M530" s="1212">
        <v>196.89</v>
      </c>
      <c r="N530" s="1195">
        <v>196.89</v>
      </c>
      <c r="O530" s="1224">
        <v>196.89</v>
      </c>
      <c r="P530" s="1170">
        <v>196.89</v>
      </c>
      <c r="Q530" s="1171">
        <v>196.89</v>
      </c>
      <c r="R530" s="1225">
        <v>196.89</v>
      </c>
      <c r="S530" s="1217">
        <v>196.89</v>
      </c>
      <c r="T530" s="1226">
        <v>196.89</v>
      </c>
      <c r="U530" s="453"/>
    </row>
    <row r="531" spans="1:21" ht="25.5">
      <c r="A531" s="1009"/>
      <c r="B531" s="975" t="s">
        <v>1992</v>
      </c>
      <c r="C531" s="976">
        <v>0</v>
      </c>
      <c r="D531" s="976">
        <v>0</v>
      </c>
      <c r="E531" s="976">
        <v>0</v>
      </c>
      <c r="F531" s="977">
        <v>0</v>
      </c>
      <c r="G531" s="978"/>
      <c r="H531" s="979">
        <f t="shared" si="125"/>
        <v>0</v>
      </c>
      <c r="I531" s="979">
        <f t="shared" si="118"/>
        <v>11171.06</v>
      </c>
      <c r="J531" s="313"/>
      <c r="K531" s="973">
        <f t="shared" si="123"/>
        <v>0</v>
      </c>
      <c r="L531" s="1212"/>
      <c r="M531" s="1212">
        <v>11171.06</v>
      </c>
      <c r="N531" s="1195">
        <v>11171.06</v>
      </c>
      <c r="O531" s="1224">
        <v>11171.06</v>
      </c>
      <c r="P531" s="1170">
        <v>11171.06</v>
      </c>
      <c r="Q531" s="1171">
        <v>11171.06</v>
      </c>
      <c r="R531" s="1225">
        <v>11171.06</v>
      </c>
      <c r="S531" s="1217">
        <v>5568.18</v>
      </c>
      <c r="T531" s="1226">
        <v>9432.42</v>
      </c>
      <c r="U531" s="453"/>
    </row>
    <row r="532" spans="1:21" ht="25.5">
      <c r="A532" s="1009"/>
      <c r="B532" s="975" t="s">
        <v>2058</v>
      </c>
      <c r="C532" s="976">
        <v>0</v>
      </c>
      <c r="D532" s="976">
        <v>0</v>
      </c>
      <c r="E532" s="976">
        <v>0</v>
      </c>
      <c r="F532" s="977">
        <v>0</v>
      </c>
      <c r="G532" s="978"/>
      <c r="H532" s="979">
        <f t="shared" si="125"/>
        <v>0</v>
      </c>
      <c r="I532" s="979">
        <f t="shared" si="118"/>
        <v>135.51</v>
      </c>
      <c r="J532" s="313"/>
      <c r="K532" s="973">
        <f t="shared" si="123"/>
        <v>0</v>
      </c>
      <c r="L532" s="1212"/>
      <c r="M532" s="1212">
        <v>135.51</v>
      </c>
      <c r="N532" s="1195">
        <v>135.51</v>
      </c>
      <c r="O532" s="1224">
        <v>135.51</v>
      </c>
      <c r="P532" s="1170">
        <v>135.51</v>
      </c>
      <c r="Q532" s="1171">
        <v>135.51</v>
      </c>
      <c r="R532" s="1225">
        <v>135.51</v>
      </c>
      <c r="S532" s="1217">
        <v>121.88</v>
      </c>
      <c r="T532" s="1226">
        <v>135.51</v>
      </c>
      <c r="U532" s="453"/>
    </row>
    <row r="533" spans="1:21" ht="38.25">
      <c r="A533" s="1009"/>
      <c r="B533" s="975" t="s">
        <v>2059</v>
      </c>
      <c r="C533" s="976">
        <v>0</v>
      </c>
      <c r="D533" s="976">
        <v>0</v>
      </c>
      <c r="E533" s="976">
        <v>0</v>
      </c>
      <c r="F533" s="977">
        <v>0</v>
      </c>
      <c r="G533" s="978"/>
      <c r="H533" s="979">
        <f t="shared" si="125"/>
        <v>0</v>
      </c>
      <c r="I533" s="979">
        <f t="shared" si="118"/>
        <v>1887.4899999999998</v>
      </c>
      <c r="J533" s="313"/>
      <c r="K533" s="973">
        <f t="shared" si="123"/>
        <v>0</v>
      </c>
      <c r="L533" s="1212"/>
      <c r="M533" s="1212">
        <v>1887.4899999999998</v>
      </c>
      <c r="N533" s="1195">
        <v>1887.4899999999998</v>
      </c>
      <c r="O533" s="1224">
        <v>1887.4899999999998</v>
      </c>
      <c r="P533" s="1170">
        <v>1887.4899999999998</v>
      </c>
      <c r="Q533" s="1171">
        <v>1887.4899999999998</v>
      </c>
      <c r="R533" s="1225">
        <v>1887.4899999999998</v>
      </c>
      <c r="S533" s="1217">
        <v>795.06</v>
      </c>
      <c r="T533" s="1226">
        <v>1187.08</v>
      </c>
      <c r="U533" s="453"/>
    </row>
    <row r="534" spans="1:21" ht="25.5">
      <c r="A534" s="1009"/>
      <c r="B534" s="975" t="s">
        <v>2060</v>
      </c>
      <c r="C534" s="976">
        <v>0</v>
      </c>
      <c r="D534" s="976">
        <v>0</v>
      </c>
      <c r="E534" s="976">
        <v>0</v>
      </c>
      <c r="F534" s="977">
        <v>0</v>
      </c>
      <c r="G534" s="978"/>
      <c r="H534" s="979">
        <f t="shared" si="125"/>
        <v>0</v>
      </c>
      <c r="I534" s="979">
        <f t="shared" si="118"/>
        <v>1087.3699999999999</v>
      </c>
      <c r="J534" s="313"/>
      <c r="K534" s="973">
        <f t="shared" si="123"/>
        <v>0</v>
      </c>
      <c r="L534" s="1212"/>
      <c r="M534" s="1212">
        <v>1087.3699999999999</v>
      </c>
      <c r="N534" s="1195">
        <v>1087.3699999999999</v>
      </c>
      <c r="O534" s="1224">
        <v>1087.3699999999999</v>
      </c>
      <c r="P534" s="1170">
        <v>1087.3699999999999</v>
      </c>
      <c r="Q534" s="1171">
        <v>1087.3699999999999</v>
      </c>
      <c r="R534" s="1225">
        <v>1087.3699999999999</v>
      </c>
      <c r="S534" s="1217">
        <v>787.37</v>
      </c>
      <c r="T534" s="1226">
        <v>987.37</v>
      </c>
      <c r="U534" s="453"/>
    </row>
    <row r="535" spans="1:21" ht="38.25">
      <c r="A535" s="1009"/>
      <c r="B535" s="975" t="s">
        <v>2061</v>
      </c>
      <c r="C535" s="976">
        <v>0</v>
      </c>
      <c r="D535" s="976">
        <v>0</v>
      </c>
      <c r="E535" s="976">
        <v>0</v>
      </c>
      <c r="F535" s="977">
        <v>0</v>
      </c>
      <c r="G535" s="978"/>
      <c r="H535" s="979">
        <f t="shared" si="125"/>
        <v>0</v>
      </c>
      <c r="I535" s="979">
        <f t="shared" si="118"/>
        <v>776.62</v>
      </c>
      <c r="J535" s="313"/>
      <c r="K535" s="973">
        <f t="shared" si="123"/>
        <v>0</v>
      </c>
      <c r="L535" s="1212"/>
      <c r="M535" s="1212">
        <v>776.62</v>
      </c>
      <c r="N535" s="1195">
        <v>776.62</v>
      </c>
      <c r="O535" s="1224">
        <v>776.62</v>
      </c>
      <c r="P535" s="1170">
        <v>776.62</v>
      </c>
      <c r="Q535" s="1171">
        <v>776.62</v>
      </c>
      <c r="R535" s="1225">
        <v>776.62</v>
      </c>
      <c r="S535" s="1217">
        <v>776.62</v>
      </c>
      <c r="T535" s="1226">
        <v>776.62</v>
      </c>
      <c r="U535" s="453"/>
    </row>
    <row r="536" spans="1:21" ht="38.25">
      <c r="A536" s="1009"/>
      <c r="B536" s="975" t="s">
        <v>2062</v>
      </c>
      <c r="C536" s="976">
        <v>0</v>
      </c>
      <c r="D536" s="976">
        <v>0</v>
      </c>
      <c r="E536" s="976">
        <v>0</v>
      </c>
      <c r="F536" s="977">
        <v>0</v>
      </c>
      <c r="G536" s="978"/>
      <c r="H536" s="979">
        <f t="shared" si="125"/>
        <v>0</v>
      </c>
      <c r="I536" s="979">
        <f t="shared" si="118"/>
        <v>71.680000000000007</v>
      </c>
      <c r="J536" s="313"/>
      <c r="K536" s="973">
        <f t="shared" si="123"/>
        <v>0</v>
      </c>
      <c r="L536" s="1212"/>
      <c r="M536" s="1212">
        <v>71.680000000000007</v>
      </c>
      <c r="N536" s="1195">
        <v>71.680000000000007</v>
      </c>
      <c r="O536" s="1224">
        <v>71.680000000000007</v>
      </c>
      <c r="P536" s="1170">
        <v>71.680000000000007</v>
      </c>
      <c r="Q536" s="1171">
        <v>71.680000000000007</v>
      </c>
      <c r="R536" s="1225">
        <v>71.680000000000007</v>
      </c>
      <c r="S536" s="1217">
        <v>71.680000000000007</v>
      </c>
      <c r="T536" s="1226">
        <v>71.680000000000007</v>
      </c>
      <c r="U536" s="453"/>
    </row>
    <row r="537" spans="1:21">
      <c r="A537" s="1009"/>
      <c r="B537" s="975" t="s">
        <v>2063</v>
      </c>
      <c r="C537" s="976">
        <v>0</v>
      </c>
      <c r="D537" s="976">
        <v>0</v>
      </c>
      <c r="E537" s="976">
        <v>0</v>
      </c>
      <c r="F537" s="977">
        <v>0</v>
      </c>
      <c r="G537" s="978"/>
      <c r="H537" s="979">
        <f t="shared" si="125"/>
        <v>0</v>
      </c>
      <c r="I537" s="979">
        <f t="shared" si="118"/>
        <v>2522.0800000000004</v>
      </c>
      <c r="J537" s="313"/>
      <c r="K537" s="973">
        <f t="shared" si="123"/>
        <v>0</v>
      </c>
      <c r="L537" s="1212"/>
      <c r="M537" s="1212">
        <v>2522.0800000000004</v>
      </c>
      <c r="N537" s="1195">
        <v>2522.0800000000004</v>
      </c>
      <c r="O537" s="1224">
        <v>2522.0800000000004</v>
      </c>
      <c r="P537" s="1170">
        <v>2522.0800000000004</v>
      </c>
      <c r="Q537" s="1171">
        <v>2522.0800000000004</v>
      </c>
      <c r="R537" s="1225">
        <v>2522.0800000000004</v>
      </c>
      <c r="S537" s="1217">
        <v>1518.3100000000002</v>
      </c>
      <c r="T537" s="1226">
        <v>2216.8500000000004</v>
      </c>
      <c r="U537" s="453"/>
    </row>
    <row r="538" spans="1:21" ht="25.5">
      <c r="A538" s="1009"/>
      <c r="B538" s="975" t="s">
        <v>2064</v>
      </c>
      <c r="C538" s="976">
        <v>0</v>
      </c>
      <c r="D538" s="976">
        <v>0</v>
      </c>
      <c r="E538" s="976">
        <v>0</v>
      </c>
      <c r="F538" s="977">
        <v>0</v>
      </c>
      <c r="G538" s="978"/>
      <c r="H538" s="979">
        <f t="shared" si="125"/>
        <v>0</v>
      </c>
      <c r="I538" s="979">
        <f t="shared" si="118"/>
        <v>46.7</v>
      </c>
      <c r="J538" s="313"/>
      <c r="K538" s="973">
        <f t="shared" si="123"/>
        <v>0</v>
      </c>
      <c r="L538" s="1212"/>
      <c r="M538" s="1212">
        <v>46.7</v>
      </c>
      <c r="N538" s="1195">
        <v>46.7</v>
      </c>
      <c r="O538" s="1224">
        <v>46.7</v>
      </c>
      <c r="P538" s="1170">
        <v>46.7</v>
      </c>
      <c r="Q538" s="1171">
        <v>46.7</v>
      </c>
      <c r="R538" s="1225">
        <v>46.7</v>
      </c>
      <c r="S538" s="1217"/>
      <c r="T538" s="1226">
        <v>46.7</v>
      </c>
      <c r="U538" s="453"/>
    </row>
    <row r="539" spans="1:21" ht="25.5">
      <c r="A539" s="1009"/>
      <c r="B539" s="975" t="s">
        <v>2065</v>
      </c>
      <c r="C539" s="976">
        <v>0</v>
      </c>
      <c r="D539" s="976">
        <v>0</v>
      </c>
      <c r="E539" s="976">
        <v>0</v>
      </c>
      <c r="F539" s="977">
        <v>0</v>
      </c>
      <c r="G539" s="978"/>
      <c r="H539" s="979">
        <f t="shared" si="125"/>
        <v>0</v>
      </c>
      <c r="I539" s="979">
        <f t="shared" si="118"/>
        <v>252.38</v>
      </c>
      <c r="J539" s="313"/>
      <c r="K539" s="973">
        <f t="shared" si="123"/>
        <v>0</v>
      </c>
      <c r="L539" s="1212"/>
      <c r="M539" s="1212">
        <v>252.38</v>
      </c>
      <c r="N539" s="1195">
        <v>252.38</v>
      </c>
      <c r="O539" s="1224">
        <v>252.38</v>
      </c>
      <c r="P539" s="1170">
        <v>252.38</v>
      </c>
      <c r="Q539" s="1171">
        <v>252.38</v>
      </c>
      <c r="R539" s="1225">
        <v>252.38</v>
      </c>
      <c r="S539" s="1217">
        <v>252.38</v>
      </c>
      <c r="T539" s="1226">
        <v>252.38</v>
      </c>
      <c r="U539" s="453"/>
    </row>
    <row r="540" spans="1:21">
      <c r="A540" s="1009"/>
      <c r="B540" s="975" t="s">
        <v>2066</v>
      </c>
      <c r="C540" s="976">
        <v>0</v>
      </c>
      <c r="D540" s="976">
        <v>0</v>
      </c>
      <c r="E540" s="976">
        <v>0</v>
      </c>
      <c r="F540" s="977">
        <v>0</v>
      </c>
      <c r="G540" s="978"/>
      <c r="H540" s="979">
        <f t="shared" si="125"/>
        <v>0</v>
      </c>
      <c r="I540" s="979">
        <f t="shared" si="118"/>
        <v>393.11</v>
      </c>
      <c r="J540" s="313"/>
      <c r="K540" s="973">
        <f t="shared" si="123"/>
        <v>0</v>
      </c>
      <c r="L540" s="1212"/>
      <c r="M540" s="1212">
        <v>393.11</v>
      </c>
      <c r="N540" s="1195">
        <v>393.11</v>
      </c>
      <c r="O540" s="1224">
        <v>393.11</v>
      </c>
      <c r="P540" s="1170">
        <v>393.11</v>
      </c>
      <c r="Q540" s="1171">
        <v>393.11</v>
      </c>
      <c r="R540" s="1225">
        <v>368.11</v>
      </c>
      <c r="S540" s="1217">
        <v>368.11</v>
      </c>
      <c r="T540" s="1226">
        <v>368.11</v>
      </c>
      <c r="U540" s="453"/>
    </row>
    <row r="541" spans="1:21" s="454" customFormat="1" ht="25.5">
      <c r="A541" s="1009"/>
      <c r="B541" s="975" t="s">
        <v>1813</v>
      </c>
      <c r="C541" s="976">
        <v>0</v>
      </c>
      <c r="D541" s="976">
        <v>0</v>
      </c>
      <c r="E541" s="976">
        <v>0</v>
      </c>
      <c r="F541" s="977">
        <v>0</v>
      </c>
      <c r="G541" s="978"/>
      <c r="H541" s="979">
        <f t="shared" si="125"/>
        <v>0</v>
      </c>
      <c r="I541" s="979">
        <f t="shared" si="118"/>
        <v>610.94000000000005</v>
      </c>
      <c r="J541" s="313"/>
      <c r="K541" s="973">
        <f t="shared" si="123"/>
        <v>0</v>
      </c>
      <c r="L541" s="1212"/>
      <c r="M541" s="1212">
        <v>610.94000000000005</v>
      </c>
      <c r="N541" s="1195">
        <v>610.94000000000005</v>
      </c>
      <c r="O541" s="1224">
        <v>610.94000000000005</v>
      </c>
      <c r="P541" s="1170">
        <v>610.94000000000005</v>
      </c>
      <c r="Q541" s="1171">
        <v>610.94000000000005</v>
      </c>
      <c r="R541" s="1210">
        <v>610.94000000000005</v>
      </c>
      <c r="S541" s="1217">
        <v>610.94000000000005</v>
      </c>
      <c r="T541" s="1201">
        <v>610.94000000000005</v>
      </c>
      <c r="U541" s="453"/>
    </row>
    <row r="542" spans="1:21" s="1208" customFormat="1" ht="14.25">
      <c r="A542" s="974"/>
      <c r="B542" s="981" t="s">
        <v>2017</v>
      </c>
      <c r="C542" s="982">
        <f>SUM(C518:C541)</f>
        <v>0</v>
      </c>
      <c r="D542" s="982">
        <f>SUM(D518:D541)</f>
        <v>0</v>
      </c>
      <c r="E542" s="982">
        <f t="shared" ref="E542:F542" si="126">SUM(E518:E541)</f>
        <v>0</v>
      </c>
      <c r="F542" s="983">
        <f t="shared" si="126"/>
        <v>0</v>
      </c>
      <c r="G542" s="984"/>
      <c r="H542" s="985">
        <f t="shared" si="125"/>
        <v>0</v>
      </c>
      <c r="I542" s="985">
        <f t="shared" si="118"/>
        <v>29559.589999999997</v>
      </c>
      <c r="J542" s="986"/>
      <c r="K542" s="987">
        <f t="shared" si="123"/>
        <v>0</v>
      </c>
      <c r="L542" s="1228"/>
      <c r="M542" s="1228">
        <v>29559.589999999997</v>
      </c>
      <c r="N542" s="1195">
        <v>29559.589999999997</v>
      </c>
      <c r="O542" s="1205">
        <v>29559.589999999997</v>
      </c>
      <c r="P542" s="1197">
        <v>29559.589999999997</v>
      </c>
      <c r="Q542" s="1198">
        <v>29559.589999999997</v>
      </c>
      <c r="R542" s="1210">
        <v>29534.589999999997</v>
      </c>
      <c r="S542" s="1214">
        <f>SUM(S518:S541)</f>
        <v>21475.18</v>
      </c>
      <c r="T542" s="1201">
        <v>26690.309999999998</v>
      </c>
      <c r="U542" s="453"/>
    </row>
    <row r="543" spans="1:21" s="454" customFormat="1" ht="14.25">
      <c r="A543" s="974"/>
      <c r="B543" s="975"/>
      <c r="C543" s="988"/>
      <c r="D543" s="976"/>
      <c r="E543" s="976"/>
      <c r="F543" s="977"/>
      <c r="G543" s="978"/>
      <c r="H543" s="990"/>
      <c r="I543" s="979"/>
      <c r="J543" s="313"/>
      <c r="K543" s="973" t="str">
        <f t="shared" si="123"/>
        <v/>
      </c>
      <c r="L543" s="1209"/>
      <c r="M543" s="1209"/>
      <c r="N543" s="1195"/>
      <c r="O543" s="1205"/>
      <c r="P543" s="1197"/>
      <c r="Q543" s="1198"/>
      <c r="R543" s="1210"/>
      <c r="S543" s="1216"/>
      <c r="T543" s="1201"/>
      <c r="U543" s="453"/>
    </row>
    <row r="544" spans="1:21" ht="14.25">
      <c r="A544" s="974" t="s">
        <v>1519</v>
      </c>
      <c r="B544" s="981" t="s">
        <v>1520</v>
      </c>
      <c r="C544" s="988"/>
      <c r="D544" s="976"/>
      <c r="E544" s="988"/>
      <c r="F544" s="989"/>
      <c r="G544" s="978"/>
      <c r="H544" s="990"/>
      <c r="I544" s="979"/>
      <c r="J544" s="313"/>
      <c r="K544" s="973" t="str">
        <f t="shared" si="123"/>
        <v/>
      </c>
      <c r="L544" s="1209"/>
      <c r="M544" s="1209"/>
      <c r="N544" s="1195"/>
      <c r="O544" s="1205"/>
      <c r="P544" s="1197"/>
      <c r="Q544" s="1198"/>
      <c r="R544" s="1225"/>
      <c r="S544" s="1216"/>
      <c r="T544" s="1226"/>
      <c r="U544" s="453"/>
    </row>
    <row r="545" spans="1:21" ht="25.5">
      <c r="A545" s="1009"/>
      <c r="B545" s="975" t="s">
        <v>2067</v>
      </c>
      <c r="C545" s="976">
        <v>0</v>
      </c>
      <c r="D545" s="1029">
        <v>0</v>
      </c>
      <c r="E545" s="976">
        <v>0</v>
      </c>
      <c r="F545" s="1032">
        <v>0</v>
      </c>
      <c r="G545" s="978"/>
      <c r="H545" s="979">
        <f t="shared" ref="H545:H555" si="127">+F545+E545+D545</f>
        <v>0</v>
      </c>
      <c r="I545" s="979">
        <f t="shared" ref="I545:I555" si="128">M545+H545</f>
        <v>677.83</v>
      </c>
      <c r="J545" s="313"/>
      <c r="K545" s="973">
        <f t="shared" si="123"/>
        <v>0</v>
      </c>
      <c r="L545" s="1212"/>
      <c r="M545" s="1212">
        <v>677.83</v>
      </c>
      <c r="N545" s="1195">
        <v>677.83</v>
      </c>
      <c r="O545" s="1224">
        <v>677.83</v>
      </c>
      <c r="P545" s="1170">
        <v>677.83</v>
      </c>
      <c r="Q545" s="1171">
        <v>677.83</v>
      </c>
      <c r="R545" s="1225">
        <v>677.83</v>
      </c>
      <c r="S545" s="1217">
        <v>677.83</v>
      </c>
      <c r="T545" s="1226">
        <v>677.83</v>
      </c>
      <c r="U545" s="453"/>
    </row>
    <row r="546" spans="1:21" ht="38.25">
      <c r="A546" s="1009"/>
      <c r="B546" s="975" t="s">
        <v>2059</v>
      </c>
      <c r="C546" s="976">
        <v>0</v>
      </c>
      <c r="D546" s="1029">
        <v>0</v>
      </c>
      <c r="E546" s="976">
        <v>0</v>
      </c>
      <c r="F546" s="1032">
        <v>0</v>
      </c>
      <c r="G546" s="978"/>
      <c r="H546" s="979">
        <f t="shared" si="127"/>
        <v>0</v>
      </c>
      <c r="I546" s="979">
        <f t="shared" si="128"/>
        <v>388.25</v>
      </c>
      <c r="J546" s="313"/>
      <c r="K546" s="973">
        <f t="shared" si="123"/>
        <v>0</v>
      </c>
      <c r="L546" s="1212"/>
      <c r="M546" s="1212">
        <v>388.25</v>
      </c>
      <c r="N546" s="1195">
        <v>388.25</v>
      </c>
      <c r="O546" s="1224">
        <v>388.25</v>
      </c>
      <c r="P546" s="1170">
        <v>388.25</v>
      </c>
      <c r="Q546" s="1171">
        <v>388.25</v>
      </c>
      <c r="R546" s="1225">
        <v>388.25</v>
      </c>
      <c r="S546" s="1217">
        <v>388.25</v>
      </c>
      <c r="T546" s="1226">
        <v>388.25</v>
      </c>
      <c r="U546" s="453"/>
    </row>
    <row r="547" spans="1:21" ht="25.5">
      <c r="A547" s="1009"/>
      <c r="B547" s="975" t="s">
        <v>2068</v>
      </c>
      <c r="C547" s="976">
        <v>0</v>
      </c>
      <c r="D547" s="1029">
        <v>0</v>
      </c>
      <c r="E547" s="976">
        <v>0</v>
      </c>
      <c r="F547" s="1032">
        <v>0</v>
      </c>
      <c r="G547" s="978"/>
      <c r="H547" s="979">
        <f t="shared" si="127"/>
        <v>0</v>
      </c>
      <c r="I547" s="979">
        <f t="shared" si="128"/>
        <v>2898.78</v>
      </c>
      <c r="J547" s="313"/>
      <c r="K547" s="973">
        <f t="shared" si="123"/>
        <v>0</v>
      </c>
      <c r="L547" s="1212"/>
      <c r="M547" s="1212">
        <v>2898.78</v>
      </c>
      <c r="N547" s="1195">
        <v>2898.78</v>
      </c>
      <c r="O547" s="1224">
        <v>2898.78</v>
      </c>
      <c r="P547" s="1170">
        <v>2898.78</v>
      </c>
      <c r="Q547" s="1171">
        <v>2898.78</v>
      </c>
      <c r="R547" s="1225">
        <v>2898.78</v>
      </c>
      <c r="S547" s="1217">
        <v>1301.17</v>
      </c>
      <c r="T547" s="1226">
        <v>2098.7800000000002</v>
      </c>
      <c r="U547" s="453"/>
    </row>
    <row r="548" spans="1:21" ht="51">
      <c r="A548" s="1009"/>
      <c r="B548" s="975" t="s">
        <v>2069</v>
      </c>
      <c r="C548" s="976">
        <v>0</v>
      </c>
      <c r="D548" s="1029">
        <v>0</v>
      </c>
      <c r="E548" s="976">
        <v>0</v>
      </c>
      <c r="F548" s="1032">
        <v>0</v>
      </c>
      <c r="G548" s="978"/>
      <c r="H548" s="979">
        <f t="shared" si="127"/>
        <v>0</v>
      </c>
      <c r="I548" s="979">
        <f t="shared" si="128"/>
        <v>1654.04</v>
      </c>
      <c r="J548" s="313"/>
      <c r="K548" s="973">
        <f t="shared" si="123"/>
        <v>0</v>
      </c>
      <c r="L548" s="1212"/>
      <c r="M548" s="1212">
        <v>1654.04</v>
      </c>
      <c r="N548" s="1195">
        <v>1654.04</v>
      </c>
      <c r="O548" s="1224">
        <v>1654.04</v>
      </c>
      <c r="P548" s="1170">
        <v>1654.04</v>
      </c>
      <c r="Q548" s="1171">
        <v>1654.04</v>
      </c>
      <c r="R548" s="1225">
        <v>1654.04</v>
      </c>
      <c r="S548" s="1217">
        <v>1654.04</v>
      </c>
      <c r="T548" s="1226">
        <v>1654.04</v>
      </c>
      <c r="U548" s="453"/>
    </row>
    <row r="549" spans="1:21" ht="51">
      <c r="A549" s="1009"/>
      <c r="B549" s="975" t="s">
        <v>2070</v>
      </c>
      <c r="C549" s="976">
        <v>0</v>
      </c>
      <c r="D549" s="1029">
        <v>0</v>
      </c>
      <c r="E549" s="976">
        <v>0</v>
      </c>
      <c r="F549" s="1032">
        <v>0</v>
      </c>
      <c r="G549" s="978"/>
      <c r="H549" s="979">
        <f t="shared" si="127"/>
        <v>0</v>
      </c>
      <c r="I549" s="979">
        <f t="shared" si="128"/>
        <v>763.72</v>
      </c>
      <c r="J549" s="313"/>
      <c r="K549" s="973">
        <f t="shared" si="123"/>
        <v>0</v>
      </c>
      <c r="L549" s="1212"/>
      <c r="M549" s="1212">
        <v>763.72</v>
      </c>
      <c r="N549" s="1195">
        <v>763.72</v>
      </c>
      <c r="O549" s="1224">
        <v>763.72</v>
      </c>
      <c r="P549" s="1170">
        <v>763.72</v>
      </c>
      <c r="Q549" s="1171">
        <v>763.72</v>
      </c>
      <c r="R549" s="1225">
        <v>763.72</v>
      </c>
      <c r="S549" s="1217">
        <v>763.72</v>
      </c>
      <c r="T549" s="1226">
        <v>763.72</v>
      </c>
      <c r="U549" s="453"/>
    </row>
    <row r="550" spans="1:21" ht="25.5">
      <c r="A550" s="1009"/>
      <c r="B550" s="975" t="s">
        <v>2071</v>
      </c>
      <c r="C550" s="976">
        <v>0</v>
      </c>
      <c r="D550" s="1029">
        <v>0</v>
      </c>
      <c r="E550" s="976">
        <v>0</v>
      </c>
      <c r="F550" s="1032">
        <v>0</v>
      </c>
      <c r="G550" s="978"/>
      <c r="H550" s="979">
        <f t="shared" si="127"/>
        <v>0</v>
      </c>
      <c r="I550" s="979">
        <f t="shared" si="128"/>
        <v>593.39</v>
      </c>
      <c r="J550" s="313"/>
      <c r="K550" s="973">
        <f t="shared" si="123"/>
        <v>0</v>
      </c>
      <c r="L550" s="1212"/>
      <c r="M550" s="1212">
        <v>593.39</v>
      </c>
      <c r="N550" s="1195">
        <v>593.39</v>
      </c>
      <c r="O550" s="1224">
        <v>593.39</v>
      </c>
      <c r="P550" s="1170">
        <v>593.39</v>
      </c>
      <c r="Q550" s="1171">
        <v>593.39</v>
      </c>
      <c r="R550" s="1225">
        <v>593.39</v>
      </c>
      <c r="S550" s="1217">
        <v>593.39</v>
      </c>
      <c r="T550" s="1226">
        <v>593.39</v>
      </c>
      <c r="U550" s="453"/>
    </row>
    <row r="551" spans="1:21" ht="38.25">
      <c r="A551" s="1009"/>
      <c r="B551" s="975" t="s">
        <v>2072</v>
      </c>
      <c r="C551" s="976">
        <v>0</v>
      </c>
      <c r="D551" s="1029">
        <v>0</v>
      </c>
      <c r="E551" s="976">
        <v>0</v>
      </c>
      <c r="F551" s="1032">
        <v>0</v>
      </c>
      <c r="G551" s="978"/>
      <c r="H551" s="979">
        <f t="shared" si="127"/>
        <v>0</v>
      </c>
      <c r="I551" s="979">
        <f t="shared" si="128"/>
        <v>7028.0199999999995</v>
      </c>
      <c r="J551" s="313"/>
      <c r="K551" s="973">
        <f t="shared" si="123"/>
        <v>0</v>
      </c>
      <c r="L551" s="1212"/>
      <c r="M551" s="1212">
        <v>7028.0199999999995</v>
      </c>
      <c r="N551" s="1195">
        <v>7028.0199999999995</v>
      </c>
      <c r="O551" s="1224">
        <v>7028.0199999999995</v>
      </c>
      <c r="P551" s="1170">
        <v>7028.0199999999995</v>
      </c>
      <c r="Q551" s="1171">
        <v>7028.0199999999995</v>
      </c>
      <c r="R551" s="1225">
        <v>7028.0199999999995</v>
      </c>
      <c r="S551" s="1217">
        <v>4374.4699999999993</v>
      </c>
      <c r="T551" s="1226">
        <v>6028.0199999999995</v>
      </c>
      <c r="U551" s="453"/>
    </row>
    <row r="552" spans="1:21" ht="38.25">
      <c r="A552" s="1009"/>
      <c r="B552" s="975" t="s">
        <v>2073</v>
      </c>
      <c r="C552" s="976">
        <v>0</v>
      </c>
      <c r="D552" s="1029">
        <v>0</v>
      </c>
      <c r="E552" s="976">
        <v>0</v>
      </c>
      <c r="F552" s="1032">
        <v>0</v>
      </c>
      <c r="G552" s="978"/>
      <c r="H552" s="979">
        <f t="shared" si="127"/>
        <v>0</v>
      </c>
      <c r="I552" s="979">
        <f t="shared" si="128"/>
        <v>6289.71</v>
      </c>
      <c r="J552" s="313"/>
      <c r="K552" s="973">
        <f t="shared" si="123"/>
        <v>0</v>
      </c>
      <c r="L552" s="1212"/>
      <c r="M552" s="1212">
        <v>6289.71</v>
      </c>
      <c r="N552" s="1195">
        <v>6289.71</v>
      </c>
      <c r="O552" s="1224">
        <v>6289.71</v>
      </c>
      <c r="P552" s="1170">
        <v>6289.71</v>
      </c>
      <c r="Q552" s="1171">
        <v>6289.71</v>
      </c>
      <c r="R552" s="1225">
        <v>6289.71</v>
      </c>
      <c r="S552" s="1217">
        <v>4309.71</v>
      </c>
      <c r="T552" s="1226">
        <v>5309.71</v>
      </c>
      <c r="U552" s="453"/>
    </row>
    <row r="553" spans="1:21" ht="25.5">
      <c r="A553" s="1009"/>
      <c r="B553" s="975" t="s">
        <v>2074</v>
      </c>
      <c r="C553" s="976">
        <v>0</v>
      </c>
      <c r="D553" s="1029">
        <v>0</v>
      </c>
      <c r="E553" s="976">
        <v>0</v>
      </c>
      <c r="F553" s="1032">
        <v>0</v>
      </c>
      <c r="G553" s="978"/>
      <c r="H553" s="979">
        <f t="shared" si="127"/>
        <v>0</v>
      </c>
      <c r="I553" s="979">
        <f t="shared" si="128"/>
        <v>667.35</v>
      </c>
      <c r="J553" s="313"/>
      <c r="K553" s="973">
        <f t="shared" si="123"/>
        <v>0</v>
      </c>
      <c r="L553" s="1212"/>
      <c r="M553" s="1212">
        <v>667.35</v>
      </c>
      <c r="N553" s="1195">
        <v>667.35</v>
      </c>
      <c r="O553" s="1224">
        <v>667.35</v>
      </c>
      <c r="P553" s="1170">
        <v>667.35</v>
      </c>
      <c r="Q553" s="1171">
        <v>667.35</v>
      </c>
      <c r="R553" s="1225">
        <v>667.35</v>
      </c>
      <c r="S553" s="1217">
        <v>667.35</v>
      </c>
      <c r="T553" s="1226">
        <v>667.35</v>
      </c>
      <c r="U553" s="453"/>
    </row>
    <row r="554" spans="1:21" s="454" customFormat="1" ht="25.5">
      <c r="A554" s="1009"/>
      <c r="B554" s="975" t="s">
        <v>1875</v>
      </c>
      <c r="C554" s="976">
        <v>0</v>
      </c>
      <c r="D554" s="1029">
        <v>0</v>
      </c>
      <c r="E554" s="976">
        <v>0</v>
      </c>
      <c r="F554" s="1032">
        <v>0</v>
      </c>
      <c r="G554" s="978"/>
      <c r="H554" s="979">
        <f t="shared" si="127"/>
        <v>0</v>
      </c>
      <c r="I554" s="979">
        <f t="shared" si="128"/>
        <v>293.18</v>
      </c>
      <c r="J554" s="313"/>
      <c r="K554" s="973">
        <f t="shared" si="123"/>
        <v>0</v>
      </c>
      <c r="L554" s="1212"/>
      <c r="M554" s="1212">
        <v>293.18</v>
      </c>
      <c r="N554" s="1195">
        <v>293.18</v>
      </c>
      <c r="O554" s="1224">
        <v>293.18</v>
      </c>
      <c r="P554" s="1170">
        <v>293.18</v>
      </c>
      <c r="Q554" s="1171">
        <v>293.18</v>
      </c>
      <c r="R554" s="1210">
        <v>293.18</v>
      </c>
      <c r="S554" s="1217">
        <v>293.18</v>
      </c>
      <c r="T554" s="1201">
        <v>293.18</v>
      </c>
      <c r="U554" s="453"/>
    </row>
    <row r="555" spans="1:21" s="1208" customFormat="1" ht="14.25">
      <c r="A555" s="974"/>
      <c r="B555" s="981" t="s">
        <v>1532</v>
      </c>
      <c r="C555" s="982">
        <f>SUM(C545:C554)</f>
        <v>0</v>
      </c>
      <c r="D555" s="982">
        <f>SUM(D545:D554)</f>
        <v>0</v>
      </c>
      <c r="E555" s="982">
        <f t="shared" ref="E555:F555" si="129">SUM(E545:E554)</f>
        <v>0</v>
      </c>
      <c r="F555" s="1033">
        <f t="shared" si="129"/>
        <v>0</v>
      </c>
      <c r="G555" s="984"/>
      <c r="H555" s="985">
        <f t="shared" si="127"/>
        <v>0</v>
      </c>
      <c r="I555" s="985">
        <f t="shared" si="128"/>
        <v>21254.269999999997</v>
      </c>
      <c r="J555" s="986"/>
      <c r="K555" s="987">
        <f t="shared" si="123"/>
        <v>0</v>
      </c>
      <c r="L555" s="1228"/>
      <c r="M555" s="1228">
        <v>21254.269999999997</v>
      </c>
      <c r="N555" s="1195">
        <v>21254.269999999997</v>
      </c>
      <c r="O555" s="1205">
        <v>21254.269999999997</v>
      </c>
      <c r="P555" s="1197">
        <v>21254.269999999997</v>
      </c>
      <c r="Q555" s="1198">
        <v>21254.269999999997</v>
      </c>
      <c r="R555" s="1210">
        <v>21254.269999999997</v>
      </c>
      <c r="S555" s="1214">
        <f>SUM(S545:S554)</f>
        <v>15023.109999999999</v>
      </c>
      <c r="T555" s="1201">
        <v>18474.269999999997</v>
      </c>
      <c r="U555" s="453"/>
    </row>
    <row r="556" spans="1:21" ht="14.25">
      <c r="A556" s="974" t="s">
        <v>1533</v>
      </c>
      <c r="B556" s="981" t="s">
        <v>1534</v>
      </c>
      <c r="C556" s="988"/>
      <c r="D556" s="976"/>
      <c r="E556" s="988"/>
      <c r="F556" s="1034"/>
      <c r="G556" s="978"/>
      <c r="H556" s="990"/>
      <c r="I556" s="979"/>
      <c r="J556" s="313"/>
      <c r="K556" s="973" t="str">
        <f t="shared" si="123"/>
        <v/>
      </c>
      <c r="L556" s="1209"/>
      <c r="M556" s="1209"/>
      <c r="N556" s="1195"/>
      <c r="O556" s="1205"/>
      <c r="P556" s="1197"/>
      <c r="Q556" s="1198"/>
      <c r="R556" s="1225"/>
      <c r="S556" s="1216"/>
      <c r="T556" s="1226"/>
      <c r="U556" s="453"/>
    </row>
    <row r="557" spans="1:21" ht="25.5">
      <c r="A557" s="1009"/>
      <c r="B557" s="975" t="s">
        <v>2025</v>
      </c>
      <c r="C557" s="976">
        <v>0</v>
      </c>
      <c r="D557" s="976">
        <v>0</v>
      </c>
      <c r="E557" s="976">
        <v>0</v>
      </c>
      <c r="F557" s="1032">
        <v>0</v>
      </c>
      <c r="G557" s="978"/>
      <c r="H557" s="979">
        <f t="shared" ref="H557:H603" si="130">+F557+E557+D557</f>
        <v>0</v>
      </c>
      <c r="I557" s="979">
        <f>M557+H557</f>
        <v>9024.89</v>
      </c>
      <c r="J557" s="313"/>
      <c r="K557" s="973">
        <f t="shared" si="123"/>
        <v>0</v>
      </c>
      <c r="L557" s="1212"/>
      <c r="M557" s="1212">
        <v>9024.89</v>
      </c>
      <c r="N557" s="1195">
        <v>9024.89</v>
      </c>
      <c r="O557" s="1224">
        <v>9024.89</v>
      </c>
      <c r="P557" s="1170">
        <v>9024.89</v>
      </c>
      <c r="Q557" s="1171">
        <v>9024.89</v>
      </c>
      <c r="R557" s="1225">
        <v>9024.89</v>
      </c>
      <c r="S557" s="1217">
        <v>6535.37</v>
      </c>
      <c r="T557" s="1226">
        <v>7967.96</v>
      </c>
      <c r="U557" s="453"/>
    </row>
    <row r="558" spans="1:21" ht="25.5">
      <c r="A558" s="1009"/>
      <c r="B558" s="975" t="s">
        <v>2075</v>
      </c>
      <c r="C558" s="976">
        <v>0</v>
      </c>
      <c r="D558" s="976">
        <v>0</v>
      </c>
      <c r="E558" s="976">
        <v>0</v>
      </c>
      <c r="F558" s="1032">
        <v>0</v>
      </c>
      <c r="G558" s="978"/>
      <c r="H558" s="979">
        <f t="shared" si="130"/>
        <v>0</v>
      </c>
      <c r="I558" s="979">
        <f t="shared" ref="I558:I598" si="131">M558+H558</f>
        <v>526.73</v>
      </c>
      <c r="J558" s="313"/>
      <c r="K558" s="973">
        <f t="shared" si="123"/>
        <v>0</v>
      </c>
      <c r="L558" s="1212"/>
      <c r="M558" s="1212">
        <v>526.73</v>
      </c>
      <c r="N558" s="1195">
        <v>526.73</v>
      </c>
      <c r="O558" s="1224">
        <v>526.73</v>
      </c>
      <c r="P558" s="1170">
        <v>526.73</v>
      </c>
      <c r="Q558" s="1171">
        <v>526.73</v>
      </c>
      <c r="R558" s="1225">
        <v>526.73</v>
      </c>
      <c r="S558" s="1217">
        <v>526.73</v>
      </c>
      <c r="T558" s="1226">
        <v>526.73</v>
      </c>
      <c r="U558" s="453"/>
    </row>
    <row r="559" spans="1:21">
      <c r="A559" s="1009"/>
      <c r="B559" s="975" t="s">
        <v>2076</v>
      </c>
      <c r="C559" s="976">
        <v>0</v>
      </c>
      <c r="D559" s="976">
        <v>0</v>
      </c>
      <c r="E559" s="976">
        <v>0</v>
      </c>
      <c r="F559" s="1032">
        <v>0</v>
      </c>
      <c r="G559" s="978"/>
      <c r="H559" s="979">
        <f t="shared" si="130"/>
        <v>0</v>
      </c>
      <c r="I559" s="979">
        <f t="shared" si="131"/>
        <v>554.15</v>
      </c>
      <c r="J559" s="313"/>
      <c r="K559" s="973">
        <f t="shared" si="123"/>
        <v>0</v>
      </c>
      <c r="L559" s="1212"/>
      <c r="M559" s="1212">
        <v>554.15</v>
      </c>
      <c r="N559" s="1195">
        <v>554.15</v>
      </c>
      <c r="O559" s="1224">
        <v>554.15</v>
      </c>
      <c r="P559" s="1170">
        <v>554.15</v>
      </c>
      <c r="Q559" s="1171">
        <v>554.15</v>
      </c>
      <c r="R559" s="1225">
        <v>554.15</v>
      </c>
      <c r="S559" s="1217">
        <v>554.15</v>
      </c>
      <c r="T559" s="1226">
        <v>554.15</v>
      </c>
      <c r="U559" s="453"/>
    </row>
    <row r="560" spans="1:21">
      <c r="A560" s="1009"/>
      <c r="B560" s="975" t="s">
        <v>2077</v>
      </c>
      <c r="C560" s="976">
        <v>0</v>
      </c>
      <c r="D560" s="976">
        <v>0</v>
      </c>
      <c r="E560" s="976">
        <v>0</v>
      </c>
      <c r="F560" s="1032">
        <v>0</v>
      </c>
      <c r="G560" s="978"/>
      <c r="H560" s="979">
        <f t="shared" si="130"/>
        <v>0</v>
      </c>
      <c r="I560" s="979">
        <f t="shared" si="131"/>
        <v>843.29</v>
      </c>
      <c r="J560" s="313"/>
      <c r="K560" s="973">
        <f t="shared" si="123"/>
        <v>0</v>
      </c>
      <c r="L560" s="1212"/>
      <c r="M560" s="1212">
        <v>843.29</v>
      </c>
      <c r="N560" s="1195">
        <v>843.29</v>
      </c>
      <c r="O560" s="1224">
        <v>843.29</v>
      </c>
      <c r="P560" s="1170">
        <v>843.29</v>
      </c>
      <c r="Q560" s="1171">
        <v>843.29</v>
      </c>
      <c r="R560" s="1225">
        <v>843.29</v>
      </c>
      <c r="S560" s="1217">
        <v>843.29</v>
      </c>
      <c r="T560" s="1226">
        <v>843.29</v>
      </c>
      <c r="U560" s="453"/>
    </row>
    <row r="561" spans="1:21" ht="25.5">
      <c r="A561" s="1009"/>
      <c r="B561" s="975" t="s">
        <v>2078</v>
      </c>
      <c r="C561" s="976">
        <v>0</v>
      </c>
      <c r="D561" s="976">
        <v>0</v>
      </c>
      <c r="E561" s="976">
        <v>0</v>
      </c>
      <c r="F561" s="1032">
        <v>0</v>
      </c>
      <c r="G561" s="978"/>
      <c r="H561" s="979">
        <f t="shared" si="130"/>
        <v>0</v>
      </c>
      <c r="I561" s="979">
        <f t="shared" si="131"/>
        <v>9.4</v>
      </c>
      <c r="J561" s="313"/>
      <c r="K561" s="973">
        <f t="shared" si="123"/>
        <v>0</v>
      </c>
      <c r="L561" s="1212"/>
      <c r="M561" s="1212">
        <v>9.4</v>
      </c>
      <c r="N561" s="1195">
        <v>9.4</v>
      </c>
      <c r="O561" s="1224">
        <v>9.4</v>
      </c>
      <c r="P561" s="1170">
        <v>9.4</v>
      </c>
      <c r="Q561" s="1171">
        <v>9.4</v>
      </c>
      <c r="R561" s="1225">
        <v>9.4</v>
      </c>
      <c r="S561" s="1217">
        <v>9.4</v>
      </c>
      <c r="T561" s="1226">
        <v>9.4</v>
      </c>
      <c r="U561" s="453"/>
    </row>
    <row r="562" spans="1:21">
      <c r="A562" s="1009"/>
      <c r="B562" s="975" t="s">
        <v>2079</v>
      </c>
      <c r="C562" s="976">
        <v>0</v>
      </c>
      <c r="D562" s="976">
        <v>0</v>
      </c>
      <c r="E562" s="976">
        <v>0</v>
      </c>
      <c r="F562" s="1032">
        <v>0</v>
      </c>
      <c r="G562" s="978"/>
      <c r="H562" s="979">
        <f t="shared" si="130"/>
        <v>0</v>
      </c>
      <c r="I562" s="979">
        <f t="shared" si="131"/>
        <v>2963.35</v>
      </c>
      <c r="J562" s="313"/>
      <c r="K562" s="973">
        <f t="shared" si="123"/>
        <v>0</v>
      </c>
      <c r="L562" s="1212"/>
      <c r="M562" s="1212">
        <v>2963.35</v>
      </c>
      <c r="N562" s="1195">
        <v>2963.35</v>
      </c>
      <c r="O562" s="1224">
        <v>2963.35</v>
      </c>
      <c r="P562" s="1170">
        <v>2963.35</v>
      </c>
      <c r="Q562" s="1171">
        <v>2963.35</v>
      </c>
      <c r="R562" s="1225">
        <v>2963.35</v>
      </c>
      <c r="S562" s="1217">
        <v>2963.35</v>
      </c>
      <c r="T562" s="1226">
        <v>2963.35</v>
      </c>
      <c r="U562" s="453"/>
    </row>
    <row r="563" spans="1:21">
      <c r="A563" s="1009"/>
      <c r="B563" s="975" t="s">
        <v>1826</v>
      </c>
      <c r="C563" s="976">
        <v>0</v>
      </c>
      <c r="D563" s="976">
        <v>0</v>
      </c>
      <c r="E563" s="976">
        <v>0</v>
      </c>
      <c r="F563" s="1032">
        <v>0</v>
      </c>
      <c r="G563" s="978"/>
      <c r="H563" s="979">
        <f t="shared" si="130"/>
        <v>0</v>
      </c>
      <c r="I563" s="979">
        <f t="shared" si="131"/>
        <v>109.97</v>
      </c>
      <c r="J563" s="313"/>
      <c r="K563" s="973">
        <f t="shared" si="123"/>
        <v>0</v>
      </c>
      <c r="L563" s="1212"/>
      <c r="M563" s="1212">
        <v>109.97</v>
      </c>
      <c r="N563" s="1195">
        <v>109.97</v>
      </c>
      <c r="O563" s="1224">
        <v>109.97</v>
      </c>
      <c r="P563" s="1170">
        <v>109.97</v>
      </c>
      <c r="Q563" s="1171">
        <v>109.97</v>
      </c>
      <c r="R563" s="1225">
        <v>109.97</v>
      </c>
      <c r="S563" s="1217">
        <v>109.97</v>
      </c>
      <c r="T563" s="1226">
        <v>109.97</v>
      </c>
      <c r="U563" s="453"/>
    </row>
    <row r="564" spans="1:21" ht="25.5">
      <c r="A564" s="1009"/>
      <c r="B564" s="975" t="s">
        <v>2080</v>
      </c>
      <c r="C564" s="976">
        <v>0</v>
      </c>
      <c r="D564" s="976">
        <v>0</v>
      </c>
      <c r="E564" s="976">
        <v>0</v>
      </c>
      <c r="F564" s="1032">
        <v>0</v>
      </c>
      <c r="G564" s="978"/>
      <c r="H564" s="979">
        <f t="shared" si="130"/>
        <v>0</v>
      </c>
      <c r="I564" s="979">
        <f t="shared" si="131"/>
        <v>15527.72</v>
      </c>
      <c r="J564" s="313"/>
      <c r="K564" s="973">
        <f t="shared" si="123"/>
        <v>0</v>
      </c>
      <c r="L564" s="1212"/>
      <c r="M564" s="1212">
        <v>15527.72</v>
      </c>
      <c r="N564" s="1195">
        <v>15527.72</v>
      </c>
      <c r="O564" s="1224">
        <v>15527.72</v>
      </c>
      <c r="P564" s="1170">
        <v>15527.72</v>
      </c>
      <c r="Q564" s="1171">
        <v>15527.72</v>
      </c>
      <c r="R564" s="1225">
        <v>15527.72</v>
      </c>
      <c r="S564" s="1217">
        <v>15527.72</v>
      </c>
      <c r="T564" s="1226">
        <v>15527.72</v>
      </c>
      <c r="U564" s="453"/>
    </row>
    <row r="565" spans="1:21" ht="51">
      <c r="A565" s="1009"/>
      <c r="B565" s="975" t="s">
        <v>2081</v>
      </c>
      <c r="C565" s="976">
        <v>0</v>
      </c>
      <c r="D565" s="976">
        <v>0</v>
      </c>
      <c r="E565" s="976">
        <v>0</v>
      </c>
      <c r="F565" s="1032">
        <v>0</v>
      </c>
      <c r="G565" s="978"/>
      <c r="H565" s="979">
        <f t="shared" si="130"/>
        <v>0</v>
      </c>
      <c r="I565" s="979">
        <f t="shared" si="131"/>
        <v>947.02</v>
      </c>
      <c r="J565" s="313"/>
      <c r="K565" s="973">
        <f t="shared" si="123"/>
        <v>0</v>
      </c>
      <c r="L565" s="1212"/>
      <c r="M565" s="1212">
        <v>947.02</v>
      </c>
      <c r="N565" s="1195">
        <v>947.02</v>
      </c>
      <c r="O565" s="1224">
        <v>947.02</v>
      </c>
      <c r="P565" s="1170">
        <v>947.02</v>
      </c>
      <c r="Q565" s="1171">
        <v>947.02</v>
      </c>
      <c r="R565" s="1225">
        <v>947.02</v>
      </c>
      <c r="S565" s="1217">
        <v>947.02</v>
      </c>
      <c r="T565" s="1226">
        <v>947.02</v>
      </c>
      <c r="U565" s="453"/>
    </row>
    <row r="566" spans="1:21">
      <c r="A566" s="1009"/>
      <c r="B566" s="975" t="s">
        <v>2082</v>
      </c>
      <c r="C566" s="976">
        <v>0</v>
      </c>
      <c r="D566" s="976">
        <v>0</v>
      </c>
      <c r="E566" s="976">
        <v>0</v>
      </c>
      <c r="F566" s="1032">
        <v>0</v>
      </c>
      <c r="G566" s="978"/>
      <c r="H566" s="979">
        <f t="shared" si="130"/>
        <v>0</v>
      </c>
      <c r="I566" s="979">
        <f t="shared" si="131"/>
        <v>100</v>
      </c>
      <c r="J566" s="313"/>
      <c r="K566" s="973">
        <f t="shared" si="123"/>
        <v>0</v>
      </c>
      <c r="L566" s="1212"/>
      <c r="M566" s="1212">
        <v>100</v>
      </c>
      <c r="N566" s="1195">
        <v>100</v>
      </c>
      <c r="O566" s="1224">
        <v>100</v>
      </c>
      <c r="P566" s="1170">
        <v>100</v>
      </c>
      <c r="Q566" s="1171">
        <v>100</v>
      </c>
      <c r="R566" s="1225">
        <v>100</v>
      </c>
      <c r="S566" s="1217">
        <v>100</v>
      </c>
      <c r="T566" s="1226">
        <v>100</v>
      </c>
      <c r="U566" s="453"/>
    </row>
    <row r="567" spans="1:21">
      <c r="A567" s="1009"/>
      <c r="B567" s="975" t="s">
        <v>2083</v>
      </c>
      <c r="C567" s="976">
        <v>0</v>
      </c>
      <c r="D567" s="976">
        <v>0</v>
      </c>
      <c r="E567" s="976">
        <v>0</v>
      </c>
      <c r="F567" s="1032">
        <v>0</v>
      </c>
      <c r="G567" s="978"/>
      <c r="H567" s="979">
        <f t="shared" si="130"/>
        <v>0</v>
      </c>
      <c r="I567" s="979">
        <f t="shared" si="131"/>
        <v>500</v>
      </c>
      <c r="J567" s="313"/>
      <c r="K567" s="973">
        <f t="shared" si="123"/>
        <v>0</v>
      </c>
      <c r="L567" s="1212"/>
      <c r="M567" s="1212">
        <v>500</v>
      </c>
      <c r="N567" s="1195">
        <v>500</v>
      </c>
      <c r="O567" s="1224">
        <v>500</v>
      </c>
      <c r="P567" s="1170">
        <v>500</v>
      </c>
      <c r="Q567" s="1171">
        <v>500</v>
      </c>
      <c r="R567" s="1225">
        <v>500</v>
      </c>
      <c r="S567" s="1217">
        <v>500</v>
      </c>
      <c r="T567" s="1226">
        <v>500</v>
      </c>
      <c r="U567" s="453"/>
    </row>
    <row r="568" spans="1:21" ht="25.5">
      <c r="A568" s="1009"/>
      <c r="B568" s="975" t="s">
        <v>2084</v>
      </c>
      <c r="C568" s="976">
        <v>0</v>
      </c>
      <c r="D568" s="976">
        <v>0</v>
      </c>
      <c r="E568" s="976">
        <v>0</v>
      </c>
      <c r="F568" s="1032">
        <v>0</v>
      </c>
      <c r="G568" s="978"/>
      <c r="H568" s="979">
        <f t="shared" si="130"/>
        <v>0</v>
      </c>
      <c r="I568" s="979">
        <f t="shared" si="131"/>
        <v>1180.18</v>
      </c>
      <c r="J568" s="313"/>
      <c r="K568" s="973">
        <f t="shared" si="123"/>
        <v>0</v>
      </c>
      <c r="L568" s="1212"/>
      <c r="M568" s="1212">
        <v>1180.18</v>
      </c>
      <c r="N568" s="1195">
        <v>1180.18</v>
      </c>
      <c r="O568" s="1224">
        <v>1180.18</v>
      </c>
      <c r="P568" s="1170">
        <v>1180.18</v>
      </c>
      <c r="Q568" s="1171">
        <v>1180.18</v>
      </c>
      <c r="R568" s="1225">
        <v>1180.18</v>
      </c>
      <c r="S568" s="1217">
        <v>1180.18</v>
      </c>
      <c r="T568" s="1226">
        <v>1180.18</v>
      </c>
      <c r="U568" s="453"/>
    </row>
    <row r="569" spans="1:21" ht="25.5">
      <c r="A569" s="1009"/>
      <c r="B569" s="975" t="s">
        <v>2048</v>
      </c>
      <c r="C569" s="976">
        <v>0</v>
      </c>
      <c r="D569" s="976">
        <v>0</v>
      </c>
      <c r="E569" s="976">
        <v>0</v>
      </c>
      <c r="F569" s="1032">
        <v>0</v>
      </c>
      <c r="G569" s="978"/>
      <c r="H569" s="979">
        <f t="shared" si="130"/>
        <v>0</v>
      </c>
      <c r="I569" s="979">
        <f t="shared" si="131"/>
        <v>155.47999999999999</v>
      </c>
      <c r="J569" s="313"/>
      <c r="K569" s="973">
        <f t="shared" si="123"/>
        <v>0</v>
      </c>
      <c r="L569" s="1212"/>
      <c r="M569" s="1212">
        <v>155.47999999999999</v>
      </c>
      <c r="N569" s="1195">
        <v>155.47999999999999</v>
      </c>
      <c r="O569" s="1224">
        <v>155.47999999999999</v>
      </c>
      <c r="P569" s="1170">
        <v>155.47999999999999</v>
      </c>
      <c r="Q569" s="1171">
        <v>155.47999999999999</v>
      </c>
      <c r="R569" s="1225">
        <v>155.47999999999999</v>
      </c>
      <c r="S569" s="1217">
        <v>155.47999999999999</v>
      </c>
      <c r="T569" s="1226">
        <v>155.47999999999999</v>
      </c>
      <c r="U569" s="453"/>
    </row>
    <row r="570" spans="1:21">
      <c r="A570" s="1009"/>
      <c r="B570" s="975" t="s">
        <v>2037</v>
      </c>
      <c r="C570" s="976">
        <v>0</v>
      </c>
      <c r="D570" s="976">
        <v>0</v>
      </c>
      <c r="E570" s="976">
        <v>0</v>
      </c>
      <c r="F570" s="1032">
        <v>0</v>
      </c>
      <c r="G570" s="978"/>
      <c r="H570" s="979">
        <f t="shared" si="130"/>
        <v>0</v>
      </c>
      <c r="I570" s="979">
        <f t="shared" si="131"/>
        <v>564.62</v>
      </c>
      <c r="J570" s="313"/>
      <c r="K570" s="973">
        <f t="shared" si="123"/>
        <v>0</v>
      </c>
      <c r="L570" s="1212"/>
      <c r="M570" s="1212">
        <v>564.62</v>
      </c>
      <c r="N570" s="1195">
        <v>564.62</v>
      </c>
      <c r="O570" s="1224">
        <v>564.62</v>
      </c>
      <c r="P570" s="1170">
        <v>564.62</v>
      </c>
      <c r="Q570" s="1171">
        <v>564.62</v>
      </c>
      <c r="R570" s="1225">
        <v>564.62</v>
      </c>
      <c r="S570" s="1217">
        <v>564.62</v>
      </c>
      <c r="T570" s="1226">
        <v>564.62</v>
      </c>
      <c r="U570" s="453"/>
    </row>
    <row r="571" spans="1:21">
      <c r="A571" s="1009"/>
      <c r="B571" s="975" t="s">
        <v>2085</v>
      </c>
      <c r="C571" s="976">
        <v>0</v>
      </c>
      <c r="D571" s="976">
        <v>0</v>
      </c>
      <c r="E571" s="976">
        <v>0</v>
      </c>
      <c r="F571" s="1032">
        <v>0</v>
      </c>
      <c r="G571" s="978"/>
      <c r="H571" s="979">
        <f t="shared" si="130"/>
        <v>0</v>
      </c>
      <c r="I571" s="979">
        <f t="shared" si="131"/>
        <v>40.369999999999997</v>
      </c>
      <c r="J571" s="313"/>
      <c r="K571" s="973">
        <f t="shared" si="123"/>
        <v>0</v>
      </c>
      <c r="L571" s="1212"/>
      <c r="M571" s="1212">
        <v>40.369999999999997</v>
      </c>
      <c r="N571" s="1195">
        <v>40.369999999999997</v>
      </c>
      <c r="O571" s="1224">
        <v>40.369999999999997</v>
      </c>
      <c r="P571" s="1170">
        <v>40.369999999999997</v>
      </c>
      <c r="Q571" s="1171">
        <v>40.369999999999997</v>
      </c>
      <c r="R571" s="1225">
        <v>40.369999999999997</v>
      </c>
      <c r="S571" s="1217">
        <v>40.369999999999997</v>
      </c>
      <c r="T571" s="1226">
        <v>40.369999999999997</v>
      </c>
      <c r="U571" s="453"/>
    </row>
    <row r="572" spans="1:21">
      <c r="A572" s="1009"/>
      <c r="B572" s="975" t="s">
        <v>2086</v>
      </c>
      <c r="C572" s="976">
        <v>0</v>
      </c>
      <c r="D572" s="976">
        <v>0</v>
      </c>
      <c r="E572" s="976">
        <v>0</v>
      </c>
      <c r="F572" s="1032">
        <v>0</v>
      </c>
      <c r="G572" s="978"/>
      <c r="H572" s="979">
        <f t="shared" si="130"/>
        <v>0</v>
      </c>
      <c r="I572" s="979">
        <f t="shared" si="131"/>
        <v>1252.44</v>
      </c>
      <c r="J572" s="313"/>
      <c r="K572" s="973">
        <f t="shared" si="123"/>
        <v>0</v>
      </c>
      <c r="L572" s="1212"/>
      <c r="M572" s="1212">
        <v>1252.44</v>
      </c>
      <c r="N572" s="1195">
        <v>1252.44</v>
      </c>
      <c r="O572" s="1224">
        <v>1252.44</v>
      </c>
      <c r="P572" s="1170">
        <v>1252.44</v>
      </c>
      <c r="Q572" s="1171">
        <v>1252.44</v>
      </c>
      <c r="R572" s="1225">
        <v>1252.44</v>
      </c>
      <c r="S572" s="1217">
        <v>1252.44</v>
      </c>
      <c r="T572" s="1226">
        <v>1252.44</v>
      </c>
      <c r="U572" s="453"/>
    </row>
    <row r="573" spans="1:21" ht="51">
      <c r="A573" s="1009"/>
      <c r="B573" s="975" t="s">
        <v>2087</v>
      </c>
      <c r="C573" s="976">
        <v>0</v>
      </c>
      <c r="D573" s="976">
        <v>0</v>
      </c>
      <c r="E573" s="976">
        <v>0</v>
      </c>
      <c r="F573" s="1032">
        <v>0</v>
      </c>
      <c r="G573" s="978"/>
      <c r="H573" s="979">
        <f t="shared" si="130"/>
        <v>0</v>
      </c>
      <c r="I573" s="979">
        <f t="shared" si="131"/>
        <v>1666.11</v>
      </c>
      <c r="J573" s="313"/>
      <c r="K573" s="973">
        <f t="shared" si="123"/>
        <v>0</v>
      </c>
      <c r="L573" s="1212"/>
      <c r="M573" s="1212">
        <v>1666.11</v>
      </c>
      <c r="N573" s="1195">
        <v>1666.11</v>
      </c>
      <c r="O573" s="1224">
        <v>1666.11</v>
      </c>
      <c r="P573" s="1170">
        <v>1666.11</v>
      </c>
      <c r="Q573" s="1171">
        <v>1666.11</v>
      </c>
      <c r="R573" s="1225">
        <v>1666.11</v>
      </c>
      <c r="S573" s="1217">
        <v>1666.11</v>
      </c>
      <c r="T573" s="1226">
        <v>1666.11</v>
      </c>
      <c r="U573" s="453"/>
    </row>
    <row r="574" spans="1:21" ht="25.5">
      <c r="A574" s="1009"/>
      <c r="B574" s="975" t="s">
        <v>2088</v>
      </c>
      <c r="C574" s="976">
        <v>0</v>
      </c>
      <c r="D574" s="976">
        <v>0</v>
      </c>
      <c r="E574" s="976">
        <v>0</v>
      </c>
      <c r="F574" s="977">
        <v>0</v>
      </c>
      <c r="G574" s="978"/>
      <c r="H574" s="979">
        <f t="shared" si="130"/>
        <v>0</v>
      </c>
      <c r="I574" s="979">
        <f t="shared" si="131"/>
        <v>1264.98</v>
      </c>
      <c r="J574" s="313"/>
      <c r="K574" s="973">
        <f t="shared" si="123"/>
        <v>0</v>
      </c>
      <c r="L574" s="1212"/>
      <c r="M574" s="1212">
        <v>1264.98</v>
      </c>
      <c r="N574" s="1195">
        <v>1264.98</v>
      </c>
      <c r="O574" s="1224">
        <v>1264.98</v>
      </c>
      <c r="P574" s="1170">
        <v>1264.98</v>
      </c>
      <c r="Q574" s="1171">
        <v>1264.98</v>
      </c>
      <c r="R574" s="1225">
        <v>1264.98</v>
      </c>
      <c r="S574" s="1217">
        <v>1264.98</v>
      </c>
      <c r="T574" s="1226">
        <v>1264.98</v>
      </c>
      <c r="U574" s="453"/>
    </row>
    <row r="575" spans="1:21" ht="25.5">
      <c r="A575" s="1009"/>
      <c r="B575" s="975" t="s">
        <v>2089</v>
      </c>
      <c r="C575" s="1029">
        <v>0</v>
      </c>
      <c r="D575" s="1029">
        <v>0</v>
      </c>
      <c r="E575" s="1029">
        <v>0</v>
      </c>
      <c r="F575" s="977">
        <v>0</v>
      </c>
      <c r="G575" s="978"/>
      <c r="H575" s="979">
        <f t="shared" si="130"/>
        <v>0</v>
      </c>
      <c r="I575" s="979">
        <f t="shared" si="131"/>
        <v>1515.39</v>
      </c>
      <c r="J575" s="313"/>
      <c r="K575" s="973">
        <f t="shared" ref="K575:K645" si="132">IF(C575="","",IF(AND(C575=0,H575=0),0,IF(C575=0,100,(H575-C575)*100/C575)))</f>
        <v>0</v>
      </c>
      <c r="L575" s="1212"/>
      <c r="M575" s="1212">
        <v>1515.39</v>
      </c>
      <c r="N575" s="1195">
        <v>1515.39</v>
      </c>
      <c r="O575" s="1224">
        <v>1515.39</v>
      </c>
      <c r="P575" s="1170">
        <v>1515.39</v>
      </c>
      <c r="Q575" s="1171">
        <v>1515.39</v>
      </c>
      <c r="R575" s="1225">
        <v>1515.39</v>
      </c>
      <c r="S575" s="1217">
        <v>1515.39</v>
      </c>
      <c r="T575" s="1226">
        <v>1515.39</v>
      </c>
      <c r="U575" s="453"/>
    </row>
    <row r="576" spans="1:21" ht="38.25">
      <c r="A576" s="1009"/>
      <c r="B576" s="975" t="s">
        <v>2090</v>
      </c>
      <c r="C576" s="1029">
        <v>0</v>
      </c>
      <c r="D576" s="1029">
        <v>0</v>
      </c>
      <c r="E576" s="976">
        <v>0</v>
      </c>
      <c r="F576" s="977">
        <v>0</v>
      </c>
      <c r="G576" s="978"/>
      <c r="H576" s="979">
        <f t="shared" si="130"/>
        <v>0</v>
      </c>
      <c r="I576" s="979">
        <f t="shared" si="131"/>
        <v>951.43</v>
      </c>
      <c r="J576" s="313"/>
      <c r="K576" s="973">
        <f t="shared" si="132"/>
        <v>0</v>
      </c>
      <c r="L576" s="1212"/>
      <c r="M576" s="1212">
        <v>951.43</v>
      </c>
      <c r="N576" s="1195">
        <v>951.43</v>
      </c>
      <c r="O576" s="1224">
        <v>951.43</v>
      </c>
      <c r="P576" s="1170">
        <v>951.43</v>
      </c>
      <c r="Q576" s="1171">
        <v>951.43</v>
      </c>
      <c r="R576" s="1225">
        <v>951.43</v>
      </c>
      <c r="S576" s="1217">
        <v>951.43</v>
      </c>
      <c r="T576" s="1226">
        <v>951.43</v>
      </c>
      <c r="U576" s="453"/>
    </row>
    <row r="577" spans="1:21" ht="51">
      <c r="A577" s="1009"/>
      <c r="B577" s="975" t="s">
        <v>2091</v>
      </c>
      <c r="C577" s="1029">
        <v>0</v>
      </c>
      <c r="D577" s="1029">
        <v>0</v>
      </c>
      <c r="E577" s="1029">
        <v>0</v>
      </c>
      <c r="F577" s="977">
        <v>0</v>
      </c>
      <c r="G577" s="978"/>
      <c r="H577" s="979">
        <f t="shared" si="130"/>
        <v>0</v>
      </c>
      <c r="I577" s="979">
        <f t="shared" si="131"/>
        <v>522.82000000000005</v>
      </c>
      <c r="J577" s="313"/>
      <c r="K577" s="973">
        <f t="shared" si="132"/>
        <v>0</v>
      </c>
      <c r="L577" s="1212"/>
      <c r="M577" s="1212">
        <v>522.82000000000005</v>
      </c>
      <c r="N577" s="1195">
        <v>522.82000000000005</v>
      </c>
      <c r="O577" s="1224">
        <v>522.82000000000005</v>
      </c>
      <c r="P577" s="1170">
        <v>522.82000000000005</v>
      </c>
      <c r="Q577" s="1171">
        <v>522.82000000000005</v>
      </c>
      <c r="R577" s="1225">
        <v>522.82000000000005</v>
      </c>
      <c r="S577" s="1217">
        <v>522.82000000000005</v>
      </c>
      <c r="T577" s="1226">
        <v>522.82000000000005</v>
      </c>
      <c r="U577" s="453"/>
    </row>
    <row r="578" spans="1:21" ht="51">
      <c r="A578" s="1009"/>
      <c r="B578" s="975" t="s">
        <v>2092</v>
      </c>
      <c r="C578" s="1029">
        <v>0</v>
      </c>
      <c r="D578" s="1029">
        <v>0</v>
      </c>
      <c r="E578" s="976">
        <v>0</v>
      </c>
      <c r="F578" s="977">
        <v>0</v>
      </c>
      <c r="G578" s="978"/>
      <c r="H578" s="979">
        <f t="shared" si="130"/>
        <v>0</v>
      </c>
      <c r="I578" s="979">
        <f t="shared" si="131"/>
        <v>13352.11</v>
      </c>
      <c r="J578" s="313"/>
      <c r="K578" s="973">
        <f t="shared" si="132"/>
        <v>0</v>
      </c>
      <c r="L578" s="1212"/>
      <c r="M578" s="1212">
        <v>13352.11</v>
      </c>
      <c r="N578" s="1195">
        <v>13352.11</v>
      </c>
      <c r="O578" s="1224">
        <v>13352.11</v>
      </c>
      <c r="P578" s="1170">
        <v>13352.11</v>
      </c>
      <c r="Q578" s="1171">
        <v>13352.11</v>
      </c>
      <c r="R578" s="1225">
        <v>13352.11</v>
      </c>
      <c r="S578" s="1217">
        <v>7587.17</v>
      </c>
      <c r="T578" s="1226">
        <v>13352.11</v>
      </c>
      <c r="U578" s="453"/>
    </row>
    <row r="579" spans="1:21" ht="25.5">
      <c r="A579" s="1009"/>
      <c r="B579" s="975" t="s">
        <v>2093</v>
      </c>
      <c r="C579" s="976">
        <v>0</v>
      </c>
      <c r="D579" s="1029">
        <v>0</v>
      </c>
      <c r="E579" s="976">
        <v>0</v>
      </c>
      <c r="F579" s="977">
        <v>0</v>
      </c>
      <c r="G579" s="978"/>
      <c r="H579" s="979">
        <f t="shared" si="130"/>
        <v>0</v>
      </c>
      <c r="I579" s="979">
        <f t="shared" si="131"/>
        <v>7141.66</v>
      </c>
      <c r="J579" s="313"/>
      <c r="K579" s="973">
        <f t="shared" si="132"/>
        <v>0</v>
      </c>
      <c r="L579" s="1212"/>
      <c r="M579" s="1212">
        <v>7141.66</v>
      </c>
      <c r="N579" s="1195">
        <v>7141.66</v>
      </c>
      <c r="O579" s="1224">
        <v>7141.66</v>
      </c>
      <c r="P579" s="1170">
        <v>7141.66</v>
      </c>
      <c r="Q579" s="1171">
        <v>7141.66</v>
      </c>
      <c r="R579" s="1225">
        <v>7141.66</v>
      </c>
      <c r="S579" s="1217">
        <v>5074.87</v>
      </c>
      <c r="T579" s="1226">
        <v>6141.66</v>
      </c>
      <c r="U579" s="453"/>
    </row>
    <row r="580" spans="1:21" ht="25.5">
      <c r="A580" s="1009"/>
      <c r="B580" s="975" t="s">
        <v>2094</v>
      </c>
      <c r="C580" s="976">
        <v>0</v>
      </c>
      <c r="D580" s="1029">
        <v>0</v>
      </c>
      <c r="E580" s="976">
        <v>0</v>
      </c>
      <c r="F580" s="977">
        <v>0</v>
      </c>
      <c r="G580" s="978"/>
      <c r="H580" s="979">
        <f t="shared" si="130"/>
        <v>0</v>
      </c>
      <c r="I580" s="979">
        <f t="shared" si="131"/>
        <v>16520.240000000002</v>
      </c>
      <c r="J580" s="313"/>
      <c r="K580" s="973">
        <f t="shared" si="132"/>
        <v>0</v>
      </c>
      <c r="L580" s="1212"/>
      <c r="M580" s="1212">
        <v>16520.240000000002</v>
      </c>
      <c r="N580" s="1195">
        <v>16520.240000000002</v>
      </c>
      <c r="O580" s="1224">
        <v>16520.240000000002</v>
      </c>
      <c r="P580" s="1170">
        <v>16520.240000000002</v>
      </c>
      <c r="Q580" s="1171">
        <v>16520.240000000002</v>
      </c>
      <c r="R580" s="1225">
        <v>16520.240000000002</v>
      </c>
      <c r="S580" s="1217">
        <v>12151.85</v>
      </c>
      <c r="T580" s="1226">
        <v>14629.28</v>
      </c>
      <c r="U580" s="453"/>
    </row>
    <row r="581" spans="1:21" ht="25.5">
      <c r="A581" s="975"/>
      <c r="B581" s="975" t="s">
        <v>2095</v>
      </c>
      <c r="C581" s="976">
        <v>0</v>
      </c>
      <c r="D581" s="1029">
        <v>0</v>
      </c>
      <c r="E581" s="976">
        <v>0</v>
      </c>
      <c r="F581" s="977">
        <v>0</v>
      </c>
      <c r="G581" s="978"/>
      <c r="H581" s="979">
        <f t="shared" si="130"/>
        <v>0</v>
      </c>
      <c r="I581" s="979">
        <f t="shared" si="131"/>
        <v>2000</v>
      </c>
      <c r="J581" s="313"/>
      <c r="K581" s="973">
        <f t="shared" si="132"/>
        <v>0</v>
      </c>
      <c r="L581" s="1212"/>
      <c r="M581" s="1212">
        <v>2000</v>
      </c>
      <c r="N581" s="1195">
        <v>2000</v>
      </c>
      <c r="O581" s="1224">
        <v>2000</v>
      </c>
      <c r="P581" s="1170">
        <v>2000</v>
      </c>
      <c r="Q581" s="1171">
        <v>2000</v>
      </c>
      <c r="R581" s="1225">
        <v>2000</v>
      </c>
      <c r="S581" s="1217">
        <v>0</v>
      </c>
      <c r="T581" s="1226">
        <v>2000</v>
      </c>
      <c r="U581" s="453"/>
    </row>
    <row r="582" spans="1:21" ht="51">
      <c r="A582" s="1009"/>
      <c r="B582" s="975" t="s">
        <v>2096</v>
      </c>
      <c r="C582" s="976">
        <v>0</v>
      </c>
      <c r="D582" s="1029">
        <v>0</v>
      </c>
      <c r="E582" s="1029">
        <v>0</v>
      </c>
      <c r="F582" s="977">
        <v>0</v>
      </c>
      <c r="G582" s="978"/>
      <c r="H582" s="979">
        <f t="shared" si="130"/>
        <v>0</v>
      </c>
      <c r="I582" s="979">
        <f t="shared" si="131"/>
        <v>1625.61</v>
      </c>
      <c r="J582" s="313"/>
      <c r="K582" s="973">
        <f t="shared" si="132"/>
        <v>0</v>
      </c>
      <c r="L582" s="1212"/>
      <c r="M582" s="1212">
        <v>1625.61</v>
      </c>
      <c r="N582" s="1195">
        <v>1625.61</v>
      </c>
      <c r="O582" s="1224">
        <v>1625.61</v>
      </c>
      <c r="P582" s="1170">
        <v>1625.61</v>
      </c>
      <c r="Q582" s="1171">
        <v>1625.61</v>
      </c>
      <c r="R582" s="1225">
        <v>1625.61</v>
      </c>
      <c r="S582" s="1217">
        <v>1625.61</v>
      </c>
      <c r="T582" s="1226">
        <v>1625.61</v>
      </c>
      <c r="U582" s="453"/>
    </row>
    <row r="583" spans="1:21" ht="38.25">
      <c r="A583" s="1009"/>
      <c r="B583" s="975" t="s">
        <v>2097</v>
      </c>
      <c r="C583" s="976">
        <v>0</v>
      </c>
      <c r="D583" s="1029">
        <v>0</v>
      </c>
      <c r="E583" s="1029">
        <v>0</v>
      </c>
      <c r="F583" s="977">
        <v>0</v>
      </c>
      <c r="G583" s="978"/>
      <c r="H583" s="979">
        <f t="shared" si="130"/>
        <v>0</v>
      </c>
      <c r="I583" s="979">
        <f t="shared" si="131"/>
        <v>101.14</v>
      </c>
      <c r="J583" s="313"/>
      <c r="K583" s="973">
        <f t="shared" si="132"/>
        <v>0</v>
      </c>
      <c r="L583" s="1212"/>
      <c r="M583" s="1212">
        <v>101.14</v>
      </c>
      <c r="N583" s="1195">
        <v>101.14</v>
      </c>
      <c r="O583" s="1224">
        <v>101.14</v>
      </c>
      <c r="P583" s="1170">
        <v>101.14</v>
      </c>
      <c r="Q583" s="1171">
        <v>101.14</v>
      </c>
      <c r="R583" s="1225">
        <v>101.14</v>
      </c>
      <c r="S583" s="1217">
        <v>101.14</v>
      </c>
      <c r="T583" s="1226">
        <v>101.14</v>
      </c>
      <c r="U583" s="453"/>
    </row>
    <row r="584" spans="1:21" ht="25.5">
      <c r="A584" s="1009"/>
      <c r="B584" s="975" t="s">
        <v>2098</v>
      </c>
      <c r="C584" s="976">
        <v>0</v>
      </c>
      <c r="D584" s="1029">
        <v>0</v>
      </c>
      <c r="E584" s="1029">
        <v>0</v>
      </c>
      <c r="F584" s="977">
        <v>0</v>
      </c>
      <c r="G584" s="978"/>
      <c r="H584" s="979">
        <f t="shared" si="130"/>
        <v>0</v>
      </c>
      <c r="I584" s="979">
        <f t="shared" si="131"/>
        <v>267.10000000000002</v>
      </c>
      <c r="J584" s="313"/>
      <c r="K584" s="973">
        <f t="shared" si="132"/>
        <v>0</v>
      </c>
      <c r="L584" s="1212"/>
      <c r="M584" s="1212">
        <v>267.10000000000002</v>
      </c>
      <c r="N584" s="1195">
        <v>267.10000000000002</v>
      </c>
      <c r="O584" s="1224">
        <v>267.10000000000002</v>
      </c>
      <c r="P584" s="1170">
        <v>267.10000000000002</v>
      </c>
      <c r="Q584" s="1171">
        <v>267.10000000000002</v>
      </c>
      <c r="R584" s="1225">
        <v>267.10000000000002</v>
      </c>
      <c r="S584" s="1217">
        <v>267.10000000000002</v>
      </c>
      <c r="T584" s="1226">
        <v>267.10000000000002</v>
      </c>
      <c r="U584" s="453"/>
    </row>
    <row r="585" spans="1:21" ht="25.5">
      <c r="A585" s="1009"/>
      <c r="B585" s="975" t="s">
        <v>2099</v>
      </c>
      <c r="C585" s="976">
        <v>0</v>
      </c>
      <c r="D585" s="1029">
        <v>0</v>
      </c>
      <c r="E585" s="1029">
        <v>0</v>
      </c>
      <c r="F585" s="977">
        <v>0</v>
      </c>
      <c r="G585" s="978"/>
      <c r="H585" s="979">
        <f t="shared" si="130"/>
        <v>0</v>
      </c>
      <c r="I585" s="979">
        <f t="shared" si="131"/>
        <v>1567.56</v>
      </c>
      <c r="J585" s="313"/>
      <c r="K585" s="973">
        <f t="shared" si="132"/>
        <v>0</v>
      </c>
      <c r="L585" s="1212"/>
      <c r="M585" s="1212">
        <v>1567.56</v>
      </c>
      <c r="N585" s="1195">
        <v>1567.56</v>
      </c>
      <c r="O585" s="1224">
        <v>1567.56</v>
      </c>
      <c r="P585" s="1170">
        <v>1567.56</v>
      </c>
      <c r="Q585" s="1171">
        <v>1567.56</v>
      </c>
      <c r="R585" s="1225">
        <v>1567.56</v>
      </c>
      <c r="S585" s="1217">
        <v>1567.56</v>
      </c>
      <c r="T585" s="1226">
        <v>1567.56</v>
      </c>
      <c r="U585" s="453"/>
    </row>
    <row r="586" spans="1:21" ht="25.5">
      <c r="A586" s="1009"/>
      <c r="B586" s="975" t="s">
        <v>2100</v>
      </c>
      <c r="C586" s="976">
        <v>0</v>
      </c>
      <c r="D586" s="1029">
        <v>0</v>
      </c>
      <c r="E586" s="1029">
        <v>0</v>
      </c>
      <c r="F586" s="977">
        <v>0</v>
      </c>
      <c r="G586" s="978"/>
      <c r="H586" s="979">
        <f t="shared" si="130"/>
        <v>0</v>
      </c>
      <c r="I586" s="979">
        <f t="shared" si="131"/>
        <v>5713.02</v>
      </c>
      <c r="J586" s="313"/>
      <c r="K586" s="973">
        <f t="shared" si="132"/>
        <v>0</v>
      </c>
      <c r="L586" s="1212"/>
      <c r="M586" s="1212">
        <v>5713.02</v>
      </c>
      <c r="N586" s="1195">
        <v>5713.02</v>
      </c>
      <c r="O586" s="1224">
        <v>5713.02</v>
      </c>
      <c r="P586" s="1170">
        <v>5713.02</v>
      </c>
      <c r="Q586" s="1171">
        <v>5713.02</v>
      </c>
      <c r="R586" s="1225">
        <v>5713.02</v>
      </c>
      <c r="S586" s="1217">
        <v>5713.02</v>
      </c>
      <c r="T586" s="1226">
        <v>5713.02</v>
      </c>
      <c r="U586" s="453"/>
    </row>
    <row r="587" spans="1:21">
      <c r="A587" s="1009"/>
      <c r="B587" s="975" t="s">
        <v>2101</v>
      </c>
      <c r="C587" s="976">
        <v>0</v>
      </c>
      <c r="D587" s="1029">
        <v>0</v>
      </c>
      <c r="E587" s="1029">
        <v>0</v>
      </c>
      <c r="F587" s="977">
        <v>0</v>
      </c>
      <c r="G587" s="978"/>
      <c r="H587" s="979">
        <f t="shared" si="130"/>
        <v>0</v>
      </c>
      <c r="I587" s="979">
        <f t="shared" si="131"/>
        <v>40</v>
      </c>
      <c r="J587" s="313"/>
      <c r="K587" s="973">
        <f t="shared" si="132"/>
        <v>0</v>
      </c>
      <c r="L587" s="1212"/>
      <c r="M587" s="1212">
        <v>40</v>
      </c>
      <c r="N587" s="1195">
        <v>40</v>
      </c>
      <c r="O587" s="1224">
        <v>40</v>
      </c>
      <c r="P587" s="1170">
        <v>40</v>
      </c>
      <c r="Q587" s="1171">
        <v>40</v>
      </c>
      <c r="R587" s="1225">
        <v>40</v>
      </c>
      <c r="S587" s="1217">
        <v>40</v>
      </c>
      <c r="T587" s="1226">
        <v>40</v>
      </c>
      <c r="U587" s="453"/>
    </row>
    <row r="588" spans="1:21" ht="25.5">
      <c r="A588" s="1009"/>
      <c r="B588" s="975" t="s">
        <v>2102</v>
      </c>
      <c r="C588" s="976">
        <v>0</v>
      </c>
      <c r="D588" s="1029">
        <v>0</v>
      </c>
      <c r="E588" s="1029">
        <v>0</v>
      </c>
      <c r="F588" s="977">
        <v>0</v>
      </c>
      <c r="G588" s="978"/>
      <c r="H588" s="979">
        <f t="shared" si="130"/>
        <v>0</v>
      </c>
      <c r="I588" s="979">
        <f t="shared" si="131"/>
        <v>800</v>
      </c>
      <c r="J588" s="313"/>
      <c r="K588" s="973">
        <f t="shared" si="132"/>
        <v>0</v>
      </c>
      <c r="L588" s="1212"/>
      <c r="M588" s="1212">
        <v>800</v>
      </c>
      <c r="N588" s="1195">
        <v>800</v>
      </c>
      <c r="O588" s="1224">
        <v>800</v>
      </c>
      <c r="P588" s="1170">
        <v>800</v>
      </c>
      <c r="Q588" s="1171">
        <v>800</v>
      </c>
      <c r="R588" s="1225">
        <v>800</v>
      </c>
      <c r="S588" s="1217">
        <v>800</v>
      </c>
      <c r="T588" s="1226">
        <v>800</v>
      </c>
      <c r="U588" s="453"/>
    </row>
    <row r="589" spans="1:21">
      <c r="A589" s="1009"/>
      <c r="B589" s="975" t="s">
        <v>2103</v>
      </c>
      <c r="C589" s="976">
        <v>0</v>
      </c>
      <c r="D589" s="1029">
        <v>0</v>
      </c>
      <c r="E589" s="1029">
        <v>0</v>
      </c>
      <c r="F589" s="977">
        <v>0</v>
      </c>
      <c r="G589" s="978"/>
      <c r="H589" s="979">
        <f t="shared" si="130"/>
        <v>0</v>
      </c>
      <c r="I589" s="979">
        <f t="shared" si="131"/>
        <v>99.42</v>
      </c>
      <c r="J589" s="313"/>
      <c r="K589" s="973">
        <f t="shared" si="132"/>
        <v>0</v>
      </c>
      <c r="L589" s="1212"/>
      <c r="M589" s="1212">
        <v>99.42</v>
      </c>
      <c r="N589" s="1195">
        <v>99.42</v>
      </c>
      <c r="O589" s="1224">
        <v>99.42</v>
      </c>
      <c r="P589" s="1170">
        <v>99.42</v>
      </c>
      <c r="Q589" s="1171">
        <v>99.42</v>
      </c>
      <c r="R589" s="1225">
        <v>99.42</v>
      </c>
      <c r="S589" s="1217">
        <v>99.42</v>
      </c>
      <c r="T589" s="1226">
        <v>99.42</v>
      </c>
      <c r="U589" s="453"/>
    </row>
    <row r="590" spans="1:21">
      <c r="A590" s="1009"/>
      <c r="B590" s="975" t="s">
        <v>2104</v>
      </c>
      <c r="C590" s="976">
        <v>0</v>
      </c>
      <c r="D590" s="1029">
        <v>0</v>
      </c>
      <c r="E590" s="1029">
        <v>0</v>
      </c>
      <c r="F590" s="977">
        <v>0</v>
      </c>
      <c r="G590" s="978"/>
      <c r="H590" s="979">
        <f t="shared" si="130"/>
        <v>0</v>
      </c>
      <c r="I590" s="979">
        <f t="shared" si="131"/>
        <v>372</v>
      </c>
      <c r="J590" s="313"/>
      <c r="K590" s="973">
        <f t="shared" si="132"/>
        <v>0</v>
      </c>
      <c r="L590" s="1212"/>
      <c r="M590" s="1212">
        <v>372</v>
      </c>
      <c r="N590" s="1195">
        <v>372</v>
      </c>
      <c r="O590" s="1224">
        <v>372</v>
      </c>
      <c r="P590" s="1170">
        <v>372</v>
      </c>
      <c r="Q590" s="1171">
        <v>372</v>
      </c>
      <c r="R590" s="1225">
        <v>372</v>
      </c>
      <c r="S590" s="1217">
        <v>372</v>
      </c>
      <c r="T590" s="1226">
        <v>372</v>
      </c>
      <c r="U590" s="453"/>
    </row>
    <row r="591" spans="1:21">
      <c r="A591" s="1009"/>
      <c r="B591" s="975" t="s">
        <v>2007</v>
      </c>
      <c r="C591" s="976">
        <v>0</v>
      </c>
      <c r="D591" s="1029">
        <v>0</v>
      </c>
      <c r="E591" s="976">
        <v>0</v>
      </c>
      <c r="F591" s="977">
        <v>0</v>
      </c>
      <c r="G591" s="978"/>
      <c r="H591" s="979">
        <f t="shared" si="130"/>
        <v>0</v>
      </c>
      <c r="I591" s="979">
        <f t="shared" si="131"/>
        <v>740</v>
      </c>
      <c r="J591" s="313"/>
      <c r="K591" s="973">
        <f t="shared" si="132"/>
        <v>0</v>
      </c>
      <c r="L591" s="1212"/>
      <c r="M591" s="1212">
        <v>740</v>
      </c>
      <c r="N591" s="1195">
        <v>740</v>
      </c>
      <c r="O591" s="1224">
        <v>740</v>
      </c>
      <c r="P591" s="1170">
        <v>740</v>
      </c>
      <c r="Q591" s="1171">
        <v>740</v>
      </c>
      <c r="R591" s="1225">
        <v>740</v>
      </c>
      <c r="S591" s="1217">
        <v>740</v>
      </c>
      <c r="T591" s="1226">
        <v>740</v>
      </c>
      <c r="U591" s="453"/>
    </row>
    <row r="592" spans="1:21" ht="25.5">
      <c r="A592" s="1009"/>
      <c r="B592" s="975" t="s">
        <v>2105</v>
      </c>
      <c r="C592" s="976">
        <v>0</v>
      </c>
      <c r="D592" s="1029">
        <v>0</v>
      </c>
      <c r="E592" s="1029">
        <v>0</v>
      </c>
      <c r="F592" s="977">
        <v>0</v>
      </c>
      <c r="G592" s="978"/>
      <c r="H592" s="979">
        <f t="shared" si="130"/>
        <v>0</v>
      </c>
      <c r="I592" s="979">
        <f t="shared" si="131"/>
        <v>50</v>
      </c>
      <c r="J592" s="313"/>
      <c r="K592" s="973">
        <f t="shared" si="132"/>
        <v>0</v>
      </c>
      <c r="L592" s="1212"/>
      <c r="M592" s="1212">
        <v>50</v>
      </c>
      <c r="N592" s="1195">
        <v>50</v>
      </c>
      <c r="O592" s="1224">
        <v>50</v>
      </c>
      <c r="P592" s="1170">
        <v>50</v>
      </c>
      <c r="Q592" s="1171">
        <v>50</v>
      </c>
      <c r="R592" s="1225">
        <v>50</v>
      </c>
      <c r="S592" s="1217">
        <v>50</v>
      </c>
      <c r="T592" s="1226">
        <v>50</v>
      </c>
      <c r="U592" s="453"/>
    </row>
    <row r="593" spans="1:21" ht="25.5">
      <c r="A593" s="1009"/>
      <c r="B593" s="975" t="s">
        <v>2106</v>
      </c>
      <c r="C593" s="976">
        <v>0</v>
      </c>
      <c r="D593" s="1029">
        <v>0</v>
      </c>
      <c r="E593" s="1029">
        <v>0</v>
      </c>
      <c r="F593" s="977">
        <v>0</v>
      </c>
      <c r="G593" s="978"/>
      <c r="H593" s="979">
        <f t="shared" si="130"/>
        <v>0</v>
      </c>
      <c r="I593" s="979">
        <f t="shared" si="131"/>
        <v>728.17</v>
      </c>
      <c r="J593" s="313"/>
      <c r="K593" s="973">
        <f t="shared" si="132"/>
        <v>0</v>
      </c>
      <c r="L593" s="1212"/>
      <c r="M593" s="1212">
        <v>728.17</v>
      </c>
      <c r="N593" s="1195">
        <v>728.17</v>
      </c>
      <c r="O593" s="1224">
        <v>728.17</v>
      </c>
      <c r="P593" s="1170">
        <v>728.17</v>
      </c>
      <c r="Q593" s="1171">
        <v>728.17</v>
      </c>
      <c r="R593" s="1225">
        <v>728.17</v>
      </c>
      <c r="S593" s="1217">
        <v>728.17</v>
      </c>
      <c r="T593" s="1226">
        <v>728.17</v>
      </c>
      <c r="U593" s="453"/>
    </row>
    <row r="594" spans="1:21" ht="25.5">
      <c r="A594" s="1009"/>
      <c r="B594" s="975" t="s">
        <v>2107</v>
      </c>
      <c r="C594" s="976">
        <v>0</v>
      </c>
      <c r="D594" s="1029">
        <v>0</v>
      </c>
      <c r="E594" s="1029">
        <v>0</v>
      </c>
      <c r="F594" s="977">
        <v>0</v>
      </c>
      <c r="G594" s="978"/>
      <c r="H594" s="979">
        <f t="shared" si="130"/>
        <v>0</v>
      </c>
      <c r="I594" s="979">
        <f t="shared" si="131"/>
        <v>2806.52</v>
      </c>
      <c r="J594" s="313"/>
      <c r="K594" s="973">
        <f t="shared" si="132"/>
        <v>0</v>
      </c>
      <c r="L594" s="1212"/>
      <c r="M594" s="1212">
        <v>2806.52</v>
      </c>
      <c r="N594" s="1195">
        <v>2806.52</v>
      </c>
      <c r="O594" s="1224">
        <v>2806.52</v>
      </c>
      <c r="P594" s="1170">
        <v>2806.52</v>
      </c>
      <c r="Q594" s="1171">
        <v>2806.52</v>
      </c>
      <c r="R594" s="1225">
        <v>2806.52</v>
      </c>
      <c r="S594" s="1217">
        <v>2806.52</v>
      </c>
      <c r="T594" s="1226">
        <v>2806.52</v>
      </c>
      <c r="U594" s="453"/>
    </row>
    <row r="595" spans="1:21" ht="25.5">
      <c r="A595" s="1009"/>
      <c r="B595" s="975" t="s">
        <v>2108</v>
      </c>
      <c r="C595" s="976">
        <v>0</v>
      </c>
      <c r="D595" s="1029">
        <v>0</v>
      </c>
      <c r="E595" s="976">
        <v>0</v>
      </c>
      <c r="F595" s="977">
        <v>0</v>
      </c>
      <c r="G595" s="978"/>
      <c r="H595" s="979">
        <f t="shared" si="130"/>
        <v>0</v>
      </c>
      <c r="I595" s="979">
        <f t="shared" si="131"/>
        <v>5313.6900000000005</v>
      </c>
      <c r="J595" s="313"/>
      <c r="K595" s="973">
        <f t="shared" si="132"/>
        <v>0</v>
      </c>
      <c r="L595" s="1212"/>
      <c r="M595" s="1212">
        <v>5313.6900000000005</v>
      </c>
      <c r="N595" s="1195">
        <v>5313.6900000000005</v>
      </c>
      <c r="O595" s="1224">
        <v>5313.6900000000005</v>
      </c>
      <c r="P595" s="1170">
        <v>5313.6900000000005</v>
      </c>
      <c r="Q595" s="1171">
        <v>5313.6900000000005</v>
      </c>
      <c r="R595" s="1225">
        <v>5313.6900000000005</v>
      </c>
      <c r="S595" s="1217">
        <v>5313.6900000000005</v>
      </c>
      <c r="T595" s="1226">
        <v>5313.6900000000005</v>
      </c>
      <c r="U595" s="453"/>
    </row>
    <row r="596" spans="1:21" ht="38.25">
      <c r="A596" s="1009"/>
      <c r="B596" s="975" t="s">
        <v>2109</v>
      </c>
      <c r="C596" s="976">
        <v>0</v>
      </c>
      <c r="D596" s="1029">
        <v>0</v>
      </c>
      <c r="E596" s="1029">
        <v>0</v>
      </c>
      <c r="F596" s="977">
        <v>0</v>
      </c>
      <c r="G596" s="978"/>
      <c r="H596" s="979">
        <f t="shared" si="130"/>
        <v>0</v>
      </c>
      <c r="I596" s="979">
        <f t="shared" si="131"/>
        <v>390.04</v>
      </c>
      <c r="J596" s="313"/>
      <c r="K596" s="973">
        <f t="shared" si="132"/>
        <v>0</v>
      </c>
      <c r="L596" s="1212"/>
      <c r="M596" s="1212">
        <v>390.04</v>
      </c>
      <c r="N596" s="1195">
        <v>390.04</v>
      </c>
      <c r="O596" s="1224">
        <v>390.04</v>
      </c>
      <c r="P596" s="1170">
        <v>390.04</v>
      </c>
      <c r="Q596" s="1171">
        <v>390.04</v>
      </c>
      <c r="R596" s="1225">
        <v>390.04</v>
      </c>
      <c r="S596" s="1217">
        <v>390.04</v>
      </c>
      <c r="T596" s="1226">
        <v>390.04</v>
      </c>
      <c r="U596" s="453"/>
    </row>
    <row r="597" spans="1:21" ht="38.25">
      <c r="A597" s="1009"/>
      <c r="B597" s="975" t="s">
        <v>2110</v>
      </c>
      <c r="C597" s="976">
        <v>0</v>
      </c>
      <c r="D597" s="1029">
        <v>0</v>
      </c>
      <c r="E597" s="1029">
        <v>0</v>
      </c>
      <c r="F597" s="977">
        <v>0</v>
      </c>
      <c r="G597" s="978"/>
      <c r="H597" s="979">
        <f t="shared" si="130"/>
        <v>0</v>
      </c>
      <c r="I597" s="979">
        <f t="shared" si="131"/>
        <v>1429.25</v>
      </c>
      <c r="J597" s="313"/>
      <c r="K597" s="973">
        <f t="shared" si="132"/>
        <v>0</v>
      </c>
      <c r="L597" s="1212"/>
      <c r="M597" s="1212">
        <v>1429.25</v>
      </c>
      <c r="N597" s="1195">
        <v>1429.25</v>
      </c>
      <c r="O597" s="1224">
        <v>1429.25</v>
      </c>
      <c r="P597" s="1170">
        <v>1429.25</v>
      </c>
      <c r="Q597" s="1171">
        <v>1429.25</v>
      </c>
      <c r="R597" s="1225">
        <v>1429.25</v>
      </c>
      <c r="S597" s="1219">
        <v>0</v>
      </c>
      <c r="T597" s="1226">
        <v>0</v>
      </c>
      <c r="U597" s="453"/>
    </row>
    <row r="598" spans="1:21" s="454" customFormat="1" ht="25.5">
      <c r="A598" s="1009"/>
      <c r="B598" s="975" t="s">
        <v>1813</v>
      </c>
      <c r="C598" s="976">
        <v>0</v>
      </c>
      <c r="D598" s="1029">
        <v>0</v>
      </c>
      <c r="E598" s="1029">
        <v>0</v>
      </c>
      <c r="F598" s="977">
        <v>0</v>
      </c>
      <c r="G598" s="978"/>
      <c r="H598" s="979">
        <f t="shared" si="130"/>
        <v>0</v>
      </c>
      <c r="I598" s="979">
        <f t="shared" si="131"/>
        <v>805.57</v>
      </c>
      <c r="J598" s="313"/>
      <c r="K598" s="973">
        <f t="shared" si="132"/>
        <v>0</v>
      </c>
      <c r="L598" s="1212"/>
      <c r="M598" s="1212">
        <v>805.57</v>
      </c>
      <c r="N598" s="1195">
        <v>805.57</v>
      </c>
      <c r="O598" s="1224">
        <v>805.57</v>
      </c>
      <c r="P598" s="1170">
        <v>805.57</v>
      </c>
      <c r="Q598" s="1171">
        <v>805.57</v>
      </c>
      <c r="R598" s="1210">
        <v>805.57</v>
      </c>
      <c r="S598" s="1217">
        <v>805.57</v>
      </c>
      <c r="T598" s="1201">
        <v>805.57</v>
      </c>
      <c r="U598" s="453"/>
    </row>
    <row r="599" spans="1:21" s="1208" customFormat="1" ht="14.25">
      <c r="A599" s="974"/>
      <c r="B599" s="981" t="s">
        <v>1737</v>
      </c>
      <c r="C599" s="982">
        <f>SUM(C557:C598)</f>
        <v>0</v>
      </c>
      <c r="D599" s="982">
        <f>SUM(D557:D598)</f>
        <v>0</v>
      </c>
      <c r="E599" s="982">
        <f t="shared" ref="E599:F599" si="133">SUM(E557:E598)</f>
        <v>0</v>
      </c>
      <c r="F599" s="983">
        <f t="shared" si="133"/>
        <v>0</v>
      </c>
      <c r="G599" s="984"/>
      <c r="H599" s="985">
        <f t="shared" si="130"/>
        <v>0</v>
      </c>
      <c r="I599" s="998">
        <f>M599+H599</f>
        <v>102083.44</v>
      </c>
      <c r="J599" s="986"/>
      <c r="K599" s="987">
        <f t="shared" si="132"/>
        <v>0</v>
      </c>
      <c r="L599" s="1228"/>
      <c r="M599" s="1228">
        <v>102083.44</v>
      </c>
      <c r="N599" s="1195">
        <v>102083.44</v>
      </c>
      <c r="O599" s="1205">
        <v>102083.44</v>
      </c>
      <c r="P599" s="1197">
        <v>102083.44</v>
      </c>
      <c r="Q599" s="1198">
        <v>102083.44</v>
      </c>
      <c r="R599" s="1210">
        <v>102083.44</v>
      </c>
      <c r="S599" s="1214">
        <f>SUM(S557:S598)</f>
        <v>83964.55</v>
      </c>
      <c r="T599" s="1201">
        <v>96706.3</v>
      </c>
      <c r="U599" s="453"/>
    </row>
    <row r="600" spans="1:21" s="1208" customFormat="1" ht="14.25">
      <c r="A600" s="454"/>
      <c r="B600" s="981"/>
      <c r="C600" s="995"/>
      <c r="D600" s="995"/>
      <c r="E600" s="995"/>
      <c r="F600" s="996"/>
      <c r="G600" s="997"/>
      <c r="H600" s="998"/>
      <c r="I600" s="998"/>
      <c r="J600" s="999"/>
      <c r="K600" s="1000"/>
      <c r="L600" s="1228"/>
      <c r="M600" s="1228"/>
      <c r="N600" s="1195"/>
      <c r="O600" s="1205"/>
      <c r="P600" s="1197"/>
      <c r="Q600" s="1198"/>
      <c r="R600" s="1210"/>
      <c r="S600" s="1214"/>
      <c r="T600" s="1201"/>
      <c r="U600" s="453"/>
    </row>
    <row r="601" spans="1:21" s="454" customFormat="1">
      <c r="A601" s="974" t="s">
        <v>1070</v>
      </c>
      <c r="B601" s="975" t="s">
        <v>2111</v>
      </c>
      <c r="C601" s="1035">
        <v>-6.6</v>
      </c>
      <c r="D601" s="1029">
        <v>-24.63</v>
      </c>
      <c r="E601" s="1029">
        <v>-6.67</v>
      </c>
      <c r="F601" s="1032">
        <v>0</v>
      </c>
      <c r="G601" s="978"/>
      <c r="H601" s="1029">
        <f t="shared" ref="H601:H602" si="134">+F601+E601+D601</f>
        <v>-31.299999999999997</v>
      </c>
      <c r="I601" s="1035">
        <f t="shared" ref="I601" si="135">M601+H601</f>
        <v>-37.9</v>
      </c>
      <c r="J601" s="313"/>
      <c r="K601" s="973">
        <f t="shared" ref="K601:K602" si="136">IF(C601="","",IF(AND(C601=0,H601=0),0,IF(C601=0,100,(H601-C601)*100/C601)))</f>
        <v>374.24242424242419</v>
      </c>
      <c r="L601" s="1212"/>
      <c r="M601" s="1212">
        <v>-6.6</v>
      </c>
      <c r="N601" s="1195">
        <v>0</v>
      </c>
      <c r="O601" s="1224">
        <v>0</v>
      </c>
      <c r="P601" s="1170">
        <v>0</v>
      </c>
      <c r="Q601" s="1171">
        <v>0</v>
      </c>
      <c r="R601" s="1210">
        <v>0</v>
      </c>
      <c r="S601" s="1217">
        <v>805.57</v>
      </c>
      <c r="T601" s="1201">
        <v>805.57</v>
      </c>
      <c r="U601" s="453"/>
    </row>
    <row r="602" spans="1:21" s="1208" customFormat="1" ht="14.25">
      <c r="A602" s="974"/>
      <c r="B602" s="981" t="s">
        <v>1815</v>
      </c>
      <c r="C602" s="1036">
        <f>SUM(C560:C601)</f>
        <v>-6.6</v>
      </c>
      <c r="D602" s="982">
        <f>SUM(D560:D601)</f>
        <v>-24.63</v>
      </c>
      <c r="E602" s="982">
        <f t="shared" ref="E602:F602" si="137">SUM(E560:E601)</f>
        <v>-6.67</v>
      </c>
      <c r="F602" s="983">
        <f t="shared" si="137"/>
        <v>0</v>
      </c>
      <c r="G602" s="984"/>
      <c r="H602" s="982">
        <f t="shared" si="134"/>
        <v>-31.299999999999997</v>
      </c>
      <c r="I602" s="1037">
        <f>M602+H602</f>
        <v>-37.9</v>
      </c>
      <c r="J602" s="986"/>
      <c r="K602" s="987">
        <f t="shared" si="136"/>
        <v>374.24242424242419</v>
      </c>
      <c r="L602" s="1228"/>
      <c r="M602" s="1228">
        <v>-6.6</v>
      </c>
      <c r="N602" s="1195">
        <v>0</v>
      </c>
      <c r="O602" s="1205">
        <v>0</v>
      </c>
      <c r="P602" s="1197">
        <v>0</v>
      </c>
      <c r="Q602" s="1198">
        <v>0</v>
      </c>
      <c r="R602" s="1210">
        <v>0</v>
      </c>
      <c r="S602" s="1214">
        <f>SUM(S560:S601)</f>
        <v>161118.42000000001</v>
      </c>
      <c r="T602" s="1201">
        <v>96706.3</v>
      </c>
      <c r="U602" s="453"/>
    </row>
    <row r="603" spans="1:21" s="1208" customFormat="1" ht="14.25">
      <c r="A603" s="974"/>
      <c r="B603" s="981" t="s">
        <v>1136</v>
      </c>
      <c r="C603" s="982">
        <f>C499+C502+C514+C542+C555+C599+C602</f>
        <v>-6.6</v>
      </c>
      <c r="D603" s="982">
        <f>D499+D502+D514+D542+D555+D599+D602</f>
        <v>-24.63</v>
      </c>
      <c r="E603" s="982">
        <f>E499+E502+E514+E542+E555+E599+E602</f>
        <v>-6.67</v>
      </c>
      <c r="F603" s="983">
        <f t="shared" ref="F603" si="138">F499+F502+F514+F542+F555+F599</f>
        <v>0</v>
      </c>
      <c r="G603" s="984"/>
      <c r="H603" s="982">
        <f t="shared" si="130"/>
        <v>-31.299999999999997</v>
      </c>
      <c r="I603" s="1038">
        <f>M603+H603</f>
        <v>205374.06000000003</v>
      </c>
      <c r="J603" s="986"/>
      <c r="K603" s="987">
        <f t="shared" si="132"/>
        <v>374.24242424242419</v>
      </c>
      <c r="L603" s="1228"/>
      <c r="M603" s="1228">
        <v>205405.36000000002</v>
      </c>
      <c r="N603" s="1195">
        <v>205411.96000000002</v>
      </c>
      <c r="O603" s="1205">
        <v>205411.96000000002</v>
      </c>
      <c r="P603" s="1197">
        <v>205411.96000000002</v>
      </c>
      <c r="Q603" s="1198">
        <v>205411.96000000002</v>
      </c>
      <c r="R603" s="1210">
        <v>205386.96000000002</v>
      </c>
      <c r="S603" s="1214">
        <f>S502+S514+S542+S555+S599</f>
        <v>156082.26</v>
      </c>
      <c r="T603" s="1201">
        <v>189993.53000000003</v>
      </c>
      <c r="U603" s="453"/>
    </row>
    <row r="604" spans="1:21" s="454" customFormat="1" ht="14.25">
      <c r="A604" s="974" t="s">
        <v>1137</v>
      </c>
      <c r="B604" s="981" t="s">
        <v>1305</v>
      </c>
      <c r="C604" s="988"/>
      <c r="D604" s="976"/>
      <c r="E604" s="988"/>
      <c r="F604" s="989"/>
      <c r="G604" s="978"/>
      <c r="H604" s="990"/>
      <c r="I604" s="979"/>
      <c r="J604" s="313"/>
      <c r="K604" s="973" t="str">
        <f t="shared" si="132"/>
        <v/>
      </c>
      <c r="L604" s="1209"/>
      <c r="M604" s="1209"/>
      <c r="N604" s="1195"/>
      <c r="O604" s="1205"/>
      <c r="P604" s="1197"/>
      <c r="Q604" s="1198"/>
      <c r="R604" s="1210"/>
      <c r="S604" s="1216"/>
      <c r="T604" s="1201"/>
      <c r="U604" s="453"/>
    </row>
    <row r="605" spans="1:21" ht="14.25">
      <c r="A605" s="974" t="s">
        <v>1082</v>
      </c>
      <c r="B605" s="981" t="s">
        <v>1309</v>
      </c>
      <c r="C605" s="988"/>
      <c r="D605" s="976"/>
      <c r="E605" s="988"/>
      <c r="F605" s="989"/>
      <c r="G605" s="978"/>
      <c r="H605" s="990"/>
      <c r="I605" s="979"/>
      <c r="J605" s="313"/>
      <c r="K605" s="973" t="str">
        <f t="shared" si="132"/>
        <v/>
      </c>
      <c r="L605" s="1209"/>
      <c r="M605" s="1209"/>
      <c r="N605" s="1195"/>
      <c r="O605" s="1205"/>
      <c r="P605" s="1197"/>
      <c r="Q605" s="1198"/>
      <c r="R605" s="1225"/>
      <c r="S605" s="1216"/>
      <c r="T605" s="1226"/>
      <c r="U605" s="453"/>
    </row>
    <row r="606" spans="1:21">
      <c r="A606" s="1009"/>
      <c r="B606" s="975" t="s">
        <v>2112</v>
      </c>
      <c r="C606" s="976">
        <v>0</v>
      </c>
      <c r="D606" s="976">
        <v>0</v>
      </c>
      <c r="E606" s="976">
        <v>0</v>
      </c>
      <c r="F606" s="977">
        <v>0</v>
      </c>
      <c r="G606" s="978"/>
      <c r="H606" s="979">
        <f t="shared" ref="H606:H612" si="139">+F606+E606+D606</f>
        <v>0</v>
      </c>
      <c r="I606" s="979">
        <f t="shared" ref="I606:I611" si="140">M606+H606</f>
        <v>1050</v>
      </c>
      <c r="J606" s="313"/>
      <c r="K606" s="973">
        <f t="shared" si="132"/>
        <v>0</v>
      </c>
      <c r="L606" s="1212"/>
      <c r="M606" s="1212">
        <v>1050</v>
      </c>
      <c r="N606" s="1247">
        <v>1050</v>
      </c>
      <c r="O606" s="1224">
        <v>1050</v>
      </c>
      <c r="P606" s="1170">
        <v>1050</v>
      </c>
      <c r="Q606" s="1171">
        <v>1050</v>
      </c>
      <c r="R606" s="1225">
        <v>1050</v>
      </c>
      <c r="S606" s="1217">
        <v>1050</v>
      </c>
      <c r="T606" s="1226">
        <v>1050</v>
      </c>
      <c r="U606" s="453"/>
    </row>
    <row r="607" spans="1:21">
      <c r="A607" s="1009"/>
      <c r="B607" s="975" t="s">
        <v>2113</v>
      </c>
      <c r="C607" s="976">
        <v>0</v>
      </c>
      <c r="D607" s="976">
        <v>0</v>
      </c>
      <c r="E607" s="976">
        <v>0</v>
      </c>
      <c r="F607" s="977">
        <v>0</v>
      </c>
      <c r="G607" s="978"/>
      <c r="H607" s="979">
        <f t="shared" si="139"/>
        <v>0</v>
      </c>
      <c r="I607" s="979">
        <f t="shared" si="140"/>
        <v>250</v>
      </c>
      <c r="J607" s="313"/>
      <c r="K607" s="973">
        <f t="shared" si="132"/>
        <v>0</v>
      </c>
      <c r="L607" s="1212"/>
      <c r="M607" s="1212">
        <v>250</v>
      </c>
      <c r="N607" s="1247">
        <v>250</v>
      </c>
      <c r="O607" s="1224">
        <v>250</v>
      </c>
      <c r="P607" s="1170">
        <v>250</v>
      </c>
      <c r="Q607" s="1171">
        <v>250</v>
      </c>
      <c r="R607" s="1225">
        <v>250</v>
      </c>
      <c r="S607" s="1217">
        <v>250</v>
      </c>
      <c r="T607" s="1226">
        <v>250</v>
      </c>
      <c r="U607" s="453"/>
    </row>
    <row r="608" spans="1:21" ht="25.5">
      <c r="A608" s="1009"/>
      <c r="B608" s="975" t="s">
        <v>2114</v>
      </c>
      <c r="C608" s="976">
        <v>0</v>
      </c>
      <c r="D608" s="976">
        <v>0</v>
      </c>
      <c r="E608" s="976">
        <v>0</v>
      </c>
      <c r="F608" s="977">
        <v>0</v>
      </c>
      <c r="G608" s="978"/>
      <c r="H608" s="979">
        <f t="shared" si="139"/>
        <v>0</v>
      </c>
      <c r="I608" s="979">
        <f t="shared" si="140"/>
        <v>949.16</v>
      </c>
      <c r="J608" s="313"/>
      <c r="K608" s="973">
        <f t="shared" si="132"/>
        <v>0</v>
      </c>
      <c r="L608" s="1212"/>
      <c r="M608" s="1212">
        <v>949.16</v>
      </c>
      <c r="N608" s="1247">
        <v>949.16</v>
      </c>
      <c r="O608" s="1224">
        <v>949.16</v>
      </c>
      <c r="P608" s="1170">
        <v>949.16</v>
      </c>
      <c r="Q608" s="1171">
        <v>949.16</v>
      </c>
      <c r="R608" s="1225">
        <v>949.16</v>
      </c>
      <c r="S608" s="1217">
        <v>249.16</v>
      </c>
      <c r="T608" s="1226">
        <v>949.16</v>
      </c>
      <c r="U608" s="453"/>
    </row>
    <row r="609" spans="1:21" ht="25.5">
      <c r="A609" s="1009"/>
      <c r="B609" s="975" t="s">
        <v>2115</v>
      </c>
      <c r="C609" s="976">
        <v>0</v>
      </c>
      <c r="D609" s="976">
        <v>0</v>
      </c>
      <c r="E609" s="976">
        <v>0</v>
      </c>
      <c r="F609" s="977">
        <v>0</v>
      </c>
      <c r="G609" s="978"/>
      <c r="H609" s="979">
        <f t="shared" si="139"/>
        <v>0</v>
      </c>
      <c r="I609" s="979">
        <f t="shared" si="140"/>
        <v>500</v>
      </c>
      <c r="J609" s="313"/>
      <c r="K609" s="973">
        <f t="shared" si="132"/>
        <v>0</v>
      </c>
      <c r="L609" s="1212"/>
      <c r="M609" s="1212">
        <v>500</v>
      </c>
      <c r="N609" s="1247">
        <v>500</v>
      </c>
      <c r="O609" s="1224">
        <v>500</v>
      </c>
      <c r="P609" s="1170">
        <v>500</v>
      </c>
      <c r="Q609" s="1171">
        <v>500</v>
      </c>
      <c r="R609" s="1225">
        <v>500</v>
      </c>
      <c r="S609" s="1217"/>
      <c r="T609" s="1226">
        <v>0</v>
      </c>
      <c r="U609" s="453"/>
    </row>
    <row r="610" spans="1:21" s="1232" customFormat="1">
      <c r="A610" s="1009"/>
      <c r="B610" s="975" t="s">
        <v>2116</v>
      </c>
      <c r="C610" s="976">
        <v>0</v>
      </c>
      <c r="D610" s="976">
        <v>0</v>
      </c>
      <c r="E610" s="976">
        <v>0</v>
      </c>
      <c r="F610" s="977">
        <v>0</v>
      </c>
      <c r="G610" s="978"/>
      <c r="H610" s="979">
        <f t="shared" si="139"/>
        <v>0</v>
      </c>
      <c r="I610" s="979">
        <f t="shared" si="140"/>
        <v>628.79</v>
      </c>
      <c r="J610" s="313"/>
      <c r="K610" s="973">
        <f t="shared" si="132"/>
        <v>0</v>
      </c>
      <c r="L610" s="1212"/>
      <c r="M610" s="1212">
        <v>628.79</v>
      </c>
      <c r="N610" s="1247">
        <v>628.79</v>
      </c>
      <c r="O610" s="1224">
        <v>628.79</v>
      </c>
      <c r="P610" s="1170">
        <v>628.79</v>
      </c>
      <c r="Q610" s="1171">
        <v>628.79</v>
      </c>
      <c r="R610" s="1225">
        <v>0</v>
      </c>
      <c r="S610" s="1217"/>
      <c r="T610" s="1226"/>
      <c r="U610" s="453"/>
    </row>
    <row r="611" spans="1:21" s="454" customFormat="1">
      <c r="A611" s="1009"/>
      <c r="B611" s="975" t="s">
        <v>2117</v>
      </c>
      <c r="C611" s="976">
        <v>0</v>
      </c>
      <c r="D611" s="976">
        <v>0</v>
      </c>
      <c r="E611" s="976">
        <v>0</v>
      </c>
      <c r="F611" s="977">
        <v>0</v>
      </c>
      <c r="G611" s="978"/>
      <c r="H611" s="979">
        <f t="shared" si="139"/>
        <v>0</v>
      </c>
      <c r="I611" s="979">
        <f t="shared" si="140"/>
        <v>327.63</v>
      </c>
      <c r="J611" s="313"/>
      <c r="K611" s="973">
        <f t="shared" si="132"/>
        <v>0</v>
      </c>
      <c r="L611" s="1212"/>
      <c r="M611" s="1212">
        <v>327.63</v>
      </c>
      <c r="N611" s="1247">
        <v>327.63</v>
      </c>
      <c r="O611" s="1224">
        <v>327.63</v>
      </c>
      <c r="P611" s="1170">
        <v>327.63</v>
      </c>
      <c r="Q611" s="1171">
        <v>327.63</v>
      </c>
      <c r="R611" s="1210">
        <v>327.63</v>
      </c>
      <c r="S611" s="1217">
        <v>327.63</v>
      </c>
      <c r="T611" s="1201">
        <v>327.63</v>
      </c>
      <c r="U611" s="453"/>
    </row>
    <row r="612" spans="1:21" s="1208" customFormat="1" ht="14.25">
      <c r="A612" s="974"/>
      <c r="B612" s="981" t="s">
        <v>1946</v>
      </c>
      <c r="C612" s="982">
        <f>SUM(C606:C611)</f>
        <v>0</v>
      </c>
      <c r="D612" s="982">
        <f>SUM(D606:D611)</f>
        <v>0</v>
      </c>
      <c r="E612" s="982">
        <f t="shared" ref="E612:F612" si="141">SUM(E606:E611)</f>
        <v>0</v>
      </c>
      <c r="F612" s="983">
        <f t="shared" si="141"/>
        <v>0</v>
      </c>
      <c r="G612" s="984"/>
      <c r="H612" s="985">
        <f t="shared" si="139"/>
        <v>0</v>
      </c>
      <c r="I612" s="985">
        <f>M612+H612</f>
        <v>3705.58</v>
      </c>
      <c r="J612" s="986"/>
      <c r="K612" s="987">
        <f t="shared" si="132"/>
        <v>0</v>
      </c>
      <c r="L612" s="1228"/>
      <c r="M612" s="1228">
        <v>3705.58</v>
      </c>
      <c r="N612" s="1248">
        <v>3705.58</v>
      </c>
      <c r="O612" s="1205">
        <v>3705.58</v>
      </c>
      <c r="P612" s="1197">
        <v>3705.58</v>
      </c>
      <c r="Q612" s="1198">
        <v>3705.58</v>
      </c>
      <c r="R612" s="1210">
        <v>3076.79</v>
      </c>
      <c r="S612" s="1214">
        <f>SUM(S606:S611)</f>
        <v>1876.79</v>
      </c>
      <c r="T612" s="1201">
        <v>2576.79</v>
      </c>
      <c r="U612" s="453"/>
    </row>
    <row r="613" spans="1:21" ht="14.25">
      <c r="A613" s="974" t="s">
        <v>1233</v>
      </c>
      <c r="B613" s="981" t="s">
        <v>1310</v>
      </c>
      <c r="C613" s="988"/>
      <c r="D613" s="976"/>
      <c r="E613" s="988"/>
      <c r="F613" s="989"/>
      <c r="G613" s="978"/>
      <c r="H613" s="990"/>
      <c r="I613" s="979"/>
      <c r="J613" s="313"/>
      <c r="K613" s="973" t="str">
        <f t="shared" si="132"/>
        <v/>
      </c>
      <c r="L613" s="1209"/>
      <c r="M613" s="1209"/>
      <c r="N613" s="1195"/>
      <c r="O613" s="1205"/>
      <c r="P613" s="1197"/>
      <c r="Q613" s="1198"/>
      <c r="R613" s="1225"/>
      <c r="S613" s="1216"/>
      <c r="T613" s="1226"/>
      <c r="U613" s="453"/>
    </row>
    <row r="614" spans="1:21">
      <c r="A614" s="1009"/>
      <c r="B614" s="975" t="s">
        <v>2112</v>
      </c>
      <c r="C614" s="976">
        <v>0</v>
      </c>
      <c r="D614" s="976">
        <v>0</v>
      </c>
      <c r="E614" s="976">
        <v>0</v>
      </c>
      <c r="F614" s="977">
        <v>0</v>
      </c>
      <c r="G614" s="978"/>
      <c r="H614" s="979">
        <f t="shared" ref="H614:H617" si="142">+F614+E614+D614</f>
        <v>0</v>
      </c>
      <c r="I614" s="979">
        <f t="shared" ref="I614:I616" si="143">M614+H614</f>
        <v>300</v>
      </c>
      <c r="J614" s="313"/>
      <c r="K614" s="973">
        <f t="shared" si="132"/>
        <v>0</v>
      </c>
      <c r="L614" s="1212"/>
      <c r="M614" s="1212">
        <v>300</v>
      </c>
      <c r="N614" s="1247">
        <v>300</v>
      </c>
      <c r="O614" s="1224">
        <v>300</v>
      </c>
      <c r="P614" s="1170">
        <v>300</v>
      </c>
      <c r="Q614" s="1171">
        <v>300</v>
      </c>
      <c r="R614" s="1225">
        <v>300</v>
      </c>
      <c r="S614" s="1217">
        <v>300</v>
      </c>
      <c r="T614" s="1226">
        <v>300</v>
      </c>
      <c r="U614" s="453"/>
    </row>
    <row r="615" spans="1:21" s="1232" customFormat="1">
      <c r="A615" s="1009"/>
      <c r="B615" s="975" t="s">
        <v>2118</v>
      </c>
      <c r="C615" s="976">
        <v>1500</v>
      </c>
      <c r="D615" s="976">
        <v>0</v>
      </c>
      <c r="E615" s="976">
        <v>630.20000000000005</v>
      </c>
      <c r="F615" s="977">
        <v>0</v>
      </c>
      <c r="G615" s="978"/>
      <c r="H615" s="979">
        <f t="shared" si="142"/>
        <v>630.20000000000005</v>
      </c>
      <c r="I615" s="979">
        <f t="shared" si="143"/>
        <v>2772.4300000000003</v>
      </c>
      <c r="J615" s="313"/>
      <c r="K615" s="973">
        <f t="shared" si="132"/>
        <v>-57.986666666666665</v>
      </c>
      <c r="L615" s="1218"/>
      <c r="M615" s="1218">
        <v>2142.23</v>
      </c>
      <c r="N615" s="1247">
        <v>642.23</v>
      </c>
      <c r="O615" s="1224">
        <v>117.30000000000001</v>
      </c>
      <c r="P615" s="1170">
        <v>106.62</v>
      </c>
      <c r="Q615" s="1171">
        <v>54.31</v>
      </c>
      <c r="R615" s="1225">
        <v>0</v>
      </c>
      <c r="S615" s="1217"/>
      <c r="T615" s="1226"/>
      <c r="U615" s="453"/>
    </row>
    <row r="616" spans="1:21" s="454" customFormat="1" ht="38.25">
      <c r="A616" s="1009"/>
      <c r="B616" s="975" t="s">
        <v>2119</v>
      </c>
      <c r="C616" s="976">
        <v>0</v>
      </c>
      <c r="D616" s="976">
        <v>0</v>
      </c>
      <c r="E616" s="976">
        <v>0</v>
      </c>
      <c r="F616" s="977">
        <v>0</v>
      </c>
      <c r="G616" s="978"/>
      <c r="H616" s="979">
        <f t="shared" si="142"/>
        <v>0</v>
      </c>
      <c r="I616" s="979">
        <f t="shared" si="143"/>
        <v>4057.63</v>
      </c>
      <c r="J616" s="313"/>
      <c r="K616" s="973">
        <f t="shared" si="132"/>
        <v>0</v>
      </c>
      <c r="L616" s="1212"/>
      <c r="M616" s="1212">
        <v>4057.63</v>
      </c>
      <c r="N616" s="1247">
        <v>4057.63</v>
      </c>
      <c r="O616" s="1224">
        <v>4057.63</v>
      </c>
      <c r="P616" s="1170">
        <v>4057.63</v>
      </c>
      <c r="Q616" s="1171">
        <v>4057.63</v>
      </c>
      <c r="R616" s="1210">
        <v>4057.63</v>
      </c>
      <c r="S616" s="1217">
        <v>2444.5</v>
      </c>
      <c r="T616" s="1201">
        <v>4057.63</v>
      </c>
      <c r="U616" s="453"/>
    </row>
    <row r="617" spans="1:21" s="1208" customFormat="1" ht="14.25">
      <c r="A617" s="974"/>
      <c r="B617" s="981" t="s">
        <v>2023</v>
      </c>
      <c r="C617" s="982">
        <f>SUM(C614:C616)</f>
        <v>1500</v>
      </c>
      <c r="D617" s="982">
        <f>SUM(D614:D616)</f>
        <v>0</v>
      </c>
      <c r="E617" s="982">
        <f t="shared" ref="E617:F617" si="144">SUM(E614:E616)</f>
        <v>630.20000000000005</v>
      </c>
      <c r="F617" s="983">
        <f t="shared" si="144"/>
        <v>0</v>
      </c>
      <c r="G617" s="984"/>
      <c r="H617" s="985">
        <f t="shared" si="142"/>
        <v>630.20000000000005</v>
      </c>
      <c r="I617" s="985">
        <f>M617+H617</f>
        <v>7130.0600000000013</v>
      </c>
      <c r="J617" s="986"/>
      <c r="K617" s="987">
        <f t="shared" si="132"/>
        <v>-57.986666666666665</v>
      </c>
      <c r="L617" s="1213"/>
      <c r="M617" s="1213">
        <v>6499.8600000000015</v>
      </c>
      <c r="N617" s="1248">
        <v>4999.8600000000015</v>
      </c>
      <c r="O617" s="1205">
        <v>4474.9300000000012</v>
      </c>
      <c r="P617" s="1197">
        <v>4464.2500000000009</v>
      </c>
      <c r="Q617" s="1198">
        <v>4411.9400000000005</v>
      </c>
      <c r="R617" s="1210">
        <v>4357.63</v>
      </c>
      <c r="S617" s="1214">
        <f>SUM(S614:S616)</f>
        <v>2744.5</v>
      </c>
      <c r="T617" s="1201">
        <v>4357.63</v>
      </c>
      <c r="U617" s="453"/>
    </row>
    <row r="618" spans="1:21" ht="14.25">
      <c r="A618" s="974" t="s">
        <v>1533</v>
      </c>
      <c r="B618" s="981" t="s">
        <v>1534</v>
      </c>
      <c r="C618" s="988"/>
      <c r="D618" s="976"/>
      <c r="E618" s="988"/>
      <c r="F618" s="989"/>
      <c r="G618" s="978"/>
      <c r="H618" s="990"/>
      <c r="I618" s="979"/>
      <c r="J618" s="313"/>
      <c r="K618" s="973" t="str">
        <f t="shared" si="132"/>
        <v/>
      </c>
      <c r="L618" s="1209"/>
      <c r="M618" s="1209"/>
      <c r="N618" s="1247"/>
      <c r="O618" s="1205"/>
      <c r="P618" s="1197"/>
      <c r="Q618" s="1198"/>
      <c r="R618" s="1225"/>
      <c r="S618" s="1216"/>
      <c r="T618" s="1226"/>
      <c r="U618" s="453"/>
    </row>
    <row r="619" spans="1:21" ht="38.25">
      <c r="A619" s="1009"/>
      <c r="B619" s="975" t="s">
        <v>2120</v>
      </c>
      <c r="C619" s="976">
        <v>0</v>
      </c>
      <c r="D619" s="976">
        <v>0</v>
      </c>
      <c r="E619" s="976">
        <v>0</v>
      </c>
      <c r="F619" s="977">
        <v>0</v>
      </c>
      <c r="G619" s="978"/>
      <c r="H619" s="979">
        <f t="shared" ref="H619:H626" si="145">+F619+E619+D619</f>
        <v>0</v>
      </c>
      <c r="I619" s="979">
        <f t="shared" ref="I619:I626" si="146">M619+H619</f>
        <v>490</v>
      </c>
      <c r="J619" s="313"/>
      <c r="K619" s="973">
        <f t="shared" si="132"/>
        <v>0</v>
      </c>
      <c r="L619" s="1212"/>
      <c r="M619" s="1212">
        <v>490</v>
      </c>
      <c r="N619" s="1247">
        <v>490</v>
      </c>
      <c r="O619" s="1224">
        <v>490</v>
      </c>
      <c r="P619" s="1170">
        <v>490</v>
      </c>
      <c r="Q619" s="1171">
        <v>490</v>
      </c>
      <c r="R619" s="1225">
        <v>490</v>
      </c>
      <c r="S619" s="1217">
        <v>490</v>
      </c>
      <c r="T619" s="1226">
        <v>490</v>
      </c>
      <c r="U619" s="453"/>
    </row>
    <row r="620" spans="1:21" ht="25.5">
      <c r="A620" s="1009"/>
      <c r="B620" s="975" t="s">
        <v>2114</v>
      </c>
      <c r="C620" s="976">
        <v>0</v>
      </c>
      <c r="D620" s="976">
        <v>0</v>
      </c>
      <c r="E620" s="976">
        <v>0</v>
      </c>
      <c r="F620" s="977">
        <v>0</v>
      </c>
      <c r="G620" s="978"/>
      <c r="H620" s="979">
        <f t="shared" si="145"/>
        <v>0</v>
      </c>
      <c r="I620" s="979">
        <f t="shared" si="146"/>
        <v>185.7</v>
      </c>
      <c r="J620" s="313"/>
      <c r="K620" s="973">
        <f t="shared" si="132"/>
        <v>0</v>
      </c>
      <c r="L620" s="1212"/>
      <c r="M620" s="1212">
        <v>185.7</v>
      </c>
      <c r="N620" s="1247">
        <v>185.7</v>
      </c>
      <c r="O620" s="1224">
        <v>185.7</v>
      </c>
      <c r="P620" s="1170">
        <v>185.7</v>
      </c>
      <c r="Q620" s="1171">
        <v>185.7</v>
      </c>
      <c r="R620" s="1225">
        <v>185.7</v>
      </c>
      <c r="S620" s="1217">
        <v>185.7</v>
      </c>
      <c r="T620" s="1226">
        <v>185.7</v>
      </c>
      <c r="U620" s="453"/>
    </row>
    <row r="621" spans="1:21" ht="38.25">
      <c r="A621" s="1009"/>
      <c r="B621" s="975" t="s">
        <v>2121</v>
      </c>
      <c r="C621" s="976">
        <v>0</v>
      </c>
      <c r="D621" s="976">
        <v>0</v>
      </c>
      <c r="E621" s="976">
        <v>0</v>
      </c>
      <c r="F621" s="977">
        <v>0</v>
      </c>
      <c r="G621" s="978"/>
      <c r="H621" s="979">
        <f t="shared" si="145"/>
        <v>0</v>
      </c>
      <c r="I621" s="979">
        <f t="shared" si="146"/>
        <v>165.05</v>
      </c>
      <c r="J621" s="313"/>
      <c r="K621" s="973">
        <f t="shared" si="132"/>
        <v>0</v>
      </c>
      <c r="L621" s="1212"/>
      <c r="M621" s="1212">
        <v>165.05</v>
      </c>
      <c r="N621" s="1247">
        <v>165.05</v>
      </c>
      <c r="O621" s="1224">
        <v>165.05</v>
      </c>
      <c r="P621" s="1170">
        <v>165.05</v>
      </c>
      <c r="Q621" s="1171">
        <v>165.05</v>
      </c>
      <c r="R621" s="1225">
        <v>165.05</v>
      </c>
      <c r="S621" s="1217">
        <v>165.05</v>
      </c>
      <c r="T621" s="1226">
        <v>165.05</v>
      </c>
      <c r="U621" s="453"/>
    </row>
    <row r="622" spans="1:21" s="454" customFormat="1" ht="25.5">
      <c r="A622" s="1009"/>
      <c r="B622" s="975" t="s">
        <v>1813</v>
      </c>
      <c r="C622" s="976">
        <v>0</v>
      </c>
      <c r="D622" s="976">
        <v>0</v>
      </c>
      <c r="E622" s="976">
        <v>0</v>
      </c>
      <c r="F622" s="977">
        <v>0</v>
      </c>
      <c r="G622" s="978"/>
      <c r="H622" s="979">
        <f t="shared" si="145"/>
        <v>0</v>
      </c>
      <c r="I622" s="979">
        <f t="shared" si="146"/>
        <v>253.87</v>
      </c>
      <c r="J622" s="313"/>
      <c r="K622" s="973">
        <f t="shared" si="132"/>
        <v>0</v>
      </c>
      <c r="L622" s="1212"/>
      <c r="M622" s="1212">
        <v>253.87</v>
      </c>
      <c r="N622" s="1247">
        <v>253.87</v>
      </c>
      <c r="O622" s="1224">
        <v>253.87</v>
      </c>
      <c r="P622" s="1170">
        <v>253.87</v>
      </c>
      <c r="Q622" s="1171">
        <v>253.87</v>
      </c>
      <c r="R622" s="1210">
        <v>253.87</v>
      </c>
      <c r="S622" s="1217">
        <v>253.87</v>
      </c>
      <c r="T622" s="1201">
        <v>253.87</v>
      </c>
      <c r="U622" s="453"/>
    </row>
    <row r="623" spans="1:21" s="1208" customFormat="1" ht="14.25">
      <c r="A623" s="974"/>
      <c r="B623" s="981" t="s">
        <v>1737</v>
      </c>
      <c r="C623" s="982">
        <f>SUM(C619:C622)</f>
        <v>0</v>
      </c>
      <c r="D623" s="982">
        <f>SUM(D619:D622)</f>
        <v>0</v>
      </c>
      <c r="E623" s="982">
        <f t="shared" ref="E623:F623" si="147">SUM(E619:E622)</f>
        <v>0</v>
      </c>
      <c r="F623" s="983">
        <f t="shared" si="147"/>
        <v>0</v>
      </c>
      <c r="G623" s="984"/>
      <c r="H623" s="985">
        <f t="shared" si="145"/>
        <v>0</v>
      </c>
      <c r="I623" s="985">
        <f t="shared" si="146"/>
        <v>1094.6199999999999</v>
      </c>
      <c r="J623" s="986"/>
      <c r="K623" s="987">
        <f t="shared" si="132"/>
        <v>0</v>
      </c>
      <c r="L623" s="1228"/>
      <c r="M623" s="1228">
        <v>1094.6199999999999</v>
      </c>
      <c r="N623" s="1248">
        <v>1094.6199999999999</v>
      </c>
      <c r="O623" s="1205">
        <v>1094.6199999999999</v>
      </c>
      <c r="P623" s="1197">
        <v>1094.6199999999999</v>
      </c>
      <c r="Q623" s="1198">
        <v>1094.6199999999999</v>
      </c>
      <c r="R623" s="1210">
        <v>1094.6199999999999</v>
      </c>
      <c r="S623" s="1214">
        <f>SUM(S619:S622)</f>
        <v>1094.6199999999999</v>
      </c>
      <c r="T623" s="1201">
        <v>1094.6199999999999</v>
      </c>
      <c r="U623" s="453"/>
    </row>
    <row r="624" spans="1:21" s="1208" customFormat="1" ht="14.25">
      <c r="A624" s="974"/>
      <c r="B624" s="981" t="s">
        <v>1140</v>
      </c>
      <c r="C624" s="982">
        <f>C612+C617+C623</f>
        <v>1500</v>
      </c>
      <c r="D624" s="982">
        <f>D612+D617+D623</f>
        <v>0</v>
      </c>
      <c r="E624" s="982">
        <f t="shared" ref="E624:F624" si="148">E612+E617+E623</f>
        <v>630.20000000000005</v>
      </c>
      <c r="F624" s="983">
        <f t="shared" si="148"/>
        <v>0</v>
      </c>
      <c r="G624" s="984"/>
      <c r="H624" s="985">
        <f t="shared" si="145"/>
        <v>630.20000000000005</v>
      </c>
      <c r="I624" s="985">
        <f t="shared" si="146"/>
        <v>11930.260000000002</v>
      </c>
      <c r="J624" s="986"/>
      <c r="K624" s="987">
        <f t="shared" si="132"/>
        <v>-57.986666666666665</v>
      </c>
      <c r="L624" s="1213"/>
      <c r="M624" s="1213">
        <v>11300.060000000001</v>
      </c>
      <c r="N624" s="1248">
        <v>9800.0600000000013</v>
      </c>
      <c r="O624" s="1205">
        <v>9275.130000000001</v>
      </c>
      <c r="P624" s="1197">
        <v>9264.4500000000007</v>
      </c>
      <c r="Q624" s="1198">
        <v>9212.1400000000012</v>
      </c>
      <c r="R624" s="1210">
        <v>8529.0400000000009</v>
      </c>
      <c r="S624" s="1214">
        <f>S612+S617+S623</f>
        <v>5715.91</v>
      </c>
      <c r="T624" s="1201">
        <v>8029.04</v>
      </c>
      <c r="U624" s="453"/>
    </row>
    <row r="625" spans="1:21" s="1208" customFormat="1" ht="14.25">
      <c r="A625" s="974"/>
      <c r="B625" s="981" t="s">
        <v>2122</v>
      </c>
      <c r="C625" s="982">
        <f>C495+C603+C624</f>
        <v>62449.549999999988</v>
      </c>
      <c r="D625" s="982">
        <f>D495+D603+D624</f>
        <v>-24.63</v>
      </c>
      <c r="E625" s="982">
        <f t="shared" ref="E625:F625" si="149">E495+E603+E624</f>
        <v>65071.740000000005</v>
      </c>
      <c r="F625" s="983">
        <f t="shared" si="149"/>
        <v>0</v>
      </c>
      <c r="G625" s="984"/>
      <c r="H625" s="990">
        <f t="shared" si="145"/>
        <v>65047.110000000008</v>
      </c>
      <c r="I625" s="985">
        <f t="shared" si="146"/>
        <v>563712.17000000004</v>
      </c>
      <c r="J625" s="986"/>
      <c r="K625" s="987">
        <f t="shared" si="132"/>
        <v>4.1594535108740098</v>
      </c>
      <c r="L625" s="1204"/>
      <c r="M625" s="1204">
        <v>498665.06</v>
      </c>
      <c r="N625" s="1248">
        <v>436215.51</v>
      </c>
      <c r="O625" s="1205">
        <v>387347.58</v>
      </c>
      <c r="P625" s="1197">
        <v>328734.27</v>
      </c>
      <c r="Q625" s="1198">
        <v>293965.47000000003</v>
      </c>
      <c r="R625" s="1210">
        <v>266626.68000000005</v>
      </c>
      <c r="S625" s="1214">
        <f>S495+S603+S624</f>
        <v>184523.15000000002</v>
      </c>
      <c r="T625" s="1201">
        <v>235677.78000000003</v>
      </c>
      <c r="U625" s="453"/>
    </row>
    <row r="626" spans="1:21" s="1208" customFormat="1" ht="14.25">
      <c r="A626" s="974"/>
      <c r="B626" s="981" t="s">
        <v>191</v>
      </c>
      <c r="C626" s="982">
        <f>SUM(C625)</f>
        <v>62449.549999999988</v>
      </c>
      <c r="D626" s="982">
        <f>SUM(D625)</f>
        <v>-24.63</v>
      </c>
      <c r="E626" s="982">
        <f t="shared" ref="E626:F626" si="150">SUM(E625)</f>
        <v>65071.740000000005</v>
      </c>
      <c r="F626" s="983">
        <f t="shared" si="150"/>
        <v>0</v>
      </c>
      <c r="G626" s="984"/>
      <c r="H626" s="985">
        <f t="shared" si="145"/>
        <v>65047.110000000008</v>
      </c>
      <c r="I626" s="985">
        <f t="shared" si="146"/>
        <v>563712.17000000004</v>
      </c>
      <c r="J626" s="986"/>
      <c r="K626" s="987">
        <f t="shared" si="132"/>
        <v>4.1594535108740098</v>
      </c>
      <c r="L626" s="1204"/>
      <c r="M626" s="1204">
        <v>498665.06</v>
      </c>
      <c r="N626" s="1248">
        <v>436215.51</v>
      </c>
      <c r="O626" s="1205">
        <v>387347.58</v>
      </c>
      <c r="P626" s="1197">
        <v>328734.27</v>
      </c>
      <c r="Q626" s="1198">
        <v>293965.47000000003</v>
      </c>
      <c r="R626" s="1210">
        <v>266626.68000000005</v>
      </c>
      <c r="S626" s="1214">
        <f>SUM(S625)</f>
        <v>184523.15000000002</v>
      </c>
      <c r="T626" s="1201">
        <v>235677.78000000003</v>
      </c>
      <c r="U626" s="453"/>
    </row>
    <row r="627" spans="1:21" s="454" customFormat="1" ht="25.5">
      <c r="A627" s="974" t="s">
        <v>2123</v>
      </c>
      <c r="B627" s="981" t="s">
        <v>2124</v>
      </c>
      <c r="C627" s="988"/>
      <c r="D627" s="976"/>
      <c r="E627" s="988"/>
      <c r="F627" s="989"/>
      <c r="G627" s="978"/>
      <c r="H627" s="990"/>
      <c r="I627" s="979"/>
      <c r="J627" s="313"/>
      <c r="K627" s="973" t="str">
        <f t="shared" si="132"/>
        <v/>
      </c>
      <c r="L627" s="1209"/>
      <c r="M627" s="1209"/>
      <c r="N627" s="1195"/>
      <c r="O627" s="1205"/>
      <c r="P627" s="1197"/>
      <c r="Q627" s="1198"/>
      <c r="R627" s="1210"/>
      <c r="S627" s="1216"/>
      <c r="T627" s="1201"/>
      <c r="U627" s="453"/>
    </row>
    <row r="628" spans="1:21" s="454" customFormat="1" ht="14.25">
      <c r="A628" s="974" t="s">
        <v>395</v>
      </c>
      <c r="B628" s="981" t="s">
        <v>2125</v>
      </c>
      <c r="C628" s="988"/>
      <c r="D628" s="976"/>
      <c r="E628" s="988"/>
      <c r="F628" s="989"/>
      <c r="G628" s="978"/>
      <c r="H628" s="990"/>
      <c r="I628" s="979"/>
      <c r="J628" s="313"/>
      <c r="K628" s="973" t="str">
        <f t="shared" si="132"/>
        <v/>
      </c>
      <c r="L628" s="1209"/>
      <c r="M628" s="1209"/>
      <c r="N628" s="1195"/>
      <c r="O628" s="1205"/>
      <c r="P628" s="1197"/>
      <c r="Q628" s="1198"/>
      <c r="R628" s="1210"/>
      <c r="S628" s="1216"/>
      <c r="T628" s="1201"/>
      <c r="U628" s="453"/>
    </row>
    <row r="629" spans="1:21" s="454" customFormat="1" ht="14.25">
      <c r="A629" s="974" t="s">
        <v>1124</v>
      </c>
      <c r="B629" s="981" t="s">
        <v>1316</v>
      </c>
      <c r="C629" s="988"/>
      <c r="D629" s="976"/>
      <c r="E629" s="988"/>
      <c r="F629" s="989"/>
      <c r="G629" s="978"/>
      <c r="H629" s="990"/>
      <c r="I629" s="979"/>
      <c r="J629" s="313"/>
      <c r="K629" s="973" t="str">
        <f t="shared" si="132"/>
        <v/>
      </c>
      <c r="L629" s="1209"/>
      <c r="M629" s="1209"/>
      <c r="N629" s="1195"/>
      <c r="O629" s="1205"/>
      <c r="P629" s="1197"/>
      <c r="Q629" s="1198"/>
      <c r="R629" s="1210"/>
      <c r="S629" s="1216"/>
      <c r="T629" s="1201"/>
      <c r="U629" s="453"/>
    </row>
    <row r="630" spans="1:21" ht="14.25">
      <c r="A630" s="974" t="s">
        <v>1075</v>
      </c>
      <c r="B630" s="981" t="s">
        <v>2126</v>
      </c>
      <c r="C630" s="988"/>
      <c r="D630" s="976"/>
      <c r="E630" s="988"/>
      <c r="F630" s="989"/>
      <c r="G630" s="978"/>
      <c r="H630" s="990"/>
      <c r="I630" s="979"/>
      <c r="J630" s="313"/>
      <c r="K630" s="973" t="str">
        <f t="shared" si="132"/>
        <v/>
      </c>
      <c r="L630" s="1209"/>
      <c r="M630" s="1209"/>
      <c r="N630" s="1195"/>
      <c r="O630" s="1205"/>
      <c r="P630" s="1197"/>
      <c r="Q630" s="1198"/>
      <c r="R630" s="1225"/>
      <c r="S630" s="1216"/>
      <c r="T630" s="1226"/>
      <c r="U630" s="453"/>
    </row>
    <row r="631" spans="1:21">
      <c r="A631" s="1009"/>
      <c r="B631" s="975" t="s">
        <v>2127</v>
      </c>
      <c r="C631" s="976">
        <v>0</v>
      </c>
      <c r="D631" s="976">
        <v>0</v>
      </c>
      <c r="E631" s="976">
        <v>0</v>
      </c>
      <c r="F631" s="977">
        <v>0</v>
      </c>
      <c r="G631" s="978"/>
      <c r="H631" s="979">
        <f t="shared" ref="H631:H633" si="151">+F631+E631+D631</f>
        <v>0</v>
      </c>
      <c r="I631" s="979">
        <f t="shared" ref="I631:I649" si="152">M631+H631</f>
        <v>870.74</v>
      </c>
      <c r="J631" s="313"/>
      <c r="K631" s="973">
        <f t="shared" si="132"/>
        <v>0</v>
      </c>
      <c r="L631" s="1212"/>
      <c r="M631" s="1212">
        <v>870.74</v>
      </c>
      <c r="N631" s="1195">
        <v>870.74</v>
      </c>
      <c r="O631" s="1224">
        <v>870.74</v>
      </c>
      <c r="P631" s="1170">
        <v>870.74</v>
      </c>
      <c r="Q631" s="1171">
        <v>870.74</v>
      </c>
      <c r="R631" s="1225">
        <v>870.74</v>
      </c>
      <c r="S631" s="1217">
        <v>870.74</v>
      </c>
      <c r="T631" s="1226">
        <v>870.74</v>
      </c>
      <c r="U631" s="453"/>
    </row>
    <row r="632" spans="1:21" s="454" customFormat="1" ht="25.5">
      <c r="A632" s="1009"/>
      <c r="B632" s="975" t="s">
        <v>1813</v>
      </c>
      <c r="C632" s="976">
        <v>0</v>
      </c>
      <c r="D632" s="976">
        <v>0</v>
      </c>
      <c r="E632" s="976">
        <v>0</v>
      </c>
      <c r="F632" s="977">
        <v>0</v>
      </c>
      <c r="G632" s="978"/>
      <c r="H632" s="979">
        <f t="shared" si="151"/>
        <v>0</v>
      </c>
      <c r="I632" s="979">
        <f t="shared" si="152"/>
        <v>2.04</v>
      </c>
      <c r="J632" s="313"/>
      <c r="K632" s="973">
        <f t="shared" si="132"/>
        <v>0</v>
      </c>
      <c r="L632" s="1212"/>
      <c r="M632" s="1212">
        <v>2.04</v>
      </c>
      <c r="N632" s="1195">
        <v>2.04</v>
      </c>
      <c r="O632" s="1224">
        <v>2.04</v>
      </c>
      <c r="P632" s="1170">
        <v>2.04</v>
      </c>
      <c r="Q632" s="1171">
        <v>2.04</v>
      </c>
      <c r="R632" s="1210">
        <v>2.04</v>
      </c>
      <c r="S632" s="1217">
        <v>2.04</v>
      </c>
      <c r="T632" s="1201">
        <v>2.04</v>
      </c>
      <c r="U632" s="453"/>
    </row>
    <row r="633" spans="1:21" s="1208" customFormat="1" ht="14.25">
      <c r="A633" s="974"/>
      <c r="B633" s="981" t="s">
        <v>1515</v>
      </c>
      <c r="C633" s="982">
        <f>SUM(C631:C632)</f>
        <v>0</v>
      </c>
      <c r="D633" s="982">
        <f>SUM(D631:D632)</f>
        <v>0</v>
      </c>
      <c r="E633" s="982">
        <f t="shared" ref="E633:F633" si="153">SUM(E631:E632)</f>
        <v>0</v>
      </c>
      <c r="F633" s="983">
        <f t="shared" si="153"/>
        <v>0</v>
      </c>
      <c r="G633" s="984"/>
      <c r="H633" s="985">
        <f t="shared" si="151"/>
        <v>0</v>
      </c>
      <c r="I633" s="985">
        <f t="shared" si="152"/>
        <v>872.78</v>
      </c>
      <c r="J633" s="986"/>
      <c r="K633" s="987">
        <f t="shared" si="132"/>
        <v>0</v>
      </c>
      <c r="L633" s="1228"/>
      <c r="M633" s="1228">
        <v>872.78</v>
      </c>
      <c r="N633" s="1195">
        <v>872.78</v>
      </c>
      <c r="O633" s="1205">
        <v>872.78</v>
      </c>
      <c r="P633" s="1197">
        <v>872.78</v>
      </c>
      <c r="Q633" s="1198">
        <v>872.78</v>
      </c>
      <c r="R633" s="1210">
        <v>872.78</v>
      </c>
      <c r="S633" s="1214">
        <f>SUM(S631:S632)</f>
        <v>872.78</v>
      </c>
      <c r="T633" s="1201">
        <v>872.78</v>
      </c>
      <c r="U633" s="453"/>
    </row>
    <row r="634" spans="1:21" ht="14.25">
      <c r="A634" s="974" t="s">
        <v>1077</v>
      </c>
      <c r="B634" s="981" t="s">
        <v>2128</v>
      </c>
      <c r="C634" s="988"/>
      <c r="D634" s="976"/>
      <c r="E634" s="988"/>
      <c r="F634" s="989"/>
      <c r="G634" s="978"/>
      <c r="H634" s="990"/>
      <c r="I634" s="979"/>
      <c r="J634" s="313"/>
      <c r="K634" s="973" t="str">
        <f t="shared" si="132"/>
        <v/>
      </c>
      <c r="L634" s="1209"/>
      <c r="M634" s="1209"/>
      <c r="N634" s="1195"/>
      <c r="O634" s="1205"/>
      <c r="P634" s="1197"/>
      <c r="Q634" s="1198"/>
      <c r="R634" s="1225"/>
      <c r="S634" s="1216"/>
      <c r="T634" s="1226"/>
      <c r="U634" s="453"/>
    </row>
    <row r="635" spans="1:21">
      <c r="A635" s="1009"/>
      <c r="B635" s="975" t="s">
        <v>2129</v>
      </c>
      <c r="C635" s="976">
        <v>0</v>
      </c>
      <c r="D635" s="976">
        <v>0</v>
      </c>
      <c r="E635" s="976">
        <v>0</v>
      </c>
      <c r="F635" s="977">
        <v>0</v>
      </c>
      <c r="G635" s="978"/>
      <c r="H635" s="979">
        <f t="shared" ref="H635:H650" si="154">+F635+E635+D635</f>
        <v>0</v>
      </c>
      <c r="I635" s="979">
        <f t="shared" si="152"/>
        <v>64331.34</v>
      </c>
      <c r="J635" s="313"/>
      <c r="K635" s="973">
        <f t="shared" si="132"/>
        <v>0</v>
      </c>
      <c r="L635" s="1212"/>
      <c r="M635" s="1212">
        <v>64331.34</v>
      </c>
      <c r="N635" s="1195">
        <v>64331.34</v>
      </c>
      <c r="O635" s="1224">
        <v>49556.2</v>
      </c>
      <c r="P635" s="1170">
        <v>49556.2</v>
      </c>
      <c r="Q635" s="1171">
        <v>49556.2</v>
      </c>
      <c r="R635" s="1225">
        <v>49556.2</v>
      </c>
      <c r="S635" s="1217">
        <v>26311.399999999998</v>
      </c>
      <c r="T635" s="1226">
        <v>36004.39</v>
      </c>
      <c r="U635" s="453"/>
    </row>
    <row r="636" spans="1:21" ht="25.5">
      <c r="A636" s="1009"/>
      <c r="B636" s="975" t="s">
        <v>2130</v>
      </c>
      <c r="C636" s="976">
        <v>1539.67</v>
      </c>
      <c r="D636" s="976">
        <v>0</v>
      </c>
      <c r="E636" s="976">
        <v>2282.1</v>
      </c>
      <c r="F636" s="977">
        <v>0</v>
      </c>
      <c r="G636" s="978"/>
      <c r="H636" s="979">
        <f t="shared" si="154"/>
        <v>2282.1</v>
      </c>
      <c r="I636" s="979">
        <f t="shared" si="152"/>
        <v>12813.59</v>
      </c>
      <c r="J636" s="313"/>
      <c r="K636" s="973">
        <f t="shared" si="132"/>
        <v>48.220073132554369</v>
      </c>
      <c r="L636" s="1212"/>
      <c r="M636" s="1212">
        <v>10531.49</v>
      </c>
      <c r="N636" s="1195">
        <v>8991.82</v>
      </c>
      <c r="O636" s="1224">
        <v>1988.21</v>
      </c>
      <c r="P636" s="1170">
        <v>1988.21</v>
      </c>
      <c r="Q636" s="1171">
        <v>1988.21</v>
      </c>
      <c r="R636" s="1225">
        <v>1988.21</v>
      </c>
      <c r="S636" s="1217">
        <v>1960.2</v>
      </c>
      <c r="T636" s="1226">
        <v>1988.21</v>
      </c>
      <c r="U636" s="453"/>
    </row>
    <row r="637" spans="1:21" ht="25.5">
      <c r="A637" s="1009"/>
      <c r="B637" s="975" t="s">
        <v>2131</v>
      </c>
      <c r="C637" s="976">
        <v>0</v>
      </c>
      <c r="D637" s="976">
        <v>0</v>
      </c>
      <c r="E637" s="976">
        <v>0</v>
      </c>
      <c r="F637" s="977">
        <v>0</v>
      </c>
      <c r="G637" s="978"/>
      <c r="H637" s="979">
        <f t="shared" si="154"/>
        <v>0</v>
      </c>
      <c r="I637" s="979">
        <f t="shared" si="152"/>
        <v>4390.28</v>
      </c>
      <c r="J637" s="313"/>
      <c r="K637" s="973">
        <f t="shared" si="132"/>
        <v>0</v>
      </c>
      <c r="L637" s="1212"/>
      <c r="M637" s="1212">
        <v>4390.28</v>
      </c>
      <c r="N637" s="1195">
        <v>4390.28</v>
      </c>
      <c r="O637" s="1224">
        <v>4390.28</v>
      </c>
      <c r="P637" s="1170">
        <v>4390.28</v>
      </c>
      <c r="Q637" s="1171">
        <v>4390.28</v>
      </c>
      <c r="R637" s="1225">
        <v>4390.28</v>
      </c>
      <c r="S637" s="1217">
        <v>4390.28</v>
      </c>
      <c r="T637" s="1226">
        <v>4390.28</v>
      </c>
      <c r="U637" s="453"/>
    </row>
    <row r="638" spans="1:21">
      <c r="A638" s="1009"/>
      <c r="B638" s="975" t="s">
        <v>2132</v>
      </c>
      <c r="C638" s="976">
        <v>7354.06</v>
      </c>
      <c r="D638" s="976">
        <v>0</v>
      </c>
      <c r="E638" s="976">
        <v>8580.66</v>
      </c>
      <c r="F638" s="977">
        <v>0</v>
      </c>
      <c r="G638" s="978"/>
      <c r="H638" s="979">
        <f t="shared" si="154"/>
        <v>8580.66</v>
      </c>
      <c r="I638" s="979">
        <f t="shared" si="152"/>
        <v>76867.150000000009</v>
      </c>
      <c r="J638" s="313"/>
      <c r="K638" s="973">
        <f t="shared" si="132"/>
        <v>16.679222089566842</v>
      </c>
      <c r="L638" s="1218"/>
      <c r="M638" s="1218">
        <v>68286.490000000005</v>
      </c>
      <c r="N638" s="1195">
        <v>60932.43</v>
      </c>
      <c r="O638" s="1224">
        <v>60932.43</v>
      </c>
      <c r="P638" s="1170">
        <v>46832.800000000003</v>
      </c>
      <c r="Q638" s="1171">
        <v>28679.940000000002</v>
      </c>
      <c r="R638" s="1225">
        <v>15314.32</v>
      </c>
      <c r="S638" s="1217">
        <v>15314.32</v>
      </c>
      <c r="T638" s="1226">
        <v>15314.32</v>
      </c>
      <c r="U638" s="453"/>
    </row>
    <row r="639" spans="1:21" ht="25.5">
      <c r="A639" s="1009"/>
      <c r="B639" s="975" t="s">
        <v>2133</v>
      </c>
      <c r="C639" s="976">
        <v>0</v>
      </c>
      <c r="D639" s="976">
        <v>0</v>
      </c>
      <c r="E639" s="976">
        <v>0</v>
      </c>
      <c r="F639" s="977">
        <v>0</v>
      </c>
      <c r="G639" s="978"/>
      <c r="H639" s="979">
        <f t="shared" si="154"/>
        <v>0</v>
      </c>
      <c r="I639" s="979">
        <f t="shared" si="152"/>
        <v>110.57</v>
      </c>
      <c r="J639" s="313"/>
      <c r="K639" s="973">
        <f t="shared" si="132"/>
        <v>0</v>
      </c>
      <c r="L639" s="1212"/>
      <c r="M639" s="1212">
        <v>110.57</v>
      </c>
      <c r="N639" s="1195">
        <v>110.57</v>
      </c>
      <c r="O639" s="1224">
        <v>110.57</v>
      </c>
      <c r="P639" s="1170">
        <v>110.57</v>
      </c>
      <c r="Q639" s="1171">
        <v>110.57</v>
      </c>
      <c r="R639" s="1225">
        <v>110.57</v>
      </c>
      <c r="S639" s="1217">
        <v>110.57</v>
      </c>
      <c r="T639" s="1226">
        <v>110.57</v>
      </c>
      <c r="U639" s="453"/>
    </row>
    <row r="640" spans="1:21" ht="25.5">
      <c r="A640" s="1009"/>
      <c r="B640" s="975" t="s">
        <v>2134</v>
      </c>
      <c r="C640" s="976">
        <v>0</v>
      </c>
      <c r="D640" s="976">
        <v>0</v>
      </c>
      <c r="E640" s="976">
        <v>0</v>
      </c>
      <c r="F640" s="977">
        <v>0</v>
      </c>
      <c r="G640" s="978"/>
      <c r="H640" s="979">
        <f t="shared" si="154"/>
        <v>0</v>
      </c>
      <c r="I640" s="979">
        <f t="shared" si="152"/>
        <v>11385.99</v>
      </c>
      <c r="J640" s="313"/>
      <c r="K640" s="973">
        <f t="shared" si="132"/>
        <v>0</v>
      </c>
      <c r="L640" s="1212"/>
      <c r="M640" s="1212">
        <v>11385.99</v>
      </c>
      <c r="N640" s="1195">
        <v>11385.99</v>
      </c>
      <c r="O640" s="1224">
        <v>11385.99</v>
      </c>
      <c r="P640" s="1170">
        <v>11385.99</v>
      </c>
      <c r="Q640" s="1171">
        <v>11385.99</v>
      </c>
      <c r="R640" s="1225">
        <v>11385.99</v>
      </c>
      <c r="S640" s="1217">
        <v>11385.99</v>
      </c>
      <c r="T640" s="1226">
        <v>11385.99</v>
      </c>
      <c r="U640" s="453"/>
    </row>
    <row r="641" spans="1:21" ht="25.5">
      <c r="A641" s="1009"/>
      <c r="B641" s="975" t="s">
        <v>2135</v>
      </c>
      <c r="C641" s="976">
        <v>0</v>
      </c>
      <c r="D641" s="976">
        <v>0</v>
      </c>
      <c r="E641" s="976">
        <v>0</v>
      </c>
      <c r="F641" s="977">
        <v>0</v>
      </c>
      <c r="G641" s="978"/>
      <c r="H641" s="979">
        <f t="shared" si="154"/>
        <v>0</v>
      </c>
      <c r="I641" s="979">
        <f t="shared" si="152"/>
        <v>283.48</v>
      </c>
      <c r="J641" s="313"/>
      <c r="K641" s="973">
        <f t="shared" si="132"/>
        <v>0</v>
      </c>
      <c r="L641" s="1212"/>
      <c r="M641" s="1212">
        <v>283.48</v>
      </c>
      <c r="N641" s="1195">
        <v>283.48</v>
      </c>
      <c r="O641" s="1224">
        <v>283.48</v>
      </c>
      <c r="P641" s="1170">
        <v>283.48</v>
      </c>
      <c r="Q641" s="1171">
        <v>283.48</v>
      </c>
      <c r="R641" s="1225">
        <v>283.48</v>
      </c>
      <c r="S641" s="1217">
        <v>283.48</v>
      </c>
      <c r="T641" s="1226">
        <v>283.48</v>
      </c>
      <c r="U641" s="453"/>
    </row>
    <row r="642" spans="1:21" ht="25.5">
      <c r="A642" s="1009"/>
      <c r="B642" s="975" t="s">
        <v>2136</v>
      </c>
      <c r="C642" s="976">
        <v>0</v>
      </c>
      <c r="D642" s="976">
        <v>0</v>
      </c>
      <c r="E642" s="976">
        <v>0</v>
      </c>
      <c r="F642" s="977">
        <v>0</v>
      </c>
      <c r="G642" s="978"/>
      <c r="H642" s="979">
        <f t="shared" si="154"/>
        <v>0</v>
      </c>
      <c r="I642" s="979">
        <f t="shared" si="152"/>
        <v>11285.42</v>
      </c>
      <c r="J642" s="313"/>
      <c r="K642" s="973">
        <f t="shared" si="132"/>
        <v>0</v>
      </c>
      <c r="L642" s="1212"/>
      <c r="M642" s="1212">
        <v>11285.42</v>
      </c>
      <c r="N642" s="1195">
        <v>11285.42</v>
      </c>
      <c r="O642" s="1224">
        <v>11285.42</v>
      </c>
      <c r="P642" s="1170">
        <v>11285.42</v>
      </c>
      <c r="Q642" s="1171">
        <v>11285.42</v>
      </c>
      <c r="R642" s="1225">
        <v>11285.42</v>
      </c>
      <c r="S642" s="1217">
        <v>11285.42</v>
      </c>
      <c r="T642" s="1226">
        <v>11285.42</v>
      </c>
      <c r="U642" s="453"/>
    </row>
    <row r="643" spans="1:21" ht="25.5">
      <c r="A643" s="1009"/>
      <c r="B643" s="975" t="s">
        <v>2137</v>
      </c>
      <c r="C643" s="976">
        <v>0</v>
      </c>
      <c r="D643" s="976">
        <v>0</v>
      </c>
      <c r="E643" s="976">
        <v>0</v>
      </c>
      <c r="F643" s="977">
        <v>0</v>
      </c>
      <c r="G643" s="978"/>
      <c r="H643" s="979">
        <f t="shared" si="154"/>
        <v>0</v>
      </c>
      <c r="I643" s="979">
        <f t="shared" si="152"/>
        <v>770.84</v>
      </c>
      <c r="J643" s="313"/>
      <c r="K643" s="973">
        <f t="shared" si="132"/>
        <v>0</v>
      </c>
      <c r="L643" s="1212"/>
      <c r="M643" s="1212">
        <v>770.84</v>
      </c>
      <c r="N643" s="1195">
        <v>770.84</v>
      </c>
      <c r="O643" s="1224">
        <v>770.84</v>
      </c>
      <c r="P643" s="1170">
        <v>770.84</v>
      </c>
      <c r="Q643" s="1171">
        <v>770.84</v>
      </c>
      <c r="R643" s="1225">
        <v>770.84</v>
      </c>
      <c r="S643" s="1217">
        <v>770.84</v>
      </c>
      <c r="T643" s="1226">
        <v>770.84</v>
      </c>
      <c r="U643" s="453"/>
    </row>
    <row r="644" spans="1:21" ht="25.5">
      <c r="A644" s="1009"/>
      <c r="B644" s="975" t="s">
        <v>2138</v>
      </c>
      <c r="C644" s="976">
        <v>74413.710000000006</v>
      </c>
      <c r="D644" s="976">
        <v>0</v>
      </c>
      <c r="E644" s="976">
        <v>183729.43</v>
      </c>
      <c r="F644" s="977">
        <v>0</v>
      </c>
      <c r="G644" s="978"/>
      <c r="H644" s="979">
        <f t="shared" si="154"/>
        <v>183729.43</v>
      </c>
      <c r="I644" s="979">
        <f t="shared" si="152"/>
        <v>265887.66000000003</v>
      </c>
      <c r="J644" s="313"/>
      <c r="K644" s="973">
        <f t="shared" si="132"/>
        <v>146.90266081344416</v>
      </c>
      <c r="L644" s="1212"/>
      <c r="M644" s="1212">
        <v>82158.23000000001</v>
      </c>
      <c r="N644" s="1195">
        <v>7744.52</v>
      </c>
      <c r="O644" s="1224">
        <v>7744.52</v>
      </c>
      <c r="P644" s="1170">
        <v>7744.52</v>
      </c>
      <c r="Q644" s="1171">
        <v>7744.52</v>
      </c>
      <c r="R644" s="1225">
        <v>7744.52</v>
      </c>
      <c r="S644" s="1217">
        <v>7744.52</v>
      </c>
      <c r="T644" s="1226">
        <v>7744.52</v>
      </c>
      <c r="U644" s="453"/>
    </row>
    <row r="645" spans="1:21">
      <c r="A645" s="1009"/>
      <c r="B645" s="975" t="s">
        <v>2139</v>
      </c>
      <c r="C645" s="976">
        <v>4702.0200000000004</v>
      </c>
      <c r="D645" s="976">
        <v>0</v>
      </c>
      <c r="E645" s="976">
        <v>4242.51</v>
      </c>
      <c r="F645" s="977">
        <v>0</v>
      </c>
      <c r="G645" s="978"/>
      <c r="H645" s="979">
        <f t="shared" si="154"/>
        <v>4242.51</v>
      </c>
      <c r="I645" s="979">
        <f t="shared" si="152"/>
        <v>37727.340000000004</v>
      </c>
      <c r="J645" s="313"/>
      <c r="K645" s="973">
        <f t="shared" si="132"/>
        <v>-9.7726083683183003</v>
      </c>
      <c r="L645" s="1223"/>
      <c r="M645" s="1223">
        <v>33484.83</v>
      </c>
      <c r="N645" s="1195">
        <v>28782.809999999998</v>
      </c>
      <c r="O645" s="1224">
        <v>25675.01</v>
      </c>
      <c r="P645" s="1170">
        <v>22376.829999999998</v>
      </c>
      <c r="Q645" s="1171">
        <v>20111.179999999997</v>
      </c>
      <c r="R645" s="1225">
        <v>17834.019999999997</v>
      </c>
      <c r="S645" s="1217">
        <v>13404.849999999999</v>
      </c>
      <c r="T645" s="1226">
        <v>15441.079999999998</v>
      </c>
      <c r="U645" s="453"/>
    </row>
    <row r="646" spans="1:21">
      <c r="A646" s="1009"/>
      <c r="B646" s="975" t="s">
        <v>2140</v>
      </c>
      <c r="C646" s="976">
        <v>0</v>
      </c>
      <c r="D646" s="976">
        <v>0</v>
      </c>
      <c r="E646" s="976">
        <v>0</v>
      </c>
      <c r="F646" s="977">
        <v>0</v>
      </c>
      <c r="G646" s="978"/>
      <c r="H646" s="979">
        <f t="shared" si="154"/>
        <v>0</v>
      </c>
      <c r="I646" s="979">
        <f t="shared" si="152"/>
        <v>3292.46</v>
      </c>
      <c r="J646" s="313"/>
      <c r="K646" s="973">
        <f t="shared" ref="K646:K719" si="155">IF(C646="","",IF(AND(C646=0,H646=0),0,IF(C646=0,100,(H646-C646)*100/C646)))</f>
        <v>0</v>
      </c>
      <c r="L646" s="1212"/>
      <c r="M646" s="1212">
        <v>3292.46</v>
      </c>
      <c r="N646" s="1195">
        <v>3292.46</v>
      </c>
      <c r="O646" s="1224">
        <v>3292.46</v>
      </c>
      <c r="P646" s="1170">
        <v>3292.46</v>
      </c>
      <c r="Q646" s="1171">
        <v>3292.46</v>
      </c>
      <c r="R646" s="1225">
        <v>3292.46</v>
      </c>
      <c r="S646" s="1217">
        <v>3292.46</v>
      </c>
      <c r="T646" s="1226">
        <v>3292.46</v>
      </c>
      <c r="U646" s="453"/>
    </row>
    <row r="647" spans="1:21">
      <c r="A647" s="1009"/>
      <c r="B647" s="975" t="s">
        <v>2141</v>
      </c>
      <c r="C647" s="976">
        <v>0</v>
      </c>
      <c r="D647" s="976">
        <v>0</v>
      </c>
      <c r="E647" s="976">
        <v>0</v>
      </c>
      <c r="F647" s="977">
        <v>0</v>
      </c>
      <c r="G647" s="978"/>
      <c r="H647" s="979">
        <f t="shared" si="154"/>
        <v>0</v>
      </c>
      <c r="I647" s="979">
        <f t="shared" si="152"/>
        <v>28038.83</v>
      </c>
      <c r="J647" s="313"/>
      <c r="K647" s="973">
        <f t="shared" si="155"/>
        <v>0</v>
      </c>
      <c r="L647" s="1212"/>
      <c r="M647" s="1212">
        <v>28038.83</v>
      </c>
      <c r="N647" s="1195">
        <v>28038.83</v>
      </c>
      <c r="O647" s="1224">
        <v>28038.83</v>
      </c>
      <c r="P647" s="1170">
        <v>28038.83</v>
      </c>
      <c r="Q647" s="1171">
        <v>28038.83</v>
      </c>
      <c r="R647" s="1225">
        <v>28038.83</v>
      </c>
      <c r="S647" s="1217">
        <v>28038.83</v>
      </c>
      <c r="T647" s="1226">
        <v>28038.83</v>
      </c>
      <c r="U647" s="453"/>
    </row>
    <row r="648" spans="1:21">
      <c r="A648" s="1009"/>
      <c r="B648" s="975" t="s">
        <v>2142</v>
      </c>
      <c r="C648" s="976">
        <v>0</v>
      </c>
      <c r="D648" s="976">
        <v>0</v>
      </c>
      <c r="E648" s="976">
        <v>0</v>
      </c>
      <c r="F648" s="977">
        <v>0</v>
      </c>
      <c r="G648" s="978"/>
      <c r="H648" s="979">
        <f t="shared" si="154"/>
        <v>0</v>
      </c>
      <c r="I648" s="979">
        <f t="shared" si="152"/>
        <v>31685.65</v>
      </c>
      <c r="J648" s="313"/>
      <c r="K648" s="973">
        <f t="shared" si="155"/>
        <v>0</v>
      </c>
      <c r="L648" s="1212"/>
      <c r="M648" s="1212">
        <v>31685.65</v>
      </c>
      <c r="N648" s="1195">
        <v>31685.65</v>
      </c>
      <c r="O648" s="1224">
        <v>31685.65</v>
      </c>
      <c r="P648" s="1170">
        <v>31685.65</v>
      </c>
      <c r="Q648" s="1171">
        <v>31685.65</v>
      </c>
      <c r="R648" s="1225">
        <v>31685.65</v>
      </c>
      <c r="S648" s="1217">
        <v>31685.65</v>
      </c>
      <c r="T648" s="1226">
        <v>31685.65</v>
      </c>
      <c r="U648" s="453"/>
    </row>
    <row r="649" spans="1:21" s="454" customFormat="1" ht="25.5">
      <c r="A649" s="1009"/>
      <c r="B649" s="975" t="s">
        <v>1813</v>
      </c>
      <c r="C649" s="976">
        <v>0</v>
      </c>
      <c r="D649" s="976">
        <v>0</v>
      </c>
      <c r="E649" s="976">
        <v>0</v>
      </c>
      <c r="F649" s="977">
        <v>0</v>
      </c>
      <c r="G649" s="978"/>
      <c r="H649" s="979">
        <f t="shared" si="154"/>
        <v>0</v>
      </c>
      <c r="I649" s="979">
        <f t="shared" si="152"/>
        <v>54.32</v>
      </c>
      <c r="J649" s="313"/>
      <c r="K649" s="973">
        <f t="shared" si="155"/>
        <v>0</v>
      </c>
      <c r="L649" s="1212"/>
      <c r="M649" s="1212">
        <v>54.32</v>
      </c>
      <c r="N649" s="1195">
        <v>54.32</v>
      </c>
      <c r="O649" s="1224">
        <v>54.32</v>
      </c>
      <c r="P649" s="1170">
        <v>54.32</v>
      </c>
      <c r="Q649" s="1171">
        <v>54.32</v>
      </c>
      <c r="R649" s="1210">
        <v>54.32</v>
      </c>
      <c r="S649" s="1217">
        <v>54.32</v>
      </c>
      <c r="T649" s="1201">
        <v>54.32</v>
      </c>
      <c r="U649" s="453"/>
    </row>
    <row r="650" spans="1:21" s="1208" customFormat="1" ht="14.25">
      <c r="A650" s="980"/>
      <c r="B650" s="981" t="s">
        <v>1962</v>
      </c>
      <c r="C650" s="982">
        <f>SUM(C635:C649)</f>
        <v>88009.46</v>
      </c>
      <c r="D650" s="982">
        <f>SUM(D635:D649)</f>
        <v>0</v>
      </c>
      <c r="E650" s="982">
        <f t="shared" ref="E650:F650" si="156">SUM(E635:E649)</f>
        <v>198834.7</v>
      </c>
      <c r="F650" s="983">
        <f t="shared" si="156"/>
        <v>0</v>
      </c>
      <c r="G650" s="984"/>
      <c r="H650" s="985">
        <f t="shared" si="154"/>
        <v>198834.7</v>
      </c>
      <c r="I650" s="985">
        <f>M650+H650</f>
        <v>548924.92000000004</v>
      </c>
      <c r="J650" s="986"/>
      <c r="K650" s="987">
        <f t="shared" si="155"/>
        <v>125.92423587191649</v>
      </c>
      <c r="L650" s="1213"/>
      <c r="M650" s="1213">
        <v>350090.22000000003</v>
      </c>
      <c r="N650" s="1195">
        <v>262080.76</v>
      </c>
      <c r="O650" s="1205">
        <v>237194.21000000002</v>
      </c>
      <c r="P650" s="1197">
        <v>219796.40000000002</v>
      </c>
      <c r="Q650" s="1198">
        <v>199377.89</v>
      </c>
      <c r="R650" s="1210">
        <v>183735.11000000002</v>
      </c>
      <c r="S650" s="1214">
        <f>SUM(S635:S649)</f>
        <v>156033.13</v>
      </c>
      <c r="T650" s="1201">
        <v>167790.36000000002</v>
      </c>
      <c r="U650" s="453"/>
    </row>
    <row r="651" spans="1:21" s="454" customFormat="1" ht="14.25">
      <c r="A651" s="974"/>
      <c r="B651" s="975"/>
      <c r="C651" s="988"/>
      <c r="D651" s="976"/>
      <c r="E651" s="976"/>
      <c r="F651" s="977"/>
      <c r="G651" s="978"/>
      <c r="H651" s="990"/>
      <c r="I651" s="979"/>
      <c r="J651" s="313"/>
      <c r="K651" s="973" t="str">
        <f t="shared" si="155"/>
        <v/>
      </c>
      <c r="L651" s="1209"/>
      <c r="M651" s="1209"/>
      <c r="N651" s="1195"/>
      <c r="O651" s="1205"/>
      <c r="P651" s="1197"/>
      <c r="Q651" s="1198"/>
      <c r="R651" s="1210"/>
      <c r="S651" s="1216"/>
      <c r="T651" s="1201"/>
      <c r="U651" s="453"/>
    </row>
    <row r="652" spans="1:21" ht="14.25">
      <c r="A652" s="974" t="s">
        <v>1084</v>
      </c>
      <c r="B652" s="981" t="s">
        <v>2143</v>
      </c>
      <c r="C652" s="988"/>
      <c r="D652" s="976"/>
      <c r="E652" s="988"/>
      <c r="F652" s="989"/>
      <c r="G652" s="978"/>
      <c r="H652" s="990"/>
      <c r="I652" s="979"/>
      <c r="J652" s="313"/>
      <c r="K652" s="973" t="str">
        <f t="shared" si="155"/>
        <v/>
      </c>
      <c r="L652" s="1209"/>
      <c r="M652" s="1209"/>
      <c r="N652" s="1195"/>
      <c r="O652" s="1205"/>
      <c r="P652" s="1197"/>
      <c r="Q652" s="1198"/>
      <c r="R652" s="1225"/>
      <c r="S652" s="1216"/>
      <c r="T652" s="1226"/>
      <c r="U652" s="453"/>
    </row>
    <row r="653" spans="1:21" s="454" customFormat="1">
      <c r="A653" s="1009"/>
      <c r="B653" s="975" t="s">
        <v>2144</v>
      </c>
      <c r="C653" s="976">
        <v>0</v>
      </c>
      <c r="D653" s="976">
        <v>0</v>
      </c>
      <c r="E653" s="976">
        <v>0</v>
      </c>
      <c r="F653" s="977">
        <v>0</v>
      </c>
      <c r="G653" s="978"/>
      <c r="H653" s="979">
        <f t="shared" ref="H653:H654" si="157">+F653+E653+D653</f>
        <v>0</v>
      </c>
      <c r="I653" s="979">
        <f t="shared" ref="I653" si="158">M653+H653</f>
        <v>8221.81</v>
      </c>
      <c r="J653" s="313"/>
      <c r="K653" s="973">
        <f t="shared" si="155"/>
        <v>0</v>
      </c>
      <c r="L653" s="1212"/>
      <c r="M653" s="1212">
        <v>8221.81</v>
      </c>
      <c r="N653" s="1195">
        <v>8221.81</v>
      </c>
      <c r="O653" s="1224">
        <v>8221.81</v>
      </c>
      <c r="P653" s="1170">
        <v>8221.81</v>
      </c>
      <c r="Q653" s="1171">
        <v>8221.81</v>
      </c>
      <c r="R653" s="1210">
        <v>8221.81</v>
      </c>
      <c r="S653" s="1217">
        <v>8221.81</v>
      </c>
      <c r="T653" s="1201">
        <v>8221.81</v>
      </c>
      <c r="U653" s="453"/>
    </row>
    <row r="654" spans="1:21" s="1208" customFormat="1" ht="14.25">
      <c r="A654" s="980"/>
      <c r="B654" s="981" t="s">
        <v>2145</v>
      </c>
      <c r="C654" s="982">
        <f>SUM(C653)</f>
        <v>0</v>
      </c>
      <c r="D654" s="982">
        <f>SUM(D653)</f>
        <v>0</v>
      </c>
      <c r="E654" s="982">
        <f t="shared" ref="E654:F654" si="159">SUM(E653)</f>
        <v>0</v>
      </c>
      <c r="F654" s="983">
        <f t="shared" si="159"/>
        <v>0</v>
      </c>
      <c r="G654" s="984"/>
      <c r="H654" s="985">
        <f t="shared" si="157"/>
        <v>0</v>
      </c>
      <c r="I654" s="985">
        <f>M654+H654</f>
        <v>8221.81</v>
      </c>
      <c r="J654" s="986"/>
      <c r="K654" s="987">
        <f t="shared" si="155"/>
        <v>0</v>
      </c>
      <c r="L654" s="1228"/>
      <c r="M654" s="1228">
        <v>8221.81</v>
      </c>
      <c r="N654" s="1195">
        <v>8221.81</v>
      </c>
      <c r="O654" s="1205">
        <v>8221.81</v>
      </c>
      <c r="P654" s="1197">
        <v>8221.81</v>
      </c>
      <c r="Q654" s="1198">
        <v>8221.81</v>
      </c>
      <c r="R654" s="1210">
        <v>8221.81</v>
      </c>
      <c r="S654" s="1214">
        <f>SUM(S653)</f>
        <v>8221.81</v>
      </c>
      <c r="T654" s="1201">
        <v>8221.81</v>
      </c>
      <c r="U654" s="453"/>
    </row>
    <row r="655" spans="1:21" s="454" customFormat="1" ht="14.25">
      <c r="A655" s="974" t="s">
        <v>1519</v>
      </c>
      <c r="B655" s="981" t="s">
        <v>1520</v>
      </c>
      <c r="C655" s="988"/>
      <c r="D655" s="976"/>
      <c r="E655" s="988"/>
      <c r="F655" s="989"/>
      <c r="G655" s="978"/>
      <c r="H655" s="990"/>
      <c r="I655" s="979"/>
      <c r="J655" s="313"/>
      <c r="K655" s="973" t="str">
        <f t="shared" si="155"/>
        <v/>
      </c>
      <c r="L655" s="1209"/>
      <c r="M655" s="1209"/>
      <c r="N655" s="1195"/>
      <c r="O655" s="1205"/>
      <c r="P655" s="1197"/>
      <c r="Q655" s="1198"/>
      <c r="R655" s="1210"/>
      <c r="S655" s="1216"/>
      <c r="T655" s="1201"/>
      <c r="U655" s="453"/>
    </row>
    <row r="656" spans="1:21">
      <c r="A656" s="974"/>
      <c r="B656" s="975" t="s">
        <v>2146</v>
      </c>
      <c r="C656" s="976">
        <v>1274.8399999999999</v>
      </c>
      <c r="D656" s="976">
        <v>0</v>
      </c>
      <c r="E656" s="976">
        <v>137.16999999999999</v>
      </c>
      <c r="F656" s="977">
        <v>0</v>
      </c>
      <c r="G656" s="978"/>
      <c r="H656" s="979">
        <f t="shared" ref="H656:H666" si="160">+F656+E656+D656</f>
        <v>137.16999999999999</v>
      </c>
      <c r="I656" s="979">
        <f t="shared" ref="I656:I665" si="161">M656+H656</f>
        <v>35380.519999999997</v>
      </c>
      <c r="J656" s="313"/>
      <c r="K656" s="973">
        <f t="shared" si="155"/>
        <v>-89.240218380345766</v>
      </c>
      <c r="L656" s="1218"/>
      <c r="M656" s="1218">
        <v>35243.35</v>
      </c>
      <c r="N656" s="1195">
        <v>33968.51</v>
      </c>
      <c r="O656" s="1205">
        <v>32616.600000000002</v>
      </c>
      <c r="P656" s="1197">
        <v>27502.33</v>
      </c>
      <c r="Q656" s="1198">
        <v>15621.23</v>
      </c>
      <c r="R656" s="1225">
        <v>7885.0499999999993</v>
      </c>
      <c r="S656" s="1217">
        <v>2677.79</v>
      </c>
      <c r="T656" s="1226">
        <v>4935.7</v>
      </c>
      <c r="U656" s="453"/>
    </row>
    <row r="657" spans="1:21" ht="25.5">
      <c r="A657" s="1009"/>
      <c r="B657" s="975" t="s">
        <v>2147</v>
      </c>
      <c r="C657" s="976">
        <v>196.42</v>
      </c>
      <c r="D657" s="976">
        <v>0</v>
      </c>
      <c r="E657" s="976">
        <v>0</v>
      </c>
      <c r="F657" s="977">
        <v>0</v>
      </c>
      <c r="G657" s="978"/>
      <c r="H657" s="979">
        <f t="shared" si="160"/>
        <v>0</v>
      </c>
      <c r="I657" s="979">
        <f t="shared" si="161"/>
        <v>1592.0600000000002</v>
      </c>
      <c r="J657" s="313"/>
      <c r="K657" s="973">
        <f t="shared" si="155"/>
        <v>-100</v>
      </c>
      <c r="L657" s="1212"/>
      <c r="M657" s="1212">
        <v>1592.0600000000002</v>
      </c>
      <c r="N657" s="1195">
        <v>1395.64</v>
      </c>
      <c r="O657" s="1224">
        <v>1395.64</v>
      </c>
      <c r="P657" s="1170">
        <v>1395.64</v>
      </c>
      <c r="Q657" s="1171">
        <v>1395.64</v>
      </c>
      <c r="R657" s="1225">
        <v>1395.64</v>
      </c>
      <c r="S657" s="1217">
        <v>1395.64</v>
      </c>
      <c r="T657" s="1226">
        <v>1395.64</v>
      </c>
      <c r="U657" s="453"/>
    </row>
    <row r="658" spans="1:21">
      <c r="A658" s="1009"/>
      <c r="B658" s="975" t="s">
        <v>2148</v>
      </c>
      <c r="C658" s="976">
        <v>0</v>
      </c>
      <c r="D658" s="976">
        <v>0</v>
      </c>
      <c r="E658" s="976">
        <v>0</v>
      </c>
      <c r="F658" s="977">
        <v>0</v>
      </c>
      <c r="G658" s="978"/>
      <c r="H658" s="979">
        <f t="shared" si="160"/>
        <v>0</v>
      </c>
      <c r="I658" s="979">
        <f t="shared" si="161"/>
        <v>1147.8900000000001</v>
      </c>
      <c r="J658" s="313"/>
      <c r="K658" s="973">
        <f t="shared" si="155"/>
        <v>0</v>
      </c>
      <c r="L658" s="1212"/>
      <c r="M658" s="1212">
        <v>1147.8900000000001</v>
      </c>
      <c r="N658" s="1195">
        <v>1147.8900000000001</v>
      </c>
      <c r="O658" s="1224">
        <v>1147.8900000000001</v>
      </c>
      <c r="P658" s="1170">
        <v>1147.8900000000001</v>
      </c>
      <c r="Q658" s="1171">
        <v>1147.8900000000001</v>
      </c>
      <c r="R658" s="1225">
        <v>1147.8900000000001</v>
      </c>
      <c r="S658" s="1217">
        <v>1147.8900000000001</v>
      </c>
      <c r="T658" s="1226">
        <v>1147.8900000000001</v>
      </c>
      <c r="U658" s="453"/>
    </row>
    <row r="659" spans="1:21">
      <c r="A659" s="1009"/>
      <c r="B659" s="975" t="s">
        <v>2149</v>
      </c>
      <c r="C659" s="976">
        <v>0</v>
      </c>
      <c r="D659" s="976">
        <v>0</v>
      </c>
      <c r="E659" s="976">
        <v>0</v>
      </c>
      <c r="F659" s="977">
        <v>0</v>
      </c>
      <c r="G659" s="978"/>
      <c r="H659" s="979">
        <f t="shared" si="160"/>
        <v>0</v>
      </c>
      <c r="I659" s="979">
        <f t="shared" si="161"/>
        <v>462.64</v>
      </c>
      <c r="J659" s="313"/>
      <c r="K659" s="973">
        <f t="shared" si="155"/>
        <v>0</v>
      </c>
      <c r="L659" s="1212"/>
      <c r="M659" s="1212">
        <v>462.64</v>
      </c>
      <c r="N659" s="1195">
        <v>462.64</v>
      </c>
      <c r="O659" s="1224">
        <v>462.64</v>
      </c>
      <c r="P659" s="1170">
        <v>462.64</v>
      </c>
      <c r="Q659" s="1171">
        <v>462.64</v>
      </c>
      <c r="R659" s="1225">
        <v>462.64</v>
      </c>
      <c r="S659" s="1217">
        <v>462.64</v>
      </c>
      <c r="T659" s="1226">
        <v>462.64</v>
      </c>
      <c r="U659" s="453"/>
    </row>
    <row r="660" spans="1:21">
      <c r="A660" s="1009"/>
      <c r="B660" s="975" t="s">
        <v>2144</v>
      </c>
      <c r="C660" s="976">
        <v>0</v>
      </c>
      <c r="D660" s="976">
        <v>0</v>
      </c>
      <c r="E660" s="976">
        <v>0</v>
      </c>
      <c r="F660" s="977">
        <v>0</v>
      </c>
      <c r="G660" s="978"/>
      <c r="H660" s="979">
        <f t="shared" si="160"/>
        <v>0</v>
      </c>
      <c r="I660" s="979">
        <f t="shared" si="161"/>
        <v>441.71</v>
      </c>
      <c r="J660" s="313"/>
      <c r="K660" s="973">
        <f t="shared" si="155"/>
        <v>0</v>
      </c>
      <c r="L660" s="1212"/>
      <c r="M660" s="1212">
        <v>441.71</v>
      </c>
      <c r="N660" s="1195">
        <v>441.71</v>
      </c>
      <c r="O660" s="1224">
        <v>441.71</v>
      </c>
      <c r="P660" s="1170">
        <v>441.71</v>
      </c>
      <c r="Q660" s="1171">
        <v>441.71</v>
      </c>
      <c r="R660" s="1225">
        <v>441.71</v>
      </c>
      <c r="S660" s="1217">
        <v>441.71</v>
      </c>
      <c r="T660" s="1226">
        <v>441.71</v>
      </c>
      <c r="U660" s="453"/>
    </row>
    <row r="661" spans="1:21">
      <c r="A661" s="1009"/>
      <c r="B661" s="975" t="s">
        <v>2142</v>
      </c>
      <c r="C661" s="976">
        <v>0</v>
      </c>
      <c r="D661" s="976">
        <v>0</v>
      </c>
      <c r="E661" s="976">
        <v>0</v>
      </c>
      <c r="F661" s="977">
        <v>0</v>
      </c>
      <c r="G661" s="978"/>
      <c r="H661" s="979">
        <f t="shared" si="160"/>
        <v>0</v>
      </c>
      <c r="I661" s="979">
        <f t="shared" si="161"/>
        <v>1914</v>
      </c>
      <c r="J661" s="313"/>
      <c r="K661" s="973">
        <f t="shared" si="155"/>
        <v>0</v>
      </c>
      <c r="L661" s="1212"/>
      <c r="M661" s="1212">
        <v>1914</v>
      </c>
      <c r="N661" s="1195">
        <v>1914</v>
      </c>
      <c r="O661" s="1224">
        <v>1914</v>
      </c>
      <c r="P661" s="1170">
        <v>1914</v>
      </c>
      <c r="Q661" s="1171">
        <v>1914</v>
      </c>
      <c r="R661" s="1225">
        <v>1914</v>
      </c>
      <c r="S661" s="1217">
        <v>1914</v>
      </c>
      <c r="T661" s="1226">
        <v>1914</v>
      </c>
      <c r="U661" s="453"/>
    </row>
    <row r="662" spans="1:21">
      <c r="A662" s="1009"/>
      <c r="B662" s="975" t="s">
        <v>2150</v>
      </c>
      <c r="C662" s="976">
        <v>0</v>
      </c>
      <c r="D662" s="976">
        <v>0</v>
      </c>
      <c r="E662" s="976">
        <v>0</v>
      </c>
      <c r="F662" s="977">
        <v>0</v>
      </c>
      <c r="G662" s="978"/>
      <c r="H662" s="979">
        <f t="shared" si="160"/>
        <v>0</v>
      </c>
      <c r="I662" s="979">
        <f t="shared" si="161"/>
        <v>1248.2</v>
      </c>
      <c r="J662" s="313"/>
      <c r="K662" s="973">
        <f t="shared" si="155"/>
        <v>0</v>
      </c>
      <c r="L662" s="1212"/>
      <c r="M662" s="1212">
        <v>1248.2</v>
      </c>
      <c r="N662" s="1195">
        <v>1248.2</v>
      </c>
      <c r="O662" s="1224">
        <v>1248.2</v>
      </c>
      <c r="P662" s="1170">
        <v>1248.2</v>
      </c>
      <c r="Q662" s="1171">
        <v>1248.2</v>
      </c>
      <c r="R662" s="1225">
        <v>1248.2</v>
      </c>
      <c r="S662" s="1217">
        <v>1248.2</v>
      </c>
      <c r="T662" s="1226">
        <v>1248.2</v>
      </c>
      <c r="U662" s="453"/>
    </row>
    <row r="663" spans="1:21" ht="25.5">
      <c r="A663" s="1009"/>
      <c r="B663" s="975" t="s">
        <v>2151</v>
      </c>
      <c r="C663" s="976">
        <v>0</v>
      </c>
      <c r="D663" s="976">
        <v>0</v>
      </c>
      <c r="E663" s="976">
        <v>35</v>
      </c>
      <c r="F663" s="977">
        <v>0</v>
      </c>
      <c r="G663" s="978"/>
      <c r="H663" s="979">
        <f t="shared" si="160"/>
        <v>35</v>
      </c>
      <c r="I663" s="979">
        <f t="shared" si="161"/>
        <v>35</v>
      </c>
      <c r="J663" s="313"/>
      <c r="K663" s="973">
        <f t="shared" si="155"/>
        <v>100</v>
      </c>
      <c r="L663" s="1212"/>
      <c r="M663" s="1212">
        <v>0</v>
      </c>
      <c r="N663" s="1195">
        <v>0</v>
      </c>
      <c r="O663" s="1224">
        <v>0</v>
      </c>
      <c r="P663" s="1170">
        <v>0</v>
      </c>
      <c r="Q663" s="1171">
        <v>0</v>
      </c>
      <c r="R663" s="1225">
        <v>0</v>
      </c>
      <c r="S663" s="1217"/>
      <c r="T663" s="1226"/>
      <c r="U663" s="453"/>
    </row>
    <row r="664" spans="1:21">
      <c r="A664" s="1009"/>
      <c r="B664" s="975" t="s">
        <v>2152</v>
      </c>
      <c r="C664" s="976">
        <v>29770.81</v>
      </c>
      <c r="D664" s="976">
        <v>0</v>
      </c>
      <c r="E664" s="976">
        <v>73630.53</v>
      </c>
      <c r="F664" s="977">
        <v>0</v>
      </c>
      <c r="G664" s="978"/>
      <c r="H664" s="979">
        <f t="shared" si="160"/>
        <v>73630.53</v>
      </c>
      <c r="I664" s="979">
        <f t="shared" si="161"/>
        <v>73630.53</v>
      </c>
      <c r="J664" s="313"/>
      <c r="K664" s="973">
        <f t="shared" si="155"/>
        <v>147.32457732926983</v>
      </c>
      <c r="L664" s="1212"/>
      <c r="M664" s="1212">
        <v>0</v>
      </c>
      <c r="N664" s="1195">
        <v>0</v>
      </c>
      <c r="O664" s="1224">
        <v>0</v>
      </c>
      <c r="P664" s="1170">
        <v>0</v>
      </c>
      <c r="Q664" s="1171">
        <v>0</v>
      </c>
      <c r="R664" s="1225">
        <v>0</v>
      </c>
      <c r="S664" s="1217"/>
      <c r="T664" s="1226"/>
      <c r="U664" s="453"/>
    </row>
    <row r="665" spans="1:21" s="454" customFormat="1" ht="25.5">
      <c r="A665" s="1009"/>
      <c r="B665" s="975" t="s">
        <v>1813</v>
      </c>
      <c r="C665" s="976">
        <v>0</v>
      </c>
      <c r="D665" s="976">
        <v>0</v>
      </c>
      <c r="E665" s="976">
        <v>0</v>
      </c>
      <c r="F665" s="977">
        <v>0</v>
      </c>
      <c r="G665" s="978"/>
      <c r="H665" s="979">
        <f t="shared" si="160"/>
        <v>0</v>
      </c>
      <c r="I665" s="979">
        <f t="shared" si="161"/>
        <v>173.34</v>
      </c>
      <c r="J665" s="313"/>
      <c r="K665" s="973">
        <f t="shared" si="155"/>
        <v>0</v>
      </c>
      <c r="L665" s="1212"/>
      <c r="M665" s="1212">
        <v>173.34</v>
      </c>
      <c r="N665" s="1195">
        <v>173.34</v>
      </c>
      <c r="O665" s="1224">
        <v>173.34</v>
      </c>
      <c r="P665" s="1170">
        <v>173.34</v>
      </c>
      <c r="Q665" s="1171">
        <v>173.34</v>
      </c>
      <c r="R665" s="1210">
        <v>173.34</v>
      </c>
      <c r="S665" s="1217">
        <v>173.34</v>
      </c>
      <c r="T665" s="1201">
        <v>173.34</v>
      </c>
      <c r="U665" s="453"/>
    </row>
    <row r="666" spans="1:21" s="1208" customFormat="1" ht="14.25">
      <c r="A666" s="980"/>
      <c r="B666" s="981" t="s">
        <v>1532</v>
      </c>
      <c r="C666" s="982">
        <f>SUM(C656:C665)</f>
        <v>31242.07</v>
      </c>
      <c r="D666" s="982">
        <f>SUM(D656:D665)</f>
        <v>0</v>
      </c>
      <c r="E666" s="982">
        <f t="shared" ref="E666:F666" si="162">SUM(E656:E665)</f>
        <v>73802.7</v>
      </c>
      <c r="F666" s="983">
        <f t="shared" si="162"/>
        <v>0</v>
      </c>
      <c r="G666" s="984"/>
      <c r="H666" s="985">
        <f t="shared" si="160"/>
        <v>73802.7</v>
      </c>
      <c r="I666" s="985">
        <f>M666+H666</f>
        <v>148470.74</v>
      </c>
      <c r="J666" s="986"/>
      <c r="K666" s="987">
        <f t="shared" si="155"/>
        <v>136.22858536582243</v>
      </c>
      <c r="L666" s="1213"/>
      <c r="M666" s="1213">
        <v>74668.040000000008</v>
      </c>
      <c r="N666" s="1195">
        <v>43425.97</v>
      </c>
      <c r="O666" s="1205">
        <v>39400.020000000004</v>
      </c>
      <c r="P666" s="1197">
        <v>34285.75</v>
      </c>
      <c r="Q666" s="1198">
        <v>22404.65</v>
      </c>
      <c r="R666" s="1210">
        <v>14668.470000000001</v>
      </c>
      <c r="S666" s="1214">
        <f>SUM(S656:S665)</f>
        <v>9461.2100000000009</v>
      </c>
      <c r="T666" s="1201">
        <v>11719.12</v>
      </c>
      <c r="U666" s="453"/>
    </row>
    <row r="667" spans="1:21" s="454" customFormat="1" ht="14.25">
      <c r="A667" s="980"/>
      <c r="B667" s="981"/>
      <c r="C667" s="988"/>
      <c r="D667" s="988"/>
      <c r="E667" s="988"/>
      <c r="F667" s="989"/>
      <c r="G667" s="978"/>
      <c r="H667" s="990"/>
      <c r="I667" s="990"/>
      <c r="J667" s="972"/>
      <c r="K667" s="991"/>
      <c r="L667" s="1213"/>
      <c r="M667" s="1213"/>
      <c r="N667" s="1195"/>
      <c r="O667" s="1205"/>
      <c r="P667" s="1197"/>
      <c r="Q667" s="1198"/>
      <c r="R667" s="1210"/>
      <c r="S667" s="1214"/>
      <c r="T667" s="1201"/>
      <c r="U667" s="453"/>
    </row>
    <row r="668" spans="1:21" s="454" customFormat="1" ht="14.25">
      <c r="A668" s="980"/>
      <c r="B668" s="981"/>
      <c r="C668" s="988"/>
      <c r="D668" s="988"/>
      <c r="E668" s="988"/>
      <c r="F668" s="989"/>
      <c r="G668" s="978"/>
      <c r="H668" s="990"/>
      <c r="I668" s="990"/>
      <c r="J668" s="972"/>
      <c r="K668" s="991"/>
      <c r="L668" s="1213"/>
      <c r="M668" s="1213"/>
      <c r="N668" s="1195"/>
      <c r="O668" s="1205"/>
      <c r="P668" s="1197"/>
      <c r="Q668" s="1198"/>
      <c r="R668" s="1210"/>
      <c r="S668" s="1214"/>
      <c r="T668" s="1201"/>
      <c r="U668" s="453"/>
    </row>
    <row r="669" spans="1:21" ht="14.25">
      <c r="A669" s="974" t="s">
        <v>1533</v>
      </c>
      <c r="B669" s="981" t="s">
        <v>2153</v>
      </c>
      <c r="C669" s="988"/>
      <c r="D669" s="976"/>
      <c r="E669" s="988"/>
      <c r="F669" s="989"/>
      <c r="G669" s="978"/>
      <c r="H669" s="990"/>
      <c r="I669" s="979"/>
      <c r="J669" s="313"/>
      <c r="K669" s="973" t="str">
        <f t="shared" si="155"/>
        <v/>
      </c>
      <c r="L669" s="1209"/>
      <c r="M669" s="1209"/>
      <c r="N669" s="1195"/>
      <c r="O669" s="1205"/>
      <c r="P669" s="1197"/>
      <c r="Q669" s="1198"/>
      <c r="R669" s="1225"/>
      <c r="S669" s="1216"/>
      <c r="T669" s="1226"/>
      <c r="U669" s="453"/>
    </row>
    <row r="670" spans="1:21" ht="25.5">
      <c r="A670" s="1009"/>
      <c r="B670" s="975" t="s">
        <v>2154</v>
      </c>
      <c r="C670" s="976">
        <v>0</v>
      </c>
      <c r="D670" s="976">
        <v>0</v>
      </c>
      <c r="E670" s="976">
        <v>0</v>
      </c>
      <c r="F670" s="977">
        <v>0</v>
      </c>
      <c r="G670" s="978"/>
      <c r="H670" s="979">
        <f t="shared" ref="H670:H684" si="163">+F670+E670+D670</f>
        <v>0</v>
      </c>
      <c r="I670" s="979">
        <f t="shared" ref="I670:I683" si="164">M670+H670</f>
        <v>3159.61</v>
      </c>
      <c r="J670" s="313"/>
      <c r="K670" s="973">
        <f t="shared" si="155"/>
        <v>0</v>
      </c>
      <c r="L670" s="1212"/>
      <c r="M670" s="1212">
        <v>3159.61</v>
      </c>
      <c r="N670" s="1195">
        <v>3159.61</v>
      </c>
      <c r="O670" s="1224">
        <v>3159.61</v>
      </c>
      <c r="P670" s="1170">
        <v>3159.61</v>
      </c>
      <c r="Q670" s="1171">
        <v>3159.61</v>
      </c>
      <c r="R670" s="1225">
        <v>3159.61</v>
      </c>
      <c r="S670" s="1217">
        <v>3159.61</v>
      </c>
      <c r="T670" s="1226">
        <v>3159.61</v>
      </c>
      <c r="U670" s="453"/>
    </row>
    <row r="671" spans="1:21">
      <c r="A671" s="1009"/>
      <c r="B671" s="975" t="s">
        <v>2146</v>
      </c>
      <c r="C671" s="976">
        <v>2704.28</v>
      </c>
      <c r="D671" s="976">
        <v>0</v>
      </c>
      <c r="E671" s="976">
        <v>4615.46</v>
      </c>
      <c r="F671" s="977">
        <v>0</v>
      </c>
      <c r="G671" s="978"/>
      <c r="H671" s="979">
        <f t="shared" si="163"/>
        <v>4615.46</v>
      </c>
      <c r="I671" s="979">
        <f t="shared" si="164"/>
        <v>103842.95</v>
      </c>
      <c r="J671" s="313"/>
      <c r="K671" s="973">
        <f t="shared" si="155"/>
        <v>70.672415578268513</v>
      </c>
      <c r="L671" s="1218"/>
      <c r="M671" s="1218">
        <v>99227.489999999991</v>
      </c>
      <c r="N671" s="1195">
        <v>96523.209999999992</v>
      </c>
      <c r="O671" s="1224">
        <v>90677.39</v>
      </c>
      <c r="P671" s="1170">
        <v>75676.800000000003</v>
      </c>
      <c r="Q671" s="1171">
        <v>56847.28</v>
      </c>
      <c r="R671" s="1225">
        <v>40884</v>
      </c>
      <c r="S671" s="1217">
        <v>22207.22</v>
      </c>
      <c r="T671" s="1226">
        <v>27506.58</v>
      </c>
      <c r="U671" s="453"/>
    </row>
    <row r="672" spans="1:21">
      <c r="A672" s="1009"/>
      <c r="B672" s="975" t="s">
        <v>2155</v>
      </c>
      <c r="C672" s="976">
        <v>0</v>
      </c>
      <c r="D672" s="976">
        <v>0</v>
      </c>
      <c r="E672" s="976">
        <v>0</v>
      </c>
      <c r="F672" s="977">
        <v>0</v>
      </c>
      <c r="G672" s="978"/>
      <c r="H672" s="979">
        <f t="shared" si="163"/>
        <v>0</v>
      </c>
      <c r="I672" s="979">
        <f t="shared" si="164"/>
        <v>9437.8700000000008</v>
      </c>
      <c r="J672" s="313"/>
      <c r="K672" s="973">
        <f t="shared" si="155"/>
        <v>0</v>
      </c>
      <c r="L672" s="1212"/>
      <c r="M672" s="1212">
        <v>9437.8700000000008</v>
      </c>
      <c r="N672" s="1195">
        <v>9437.8700000000008</v>
      </c>
      <c r="O672" s="1224">
        <v>9437.8700000000008</v>
      </c>
      <c r="P672" s="1170">
        <v>9437.8700000000008</v>
      </c>
      <c r="Q672" s="1171">
        <v>9437.8700000000008</v>
      </c>
      <c r="R672" s="1225">
        <v>9437.8700000000008</v>
      </c>
      <c r="S672" s="1217">
        <v>9437.8700000000008</v>
      </c>
      <c r="T672" s="1226">
        <v>9437.8700000000008</v>
      </c>
      <c r="U672" s="453"/>
    </row>
    <row r="673" spans="1:21">
      <c r="A673" s="1009"/>
      <c r="B673" s="975" t="s">
        <v>2156</v>
      </c>
      <c r="C673" s="976">
        <v>0</v>
      </c>
      <c r="D673" s="976">
        <v>0</v>
      </c>
      <c r="E673" s="976">
        <v>0</v>
      </c>
      <c r="F673" s="977">
        <v>0</v>
      </c>
      <c r="G673" s="978"/>
      <c r="H673" s="979">
        <f t="shared" si="163"/>
        <v>0</v>
      </c>
      <c r="I673" s="979">
        <f t="shared" si="164"/>
        <v>4466.83</v>
      </c>
      <c r="J673" s="313"/>
      <c r="K673" s="973">
        <f t="shared" si="155"/>
        <v>0</v>
      </c>
      <c r="L673" s="1212"/>
      <c r="M673" s="1212">
        <v>4466.83</v>
      </c>
      <c r="N673" s="1195">
        <v>4466.83</v>
      </c>
      <c r="O673" s="1224">
        <v>4466.83</v>
      </c>
      <c r="P673" s="1170">
        <v>4466.83</v>
      </c>
      <c r="Q673" s="1171">
        <v>4466.83</v>
      </c>
      <c r="R673" s="1225">
        <v>4466.83</v>
      </c>
      <c r="S673" s="1217">
        <v>4466.83</v>
      </c>
      <c r="T673" s="1226">
        <v>4466.83</v>
      </c>
      <c r="U673" s="453"/>
    </row>
    <row r="674" spans="1:21">
      <c r="A674" s="1009"/>
      <c r="B674" s="975" t="s">
        <v>2157</v>
      </c>
      <c r="C674" s="976">
        <v>0</v>
      </c>
      <c r="D674" s="976">
        <v>0</v>
      </c>
      <c r="E674" s="976">
        <v>0</v>
      </c>
      <c r="F674" s="977">
        <v>0</v>
      </c>
      <c r="G674" s="978"/>
      <c r="H674" s="979">
        <f t="shared" si="163"/>
        <v>0</v>
      </c>
      <c r="I674" s="979">
        <f t="shared" si="164"/>
        <v>7825.1500000000015</v>
      </c>
      <c r="J674" s="313"/>
      <c r="K674" s="973">
        <f t="shared" si="155"/>
        <v>0</v>
      </c>
      <c r="L674" s="1202"/>
      <c r="M674" s="1202">
        <v>7825.1500000000015</v>
      </c>
      <c r="N674" s="1195">
        <v>7825.1500000000015</v>
      </c>
      <c r="O674" s="1224">
        <v>7825.1500000000015</v>
      </c>
      <c r="P674" s="1170">
        <v>7825.1500000000015</v>
      </c>
      <c r="Q674" s="1171">
        <v>7806.2200000000012</v>
      </c>
      <c r="R674" s="1225">
        <v>7796.9100000000008</v>
      </c>
      <c r="S674" s="1217">
        <v>7796.9100000000008</v>
      </c>
      <c r="T674" s="1226">
        <v>7796.9100000000008</v>
      </c>
      <c r="U674" s="453"/>
    </row>
    <row r="675" spans="1:21" ht="25.5">
      <c r="A675" s="1009"/>
      <c r="B675" s="975" t="s">
        <v>2158</v>
      </c>
      <c r="C675" s="976">
        <v>0</v>
      </c>
      <c r="D675" s="976">
        <v>0</v>
      </c>
      <c r="E675" s="976">
        <v>0</v>
      </c>
      <c r="F675" s="977">
        <v>0</v>
      </c>
      <c r="G675" s="978"/>
      <c r="H675" s="979">
        <f t="shared" si="163"/>
        <v>0</v>
      </c>
      <c r="I675" s="979">
        <f t="shared" si="164"/>
        <v>5676.85</v>
      </c>
      <c r="J675" s="313"/>
      <c r="K675" s="973">
        <f t="shared" si="155"/>
        <v>0</v>
      </c>
      <c r="L675" s="1212"/>
      <c r="M675" s="1212">
        <v>5676.85</v>
      </c>
      <c r="N675" s="1195">
        <v>5676.85</v>
      </c>
      <c r="O675" s="1224">
        <v>5676.85</v>
      </c>
      <c r="P675" s="1170">
        <v>5676.85</v>
      </c>
      <c r="Q675" s="1171">
        <v>5676.85</v>
      </c>
      <c r="R675" s="1225">
        <v>5676.85</v>
      </c>
      <c r="S675" s="1217">
        <v>5676.85</v>
      </c>
      <c r="T675" s="1226">
        <v>5676.85</v>
      </c>
      <c r="U675" s="453"/>
    </row>
    <row r="676" spans="1:21">
      <c r="A676" s="1009"/>
      <c r="B676" s="975" t="s">
        <v>2140</v>
      </c>
      <c r="C676" s="976">
        <v>0</v>
      </c>
      <c r="D676" s="976">
        <v>0</v>
      </c>
      <c r="E676" s="976">
        <v>0</v>
      </c>
      <c r="F676" s="977">
        <v>0</v>
      </c>
      <c r="G676" s="978"/>
      <c r="H676" s="979">
        <f t="shared" si="163"/>
        <v>0</v>
      </c>
      <c r="I676" s="979">
        <f t="shared" si="164"/>
        <v>806.27</v>
      </c>
      <c r="J676" s="313"/>
      <c r="K676" s="973">
        <f t="shared" si="155"/>
        <v>0</v>
      </c>
      <c r="L676" s="1212"/>
      <c r="M676" s="1212">
        <v>806.27</v>
      </c>
      <c r="N676" s="1195">
        <v>806.27</v>
      </c>
      <c r="O676" s="1224">
        <v>806.27</v>
      </c>
      <c r="P676" s="1170">
        <v>806.27</v>
      </c>
      <c r="Q676" s="1171">
        <v>806.27</v>
      </c>
      <c r="R676" s="1225">
        <v>806.27</v>
      </c>
      <c r="S676" s="1217">
        <v>806.27</v>
      </c>
      <c r="T676" s="1226">
        <v>806.27</v>
      </c>
      <c r="U676" s="453"/>
    </row>
    <row r="677" spans="1:21">
      <c r="A677" s="1009"/>
      <c r="B677" s="975" t="s">
        <v>2150</v>
      </c>
      <c r="C677" s="976">
        <v>0</v>
      </c>
      <c r="D677" s="976">
        <v>0</v>
      </c>
      <c r="E677" s="976">
        <v>0</v>
      </c>
      <c r="F677" s="977">
        <v>0</v>
      </c>
      <c r="G677" s="978"/>
      <c r="H677" s="979">
        <f t="shared" si="163"/>
        <v>0</v>
      </c>
      <c r="I677" s="979">
        <f t="shared" si="164"/>
        <v>21185.93</v>
      </c>
      <c r="J677" s="313"/>
      <c r="K677" s="973">
        <f t="shared" si="155"/>
        <v>0</v>
      </c>
      <c r="L677" s="1212"/>
      <c r="M677" s="1212">
        <v>21185.93</v>
      </c>
      <c r="N677" s="1195">
        <v>21185.93</v>
      </c>
      <c r="O677" s="1224">
        <v>21185.93</v>
      </c>
      <c r="P677" s="1170">
        <v>21185.93</v>
      </c>
      <c r="Q677" s="1171">
        <v>21185.93</v>
      </c>
      <c r="R677" s="1225">
        <v>21185.93</v>
      </c>
      <c r="S677" s="1217">
        <v>21185.93</v>
      </c>
      <c r="T677" s="1226">
        <v>21185.93</v>
      </c>
      <c r="U677" s="453"/>
    </row>
    <row r="678" spans="1:21">
      <c r="A678" s="1009"/>
      <c r="B678" s="975" t="s">
        <v>2148</v>
      </c>
      <c r="C678" s="976">
        <v>0</v>
      </c>
      <c r="D678" s="976">
        <v>0</v>
      </c>
      <c r="E678" s="976">
        <v>0</v>
      </c>
      <c r="F678" s="977">
        <v>0</v>
      </c>
      <c r="G678" s="978"/>
      <c r="H678" s="979">
        <f t="shared" si="163"/>
        <v>0</v>
      </c>
      <c r="I678" s="979">
        <f t="shared" si="164"/>
        <v>303</v>
      </c>
      <c r="J678" s="313"/>
      <c r="K678" s="973">
        <f t="shared" si="155"/>
        <v>0</v>
      </c>
      <c r="L678" s="1212"/>
      <c r="M678" s="1212">
        <v>303</v>
      </c>
      <c r="N678" s="1195">
        <v>303</v>
      </c>
      <c r="O678" s="1224">
        <v>303</v>
      </c>
      <c r="P678" s="1170">
        <v>303</v>
      </c>
      <c r="Q678" s="1171">
        <v>303</v>
      </c>
      <c r="R678" s="1225">
        <v>303</v>
      </c>
      <c r="S678" s="1217">
        <v>303</v>
      </c>
      <c r="T678" s="1226">
        <v>303</v>
      </c>
      <c r="U678" s="453"/>
    </row>
    <row r="679" spans="1:21">
      <c r="A679" s="1009"/>
      <c r="B679" s="975" t="s">
        <v>2159</v>
      </c>
      <c r="C679" s="976">
        <v>10597.9</v>
      </c>
      <c r="D679" s="976">
        <v>0</v>
      </c>
      <c r="E679" s="976">
        <v>6173.47</v>
      </c>
      <c r="F679" s="977">
        <v>0</v>
      </c>
      <c r="G679" s="978"/>
      <c r="H679" s="979">
        <f t="shared" si="163"/>
        <v>6173.47</v>
      </c>
      <c r="I679" s="979">
        <f t="shared" si="164"/>
        <v>44752.700000000004</v>
      </c>
      <c r="J679" s="313"/>
      <c r="K679" s="973">
        <f t="shared" si="155"/>
        <v>-41.748176525538071</v>
      </c>
      <c r="L679" s="1194"/>
      <c r="M679" s="1194">
        <v>38579.230000000003</v>
      </c>
      <c r="N679" s="1195">
        <v>27981.33</v>
      </c>
      <c r="O679" s="1224">
        <v>21031.09</v>
      </c>
      <c r="P679" s="1170">
        <v>14713.82</v>
      </c>
      <c r="Q679" s="1171">
        <v>11989.09</v>
      </c>
      <c r="R679" s="1225">
        <v>11328.13</v>
      </c>
      <c r="S679" s="1217">
        <v>7591.9599999999991</v>
      </c>
      <c r="T679" s="1226">
        <v>10374.06</v>
      </c>
      <c r="U679" s="453"/>
    </row>
    <row r="680" spans="1:21">
      <c r="A680" s="1009"/>
      <c r="B680" s="975" t="s">
        <v>2142</v>
      </c>
      <c r="C680" s="976">
        <v>0</v>
      </c>
      <c r="D680" s="976">
        <v>0</v>
      </c>
      <c r="E680" s="976">
        <v>0</v>
      </c>
      <c r="F680" s="977">
        <v>0</v>
      </c>
      <c r="G680" s="978"/>
      <c r="H680" s="979">
        <f t="shared" si="163"/>
        <v>0</v>
      </c>
      <c r="I680" s="979">
        <f t="shared" si="164"/>
        <v>34162.15</v>
      </c>
      <c r="J680" s="313"/>
      <c r="K680" s="973">
        <f t="shared" si="155"/>
        <v>0</v>
      </c>
      <c r="L680" s="1212"/>
      <c r="M680" s="1212">
        <v>34162.15</v>
      </c>
      <c r="N680" s="1195">
        <v>34162.15</v>
      </c>
      <c r="O680" s="1224">
        <v>34162.15</v>
      </c>
      <c r="P680" s="1170">
        <v>34162.15</v>
      </c>
      <c r="Q680" s="1171">
        <v>34162.15</v>
      </c>
      <c r="R680" s="1225">
        <v>34162.15</v>
      </c>
      <c r="S680" s="1217">
        <v>34162.15</v>
      </c>
      <c r="T680" s="1226">
        <v>34162.15</v>
      </c>
      <c r="U680" s="453"/>
    </row>
    <row r="681" spans="1:21" ht="25.5">
      <c r="A681" s="1009"/>
      <c r="B681" s="975" t="s">
        <v>2151</v>
      </c>
      <c r="C681" s="976">
        <v>2628.94</v>
      </c>
      <c r="D681" s="976">
        <v>0</v>
      </c>
      <c r="E681" s="976">
        <v>2639.49</v>
      </c>
      <c r="F681" s="977">
        <v>0</v>
      </c>
      <c r="G681" s="978"/>
      <c r="H681" s="979">
        <f t="shared" si="163"/>
        <v>2639.49</v>
      </c>
      <c r="I681" s="979">
        <f t="shared" si="164"/>
        <v>5268.43</v>
      </c>
      <c r="J681" s="313"/>
      <c r="K681" s="973">
        <f t="shared" si="155"/>
        <v>0.40130242607285549</v>
      </c>
      <c r="L681" s="1212"/>
      <c r="M681" s="1212">
        <v>2628.94</v>
      </c>
      <c r="N681" s="1195">
        <v>0</v>
      </c>
      <c r="O681" s="1224">
        <v>0</v>
      </c>
      <c r="P681" s="1170"/>
      <c r="Q681" s="1171"/>
      <c r="R681" s="1225"/>
      <c r="S681" s="1217"/>
      <c r="T681" s="1226"/>
      <c r="U681" s="453"/>
    </row>
    <row r="682" spans="1:21">
      <c r="A682" s="1009"/>
      <c r="B682" s="975" t="s">
        <v>2160</v>
      </c>
      <c r="C682" s="976">
        <v>48825.5</v>
      </c>
      <c r="D682" s="976">
        <v>0</v>
      </c>
      <c r="E682" s="976">
        <v>60648.1</v>
      </c>
      <c r="F682" s="977">
        <v>0</v>
      </c>
      <c r="G682" s="978"/>
      <c r="H682" s="979">
        <f t="shared" si="163"/>
        <v>60648.1</v>
      </c>
      <c r="I682" s="979">
        <f t="shared" si="164"/>
        <v>109473.60000000001</v>
      </c>
      <c r="J682" s="313"/>
      <c r="K682" s="973">
        <f t="shared" si="155"/>
        <v>24.213986543916597</v>
      </c>
      <c r="L682" s="1212"/>
      <c r="M682" s="1212">
        <v>48825.5</v>
      </c>
      <c r="N682" s="1195">
        <v>0</v>
      </c>
      <c r="O682" s="1224">
        <v>0</v>
      </c>
      <c r="P682" s="1170">
        <v>0</v>
      </c>
      <c r="Q682" s="1171">
        <v>0</v>
      </c>
      <c r="R682" s="1225">
        <v>0</v>
      </c>
      <c r="S682" s="1217"/>
      <c r="T682" s="1226"/>
      <c r="U682" s="453"/>
    </row>
    <row r="683" spans="1:21" s="454" customFormat="1" ht="25.5">
      <c r="A683" s="1009"/>
      <c r="B683" s="975" t="s">
        <v>1813</v>
      </c>
      <c r="C683" s="976">
        <v>0</v>
      </c>
      <c r="D683" s="976">
        <v>0</v>
      </c>
      <c r="E683" s="976">
        <v>0</v>
      </c>
      <c r="F683" s="977">
        <v>0</v>
      </c>
      <c r="G683" s="978"/>
      <c r="H683" s="979">
        <f t="shared" si="163"/>
        <v>0</v>
      </c>
      <c r="I683" s="979">
        <f t="shared" si="164"/>
        <v>172.72</v>
      </c>
      <c r="J683" s="313"/>
      <c r="K683" s="973">
        <f t="shared" si="155"/>
        <v>0</v>
      </c>
      <c r="L683" s="1212"/>
      <c r="M683" s="1212">
        <v>172.72</v>
      </c>
      <c r="N683" s="1195">
        <v>172.72</v>
      </c>
      <c r="O683" s="1224">
        <v>172.72</v>
      </c>
      <c r="P683" s="1170">
        <v>172.72</v>
      </c>
      <c r="Q683" s="1171">
        <v>172.72</v>
      </c>
      <c r="R683" s="1210">
        <v>172.72</v>
      </c>
      <c r="S683" s="1217">
        <v>172.72</v>
      </c>
      <c r="T683" s="1201">
        <v>172.72</v>
      </c>
      <c r="U683" s="453"/>
    </row>
    <row r="684" spans="1:21" s="1208" customFormat="1" ht="14.25">
      <c r="A684" s="980"/>
      <c r="B684" s="981" t="s">
        <v>1737</v>
      </c>
      <c r="C684" s="982">
        <f>SUM(C670:C683)</f>
        <v>64756.62</v>
      </c>
      <c r="D684" s="982">
        <f>SUM(D670:D683)</f>
        <v>0</v>
      </c>
      <c r="E684" s="982">
        <f t="shared" ref="E684:F684" si="165">SUM(E670:E683)</f>
        <v>74076.52</v>
      </c>
      <c r="F684" s="983">
        <f t="shared" si="165"/>
        <v>0</v>
      </c>
      <c r="G684" s="984"/>
      <c r="H684" s="985">
        <f t="shared" si="163"/>
        <v>74076.52</v>
      </c>
      <c r="I684" s="985">
        <f>M684+H684</f>
        <v>359336.79000000004</v>
      </c>
      <c r="J684" s="986"/>
      <c r="K684" s="987">
        <f t="shared" si="155"/>
        <v>14.392196504388279</v>
      </c>
      <c r="L684" s="1213"/>
      <c r="M684" s="1213">
        <v>285260.27</v>
      </c>
      <c r="N684" s="1195">
        <v>220503.65</v>
      </c>
      <c r="O684" s="1205">
        <v>198904.86</v>
      </c>
      <c r="P684" s="1197">
        <v>177586.99999999997</v>
      </c>
      <c r="Q684" s="1198">
        <v>156013.81999999998</v>
      </c>
      <c r="R684" s="1210">
        <v>139380.26999999999</v>
      </c>
      <c r="S684" s="1214">
        <f>SUM(S670:S683)</f>
        <v>116967.32</v>
      </c>
      <c r="T684" s="1201">
        <v>125048.78</v>
      </c>
      <c r="U684" s="453"/>
    </row>
    <row r="685" spans="1:21" ht="14.25">
      <c r="A685" s="974" t="s">
        <v>2161</v>
      </c>
      <c r="B685" s="981" t="s">
        <v>2162</v>
      </c>
      <c r="C685" s="988"/>
      <c r="D685" s="976"/>
      <c r="E685" s="988"/>
      <c r="F685" s="989"/>
      <c r="G685" s="978"/>
      <c r="H685" s="990"/>
      <c r="I685" s="979"/>
      <c r="J685" s="313"/>
      <c r="K685" s="973" t="str">
        <f t="shared" si="155"/>
        <v/>
      </c>
      <c r="L685" s="1209"/>
      <c r="M685" s="1209"/>
      <c r="N685" s="1195"/>
      <c r="O685" s="1205"/>
      <c r="P685" s="1197"/>
      <c r="Q685" s="1198"/>
      <c r="R685" s="1225"/>
      <c r="S685" s="1216"/>
      <c r="T685" s="1226"/>
      <c r="U685" s="453"/>
    </row>
    <row r="686" spans="1:21" s="454" customFormat="1" ht="25.5">
      <c r="A686" s="1009"/>
      <c r="B686" s="975" t="s">
        <v>1813</v>
      </c>
      <c r="C686" s="976">
        <v>0</v>
      </c>
      <c r="D686" s="976">
        <v>0</v>
      </c>
      <c r="E686" s="976">
        <v>0</v>
      </c>
      <c r="F686" s="977">
        <v>0</v>
      </c>
      <c r="G686" s="978"/>
      <c r="H686" s="979">
        <f t="shared" ref="H686:H687" si="166">+F686+E686+D686</f>
        <v>0</v>
      </c>
      <c r="I686" s="979">
        <f t="shared" ref="I686" si="167">M686+H686</f>
        <v>5.51</v>
      </c>
      <c r="J686" s="313"/>
      <c r="K686" s="973">
        <f t="shared" si="155"/>
        <v>0</v>
      </c>
      <c r="L686" s="1212"/>
      <c r="M686" s="1212">
        <v>5.51</v>
      </c>
      <c r="N686" s="1195">
        <v>5.51</v>
      </c>
      <c r="O686" s="1224">
        <v>5.51</v>
      </c>
      <c r="P686" s="1170">
        <v>5.51</v>
      </c>
      <c r="Q686" s="1171">
        <v>5.51</v>
      </c>
      <c r="R686" s="1210">
        <v>5.51</v>
      </c>
      <c r="S686" s="1217">
        <v>5.51</v>
      </c>
      <c r="T686" s="1201">
        <v>5.51</v>
      </c>
      <c r="U686" s="453"/>
    </row>
    <row r="687" spans="1:21" s="1208" customFormat="1" ht="14.25">
      <c r="A687" s="980"/>
      <c r="B687" s="981" t="s">
        <v>2163</v>
      </c>
      <c r="C687" s="982">
        <f>SUM(C686)</f>
        <v>0</v>
      </c>
      <c r="D687" s="982">
        <f>SUM(D686)</f>
        <v>0</v>
      </c>
      <c r="E687" s="982">
        <f t="shared" ref="E687:F687" si="168">SUM(E686)</f>
        <v>0</v>
      </c>
      <c r="F687" s="983">
        <f t="shared" si="168"/>
        <v>0</v>
      </c>
      <c r="G687" s="984"/>
      <c r="H687" s="985">
        <f t="shared" si="166"/>
        <v>0</v>
      </c>
      <c r="I687" s="985">
        <f>M687+H687</f>
        <v>5.51</v>
      </c>
      <c r="J687" s="986"/>
      <c r="K687" s="987">
        <f t="shared" si="155"/>
        <v>0</v>
      </c>
      <c r="L687" s="1228"/>
      <c r="M687" s="1228">
        <v>5.51</v>
      </c>
      <c r="N687" s="1195">
        <v>5.51</v>
      </c>
      <c r="O687" s="1205">
        <v>5.51</v>
      </c>
      <c r="P687" s="1197">
        <v>5.51</v>
      </c>
      <c r="Q687" s="1198">
        <v>5.51</v>
      </c>
      <c r="R687" s="1210">
        <v>5.51</v>
      </c>
      <c r="S687" s="1214">
        <f>SUM(S686)</f>
        <v>5.51</v>
      </c>
      <c r="T687" s="1201">
        <v>5.51</v>
      </c>
      <c r="U687" s="453"/>
    </row>
    <row r="688" spans="1:21" ht="14.25">
      <c r="A688" s="974" t="s">
        <v>1090</v>
      </c>
      <c r="B688" s="981" t="s">
        <v>2164</v>
      </c>
      <c r="C688" s="988"/>
      <c r="D688" s="976"/>
      <c r="E688" s="988"/>
      <c r="F688" s="989"/>
      <c r="G688" s="978"/>
      <c r="H688" s="990"/>
      <c r="I688" s="979"/>
      <c r="J688" s="313"/>
      <c r="K688" s="973" t="str">
        <f t="shared" si="155"/>
        <v/>
      </c>
      <c r="L688" s="1209"/>
      <c r="M688" s="1209"/>
      <c r="N688" s="1195"/>
      <c r="O688" s="1205"/>
      <c r="P688" s="1197"/>
      <c r="Q688" s="1198"/>
      <c r="R688" s="1225"/>
      <c r="S688" s="1216"/>
      <c r="T688" s="1226"/>
      <c r="U688" s="453"/>
    </row>
    <row r="689" spans="1:21" s="454" customFormat="1">
      <c r="A689" s="1009"/>
      <c r="B689" s="975" t="s">
        <v>2165</v>
      </c>
      <c r="C689" s="976">
        <v>0</v>
      </c>
      <c r="D689" s="976">
        <v>0</v>
      </c>
      <c r="E689" s="976">
        <v>0</v>
      </c>
      <c r="F689" s="977">
        <v>0</v>
      </c>
      <c r="G689" s="978"/>
      <c r="H689" s="979">
        <f t="shared" ref="H689:H691" si="169">+F689+E689+D689</f>
        <v>0</v>
      </c>
      <c r="I689" s="979">
        <f t="shared" ref="I689" si="170">M689+H689</f>
        <v>7059.27</v>
      </c>
      <c r="J689" s="313"/>
      <c r="K689" s="973">
        <f t="shared" si="155"/>
        <v>0</v>
      </c>
      <c r="L689" s="1212"/>
      <c r="M689" s="1212">
        <v>7059.27</v>
      </c>
      <c r="N689" s="1195">
        <v>7059.27</v>
      </c>
      <c r="O689" s="1224">
        <v>7059.27</v>
      </c>
      <c r="P689" s="1170">
        <v>7059.27</v>
      </c>
      <c r="Q689" s="1171">
        <v>7059.27</v>
      </c>
      <c r="R689" s="1210">
        <v>7059.27</v>
      </c>
      <c r="S689" s="1217">
        <v>7059.27</v>
      </c>
      <c r="T689" s="1201">
        <v>7059.27</v>
      </c>
      <c r="U689" s="453"/>
    </row>
    <row r="690" spans="1:21" s="1208" customFormat="1" ht="14.25">
      <c r="A690" s="980"/>
      <c r="B690" s="981" t="s">
        <v>1740</v>
      </c>
      <c r="C690" s="982">
        <f>SUM(C689)</f>
        <v>0</v>
      </c>
      <c r="D690" s="982">
        <f>SUM(D689)</f>
        <v>0</v>
      </c>
      <c r="E690" s="982">
        <f t="shared" ref="E690:F690" si="171">SUM(E689)</f>
        <v>0</v>
      </c>
      <c r="F690" s="983">
        <f t="shared" si="171"/>
        <v>0</v>
      </c>
      <c r="G690" s="984"/>
      <c r="H690" s="985">
        <f t="shared" si="169"/>
        <v>0</v>
      </c>
      <c r="I690" s="985">
        <f>M690+H690</f>
        <v>7059.27</v>
      </c>
      <c r="J690" s="986"/>
      <c r="K690" s="987">
        <f t="shared" si="155"/>
        <v>0</v>
      </c>
      <c r="L690" s="1228"/>
      <c r="M690" s="1228">
        <v>7059.27</v>
      </c>
      <c r="N690" s="1195">
        <v>7059.27</v>
      </c>
      <c r="O690" s="1205">
        <v>7059.27</v>
      </c>
      <c r="P690" s="1197">
        <v>7059.27</v>
      </c>
      <c r="Q690" s="1198">
        <v>7059.27</v>
      </c>
      <c r="R690" s="1210">
        <v>7059.27</v>
      </c>
      <c r="S690" s="1214">
        <f>SUM(S689)</f>
        <v>7059.27</v>
      </c>
      <c r="T690" s="1201">
        <v>7059.27</v>
      </c>
      <c r="U690" s="453"/>
    </row>
    <row r="691" spans="1:21" s="1208" customFormat="1" ht="14.25">
      <c r="A691" s="980"/>
      <c r="B691" s="981" t="s">
        <v>1130</v>
      </c>
      <c r="C691" s="982">
        <f>C633+C650+C654+C666+C684+C687+C690</f>
        <v>184008.15</v>
      </c>
      <c r="D691" s="982">
        <f>D633+D650+D654+D666+D684+D687+D690</f>
        <v>0</v>
      </c>
      <c r="E691" s="982">
        <f t="shared" ref="E691:F691" si="172">E633+E650+E654+E666+E684+E687+E690</f>
        <v>346713.92000000004</v>
      </c>
      <c r="F691" s="983">
        <f t="shared" si="172"/>
        <v>0</v>
      </c>
      <c r="G691" s="984"/>
      <c r="H691" s="985">
        <f t="shared" si="169"/>
        <v>346713.92000000004</v>
      </c>
      <c r="I691" s="985">
        <f>M691+H691</f>
        <v>1072891.82</v>
      </c>
      <c r="J691" s="986"/>
      <c r="K691" s="987">
        <f t="shared" si="155"/>
        <v>88.423132344953231</v>
      </c>
      <c r="L691" s="1213"/>
      <c r="M691" s="1213">
        <v>726177.9</v>
      </c>
      <c r="N691" s="1195">
        <v>542169.75</v>
      </c>
      <c r="O691" s="1205">
        <v>491658.45999999996</v>
      </c>
      <c r="P691" s="1197">
        <v>447828.51999999996</v>
      </c>
      <c r="Q691" s="1198">
        <v>393955.73</v>
      </c>
      <c r="R691" s="1210">
        <v>353943.22000000003</v>
      </c>
      <c r="S691" s="1214">
        <f>S633+S650+S654+S666+S684+S687+S690</f>
        <v>298621.03000000003</v>
      </c>
      <c r="T691" s="1201">
        <v>320717.63</v>
      </c>
      <c r="U691" s="453"/>
    </row>
    <row r="692" spans="1:21" s="454" customFormat="1" ht="14.25">
      <c r="A692" s="974"/>
      <c r="B692" s="981"/>
      <c r="C692" s="988"/>
      <c r="D692" s="1039"/>
      <c r="E692" s="1008"/>
      <c r="F692" s="1040"/>
      <c r="G692" s="978"/>
      <c r="H692" s="990"/>
      <c r="I692" s="979"/>
      <c r="J692" s="313"/>
      <c r="K692" s="973"/>
      <c r="L692" s="1209"/>
      <c r="M692" s="1209"/>
      <c r="N692" s="1195"/>
      <c r="O692" s="1205"/>
      <c r="P692" s="1197"/>
      <c r="Q692" s="1198"/>
      <c r="R692" s="1210"/>
      <c r="S692" s="1216"/>
      <c r="T692" s="1201"/>
      <c r="U692" s="453"/>
    </row>
    <row r="693" spans="1:21" s="454" customFormat="1" ht="14.25">
      <c r="A693" s="974"/>
      <c r="B693" s="981"/>
      <c r="C693" s="988"/>
      <c r="D693" s="1039"/>
      <c r="E693" s="1008"/>
      <c r="F693" s="1040"/>
      <c r="G693" s="978"/>
      <c r="H693" s="990"/>
      <c r="I693" s="979"/>
      <c r="J693" s="313"/>
      <c r="K693" s="973"/>
      <c r="L693" s="1209"/>
      <c r="M693" s="1209"/>
      <c r="N693" s="1195"/>
      <c r="O693" s="1205"/>
      <c r="P693" s="1197"/>
      <c r="Q693" s="1198"/>
      <c r="R693" s="1210"/>
      <c r="S693" s="1216"/>
      <c r="T693" s="1201"/>
      <c r="U693" s="453"/>
    </row>
    <row r="694" spans="1:21" s="454" customFormat="1" ht="14.25">
      <c r="A694" s="974"/>
      <c r="B694" s="981"/>
      <c r="C694" s="988"/>
      <c r="D694" s="1039"/>
      <c r="E694" s="1008"/>
      <c r="F694" s="1040"/>
      <c r="G694" s="978"/>
      <c r="H694" s="990"/>
      <c r="I694" s="979"/>
      <c r="J694" s="313"/>
      <c r="K694" s="973"/>
      <c r="L694" s="1209"/>
      <c r="M694" s="1209"/>
      <c r="N694" s="1195"/>
      <c r="O694" s="1205"/>
      <c r="P694" s="1197"/>
      <c r="Q694" s="1198"/>
      <c r="R694" s="1210"/>
      <c r="S694" s="1216"/>
      <c r="T694" s="1201"/>
      <c r="U694" s="453"/>
    </row>
    <row r="695" spans="1:21" s="454" customFormat="1" ht="14.25">
      <c r="A695" s="974"/>
      <c r="B695" s="981"/>
      <c r="C695" s="988"/>
      <c r="D695" s="1039"/>
      <c r="E695" s="1008"/>
      <c r="F695" s="1040"/>
      <c r="G695" s="978"/>
      <c r="H695" s="990"/>
      <c r="I695" s="979"/>
      <c r="J695" s="313"/>
      <c r="K695" s="973"/>
      <c r="L695" s="1209"/>
      <c r="M695" s="1209"/>
      <c r="N695" s="1195"/>
      <c r="O695" s="1205"/>
      <c r="P695" s="1197"/>
      <c r="Q695" s="1198"/>
      <c r="R695" s="1210"/>
      <c r="S695" s="1216"/>
      <c r="T695" s="1201"/>
      <c r="U695" s="453"/>
    </row>
    <row r="696" spans="1:21" s="454" customFormat="1" ht="14.25">
      <c r="A696" s="974" t="s">
        <v>1131</v>
      </c>
      <c r="B696" s="981" t="s">
        <v>1320</v>
      </c>
      <c r="C696" s="988"/>
      <c r="D696" s="1039"/>
      <c r="E696" s="1008"/>
      <c r="F696" s="1040"/>
      <c r="G696" s="978"/>
      <c r="H696" s="990"/>
      <c r="I696" s="979"/>
      <c r="J696" s="313"/>
      <c r="K696" s="973" t="str">
        <f>IF(C696="","",IF(AND(C696=0,H696=0),0,IF(C696=0,100,(H696-C696)*100/C696)))</f>
        <v/>
      </c>
      <c r="L696" s="1209"/>
      <c r="M696" s="1209"/>
      <c r="N696" s="1195"/>
      <c r="O696" s="1205"/>
      <c r="P696" s="1197"/>
      <c r="Q696" s="1198"/>
      <c r="R696" s="1210"/>
      <c r="S696" s="1216"/>
      <c r="T696" s="1201"/>
      <c r="U696" s="453"/>
    </row>
    <row r="697" spans="1:21" ht="14.25">
      <c r="A697" s="974" t="s">
        <v>1084</v>
      </c>
      <c r="B697" s="981" t="s">
        <v>2143</v>
      </c>
      <c r="C697" s="988"/>
      <c r="D697" s="1039"/>
      <c r="E697" s="1008"/>
      <c r="F697" s="1040"/>
      <c r="G697" s="978"/>
      <c r="H697" s="990"/>
      <c r="I697" s="979"/>
      <c r="J697" s="313"/>
      <c r="K697" s="973" t="str">
        <f t="shared" si="155"/>
        <v/>
      </c>
      <c r="L697" s="1209"/>
      <c r="M697" s="1209"/>
      <c r="N697" s="1195"/>
      <c r="O697" s="1205"/>
      <c r="P697" s="1197"/>
      <c r="Q697" s="1198"/>
      <c r="R697" s="1225"/>
      <c r="S697" s="1216"/>
      <c r="T697" s="1226"/>
      <c r="U697" s="453"/>
    </row>
    <row r="698" spans="1:21">
      <c r="A698" s="1009"/>
      <c r="B698" s="975" t="s">
        <v>2166</v>
      </c>
      <c r="C698" s="976">
        <v>0</v>
      </c>
      <c r="D698" s="976">
        <v>0</v>
      </c>
      <c r="E698" s="976">
        <v>0</v>
      </c>
      <c r="F698" s="977">
        <v>0</v>
      </c>
      <c r="G698" s="978"/>
      <c r="H698" s="979">
        <f t="shared" ref="H698:H700" si="173">+F698+E698+D698</f>
        <v>0</v>
      </c>
      <c r="I698" s="979">
        <f t="shared" ref="I698:I699" si="174">M698+H698</f>
        <v>1799.47</v>
      </c>
      <c r="J698" s="313"/>
      <c r="K698" s="973">
        <f t="shared" si="155"/>
        <v>0</v>
      </c>
      <c r="L698" s="1212"/>
      <c r="M698" s="1212">
        <v>1799.47</v>
      </c>
      <c r="N698" s="1195">
        <v>1799.47</v>
      </c>
      <c r="O698" s="1224">
        <v>1799.47</v>
      </c>
      <c r="P698" s="1170">
        <v>1799.47</v>
      </c>
      <c r="Q698" s="1171">
        <v>1799.47</v>
      </c>
      <c r="R698" s="1225">
        <v>1799.47</v>
      </c>
      <c r="S698" s="1217">
        <v>1799.47</v>
      </c>
      <c r="T698" s="1226">
        <v>1799.47</v>
      </c>
      <c r="U698" s="453"/>
    </row>
    <row r="699" spans="1:21" s="454" customFormat="1" ht="25.5">
      <c r="A699" s="1009"/>
      <c r="B699" s="975" t="s">
        <v>1813</v>
      </c>
      <c r="C699" s="976">
        <v>0</v>
      </c>
      <c r="D699" s="976">
        <v>0</v>
      </c>
      <c r="E699" s="976">
        <v>0</v>
      </c>
      <c r="F699" s="977">
        <v>0</v>
      </c>
      <c r="G699" s="978"/>
      <c r="H699" s="979">
        <f t="shared" si="173"/>
        <v>0</v>
      </c>
      <c r="I699" s="979">
        <f t="shared" si="174"/>
        <v>130.68</v>
      </c>
      <c r="J699" s="313"/>
      <c r="K699" s="973">
        <f t="shared" si="155"/>
        <v>0</v>
      </c>
      <c r="L699" s="1212"/>
      <c r="M699" s="1212">
        <v>130.68</v>
      </c>
      <c r="N699" s="1195">
        <v>130.68</v>
      </c>
      <c r="O699" s="1224">
        <v>130.68</v>
      </c>
      <c r="P699" s="1170">
        <v>130.68</v>
      </c>
      <c r="Q699" s="1171">
        <v>130.68</v>
      </c>
      <c r="R699" s="1210">
        <v>130.68</v>
      </c>
      <c r="S699" s="1217">
        <v>130.68</v>
      </c>
      <c r="T699" s="1201">
        <v>130.68</v>
      </c>
      <c r="U699" s="453"/>
    </row>
    <row r="700" spans="1:21" s="1208" customFormat="1" ht="14.25">
      <c r="A700" s="980"/>
      <c r="B700" s="981" t="s">
        <v>2145</v>
      </c>
      <c r="C700" s="982">
        <f>SUM(C698:C699)</f>
        <v>0</v>
      </c>
      <c r="D700" s="982">
        <f>SUM(D698:D699)</f>
        <v>0</v>
      </c>
      <c r="E700" s="982">
        <f t="shared" ref="E700:F700" si="175">SUM(E698:E699)</f>
        <v>0</v>
      </c>
      <c r="F700" s="983">
        <f t="shared" si="175"/>
        <v>0</v>
      </c>
      <c r="G700" s="984"/>
      <c r="H700" s="985">
        <f t="shared" si="173"/>
        <v>0</v>
      </c>
      <c r="I700" s="985">
        <f>M700+H700</f>
        <v>1930.15</v>
      </c>
      <c r="J700" s="986"/>
      <c r="K700" s="987">
        <f t="shared" si="155"/>
        <v>0</v>
      </c>
      <c r="L700" s="1228"/>
      <c r="M700" s="1228">
        <v>1930.15</v>
      </c>
      <c r="N700" s="1195">
        <v>1930.15</v>
      </c>
      <c r="O700" s="1205">
        <v>1930.15</v>
      </c>
      <c r="P700" s="1197">
        <v>1930.15</v>
      </c>
      <c r="Q700" s="1198">
        <v>1930.15</v>
      </c>
      <c r="R700" s="1210">
        <v>1930.15</v>
      </c>
      <c r="S700" s="1214">
        <f>SUM(S698:S699)</f>
        <v>1930.15</v>
      </c>
      <c r="T700" s="1201">
        <v>1930.15</v>
      </c>
      <c r="U700" s="453"/>
    </row>
    <row r="701" spans="1:21" ht="14.25">
      <c r="A701" s="974" t="s">
        <v>1533</v>
      </c>
      <c r="B701" s="981" t="s">
        <v>1534</v>
      </c>
      <c r="C701" s="988"/>
      <c r="D701" s="976"/>
      <c r="E701" s="988"/>
      <c r="F701" s="989"/>
      <c r="G701" s="978"/>
      <c r="H701" s="990"/>
      <c r="I701" s="979"/>
      <c r="J701" s="313"/>
      <c r="K701" s="973" t="str">
        <f t="shared" si="155"/>
        <v/>
      </c>
      <c r="L701" s="1209"/>
      <c r="M701" s="1209"/>
      <c r="N701" s="1195"/>
      <c r="O701" s="1205"/>
      <c r="P701" s="1197"/>
      <c r="Q701" s="1198"/>
      <c r="R701" s="1225"/>
      <c r="S701" s="1216"/>
      <c r="T701" s="1226"/>
      <c r="U701" s="453"/>
    </row>
    <row r="702" spans="1:21" s="454" customFormat="1">
      <c r="A702" s="1009"/>
      <c r="B702" s="975" t="s">
        <v>2155</v>
      </c>
      <c r="C702" s="976">
        <v>0</v>
      </c>
      <c r="D702" s="976">
        <v>0</v>
      </c>
      <c r="E702" s="976">
        <v>0</v>
      </c>
      <c r="F702" s="977">
        <v>0</v>
      </c>
      <c r="G702" s="978"/>
      <c r="H702" s="979">
        <f t="shared" ref="H702:H705" si="176">+F702+E702+D702</f>
        <v>0</v>
      </c>
      <c r="I702" s="979">
        <f t="shared" ref="I702" si="177">M702+H702</f>
        <v>1720.51</v>
      </c>
      <c r="J702" s="313"/>
      <c r="K702" s="973">
        <f t="shared" si="155"/>
        <v>0</v>
      </c>
      <c r="L702" s="1212"/>
      <c r="M702" s="1212">
        <v>1720.51</v>
      </c>
      <c r="N702" s="1195">
        <v>1720.51</v>
      </c>
      <c r="O702" s="1224">
        <v>1720.51</v>
      </c>
      <c r="P702" s="1170">
        <v>1720.51</v>
      </c>
      <c r="Q702" s="1171">
        <v>1720.51</v>
      </c>
      <c r="R702" s="1210">
        <v>1720.51</v>
      </c>
      <c r="S702" s="1217">
        <v>1720.51</v>
      </c>
      <c r="T702" s="1201">
        <v>1720.51</v>
      </c>
      <c r="U702" s="453"/>
    </row>
    <row r="703" spans="1:21" s="1208" customFormat="1" ht="14.25">
      <c r="A703" s="980"/>
      <c r="B703" s="981" t="s">
        <v>1737</v>
      </c>
      <c r="C703" s="982">
        <f>SUM(C702)</f>
        <v>0</v>
      </c>
      <c r="D703" s="982">
        <f>SUM(D702)</f>
        <v>0</v>
      </c>
      <c r="E703" s="982">
        <f t="shared" ref="E703:F703" si="178">SUM(E702)</f>
        <v>0</v>
      </c>
      <c r="F703" s="983">
        <f t="shared" si="178"/>
        <v>0</v>
      </c>
      <c r="G703" s="984"/>
      <c r="H703" s="985">
        <f t="shared" si="176"/>
        <v>0</v>
      </c>
      <c r="I703" s="985">
        <f>M703+H703</f>
        <v>1720.51</v>
      </c>
      <c r="J703" s="986"/>
      <c r="K703" s="987">
        <f t="shared" si="155"/>
        <v>0</v>
      </c>
      <c r="L703" s="1228"/>
      <c r="M703" s="1228">
        <v>1720.51</v>
      </c>
      <c r="N703" s="1195">
        <v>1720.51</v>
      </c>
      <c r="O703" s="1205">
        <v>1720.51</v>
      </c>
      <c r="P703" s="1197">
        <v>1720.51</v>
      </c>
      <c r="Q703" s="1198">
        <v>1720.51</v>
      </c>
      <c r="R703" s="1210">
        <v>1720.51</v>
      </c>
      <c r="S703" s="1214">
        <f>SUM(S702)</f>
        <v>1720.51</v>
      </c>
      <c r="T703" s="1201">
        <v>1720.51</v>
      </c>
      <c r="U703" s="453"/>
    </row>
    <row r="704" spans="1:21" s="1208" customFormat="1" ht="14.25">
      <c r="A704" s="980"/>
      <c r="B704" s="981" t="s">
        <v>1136</v>
      </c>
      <c r="C704" s="982">
        <f>C700+C703</f>
        <v>0</v>
      </c>
      <c r="D704" s="982">
        <f>D700+D703</f>
        <v>0</v>
      </c>
      <c r="E704" s="982">
        <f t="shared" ref="E704:F704" si="179">E700+E703</f>
        <v>0</v>
      </c>
      <c r="F704" s="983">
        <f t="shared" si="179"/>
        <v>0</v>
      </c>
      <c r="G704" s="984"/>
      <c r="H704" s="990">
        <f t="shared" si="176"/>
        <v>0</v>
      </c>
      <c r="I704" s="985">
        <f>M704+H704</f>
        <v>3650.66</v>
      </c>
      <c r="J704" s="986"/>
      <c r="K704" s="987">
        <f t="shared" si="155"/>
        <v>0</v>
      </c>
      <c r="L704" s="1228"/>
      <c r="M704" s="1228">
        <v>3650.66</v>
      </c>
      <c r="N704" s="1195">
        <v>3650.66</v>
      </c>
      <c r="O704" s="1205">
        <v>3650.66</v>
      </c>
      <c r="P704" s="1197">
        <v>3650.66</v>
      </c>
      <c r="Q704" s="1198">
        <v>3650.66</v>
      </c>
      <c r="R704" s="1210">
        <v>3650.66</v>
      </c>
      <c r="S704" s="1214">
        <f>S700+S703</f>
        <v>3650.66</v>
      </c>
      <c r="T704" s="1201">
        <v>3650.66</v>
      </c>
      <c r="U704" s="453"/>
    </row>
    <row r="705" spans="1:21" s="1208" customFormat="1" ht="14.25">
      <c r="A705" s="980"/>
      <c r="B705" s="981" t="s">
        <v>2167</v>
      </c>
      <c r="C705" s="982">
        <f>C691+C704</f>
        <v>184008.15</v>
      </c>
      <c r="D705" s="982">
        <f>D691+D704</f>
        <v>0</v>
      </c>
      <c r="E705" s="982">
        <f>E691+E704</f>
        <v>346713.92000000004</v>
      </c>
      <c r="F705" s="983">
        <f>F691+F704</f>
        <v>0</v>
      </c>
      <c r="G705" s="984"/>
      <c r="H705" s="985">
        <f t="shared" si="176"/>
        <v>346713.92000000004</v>
      </c>
      <c r="I705" s="985">
        <f>M705+H705</f>
        <v>1076542.48</v>
      </c>
      <c r="J705" s="986"/>
      <c r="K705" s="987">
        <f t="shared" si="155"/>
        <v>88.423132344953231</v>
      </c>
      <c r="L705" s="1213"/>
      <c r="M705" s="1213">
        <v>729828.56</v>
      </c>
      <c r="N705" s="1195">
        <v>545820.41</v>
      </c>
      <c r="O705" s="1205">
        <v>495309.12</v>
      </c>
      <c r="P705" s="1197">
        <v>451479.18</v>
      </c>
      <c r="Q705" s="1198">
        <v>397606.39</v>
      </c>
      <c r="R705" s="1210">
        <v>357593.88</v>
      </c>
      <c r="S705" s="1214">
        <f>S691+S704</f>
        <v>302271.69</v>
      </c>
      <c r="T705" s="1201">
        <v>324368.28999999998</v>
      </c>
      <c r="U705" s="453"/>
    </row>
    <row r="706" spans="1:21" s="454" customFormat="1" ht="14.25">
      <c r="A706" s="974"/>
      <c r="B706" s="981"/>
      <c r="C706" s="988"/>
      <c r="D706" s="1039"/>
      <c r="E706" s="1008"/>
      <c r="F706" s="1041" t="s">
        <v>2168</v>
      </c>
      <c r="G706" s="978"/>
      <c r="H706" s="1042" t="s">
        <v>2169</v>
      </c>
      <c r="I706" s="979"/>
      <c r="J706" s="313"/>
      <c r="K706" s="973" t="str">
        <f t="shared" si="155"/>
        <v/>
      </c>
      <c r="L706" s="1209"/>
      <c r="M706" s="1209"/>
      <c r="N706" s="1195"/>
      <c r="O706" s="1205"/>
      <c r="P706" s="1197"/>
      <c r="Q706" s="1198"/>
      <c r="R706" s="1210"/>
      <c r="S706" s="1216"/>
      <c r="T706" s="1201"/>
      <c r="U706" s="453"/>
    </row>
    <row r="707" spans="1:21" s="454" customFormat="1" ht="14.25">
      <c r="A707" s="974" t="s">
        <v>397</v>
      </c>
      <c r="B707" s="981" t="s">
        <v>2170</v>
      </c>
      <c r="C707" s="988"/>
      <c r="D707" s="1039"/>
      <c r="E707" s="1008"/>
      <c r="F707" s="1040"/>
      <c r="G707" s="978"/>
      <c r="H707" s="990"/>
      <c r="I707" s="979"/>
      <c r="J707" s="313"/>
      <c r="K707" s="973" t="str">
        <f t="shared" si="155"/>
        <v/>
      </c>
      <c r="L707" s="1209"/>
      <c r="M707" s="1209"/>
      <c r="N707" s="1195"/>
      <c r="O707" s="1205"/>
      <c r="P707" s="1197"/>
      <c r="Q707" s="1198"/>
      <c r="R707" s="1210"/>
      <c r="S707" s="1216"/>
      <c r="T707" s="1201"/>
      <c r="U707" s="453"/>
    </row>
    <row r="708" spans="1:21" s="454" customFormat="1" ht="14.25">
      <c r="A708" s="974" t="s">
        <v>1124</v>
      </c>
      <c r="B708" s="981" t="s">
        <v>1325</v>
      </c>
      <c r="C708" s="988"/>
      <c r="D708" s="1039"/>
      <c r="E708" s="1008"/>
      <c r="F708" s="1040"/>
      <c r="G708" s="978"/>
      <c r="H708" s="990"/>
      <c r="I708" s="979"/>
      <c r="J708" s="313"/>
      <c r="K708" s="973" t="str">
        <f t="shared" si="155"/>
        <v/>
      </c>
      <c r="L708" s="1209"/>
      <c r="M708" s="1209"/>
      <c r="N708" s="1195"/>
      <c r="O708" s="1205"/>
      <c r="P708" s="1197"/>
      <c r="Q708" s="1198"/>
      <c r="R708" s="1210"/>
      <c r="S708" s="1216"/>
      <c r="T708" s="1201"/>
      <c r="U708" s="453"/>
    </row>
    <row r="709" spans="1:21" s="454" customFormat="1" ht="14.25">
      <c r="A709" s="974" t="s">
        <v>1084</v>
      </c>
      <c r="B709" s="981" t="s">
        <v>2171</v>
      </c>
      <c r="C709" s="988"/>
      <c r="D709" s="1039"/>
      <c r="E709" s="1008"/>
      <c r="F709" s="1040"/>
      <c r="G709" s="978"/>
      <c r="H709" s="990"/>
      <c r="I709" s="979"/>
      <c r="J709" s="313"/>
      <c r="K709" s="973" t="str">
        <f t="shared" si="155"/>
        <v/>
      </c>
      <c r="L709" s="1209"/>
      <c r="M709" s="1209"/>
      <c r="N709" s="1195"/>
      <c r="O709" s="1205"/>
      <c r="P709" s="1197"/>
      <c r="Q709" s="1198"/>
      <c r="R709" s="1210"/>
      <c r="S709" s="1216"/>
      <c r="T709" s="1201"/>
      <c r="U709" s="453"/>
    </row>
    <row r="710" spans="1:21" s="454" customFormat="1">
      <c r="A710" s="974" t="s">
        <v>115</v>
      </c>
      <c r="B710" s="975" t="s">
        <v>2172</v>
      </c>
      <c r="C710" s="976">
        <v>0</v>
      </c>
      <c r="D710" s="976">
        <v>0</v>
      </c>
      <c r="E710" s="976">
        <v>0</v>
      </c>
      <c r="F710" s="977">
        <v>0</v>
      </c>
      <c r="G710" s="978"/>
      <c r="H710" s="979">
        <f t="shared" ref="H710:H711" si="180">+F710+E710+D710</f>
        <v>0</v>
      </c>
      <c r="I710" s="979">
        <f t="shared" ref="I710" si="181">M710+H710</f>
        <v>687.10000000000014</v>
      </c>
      <c r="J710" s="313"/>
      <c r="K710" s="973">
        <f t="shared" si="155"/>
        <v>0</v>
      </c>
      <c r="L710" s="1202"/>
      <c r="M710" s="1202">
        <v>687.10000000000014</v>
      </c>
      <c r="N710" s="1195">
        <v>687.10000000000014</v>
      </c>
      <c r="O710" s="1205">
        <v>687.10000000000014</v>
      </c>
      <c r="P710" s="1197">
        <v>687.10000000000014</v>
      </c>
      <c r="Q710" s="1198">
        <v>679.2700000000001</v>
      </c>
      <c r="R710" s="1210">
        <v>610.38000000000011</v>
      </c>
      <c r="S710" s="1217">
        <v>330.6</v>
      </c>
      <c r="T710" s="1201">
        <v>494.44000000000005</v>
      </c>
      <c r="U710" s="453"/>
    </row>
    <row r="711" spans="1:21" s="1208" customFormat="1" ht="14.25">
      <c r="A711" s="980" t="s">
        <v>115</v>
      </c>
      <c r="B711" s="981" t="s">
        <v>2145</v>
      </c>
      <c r="C711" s="982">
        <f>SUM(C710)</f>
        <v>0</v>
      </c>
      <c r="D711" s="982">
        <f>SUM(D710)</f>
        <v>0</v>
      </c>
      <c r="E711" s="982">
        <f t="shared" ref="E711:F711" si="182">SUM(E710)</f>
        <v>0</v>
      </c>
      <c r="F711" s="983">
        <f t="shared" si="182"/>
        <v>0</v>
      </c>
      <c r="G711" s="984"/>
      <c r="H711" s="985">
        <f t="shared" si="180"/>
        <v>0</v>
      </c>
      <c r="I711" s="985">
        <f>M711+H711</f>
        <v>687.10000000000014</v>
      </c>
      <c r="J711" s="986"/>
      <c r="K711" s="987">
        <f t="shared" si="155"/>
        <v>0</v>
      </c>
      <c r="L711" s="1215"/>
      <c r="M711" s="1215">
        <v>687.10000000000014</v>
      </c>
      <c r="N711" s="1195">
        <v>687.10000000000014</v>
      </c>
      <c r="O711" s="1205">
        <v>687.10000000000014</v>
      </c>
      <c r="P711" s="1197">
        <v>687.10000000000014</v>
      </c>
      <c r="Q711" s="1198">
        <v>679.2700000000001</v>
      </c>
      <c r="R711" s="1210">
        <v>610.38000000000011</v>
      </c>
      <c r="S711" s="1214">
        <f>SUM(S710)</f>
        <v>330.6</v>
      </c>
      <c r="T711" s="1201">
        <v>494.44000000000005</v>
      </c>
      <c r="U711" s="453"/>
    </row>
    <row r="712" spans="1:21" ht="14.25">
      <c r="A712" s="974" t="s">
        <v>2173</v>
      </c>
      <c r="B712" s="981" t="s">
        <v>2174</v>
      </c>
      <c r="C712" s="988"/>
      <c r="D712" s="976"/>
      <c r="E712" s="988"/>
      <c r="F712" s="989"/>
      <c r="G712" s="978"/>
      <c r="H712" s="990"/>
      <c r="I712" s="979"/>
      <c r="J712" s="313"/>
      <c r="K712" s="973" t="str">
        <f t="shared" si="155"/>
        <v/>
      </c>
      <c r="L712" s="1209"/>
      <c r="M712" s="1209"/>
      <c r="N712" s="1195"/>
      <c r="O712" s="1205"/>
      <c r="P712" s="1197"/>
      <c r="Q712" s="1198"/>
      <c r="R712" s="1225"/>
      <c r="S712" s="1216"/>
      <c r="T712" s="1226"/>
      <c r="U712" s="453"/>
    </row>
    <row r="713" spans="1:21">
      <c r="A713" s="1009" t="s">
        <v>115</v>
      </c>
      <c r="B713" s="975" t="s">
        <v>2175</v>
      </c>
      <c r="C713" s="976">
        <v>0</v>
      </c>
      <c r="D713" s="976">
        <v>0</v>
      </c>
      <c r="E713" s="976">
        <v>0</v>
      </c>
      <c r="F713" s="977">
        <v>0</v>
      </c>
      <c r="G713" s="978"/>
      <c r="H713" s="979">
        <f t="shared" ref="H713:H721" si="183">+F713+E713+D713</f>
        <v>0</v>
      </c>
      <c r="I713" s="979">
        <f t="shared" ref="I713:I720" si="184">M713+H713</f>
        <v>634.39</v>
      </c>
      <c r="J713" s="313"/>
      <c r="K713" s="973">
        <f t="shared" si="155"/>
        <v>0</v>
      </c>
      <c r="L713" s="1212"/>
      <c r="M713" s="1212">
        <v>634.39</v>
      </c>
      <c r="N713" s="1195">
        <v>634.39</v>
      </c>
      <c r="O713" s="1224">
        <v>634.39</v>
      </c>
      <c r="P713" s="1170">
        <v>634.39</v>
      </c>
      <c r="Q713" s="1171">
        <v>634.39</v>
      </c>
      <c r="R713" s="1225">
        <v>634.39</v>
      </c>
      <c r="S713" s="1217">
        <v>634.39</v>
      </c>
      <c r="T713" s="1226">
        <v>634.39</v>
      </c>
      <c r="U713" s="453"/>
    </row>
    <row r="714" spans="1:21" ht="38.25">
      <c r="A714" s="1009" t="s">
        <v>115</v>
      </c>
      <c r="B714" s="975" t="s">
        <v>2176</v>
      </c>
      <c r="C714" s="976">
        <v>0</v>
      </c>
      <c r="D714" s="976">
        <v>0</v>
      </c>
      <c r="E714" s="976">
        <v>0</v>
      </c>
      <c r="F714" s="977">
        <v>0</v>
      </c>
      <c r="G714" s="978"/>
      <c r="H714" s="979">
        <f t="shared" si="183"/>
        <v>0</v>
      </c>
      <c r="I714" s="979">
        <f t="shared" si="184"/>
        <v>660.92</v>
      </c>
      <c r="J714" s="313"/>
      <c r="K714" s="973">
        <f t="shared" si="155"/>
        <v>0</v>
      </c>
      <c r="L714" s="1212"/>
      <c r="M714" s="1212">
        <v>660.92</v>
      </c>
      <c r="N714" s="1195">
        <v>660.92</v>
      </c>
      <c r="O714" s="1224">
        <v>660.92</v>
      </c>
      <c r="P714" s="1170">
        <v>660.92</v>
      </c>
      <c r="Q714" s="1171">
        <v>660.92</v>
      </c>
      <c r="R714" s="1225">
        <v>660.92</v>
      </c>
      <c r="S714" s="1217">
        <v>660.92</v>
      </c>
      <c r="T714" s="1226">
        <v>660.92</v>
      </c>
      <c r="U714" s="453"/>
    </row>
    <row r="715" spans="1:21">
      <c r="A715" s="1009" t="s">
        <v>115</v>
      </c>
      <c r="B715" s="975" t="s">
        <v>2177</v>
      </c>
      <c r="C715" s="976">
        <v>0</v>
      </c>
      <c r="D715" s="976">
        <v>0</v>
      </c>
      <c r="E715" s="976">
        <v>0</v>
      </c>
      <c r="F715" s="977">
        <v>0</v>
      </c>
      <c r="G715" s="978"/>
      <c r="H715" s="979">
        <f t="shared" si="183"/>
        <v>0</v>
      </c>
      <c r="I715" s="979">
        <f t="shared" si="184"/>
        <v>1365.6</v>
      </c>
      <c r="J715" s="313"/>
      <c r="K715" s="973">
        <f t="shared" si="155"/>
        <v>0</v>
      </c>
      <c r="L715" s="1212"/>
      <c r="M715" s="1212">
        <v>1365.6</v>
      </c>
      <c r="N715" s="1195">
        <v>1365.6</v>
      </c>
      <c r="O715" s="1224">
        <v>1365.6</v>
      </c>
      <c r="P715" s="1170">
        <v>1365.6</v>
      </c>
      <c r="Q715" s="1171">
        <v>1365.6</v>
      </c>
      <c r="R715" s="1225">
        <v>1365.6</v>
      </c>
      <c r="S715" s="1217">
        <v>1365.6</v>
      </c>
      <c r="T715" s="1226">
        <v>1365.6</v>
      </c>
      <c r="U715" s="453"/>
    </row>
    <row r="716" spans="1:21">
      <c r="A716" s="1009" t="s">
        <v>115</v>
      </c>
      <c r="B716" s="975" t="s">
        <v>2178</v>
      </c>
      <c r="C716" s="976">
        <v>0</v>
      </c>
      <c r="D716" s="976">
        <v>0</v>
      </c>
      <c r="E716" s="976">
        <v>0</v>
      </c>
      <c r="F716" s="977">
        <v>0</v>
      </c>
      <c r="G716" s="978"/>
      <c r="H716" s="979">
        <f t="shared" si="183"/>
        <v>0</v>
      </c>
      <c r="I716" s="979">
        <f t="shared" si="184"/>
        <v>2845.48</v>
      </c>
      <c r="J716" s="313"/>
      <c r="K716" s="973">
        <f t="shared" si="155"/>
        <v>0</v>
      </c>
      <c r="L716" s="1212"/>
      <c r="M716" s="1212">
        <v>2845.48</v>
      </c>
      <c r="N716" s="1195">
        <v>2845.48</v>
      </c>
      <c r="O716" s="1224">
        <v>2845.48</v>
      </c>
      <c r="P716" s="1170">
        <v>2845.48</v>
      </c>
      <c r="Q716" s="1171">
        <v>2845.48</v>
      </c>
      <c r="R716" s="1225">
        <v>2845.48</v>
      </c>
      <c r="S716" s="1217">
        <v>2845.48</v>
      </c>
      <c r="T716" s="1226">
        <v>2845.48</v>
      </c>
      <c r="U716" s="453"/>
    </row>
    <row r="717" spans="1:21">
      <c r="A717" s="1009" t="s">
        <v>115</v>
      </c>
      <c r="B717" s="975" t="s">
        <v>1605</v>
      </c>
      <c r="C717" s="976">
        <v>0</v>
      </c>
      <c r="D717" s="976">
        <v>0</v>
      </c>
      <c r="E717" s="976">
        <v>0</v>
      </c>
      <c r="F717" s="977">
        <v>0</v>
      </c>
      <c r="G717" s="978"/>
      <c r="H717" s="979">
        <f t="shared" si="183"/>
        <v>0</v>
      </c>
      <c r="I717" s="979">
        <f t="shared" si="184"/>
        <v>313.27999999999997</v>
      </c>
      <c r="J717" s="313"/>
      <c r="K717" s="973">
        <f t="shared" si="155"/>
        <v>0</v>
      </c>
      <c r="L717" s="1212"/>
      <c r="M717" s="1212">
        <v>313.27999999999997</v>
      </c>
      <c r="N717" s="1195">
        <v>313.27999999999997</v>
      </c>
      <c r="O717" s="1224">
        <v>313.27999999999997</v>
      </c>
      <c r="P717" s="1170">
        <v>313.27999999999997</v>
      </c>
      <c r="Q717" s="1171">
        <v>313.27999999999997</v>
      </c>
      <c r="R717" s="1225">
        <v>313.27999999999997</v>
      </c>
      <c r="S717" s="1217">
        <v>313.27999999999997</v>
      </c>
      <c r="T717" s="1226">
        <v>313.27999999999997</v>
      </c>
      <c r="U717" s="453"/>
    </row>
    <row r="718" spans="1:21">
      <c r="A718" s="1009" t="s">
        <v>115</v>
      </c>
      <c r="B718" s="975" t="s">
        <v>2179</v>
      </c>
      <c r="C718" s="976">
        <v>1828.83</v>
      </c>
      <c r="D718" s="976">
        <v>0</v>
      </c>
      <c r="E718" s="976">
        <v>1815.95</v>
      </c>
      <c r="F718" s="977">
        <v>0</v>
      </c>
      <c r="G718" s="978"/>
      <c r="H718" s="979">
        <f t="shared" si="183"/>
        <v>1815.95</v>
      </c>
      <c r="I718" s="979">
        <f t="shared" si="184"/>
        <v>18790.149999999998</v>
      </c>
      <c r="J718" s="313"/>
      <c r="K718" s="973">
        <f t="shared" si="155"/>
        <v>-0.70427541105514901</v>
      </c>
      <c r="L718" s="1218"/>
      <c r="M718" s="1218">
        <v>16974.199999999997</v>
      </c>
      <c r="N718" s="1195">
        <v>15145.369999999999</v>
      </c>
      <c r="O718" s="1224">
        <v>13860.98</v>
      </c>
      <c r="P718" s="1170">
        <v>12835.72</v>
      </c>
      <c r="Q718" s="1171">
        <v>11141.98</v>
      </c>
      <c r="R718" s="1225">
        <v>8318.2099999999991</v>
      </c>
      <c r="S718" s="1217">
        <v>4421.58</v>
      </c>
      <c r="T718" s="1226">
        <v>5534.84</v>
      </c>
      <c r="U718" s="453"/>
    </row>
    <row r="719" spans="1:21" ht="25.5">
      <c r="A719" s="1009" t="s">
        <v>115</v>
      </c>
      <c r="B719" s="975" t="s">
        <v>2180</v>
      </c>
      <c r="C719" s="976">
        <v>0</v>
      </c>
      <c r="D719" s="976">
        <v>0</v>
      </c>
      <c r="E719" s="976">
        <v>0</v>
      </c>
      <c r="F719" s="977">
        <v>0</v>
      </c>
      <c r="G719" s="978"/>
      <c r="H719" s="979">
        <f t="shared" si="183"/>
        <v>0</v>
      </c>
      <c r="I719" s="979">
        <f t="shared" si="184"/>
        <v>284.25</v>
      </c>
      <c r="J719" s="313"/>
      <c r="K719" s="973">
        <f t="shared" si="155"/>
        <v>0</v>
      </c>
      <c r="L719" s="1212"/>
      <c r="M719" s="1212">
        <v>284.25</v>
      </c>
      <c r="N719" s="1195">
        <v>284.25</v>
      </c>
      <c r="O719" s="1224">
        <v>284.25</v>
      </c>
      <c r="P719" s="1170">
        <v>284.25</v>
      </c>
      <c r="Q719" s="1171">
        <v>284.25</v>
      </c>
      <c r="R719" s="1225">
        <v>284.25</v>
      </c>
      <c r="S719" s="1217">
        <v>284.25</v>
      </c>
      <c r="T719" s="1226">
        <v>284.25</v>
      </c>
      <c r="U719" s="453"/>
    </row>
    <row r="720" spans="1:21" s="454" customFormat="1" ht="25.5">
      <c r="A720" s="1009" t="s">
        <v>115</v>
      </c>
      <c r="B720" s="975" t="s">
        <v>1813</v>
      </c>
      <c r="C720" s="976">
        <v>0</v>
      </c>
      <c r="D720" s="976">
        <v>0</v>
      </c>
      <c r="E720" s="976">
        <v>0</v>
      </c>
      <c r="F720" s="977">
        <v>0</v>
      </c>
      <c r="G720" s="978"/>
      <c r="H720" s="979">
        <f t="shared" si="183"/>
        <v>0</v>
      </c>
      <c r="I720" s="979">
        <f t="shared" si="184"/>
        <v>250.46</v>
      </c>
      <c r="J720" s="313"/>
      <c r="K720" s="973">
        <f t="shared" ref="K720:K795" si="185">IF(C720="","",IF(AND(C720=0,H720=0),0,IF(C720=0,100,(H720-C720)*100/C720)))</f>
        <v>0</v>
      </c>
      <c r="L720" s="1212"/>
      <c r="M720" s="1212">
        <v>250.46</v>
      </c>
      <c r="N720" s="1195">
        <v>250.46</v>
      </c>
      <c r="O720" s="1224">
        <v>250.46</v>
      </c>
      <c r="P720" s="1170">
        <v>250.46</v>
      </c>
      <c r="Q720" s="1171">
        <v>250.46</v>
      </c>
      <c r="R720" s="1210">
        <v>250.46</v>
      </c>
      <c r="S720" s="1217">
        <v>250.46</v>
      </c>
      <c r="T720" s="1201">
        <v>250.46</v>
      </c>
      <c r="U720" s="453"/>
    </row>
    <row r="721" spans="1:21" s="1208" customFormat="1" ht="14.25">
      <c r="A721" s="980" t="s">
        <v>115</v>
      </c>
      <c r="B721" s="981" t="s">
        <v>2181</v>
      </c>
      <c r="C721" s="982">
        <f>SUM(C713:C720)</f>
        <v>1828.83</v>
      </c>
      <c r="D721" s="982">
        <f>SUM(D713:D720)</f>
        <v>0</v>
      </c>
      <c r="E721" s="982">
        <f>SUM(E713:E720)</f>
        <v>1815.95</v>
      </c>
      <c r="F721" s="983">
        <f>SUM(F713:F720)</f>
        <v>0</v>
      </c>
      <c r="G721" s="984"/>
      <c r="H721" s="985">
        <f t="shared" si="183"/>
        <v>1815.95</v>
      </c>
      <c r="I721" s="985">
        <f>M721+H721</f>
        <v>25144.530000000002</v>
      </c>
      <c r="J721" s="986"/>
      <c r="K721" s="987">
        <f t="shared" si="185"/>
        <v>-0.70427541105514901</v>
      </c>
      <c r="L721" s="1213"/>
      <c r="M721" s="1213">
        <v>23328.58</v>
      </c>
      <c r="N721" s="1195">
        <v>21499.75</v>
      </c>
      <c r="O721" s="1205">
        <v>20215.36</v>
      </c>
      <c r="P721" s="1197">
        <v>19190.100000000002</v>
      </c>
      <c r="Q721" s="1198">
        <v>17496.36</v>
      </c>
      <c r="R721" s="1210">
        <v>14672.59</v>
      </c>
      <c r="S721" s="1214">
        <f>SUM(S713:S720)</f>
        <v>10775.96</v>
      </c>
      <c r="T721" s="1201">
        <v>11889.22</v>
      </c>
      <c r="U721" s="453"/>
    </row>
    <row r="722" spans="1:21" s="454" customFormat="1" ht="14.25">
      <c r="A722" s="980"/>
      <c r="B722" s="981"/>
      <c r="C722" s="988"/>
      <c r="D722" s="988"/>
      <c r="E722" s="988"/>
      <c r="F722" s="989"/>
      <c r="G722" s="978"/>
      <c r="H722" s="990"/>
      <c r="I722" s="990"/>
      <c r="J722" s="972"/>
      <c r="K722" s="991"/>
      <c r="L722" s="1213"/>
      <c r="M722" s="1213"/>
      <c r="N722" s="1195"/>
      <c r="O722" s="1205"/>
      <c r="P722" s="1197"/>
      <c r="Q722" s="1198"/>
      <c r="R722" s="1210"/>
      <c r="S722" s="1214"/>
      <c r="T722" s="1201"/>
      <c r="U722" s="453"/>
    </row>
    <row r="723" spans="1:21" s="454" customFormat="1" ht="14.25">
      <c r="A723" s="974" t="s">
        <v>1533</v>
      </c>
      <c r="B723" s="981" t="s">
        <v>1534</v>
      </c>
      <c r="C723" s="988"/>
      <c r="D723" s="976"/>
      <c r="E723" s="988"/>
      <c r="F723" s="989"/>
      <c r="G723" s="978"/>
      <c r="H723" s="990"/>
      <c r="I723" s="979"/>
      <c r="J723" s="313"/>
      <c r="K723" s="973" t="str">
        <f t="shared" si="185"/>
        <v/>
      </c>
      <c r="L723" s="1209"/>
      <c r="M723" s="1209"/>
      <c r="N723" s="1195"/>
      <c r="O723" s="1205"/>
      <c r="P723" s="1197"/>
      <c r="Q723" s="1198"/>
      <c r="R723" s="1210"/>
      <c r="S723" s="1216"/>
      <c r="T723" s="1201"/>
      <c r="U723" s="453"/>
    </row>
    <row r="724" spans="1:21" ht="51">
      <c r="A724" s="974" t="s">
        <v>115</v>
      </c>
      <c r="B724" s="975" t="s">
        <v>2182</v>
      </c>
      <c r="C724" s="976">
        <v>0</v>
      </c>
      <c r="D724" s="976">
        <v>0</v>
      </c>
      <c r="E724" s="976">
        <v>0</v>
      </c>
      <c r="F724" s="977">
        <v>0</v>
      </c>
      <c r="G724" s="978"/>
      <c r="H724" s="979">
        <f t="shared" ref="H724:H739" si="186">+F724+E724+D724</f>
        <v>0</v>
      </c>
      <c r="I724" s="979">
        <f t="shared" ref="I724:I739" si="187">M724+H724</f>
        <v>0</v>
      </c>
      <c r="J724" s="313"/>
      <c r="K724" s="973">
        <f t="shared" si="185"/>
        <v>0</v>
      </c>
      <c r="L724" s="1212"/>
      <c r="M724" s="1212">
        <v>0</v>
      </c>
      <c r="N724" s="1195">
        <v>0</v>
      </c>
      <c r="O724" s="1205">
        <v>0</v>
      </c>
      <c r="P724" s="1197">
        <v>0</v>
      </c>
      <c r="Q724" s="1198">
        <v>0</v>
      </c>
      <c r="R724" s="1225">
        <v>0</v>
      </c>
      <c r="S724" s="1217">
        <v>0</v>
      </c>
      <c r="T724" s="1226">
        <v>0</v>
      </c>
      <c r="U724" s="453"/>
    </row>
    <row r="725" spans="1:21" ht="38.25">
      <c r="A725" s="1009" t="s">
        <v>115</v>
      </c>
      <c r="B725" s="975" t="s">
        <v>2176</v>
      </c>
      <c r="C725" s="976">
        <v>0</v>
      </c>
      <c r="D725" s="976">
        <v>0</v>
      </c>
      <c r="E725" s="976">
        <v>0</v>
      </c>
      <c r="F725" s="977">
        <v>0</v>
      </c>
      <c r="G725" s="978"/>
      <c r="H725" s="979">
        <f t="shared" si="186"/>
        <v>0</v>
      </c>
      <c r="I725" s="979">
        <f t="shared" si="187"/>
        <v>842.54</v>
      </c>
      <c r="J725" s="313"/>
      <c r="K725" s="973">
        <f t="shared" si="185"/>
        <v>0</v>
      </c>
      <c r="L725" s="1212"/>
      <c r="M725" s="1212">
        <v>842.54</v>
      </c>
      <c r="N725" s="1195">
        <v>842.54</v>
      </c>
      <c r="O725" s="1224">
        <v>842.54</v>
      </c>
      <c r="P725" s="1170">
        <v>842.54</v>
      </c>
      <c r="Q725" s="1171">
        <v>842.54</v>
      </c>
      <c r="R725" s="1225">
        <v>842.54</v>
      </c>
      <c r="S725" s="1217">
        <v>842.54</v>
      </c>
      <c r="T725" s="1226">
        <v>842.54</v>
      </c>
      <c r="U725" s="453"/>
    </row>
    <row r="726" spans="1:21" ht="51">
      <c r="A726" s="1009" t="s">
        <v>115</v>
      </c>
      <c r="B726" s="975" t="s">
        <v>2183</v>
      </c>
      <c r="C726" s="976">
        <v>0</v>
      </c>
      <c r="D726" s="976">
        <v>0</v>
      </c>
      <c r="E726" s="976">
        <v>0</v>
      </c>
      <c r="F726" s="977">
        <v>0</v>
      </c>
      <c r="G726" s="978"/>
      <c r="H726" s="979">
        <f t="shared" si="186"/>
        <v>0</v>
      </c>
      <c r="I726" s="979">
        <f t="shared" si="187"/>
        <v>0</v>
      </c>
      <c r="J726" s="313"/>
      <c r="K726" s="973">
        <f t="shared" si="185"/>
        <v>0</v>
      </c>
      <c r="L726" s="1212"/>
      <c r="M726" s="1212">
        <v>0</v>
      </c>
      <c r="N726" s="1195">
        <v>0</v>
      </c>
      <c r="O726" s="1224">
        <v>0</v>
      </c>
      <c r="P726" s="1170">
        <v>0</v>
      </c>
      <c r="Q726" s="1171">
        <v>0</v>
      </c>
      <c r="R726" s="1225">
        <v>0</v>
      </c>
      <c r="S726" s="1217">
        <v>0</v>
      </c>
      <c r="T726" s="1226">
        <v>0</v>
      </c>
      <c r="U726" s="453"/>
    </row>
    <row r="727" spans="1:21">
      <c r="A727" s="1009" t="s">
        <v>115</v>
      </c>
      <c r="B727" s="975" t="s">
        <v>2184</v>
      </c>
      <c r="C727" s="976">
        <v>0</v>
      </c>
      <c r="D727" s="976">
        <v>0</v>
      </c>
      <c r="E727" s="976">
        <v>0</v>
      </c>
      <c r="F727" s="977">
        <v>0</v>
      </c>
      <c r="G727" s="978"/>
      <c r="H727" s="979">
        <f t="shared" si="186"/>
        <v>0</v>
      </c>
      <c r="I727" s="979">
        <f t="shared" si="187"/>
        <v>1788.76</v>
      </c>
      <c r="J727" s="313"/>
      <c r="K727" s="973">
        <f t="shared" si="185"/>
        <v>0</v>
      </c>
      <c r="L727" s="1212"/>
      <c r="M727" s="1212">
        <v>1788.76</v>
      </c>
      <c r="N727" s="1195">
        <v>1788.76</v>
      </c>
      <c r="O727" s="1224">
        <v>1788.76</v>
      </c>
      <c r="P727" s="1170">
        <v>1788.76</v>
      </c>
      <c r="Q727" s="1171">
        <v>1788.76</v>
      </c>
      <c r="R727" s="1225">
        <v>1788.76</v>
      </c>
      <c r="S727" s="1217">
        <v>1788.76</v>
      </c>
      <c r="T727" s="1226">
        <v>1788.76</v>
      </c>
      <c r="U727" s="453"/>
    </row>
    <row r="728" spans="1:21">
      <c r="A728" s="1009" t="s">
        <v>115</v>
      </c>
      <c r="B728" s="975" t="s">
        <v>1825</v>
      </c>
      <c r="C728" s="976">
        <v>0</v>
      </c>
      <c r="D728" s="976">
        <v>0</v>
      </c>
      <c r="E728" s="976">
        <v>0</v>
      </c>
      <c r="F728" s="977">
        <v>0</v>
      </c>
      <c r="G728" s="978"/>
      <c r="H728" s="979">
        <f t="shared" si="186"/>
        <v>0</v>
      </c>
      <c r="I728" s="979">
        <f t="shared" si="187"/>
        <v>3264.47</v>
      </c>
      <c r="J728" s="313"/>
      <c r="K728" s="973">
        <f t="shared" si="185"/>
        <v>0</v>
      </c>
      <c r="L728" s="1212"/>
      <c r="M728" s="1212">
        <v>3264.47</v>
      </c>
      <c r="N728" s="1195">
        <v>3264.47</v>
      </c>
      <c r="O728" s="1224">
        <v>3264.47</v>
      </c>
      <c r="P728" s="1170">
        <v>3264.47</v>
      </c>
      <c r="Q728" s="1171">
        <v>3264.47</v>
      </c>
      <c r="R728" s="1225">
        <v>3264.47</v>
      </c>
      <c r="S728" s="1217">
        <v>3264.47</v>
      </c>
      <c r="T728" s="1226">
        <v>3264.47</v>
      </c>
      <c r="U728" s="453"/>
    </row>
    <row r="729" spans="1:21">
      <c r="A729" s="1009" t="s">
        <v>115</v>
      </c>
      <c r="B729" s="975" t="s">
        <v>1850</v>
      </c>
      <c r="C729" s="976">
        <v>0</v>
      </c>
      <c r="D729" s="976">
        <v>0</v>
      </c>
      <c r="E729" s="976">
        <v>0</v>
      </c>
      <c r="F729" s="977">
        <v>0</v>
      </c>
      <c r="G729" s="978"/>
      <c r="H729" s="979">
        <f t="shared" si="186"/>
        <v>0</v>
      </c>
      <c r="I729" s="979">
        <f t="shared" si="187"/>
        <v>1289.01</v>
      </c>
      <c r="J729" s="313"/>
      <c r="K729" s="973">
        <f t="shared" si="185"/>
        <v>0</v>
      </c>
      <c r="L729" s="1212"/>
      <c r="M729" s="1212">
        <v>1289.01</v>
      </c>
      <c r="N729" s="1195">
        <v>1289.01</v>
      </c>
      <c r="O729" s="1224">
        <v>1289.01</v>
      </c>
      <c r="P729" s="1170">
        <v>1289.01</v>
      </c>
      <c r="Q729" s="1171">
        <v>1289.01</v>
      </c>
      <c r="R729" s="1225">
        <v>1289.01</v>
      </c>
      <c r="S729" s="1217">
        <v>1289.01</v>
      </c>
      <c r="T729" s="1226">
        <v>1289.01</v>
      </c>
      <c r="U729" s="453"/>
    </row>
    <row r="730" spans="1:21">
      <c r="A730" s="1009" t="s">
        <v>115</v>
      </c>
      <c r="B730" s="975" t="s">
        <v>2185</v>
      </c>
      <c r="C730" s="976">
        <v>0</v>
      </c>
      <c r="D730" s="976">
        <v>0</v>
      </c>
      <c r="E730" s="976">
        <v>0</v>
      </c>
      <c r="F730" s="977">
        <v>0</v>
      </c>
      <c r="G730" s="978"/>
      <c r="H730" s="979">
        <f t="shared" si="186"/>
        <v>0</v>
      </c>
      <c r="I730" s="979">
        <f t="shared" si="187"/>
        <v>391.91</v>
      </c>
      <c r="J730" s="313"/>
      <c r="K730" s="973">
        <f t="shared" si="185"/>
        <v>0</v>
      </c>
      <c r="L730" s="1212"/>
      <c r="M730" s="1212">
        <v>391.91</v>
      </c>
      <c r="N730" s="1195">
        <v>391.91</v>
      </c>
      <c r="O730" s="1224">
        <v>391.91</v>
      </c>
      <c r="P730" s="1170">
        <v>391.91</v>
      </c>
      <c r="Q730" s="1171">
        <v>391.91</v>
      </c>
      <c r="R730" s="1225">
        <v>391.91</v>
      </c>
      <c r="S730" s="1217">
        <v>391.91</v>
      </c>
      <c r="T730" s="1226">
        <v>391.91</v>
      </c>
      <c r="U730" s="453"/>
    </row>
    <row r="731" spans="1:21">
      <c r="A731" s="1009" t="s">
        <v>115</v>
      </c>
      <c r="B731" s="975" t="s">
        <v>2186</v>
      </c>
      <c r="C731" s="976">
        <v>0</v>
      </c>
      <c r="D731" s="976">
        <v>0</v>
      </c>
      <c r="E731" s="976">
        <v>0</v>
      </c>
      <c r="F731" s="977">
        <v>0</v>
      </c>
      <c r="G731" s="978"/>
      <c r="H731" s="979">
        <f t="shared" si="186"/>
        <v>0</v>
      </c>
      <c r="I731" s="979">
        <f t="shared" si="187"/>
        <v>579.62</v>
      </c>
      <c r="J731" s="313"/>
      <c r="K731" s="973">
        <f t="shared" si="185"/>
        <v>0</v>
      </c>
      <c r="L731" s="1212"/>
      <c r="M731" s="1212">
        <v>579.62</v>
      </c>
      <c r="N731" s="1195">
        <v>579.62</v>
      </c>
      <c r="O731" s="1224">
        <v>579.62</v>
      </c>
      <c r="P731" s="1170">
        <v>579.62</v>
      </c>
      <c r="Q731" s="1171">
        <v>579.62</v>
      </c>
      <c r="R731" s="1225">
        <v>579.62</v>
      </c>
      <c r="S731" s="1217">
        <v>579.62</v>
      </c>
      <c r="T731" s="1226">
        <v>579.62</v>
      </c>
      <c r="U731" s="453"/>
    </row>
    <row r="732" spans="1:21">
      <c r="A732" s="1009" t="s">
        <v>115</v>
      </c>
      <c r="B732" s="975" t="s">
        <v>2187</v>
      </c>
      <c r="C732" s="976">
        <v>0</v>
      </c>
      <c r="D732" s="976">
        <v>0</v>
      </c>
      <c r="E732" s="976">
        <v>0</v>
      </c>
      <c r="F732" s="977">
        <v>0</v>
      </c>
      <c r="G732" s="978"/>
      <c r="H732" s="979">
        <f t="shared" si="186"/>
        <v>0</v>
      </c>
      <c r="I732" s="979">
        <f t="shared" si="187"/>
        <v>588.88</v>
      </c>
      <c r="J732" s="313"/>
      <c r="K732" s="973">
        <f t="shared" si="185"/>
        <v>0</v>
      </c>
      <c r="L732" s="1212"/>
      <c r="M732" s="1212">
        <v>588.88</v>
      </c>
      <c r="N732" s="1195">
        <v>588.88</v>
      </c>
      <c r="O732" s="1224">
        <v>588.88</v>
      </c>
      <c r="P732" s="1170">
        <v>588.88</v>
      </c>
      <c r="Q732" s="1171">
        <v>588.88</v>
      </c>
      <c r="R732" s="1225">
        <v>588.88</v>
      </c>
      <c r="S732" s="1217">
        <v>588.88</v>
      </c>
      <c r="T732" s="1226">
        <v>588.88</v>
      </c>
      <c r="U732" s="453"/>
    </row>
    <row r="733" spans="1:21">
      <c r="A733" s="1009" t="s">
        <v>115</v>
      </c>
      <c r="B733" s="975" t="s">
        <v>2188</v>
      </c>
      <c r="C733" s="976">
        <v>0</v>
      </c>
      <c r="D733" s="976">
        <v>0</v>
      </c>
      <c r="E733" s="976">
        <v>0</v>
      </c>
      <c r="F733" s="977">
        <v>0</v>
      </c>
      <c r="G733" s="978"/>
      <c r="H733" s="979">
        <f t="shared" si="186"/>
        <v>0</v>
      </c>
      <c r="I733" s="979">
        <f t="shared" si="187"/>
        <v>5297.8</v>
      </c>
      <c r="J733" s="313"/>
      <c r="K733" s="973">
        <f t="shared" si="185"/>
        <v>0</v>
      </c>
      <c r="L733" s="1212"/>
      <c r="M733" s="1212">
        <v>5297.8</v>
      </c>
      <c r="N733" s="1195">
        <v>5297.8</v>
      </c>
      <c r="O733" s="1224">
        <v>5297.8</v>
      </c>
      <c r="P733" s="1170">
        <v>5297.8</v>
      </c>
      <c r="Q733" s="1171">
        <v>5297.8</v>
      </c>
      <c r="R733" s="1225">
        <v>5297.8</v>
      </c>
      <c r="S733" s="1217">
        <v>5297.8</v>
      </c>
      <c r="T733" s="1226">
        <v>5297.8</v>
      </c>
      <c r="U733" s="453"/>
    </row>
    <row r="734" spans="1:21">
      <c r="A734" s="1009" t="s">
        <v>115</v>
      </c>
      <c r="B734" s="975" t="s">
        <v>2189</v>
      </c>
      <c r="C734" s="976">
        <v>8856.41</v>
      </c>
      <c r="D734" s="976">
        <v>0</v>
      </c>
      <c r="E734" s="976">
        <v>12637.49</v>
      </c>
      <c r="F734" s="977">
        <v>0</v>
      </c>
      <c r="G734" s="978"/>
      <c r="H734" s="979">
        <f t="shared" si="186"/>
        <v>12637.49</v>
      </c>
      <c r="I734" s="979">
        <f t="shared" si="187"/>
        <v>73939</v>
      </c>
      <c r="J734" s="313"/>
      <c r="K734" s="973">
        <f t="shared" si="185"/>
        <v>42.693145416709477</v>
      </c>
      <c r="L734" s="1218"/>
      <c r="M734" s="1218">
        <v>61301.509999999995</v>
      </c>
      <c r="N734" s="1195">
        <v>52445.1</v>
      </c>
      <c r="O734" s="1224">
        <v>45212.729999999996</v>
      </c>
      <c r="P734" s="1170">
        <v>42034.21</v>
      </c>
      <c r="Q734" s="1171">
        <v>34451.5</v>
      </c>
      <c r="R734" s="1225">
        <v>23674.35</v>
      </c>
      <c r="S734" s="1217">
        <v>3380.94</v>
      </c>
      <c r="T734" s="1226">
        <v>10579.09</v>
      </c>
      <c r="U734" s="453"/>
    </row>
    <row r="735" spans="1:21" ht="38.25">
      <c r="A735" s="1009" t="s">
        <v>115</v>
      </c>
      <c r="B735" s="975" t="s">
        <v>2190</v>
      </c>
      <c r="C735" s="976">
        <v>0</v>
      </c>
      <c r="D735" s="976">
        <v>0</v>
      </c>
      <c r="E735" s="976">
        <v>0</v>
      </c>
      <c r="F735" s="977">
        <v>0</v>
      </c>
      <c r="G735" s="978"/>
      <c r="H735" s="979">
        <f t="shared" si="186"/>
        <v>0</v>
      </c>
      <c r="I735" s="979">
        <f t="shared" si="187"/>
        <v>403.87</v>
      </c>
      <c r="J735" s="313"/>
      <c r="K735" s="973">
        <f t="shared" si="185"/>
        <v>0</v>
      </c>
      <c r="L735" s="1212"/>
      <c r="M735" s="1212">
        <v>403.87</v>
      </c>
      <c r="N735" s="1195">
        <v>403.87</v>
      </c>
      <c r="O735" s="1224">
        <v>403.87</v>
      </c>
      <c r="P735" s="1170">
        <v>403.87</v>
      </c>
      <c r="Q735" s="1171">
        <v>403.87</v>
      </c>
      <c r="R735" s="1225">
        <v>403.87</v>
      </c>
      <c r="S735" s="1217">
        <v>403.87</v>
      </c>
      <c r="T735" s="1226">
        <v>403.87</v>
      </c>
      <c r="U735" s="453"/>
    </row>
    <row r="736" spans="1:21" s="454" customFormat="1" ht="25.5">
      <c r="A736" s="1009" t="s">
        <v>115</v>
      </c>
      <c r="B736" s="975" t="s">
        <v>1813</v>
      </c>
      <c r="C736" s="976">
        <v>0</v>
      </c>
      <c r="D736" s="976">
        <v>0</v>
      </c>
      <c r="E736" s="976">
        <v>0</v>
      </c>
      <c r="F736" s="977">
        <v>0</v>
      </c>
      <c r="G736" s="978"/>
      <c r="H736" s="979">
        <f t="shared" si="186"/>
        <v>0</v>
      </c>
      <c r="I736" s="979">
        <f t="shared" si="187"/>
        <v>336.74</v>
      </c>
      <c r="J736" s="313"/>
      <c r="K736" s="973">
        <f t="shared" si="185"/>
        <v>0</v>
      </c>
      <c r="L736" s="1212"/>
      <c r="M736" s="1212">
        <v>336.74</v>
      </c>
      <c r="N736" s="1195">
        <v>336.74</v>
      </c>
      <c r="O736" s="1224">
        <v>336.74</v>
      </c>
      <c r="P736" s="1170">
        <v>336.74</v>
      </c>
      <c r="Q736" s="1171">
        <v>336.74</v>
      </c>
      <c r="R736" s="1210">
        <v>336.74</v>
      </c>
      <c r="S736" s="1217">
        <v>336.74</v>
      </c>
      <c r="T736" s="1201">
        <v>336.74</v>
      </c>
      <c r="U736" s="453"/>
    </row>
    <row r="737" spans="1:21" s="1208" customFormat="1" ht="14.25">
      <c r="A737" s="980" t="s">
        <v>115</v>
      </c>
      <c r="B737" s="981" t="s">
        <v>1737</v>
      </c>
      <c r="C737" s="982">
        <f>SUM(C724:C736)</f>
        <v>8856.41</v>
      </c>
      <c r="D737" s="982">
        <f>SUM(D724:D736)</f>
        <v>0</v>
      </c>
      <c r="E737" s="982">
        <f t="shared" ref="E737:F737" si="188">SUM(E724:E736)</f>
        <v>12637.49</v>
      </c>
      <c r="F737" s="983">
        <f t="shared" si="188"/>
        <v>0</v>
      </c>
      <c r="G737" s="984"/>
      <c r="H737" s="985">
        <f t="shared" si="186"/>
        <v>12637.49</v>
      </c>
      <c r="I737" s="985">
        <f t="shared" si="187"/>
        <v>88722.6</v>
      </c>
      <c r="J737" s="986"/>
      <c r="K737" s="987">
        <f t="shared" si="185"/>
        <v>42.693145416709477</v>
      </c>
      <c r="L737" s="1213"/>
      <c r="M737" s="1213">
        <v>76085.11</v>
      </c>
      <c r="N737" s="1195">
        <v>67228.7</v>
      </c>
      <c r="O737" s="1205">
        <v>59996.33</v>
      </c>
      <c r="P737" s="1197">
        <v>56817.810000000005</v>
      </c>
      <c r="Q737" s="1198">
        <v>49235.100000000006</v>
      </c>
      <c r="R737" s="1210">
        <v>38457.950000000004</v>
      </c>
      <c r="S737" s="1214">
        <f>SUM(S724:S736)</f>
        <v>18164.54</v>
      </c>
      <c r="T737" s="1201">
        <v>25362.690000000002</v>
      </c>
      <c r="U737" s="453"/>
    </row>
    <row r="738" spans="1:21" s="1208" customFormat="1" ht="14.25">
      <c r="A738" s="980" t="s">
        <v>115</v>
      </c>
      <c r="B738" s="981" t="s">
        <v>1130</v>
      </c>
      <c r="C738" s="982">
        <f>C711+C721+C737</f>
        <v>10685.24</v>
      </c>
      <c r="D738" s="982">
        <f>D711+D721+D737</f>
        <v>0</v>
      </c>
      <c r="E738" s="982">
        <f>E711+E721+E737</f>
        <v>14453.44</v>
      </c>
      <c r="F738" s="983">
        <f>F711+F721+F737</f>
        <v>0</v>
      </c>
      <c r="G738" s="984"/>
      <c r="H738" s="990">
        <f t="shared" si="186"/>
        <v>14453.44</v>
      </c>
      <c r="I738" s="985">
        <f t="shared" si="187"/>
        <v>114554.23</v>
      </c>
      <c r="J738" s="986"/>
      <c r="K738" s="987">
        <f t="shared" si="185"/>
        <v>35.265469002100097</v>
      </c>
      <c r="L738" s="1213"/>
      <c r="M738" s="1213">
        <v>100100.79</v>
      </c>
      <c r="N738" s="1195">
        <v>89415.549999999988</v>
      </c>
      <c r="O738" s="1205">
        <v>80898.789999999994</v>
      </c>
      <c r="P738" s="1197">
        <v>76695.009999999995</v>
      </c>
      <c r="Q738" s="1198">
        <v>67410.73</v>
      </c>
      <c r="R738" s="1210">
        <v>53740.92</v>
      </c>
      <c r="S738" s="1214">
        <f>S711+S721+S737</f>
        <v>29271.1</v>
      </c>
      <c r="T738" s="1201">
        <v>37746.35</v>
      </c>
      <c r="U738" s="453"/>
    </row>
    <row r="739" spans="1:21" s="1208" customFormat="1" ht="14.25">
      <c r="A739" s="980" t="s">
        <v>115</v>
      </c>
      <c r="B739" s="981" t="s">
        <v>2191</v>
      </c>
      <c r="C739" s="982">
        <f>SUM(C738)</f>
        <v>10685.24</v>
      </c>
      <c r="D739" s="982">
        <f>SUM(D738)</f>
        <v>0</v>
      </c>
      <c r="E739" s="982">
        <f t="shared" ref="E739:F739" si="189">SUM(E738)</f>
        <v>14453.44</v>
      </c>
      <c r="F739" s="983">
        <f t="shared" si="189"/>
        <v>0</v>
      </c>
      <c r="G739" s="984"/>
      <c r="H739" s="985">
        <f t="shared" si="186"/>
        <v>14453.44</v>
      </c>
      <c r="I739" s="985">
        <f t="shared" si="187"/>
        <v>114554.23</v>
      </c>
      <c r="J739" s="986"/>
      <c r="K739" s="987">
        <f t="shared" si="185"/>
        <v>35.265469002100097</v>
      </c>
      <c r="L739" s="1213"/>
      <c r="M739" s="1213">
        <v>100100.79</v>
      </c>
      <c r="N739" s="1195">
        <v>89415.549999999988</v>
      </c>
      <c r="O739" s="1205">
        <v>80898.789999999994</v>
      </c>
      <c r="P739" s="1197">
        <v>76695.009999999995</v>
      </c>
      <c r="Q739" s="1198">
        <v>67410.73</v>
      </c>
      <c r="R739" s="1210">
        <v>53740.92</v>
      </c>
      <c r="S739" s="1214">
        <f>SUM(S738)</f>
        <v>29271.1</v>
      </c>
      <c r="T739" s="1201">
        <v>37746.35</v>
      </c>
      <c r="U739" s="453"/>
    </row>
    <row r="740" spans="1:21" s="454" customFormat="1" ht="14.25">
      <c r="A740" s="980"/>
      <c r="B740" s="981"/>
      <c r="C740" s="988"/>
      <c r="D740" s="988"/>
      <c r="E740" s="988"/>
      <c r="F740" s="989"/>
      <c r="G740" s="978"/>
      <c r="H740" s="990"/>
      <c r="I740" s="990"/>
      <c r="J740" s="972"/>
      <c r="K740" s="991"/>
      <c r="L740" s="1213"/>
      <c r="M740" s="1213"/>
      <c r="N740" s="1195"/>
      <c r="O740" s="1205"/>
      <c r="P740" s="1197"/>
      <c r="Q740" s="1198"/>
      <c r="R740" s="1210"/>
      <c r="S740" s="1214"/>
      <c r="T740" s="1201"/>
      <c r="U740" s="453"/>
    </row>
    <row r="741" spans="1:21" s="454" customFormat="1" ht="14.25">
      <c r="A741" s="980"/>
      <c r="B741" s="981"/>
      <c r="C741" s="988"/>
      <c r="D741" s="988"/>
      <c r="E741" s="988"/>
      <c r="F741" s="989"/>
      <c r="G741" s="978"/>
      <c r="H741" s="990"/>
      <c r="I741" s="990"/>
      <c r="J741" s="972"/>
      <c r="K741" s="991"/>
      <c r="L741" s="1213"/>
      <c r="M741" s="1213"/>
      <c r="N741" s="1195"/>
      <c r="O741" s="1205"/>
      <c r="P741" s="1197"/>
      <c r="Q741" s="1198"/>
      <c r="R741" s="1210"/>
      <c r="S741" s="1214"/>
      <c r="T741" s="1201"/>
      <c r="U741" s="453"/>
    </row>
    <row r="742" spans="1:21" s="454" customFormat="1" ht="14.25">
      <c r="A742" s="980"/>
      <c r="B742" s="981"/>
      <c r="C742" s="988"/>
      <c r="D742" s="988"/>
      <c r="E742" s="988"/>
      <c r="F742" s="989"/>
      <c r="G742" s="978"/>
      <c r="H742" s="990"/>
      <c r="I742" s="990"/>
      <c r="J742" s="972"/>
      <c r="K742" s="991"/>
      <c r="L742" s="1213"/>
      <c r="M742" s="1213"/>
      <c r="N742" s="1195"/>
      <c r="O742" s="1205"/>
      <c r="P742" s="1197"/>
      <c r="Q742" s="1198"/>
      <c r="R742" s="1210"/>
      <c r="S742" s="1214"/>
      <c r="T742" s="1201"/>
      <c r="U742" s="453"/>
    </row>
    <row r="743" spans="1:21" s="454" customFormat="1" ht="14.25">
      <c r="A743" s="980"/>
      <c r="B743" s="981"/>
      <c r="C743" s="988"/>
      <c r="D743" s="988"/>
      <c r="E743" s="988"/>
      <c r="F743" s="989"/>
      <c r="G743" s="978"/>
      <c r="H743" s="990"/>
      <c r="I743" s="990"/>
      <c r="J743" s="972"/>
      <c r="K743" s="991"/>
      <c r="L743" s="1213"/>
      <c r="M743" s="1213"/>
      <c r="N743" s="1195"/>
      <c r="O743" s="1205"/>
      <c r="P743" s="1197"/>
      <c r="Q743" s="1198"/>
      <c r="R743" s="1210"/>
      <c r="S743" s="1214"/>
      <c r="T743" s="1201"/>
      <c r="U743" s="453"/>
    </row>
    <row r="744" spans="1:21" s="454" customFormat="1" ht="14.25">
      <c r="A744" s="974" t="s">
        <v>399</v>
      </c>
      <c r="B744" s="981" t="s">
        <v>400</v>
      </c>
      <c r="C744" s="988"/>
      <c r="D744" s="976"/>
      <c r="E744" s="988"/>
      <c r="F744" s="989"/>
      <c r="G744" s="978"/>
      <c r="H744" s="990"/>
      <c r="I744" s="979"/>
      <c r="J744" s="313"/>
      <c r="K744" s="973" t="str">
        <f t="shared" si="185"/>
        <v/>
      </c>
      <c r="L744" s="1209"/>
      <c r="M744" s="1209"/>
      <c r="N744" s="1195"/>
      <c r="O744" s="1205"/>
      <c r="P744" s="1197"/>
      <c r="Q744" s="1198"/>
      <c r="R744" s="1210"/>
      <c r="S744" s="1216"/>
      <c r="T744" s="1201"/>
      <c r="U744" s="453"/>
    </row>
    <row r="745" spans="1:21" s="454" customFormat="1" ht="25.5">
      <c r="A745" s="974" t="s">
        <v>1137</v>
      </c>
      <c r="B745" s="981" t="s">
        <v>2192</v>
      </c>
      <c r="C745" s="988"/>
      <c r="D745" s="976"/>
      <c r="E745" s="988"/>
      <c r="F745" s="989"/>
      <c r="G745" s="978"/>
      <c r="H745" s="990"/>
      <c r="I745" s="979"/>
      <c r="J745" s="313"/>
      <c r="K745" s="973" t="str">
        <f t="shared" si="185"/>
        <v/>
      </c>
      <c r="L745" s="1209"/>
      <c r="M745" s="1209"/>
      <c r="N745" s="1195"/>
      <c r="O745" s="1205"/>
      <c r="P745" s="1197"/>
      <c r="Q745" s="1198"/>
      <c r="R745" s="1210"/>
      <c r="S745" s="1216"/>
      <c r="T745" s="1201"/>
      <c r="U745" s="453"/>
    </row>
    <row r="746" spans="1:21" ht="25.5">
      <c r="A746" s="974" t="s">
        <v>2193</v>
      </c>
      <c r="B746" s="981" t="s">
        <v>2194</v>
      </c>
      <c r="C746" s="988"/>
      <c r="D746" s="976"/>
      <c r="E746" s="988"/>
      <c r="F746" s="989"/>
      <c r="G746" s="978"/>
      <c r="H746" s="990"/>
      <c r="I746" s="979"/>
      <c r="J746" s="313"/>
      <c r="K746" s="973" t="str">
        <f t="shared" si="185"/>
        <v/>
      </c>
      <c r="L746" s="1209"/>
      <c r="M746" s="1209"/>
      <c r="N746" s="1195"/>
      <c r="O746" s="1205"/>
      <c r="P746" s="1197"/>
      <c r="Q746" s="1198"/>
      <c r="R746" s="1225"/>
      <c r="S746" s="1216"/>
      <c r="T746" s="1226"/>
      <c r="U746" s="453"/>
    </row>
    <row r="747" spans="1:21" s="454" customFormat="1" ht="25.5">
      <c r="A747" s="1009" t="s">
        <v>115</v>
      </c>
      <c r="B747" s="975" t="s">
        <v>2195</v>
      </c>
      <c r="C747" s="976">
        <v>0</v>
      </c>
      <c r="D747" s="976">
        <v>0</v>
      </c>
      <c r="E747" s="976">
        <v>0</v>
      </c>
      <c r="F747" s="977">
        <v>0</v>
      </c>
      <c r="G747" s="978"/>
      <c r="H747" s="979">
        <f t="shared" ref="H747:H749" si="190">+F747+E747+D747</f>
        <v>0</v>
      </c>
      <c r="I747" s="979">
        <f t="shared" ref="I747:I749" si="191">M747+H747</f>
        <v>132.5</v>
      </c>
      <c r="J747" s="313"/>
      <c r="K747" s="973">
        <f t="shared" si="185"/>
        <v>0</v>
      </c>
      <c r="L747" s="1212"/>
      <c r="M747" s="1212">
        <v>132.5</v>
      </c>
      <c r="N747" s="1195">
        <v>132.5</v>
      </c>
      <c r="O747" s="1224">
        <v>132.5</v>
      </c>
      <c r="P747" s="1170">
        <v>132.5</v>
      </c>
      <c r="Q747" s="1171">
        <v>132.5</v>
      </c>
      <c r="R747" s="1210">
        <v>132.5</v>
      </c>
      <c r="S747" s="1217">
        <v>132.5</v>
      </c>
      <c r="T747" s="1201">
        <v>132.5</v>
      </c>
      <c r="U747" s="453"/>
    </row>
    <row r="748" spans="1:21" s="1208" customFormat="1" ht="14.25">
      <c r="A748" s="980" t="s">
        <v>115</v>
      </c>
      <c r="B748" s="981" t="s">
        <v>2196</v>
      </c>
      <c r="C748" s="982">
        <f>SUM(C747)</f>
        <v>0</v>
      </c>
      <c r="D748" s="982">
        <f t="shared" ref="C748:F749" si="192">SUM(D747)</f>
        <v>0</v>
      </c>
      <c r="E748" s="982">
        <f t="shared" si="192"/>
        <v>0</v>
      </c>
      <c r="F748" s="983">
        <f t="shared" si="192"/>
        <v>0</v>
      </c>
      <c r="G748" s="984"/>
      <c r="H748" s="985">
        <f t="shared" si="190"/>
        <v>0</v>
      </c>
      <c r="I748" s="985">
        <f t="shared" si="191"/>
        <v>132.5</v>
      </c>
      <c r="J748" s="986"/>
      <c r="K748" s="987">
        <f t="shared" si="185"/>
        <v>0</v>
      </c>
      <c r="L748" s="1228"/>
      <c r="M748" s="1228">
        <v>132.5</v>
      </c>
      <c r="N748" s="1195">
        <v>132.5</v>
      </c>
      <c r="O748" s="1205">
        <v>132.5</v>
      </c>
      <c r="P748" s="1197">
        <v>132.5</v>
      </c>
      <c r="Q748" s="1198">
        <v>132.5</v>
      </c>
      <c r="R748" s="1210">
        <v>132.5</v>
      </c>
      <c r="S748" s="1214">
        <f>SUM(S747)</f>
        <v>132.5</v>
      </c>
      <c r="T748" s="1201">
        <v>132.5</v>
      </c>
      <c r="U748" s="453"/>
    </row>
    <row r="749" spans="1:21" s="1208" customFormat="1" ht="14.25">
      <c r="A749" s="980" t="s">
        <v>115</v>
      </c>
      <c r="B749" s="981" t="s">
        <v>1140</v>
      </c>
      <c r="C749" s="982">
        <f t="shared" si="192"/>
        <v>0</v>
      </c>
      <c r="D749" s="982">
        <f t="shared" si="192"/>
        <v>0</v>
      </c>
      <c r="E749" s="982">
        <f t="shared" si="192"/>
        <v>0</v>
      </c>
      <c r="F749" s="983">
        <f t="shared" si="192"/>
        <v>0</v>
      </c>
      <c r="G749" s="984"/>
      <c r="H749" s="985">
        <f t="shared" si="190"/>
        <v>0</v>
      </c>
      <c r="I749" s="985">
        <f t="shared" si="191"/>
        <v>132.5</v>
      </c>
      <c r="J749" s="986"/>
      <c r="K749" s="987">
        <f t="shared" si="185"/>
        <v>0</v>
      </c>
      <c r="L749" s="1228"/>
      <c r="M749" s="1228">
        <v>132.5</v>
      </c>
      <c r="N749" s="1195">
        <v>132.5</v>
      </c>
      <c r="O749" s="1205">
        <v>132.5</v>
      </c>
      <c r="P749" s="1197">
        <v>132.5</v>
      </c>
      <c r="Q749" s="1198">
        <v>132.5</v>
      </c>
      <c r="R749" s="1210">
        <v>132.5</v>
      </c>
      <c r="S749" s="1214">
        <f>SUM(S748)</f>
        <v>132.5</v>
      </c>
      <c r="T749" s="1201">
        <v>132.5</v>
      </c>
      <c r="U749" s="453"/>
    </row>
    <row r="750" spans="1:21" s="454" customFormat="1" ht="14.25">
      <c r="A750" s="974" t="s">
        <v>1202</v>
      </c>
      <c r="B750" s="981" t="s">
        <v>2197</v>
      </c>
      <c r="C750" s="988"/>
      <c r="D750" s="976"/>
      <c r="E750" s="988"/>
      <c r="F750" s="989"/>
      <c r="G750" s="978"/>
      <c r="H750" s="990"/>
      <c r="I750" s="979"/>
      <c r="J750" s="313"/>
      <c r="K750" s="973" t="str">
        <f t="shared" si="185"/>
        <v/>
      </c>
      <c r="L750" s="1209"/>
      <c r="M750" s="1209"/>
      <c r="N750" s="1195"/>
      <c r="O750" s="1205"/>
      <c r="P750" s="1197"/>
      <c r="Q750" s="1198"/>
      <c r="R750" s="1210"/>
      <c r="S750" s="1216"/>
      <c r="T750" s="1201"/>
      <c r="U750" s="453"/>
    </row>
    <row r="751" spans="1:21" ht="25.5">
      <c r="A751" s="974" t="s">
        <v>2193</v>
      </c>
      <c r="B751" s="981" t="s">
        <v>2194</v>
      </c>
      <c r="C751" s="988"/>
      <c r="D751" s="976"/>
      <c r="E751" s="988"/>
      <c r="F751" s="989"/>
      <c r="G751" s="978"/>
      <c r="H751" s="990"/>
      <c r="I751" s="979"/>
      <c r="J751" s="313"/>
      <c r="K751" s="973" t="str">
        <f t="shared" si="185"/>
        <v/>
      </c>
      <c r="L751" s="1209"/>
      <c r="M751" s="1209"/>
      <c r="N751" s="1195"/>
      <c r="O751" s="1205"/>
      <c r="P751" s="1197"/>
      <c r="Q751" s="1198"/>
      <c r="R751" s="1225"/>
      <c r="S751" s="1216"/>
      <c r="T751" s="1226"/>
      <c r="U751" s="453"/>
    </row>
    <row r="752" spans="1:21" s="454" customFormat="1" ht="25.5">
      <c r="A752" s="1009" t="s">
        <v>115</v>
      </c>
      <c r="B752" s="975" t="s">
        <v>2198</v>
      </c>
      <c r="C752" s="976">
        <v>0</v>
      </c>
      <c r="D752" s="976">
        <v>0</v>
      </c>
      <c r="E752" s="976">
        <v>0</v>
      </c>
      <c r="F752" s="977">
        <v>0</v>
      </c>
      <c r="G752" s="978"/>
      <c r="H752" s="979">
        <f t="shared" ref="H752:H760" si="193">+F752+E752+D752</f>
        <v>0</v>
      </c>
      <c r="I752" s="979">
        <f t="shared" ref="I752:I760" si="194">M752+H752</f>
        <v>460</v>
      </c>
      <c r="J752" s="313"/>
      <c r="K752" s="973">
        <f t="shared" si="185"/>
        <v>0</v>
      </c>
      <c r="L752" s="1212"/>
      <c r="M752" s="1212">
        <v>460</v>
      </c>
      <c r="N752" s="1195">
        <v>460</v>
      </c>
      <c r="O752" s="1224">
        <v>460</v>
      </c>
      <c r="P752" s="1170">
        <v>460</v>
      </c>
      <c r="Q752" s="1171">
        <v>460</v>
      </c>
      <c r="R752" s="1210">
        <v>460</v>
      </c>
      <c r="S752" s="1217">
        <v>460</v>
      </c>
      <c r="T752" s="1201">
        <v>460</v>
      </c>
      <c r="U752" s="453"/>
    </row>
    <row r="753" spans="1:21" s="1208" customFormat="1" ht="14.25">
      <c r="A753" s="980" t="s">
        <v>115</v>
      </c>
      <c r="B753" s="981" t="s">
        <v>2196</v>
      </c>
      <c r="C753" s="982">
        <f>SUM(C752)</f>
        <v>0</v>
      </c>
      <c r="D753" s="982">
        <f>SUM(D752)</f>
        <v>0</v>
      </c>
      <c r="E753" s="982">
        <f t="shared" ref="E753:F753" si="195">SUM(E752)</f>
        <v>0</v>
      </c>
      <c r="F753" s="983">
        <f t="shared" si="195"/>
        <v>0</v>
      </c>
      <c r="G753" s="984"/>
      <c r="H753" s="985">
        <f t="shared" si="193"/>
        <v>0</v>
      </c>
      <c r="I753" s="985">
        <f t="shared" si="194"/>
        <v>460</v>
      </c>
      <c r="J753" s="986"/>
      <c r="K753" s="987">
        <f t="shared" si="185"/>
        <v>0</v>
      </c>
      <c r="L753" s="1228"/>
      <c r="M753" s="1228">
        <v>460</v>
      </c>
      <c r="N753" s="1195">
        <v>460</v>
      </c>
      <c r="O753" s="1205">
        <v>460</v>
      </c>
      <c r="P753" s="1197">
        <v>460</v>
      </c>
      <c r="Q753" s="1198">
        <v>460</v>
      </c>
      <c r="R753" s="1210">
        <v>460</v>
      </c>
      <c r="S753" s="1214">
        <f>SUM(S752)</f>
        <v>460</v>
      </c>
      <c r="T753" s="1201">
        <v>460</v>
      </c>
      <c r="U753" s="453"/>
    </row>
    <row r="754" spans="1:21" s="454" customFormat="1" ht="14.25">
      <c r="A754" s="974" t="s">
        <v>1533</v>
      </c>
      <c r="B754" s="981" t="s">
        <v>1534</v>
      </c>
      <c r="C754" s="988"/>
      <c r="D754" s="976"/>
      <c r="E754" s="988"/>
      <c r="F754" s="989"/>
      <c r="G754" s="978"/>
      <c r="H754" s="979"/>
      <c r="I754" s="979"/>
      <c r="J754" s="313"/>
      <c r="K754" s="973" t="str">
        <f t="shared" si="185"/>
        <v/>
      </c>
      <c r="L754" s="1209"/>
      <c r="M754" s="1209"/>
      <c r="N754" s="1195"/>
      <c r="O754" s="1205"/>
      <c r="P754" s="1197"/>
      <c r="Q754" s="1198"/>
      <c r="R754" s="1210"/>
      <c r="S754" s="1216"/>
      <c r="T754" s="1201"/>
      <c r="U754" s="453"/>
    </row>
    <row r="755" spans="1:21" s="454" customFormat="1" ht="25.5">
      <c r="A755" s="974" t="s">
        <v>115</v>
      </c>
      <c r="B755" s="975" t="s">
        <v>2198</v>
      </c>
      <c r="C755" s="976">
        <v>0</v>
      </c>
      <c r="D755" s="976">
        <v>0</v>
      </c>
      <c r="E755" s="976">
        <v>0</v>
      </c>
      <c r="F755" s="977">
        <v>0</v>
      </c>
      <c r="G755" s="978"/>
      <c r="H755" s="979">
        <f t="shared" si="193"/>
        <v>0</v>
      </c>
      <c r="I755" s="979">
        <f t="shared" si="194"/>
        <v>208.78</v>
      </c>
      <c r="J755" s="313"/>
      <c r="K755" s="973">
        <f t="shared" si="185"/>
        <v>0</v>
      </c>
      <c r="L755" s="1212"/>
      <c r="M755" s="1212">
        <v>208.78</v>
      </c>
      <c r="N755" s="1195">
        <v>208.78</v>
      </c>
      <c r="O755" s="1205">
        <v>208.78</v>
      </c>
      <c r="P755" s="1197">
        <v>208.78</v>
      </c>
      <c r="Q755" s="1198">
        <v>208.78</v>
      </c>
      <c r="R755" s="1210">
        <v>208.78</v>
      </c>
      <c r="S755" s="1217">
        <v>208.78</v>
      </c>
      <c r="T755" s="1201">
        <v>208.78</v>
      </c>
      <c r="U755" s="453"/>
    </row>
    <row r="756" spans="1:21" s="1208" customFormat="1" ht="14.25">
      <c r="A756" s="980" t="s">
        <v>115</v>
      </c>
      <c r="B756" s="981" t="s">
        <v>1737</v>
      </c>
      <c r="C756" s="982">
        <f>SUM(C755)</f>
        <v>0</v>
      </c>
      <c r="D756" s="982">
        <f>SUM(D755)</f>
        <v>0</v>
      </c>
      <c r="E756" s="982">
        <f t="shared" ref="E756:F756" si="196">SUM(E755)</f>
        <v>0</v>
      </c>
      <c r="F756" s="983">
        <f t="shared" si="196"/>
        <v>0</v>
      </c>
      <c r="G756" s="984"/>
      <c r="H756" s="985">
        <f t="shared" si="193"/>
        <v>0</v>
      </c>
      <c r="I756" s="985">
        <f t="shared" si="194"/>
        <v>208.78</v>
      </c>
      <c r="J756" s="986"/>
      <c r="K756" s="987">
        <f t="shared" si="185"/>
        <v>0</v>
      </c>
      <c r="L756" s="1228"/>
      <c r="M756" s="1228">
        <v>208.78</v>
      </c>
      <c r="N756" s="1195">
        <v>208.78</v>
      </c>
      <c r="O756" s="1205">
        <v>208.78</v>
      </c>
      <c r="P756" s="1197">
        <v>208.78</v>
      </c>
      <c r="Q756" s="1198">
        <v>208.78</v>
      </c>
      <c r="R756" s="1210">
        <v>208.78</v>
      </c>
      <c r="S756" s="1214">
        <f>SUM(S755)</f>
        <v>208.78</v>
      </c>
      <c r="T756" s="1201">
        <v>208.78</v>
      </c>
      <c r="U756" s="453"/>
    </row>
    <row r="757" spans="1:21" ht="14.25">
      <c r="A757" s="974" t="s">
        <v>1090</v>
      </c>
      <c r="B757" s="981" t="s">
        <v>1793</v>
      </c>
      <c r="C757" s="988"/>
      <c r="D757" s="976"/>
      <c r="E757" s="988"/>
      <c r="F757" s="989"/>
      <c r="G757" s="978"/>
      <c r="H757" s="979"/>
      <c r="I757" s="979"/>
      <c r="J757" s="313"/>
      <c r="K757" s="973" t="str">
        <f t="shared" si="185"/>
        <v/>
      </c>
      <c r="L757" s="1209"/>
      <c r="M757" s="1209"/>
      <c r="N757" s="1195"/>
      <c r="O757" s="1205"/>
      <c r="P757" s="1197"/>
      <c r="Q757" s="1198"/>
      <c r="R757" s="1225"/>
      <c r="S757" s="1216"/>
      <c r="T757" s="1226"/>
      <c r="U757" s="453"/>
    </row>
    <row r="758" spans="1:21" s="454" customFormat="1" ht="25.5">
      <c r="A758" s="1009" t="s">
        <v>115</v>
      </c>
      <c r="B758" s="975" t="s">
        <v>2198</v>
      </c>
      <c r="C758" s="976">
        <v>0</v>
      </c>
      <c r="D758" s="976">
        <v>0</v>
      </c>
      <c r="E758" s="976">
        <v>0</v>
      </c>
      <c r="F758" s="977">
        <v>0</v>
      </c>
      <c r="G758" s="978"/>
      <c r="H758" s="979">
        <f t="shared" si="193"/>
        <v>0</v>
      </c>
      <c r="I758" s="979">
        <f t="shared" si="194"/>
        <v>521.51</v>
      </c>
      <c r="J758" s="313"/>
      <c r="K758" s="973">
        <f t="shared" si="185"/>
        <v>0</v>
      </c>
      <c r="L758" s="1212"/>
      <c r="M758" s="1212">
        <v>521.51</v>
      </c>
      <c r="N758" s="1195">
        <v>521.51</v>
      </c>
      <c r="O758" s="1224">
        <v>521.51</v>
      </c>
      <c r="P758" s="1170">
        <v>521.51</v>
      </c>
      <c r="Q758" s="1171">
        <v>521.51</v>
      </c>
      <c r="R758" s="1210">
        <v>521.51</v>
      </c>
      <c r="S758" s="1217">
        <v>521.51</v>
      </c>
      <c r="T758" s="1201">
        <v>521.51</v>
      </c>
      <c r="U758" s="453"/>
    </row>
    <row r="759" spans="1:21" s="1208" customFormat="1" ht="14.25">
      <c r="A759" s="980" t="s">
        <v>115</v>
      </c>
      <c r="B759" s="981" t="s">
        <v>1740</v>
      </c>
      <c r="C759" s="982">
        <f>SUM(C758)</f>
        <v>0</v>
      </c>
      <c r="D759" s="982">
        <f>SUM(D758)</f>
        <v>0</v>
      </c>
      <c r="E759" s="982">
        <f t="shared" ref="E759:F759" si="197">SUM(E758)</f>
        <v>0</v>
      </c>
      <c r="F759" s="983">
        <f t="shared" si="197"/>
        <v>0</v>
      </c>
      <c r="G759" s="984"/>
      <c r="H759" s="985">
        <f t="shared" si="193"/>
        <v>0</v>
      </c>
      <c r="I759" s="985">
        <f t="shared" si="194"/>
        <v>521.51</v>
      </c>
      <c r="J759" s="986"/>
      <c r="K759" s="987">
        <f t="shared" si="185"/>
        <v>0</v>
      </c>
      <c r="L759" s="1228"/>
      <c r="M759" s="1228">
        <v>521.51</v>
      </c>
      <c r="N759" s="1195">
        <v>521.51</v>
      </c>
      <c r="O759" s="1205">
        <v>521.51</v>
      </c>
      <c r="P759" s="1197">
        <v>521.51</v>
      </c>
      <c r="Q759" s="1198">
        <v>521.51</v>
      </c>
      <c r="R759" s="1210">
        <v>521.51</v>
      </c>
      <c r="S759" s="1214">
        <f>SUM(S758)</f>
        <v>521.51</v>
      </c>
      <c r="T759" s="1201">
        <v>521.51</v>
      </c>
      <c r="U759" s="453"/>
    </row>
    <row r="760" spans="1:21" s="1208" customFormat="1" ht="14.25">
      <c r="A760" s="980" t="s">
        <v>115</v>
      </c>
      <c r="B760" s="981" t="s">
        <v>1211</v>
      </c>
      <c r="C760" s="982">
        <f>C753+C756+C759</f>
        <v>0</v>
      </c>
      <c r="D760" s="982">
        <f>D753+D756+D759</f>
        <v>0</v>
      </c>
      <c r="E760" s="982">
        <f t="shared" ref="E760:F760" si="198">E753+E756+E759</f>
        <v>0</v>
      </c>
      <c r="F760" s="983">
        <f t="shared" si="198"/>
        <v>0</v>
      </c>
      <c r="G760" s="984"/>
      <c r="H760" s="985">
        <f t="shared" si="193"/>
        <v>0</v>
      </c>
      <c r="I760" s="985">
        <f t="shared" si="194"/>
        <v>1190.29</v>
      </c>
      <c r="J760" s="986"/>
      <c r="K760" s="987">
        <f t="shared" si="185"/>
        <v>0</v>
      </c>
      <c r="L760" s="1228"/>
      <c r="M760" s="1228">
        <v>1190.29</v>
      </c>
      <c r="N760" s="1195">
        <v>1190.29</v>
      </c>
      <c r="O760" s="1205">
        <v>1190.29</v>
      </c>
      <c r="P760" s="1197">
        <v>1190.29</v>
      </c>
      <c r="Q760" s="1198">
        <v>1190.29</v>
      </c>
      <c r="R760" s="1210">
        <v>1190.29</v>
      </c>
      <c r="S760" s="1214">
        <f>S753+S756+S759</f>
        <v>1190.29</v>
      </c>
      <c r="T760" s="1201">
        <v>1190.29</v>
      </c>
      <c r="U760" s="453"/>
    </row>
    <row r="761" spans="1:21" s="454" customFormat="1" ht="14.25">
      <c r="A761" s="974" t="s">
        <v>1253</v>
      </c>
      <c r="B761" s="981" t="s">
        <v>1328</v>
      </c>
      <c r="C761" s="988"/>
      <c r="D761" s="976"/>
      <c r="E761" s="988"/>
      <c r="F761" s="989"/>
      <c r="G761" s="978"/>
      <c r="H761" s="990"/>
      <c r="I761" s="979"/>
      <c r="J761" s="313"/>
      <c r="K761" s="973" t="str">
        <f t="shared" si="185"/>
        <v/>
      </c>
      <c r="L761" s="1209"/>
      <c r="M761" s="1209"/>
      <c r="N761" s="1195"/>
      <c r="O761" s="1205"/>
      <c r="P761" s="1197"/>
      <c r="Q761" s="1198"/>
      <c r="R761" s="1210"/>
      <c r="S761" s="1216"/>
      <c r="T761" s="1201"/>
      <c r="U761" s="453"/>
    </row>
    <row r="762" spans="1:21" s="454" customFormat="1" ht="14.25">
      <c r="A762" s="974" t="s">
        <v>2199</v>
      </c>
      <c r="B762" s="981" t="s">
        <v>2200</v>
      </c>
      <c r="C762" s="988"/>
      <c r="D762" s="976"/>
      <c r="E762" s="988"/>
      <c r="F762" s="989"/>
      <c r="G762" s="978"/>
      <c r="H762" s="990"/>
      <c r="I762" s="979"/>
      <c r="J762" s="313"/>
      <c r="K762" s="973"/>
      <c r="L762" s="1209"/>
      <c r="M762" s="1209"/>
      <c r="N762" s="1195"/>
      <c r="O762" s="1205"/>
      <c r="P762" s="1197"/>
      <c r="Q762" s="1198"/>
      <c r="R762" s="1210"/>
      <c r="S762" s="1216"/>
      <c r="T762" s="1201"/>
      <c r="U762" s="453"/>
    </row>
    <row r="763" spans="1:21" s="454" customFormat="1" ht="12.75">
      <c r="A763" s="974"/>
      <c r="B763" s="975" t="s">
        <v>2201</v>
      </c>
      <c r="C763" s="976">
        <v>1000</v>
      </c>
      <c r="D763" s="976">
        <v>0</v>
      </c>
      <c r="E763" s="976">
        <v>599.61</v>
      </c>
      <c r="F763" s="977">
        <v>0</v>
      </c>
      <c r="G763" s="978"/>
      <c r="H763" s="979">
        <f t="shared" ref="H763:H764" si="199">+F763+E763+D763</f>
        <v>599.61</v>
      </c>
      <c r="I763" s="979">
        <f t="shared" ref="I763:I764" si="200">M763+H763</f>
        <v>1599.6100000000001</v>
      </c>
      <c r="J763" s="313"/>
      <c r="K763" s="973">
        <f t="shared" ref="K763:K764" si="201">IF(C763="","",IF(AND(C763=0,H763=0),0,IF(C763=0,100,(H763-C763)*100/C763)))</f>
        <v>-40.039000000000001</v>
      </c>
      <c r="L763" s="1209"/>
      <c r="M763" s="1209">
        <v>1000</v>
      </c>
      <c r="N763" s="1195">
        <v>0</v>
      </c>
      <c r="O763" s="1233">
        <v>0</v>
      </c>
      <c r="P763" s="1234">
        <v>0</v>
      </c>
      <c r="Q763" s="1235">
        <v>0</v>
      </c>
      <c r="R763" s="1236">
        <v>0</v>
      </c>
      <c r="S763" s="1233">
        <v>0</v>
      </c>
      <c r="T763" s="1237">
        <v>0</v>
      </c>
      <c r="U763" s="453"/>
    </row>
    <row r="764" spans="1:21" s="454" customFormat="1" ht="12.75">
      <c r="A764" s="974"/>
      <c r="B764" s="981" t="s">
        <v>2202</v>
      </c>
      <c r="C764" s="982">
        <f>SUM(C763)</f>
        <v>1000</v>
      </c>
      <c r="D764" s="982">
        <f>SUM(D763)</f>
        <v>0</v>
      </c>
      <c r="E764" s="982">
        <f t="shared" ref="E764:F764" si="202">SUM(E763)</f>
        <v>599.61</v>
      </c>
      <c r="F764" s="983">
        <f t="shared" si="202"/>
        <v>0</v>
      </c>
      <c r="G764" s="984"/>
      <c r="H764" s="985">
        <f t="shared" si="199"/>
        <v>599.61</v>
      </c>
      <c r="I764" s="985">
        <f t="shared" si="200"/>
        <v>1599.6100000000001</v>
      </c>
      <c r="J764" s="986"/>
      <c r="K764" s="987">
        <f t="shared" si="201"/>
        <v>-40.039000000000001</v>
      </c>
      <c r="L764" s="1209"/>
      <c r="M764" s="1209">
        <v>1000</v>
      </c>
      <c r="N764" s="1195">
        <v>0</v>
      </c>
      <c r="O764" s="1233">
        <v>0</v>
      </c>
      <c r="P764" s="1234">
        <v>0</v>
      </c>
      <c r="Q764" s="1235">
        <v>0</v>
      </c>
      <c r="R764" s="1236">
        <v>0</v>
      </c>
      <c r="S764" s="1233">
        <v>0</v>
      </c>
      <c r="T764" s="1237">
        <v>0</v>
      </c>
      <c r="U764" s="453"/>
    </row>
    <row r="765" spans="1:21" s="454" customFormat="1" ht="14.25">
      <c r="A765" s="974" t="s">
        <v>1823</v>
      </c>
      <c r="B765" s="981" t="s">
        <v>1824</v>
      </c>
      <c r="C765" s="988"/>
      <c r="D765" s="976"/>
      <c r="E765" s="988"/>
      <c r="F765" s="989"/>
      <c r="G765" s="978"/>
      <c r="H765" s="990"/>
      <c r="I765" s="979"/>
      <c r="J765" s="313"/>
      <c r="K765" s="973"/>
      <c r="L765" s="1209"/>
      <c r="M765" s="1209"/>
      <c r="N765" s="1195"/>
      <c r="O765" s="1205"/>
      <c r="P765" s="1197"/>
      <c r="Q765" s="1198"/>
      <c r="R765" s="1210"/>
      <c r="S765" s="1216"/>
      <c r="T765" s="1201"/>
      <c r="U765" s="453"/>
    </row>
    <row r="766" spans="1:21" s="454" customFormat="1" ht="12.75">
      <c r="A766" s="974"/>
      <c r="B766" s="975" t="s">
        <v>2203</v>
      </c>
      <c r="C766" s="976">
        <v>15700</v>
      </c>
      <c r="D766" s="976">
        <v>0</v>
      </c>
      <c r="E766" s="976">
        <v>10786.3</v>
      </c>
      <c r="F766" s="977">
        <v>0</v>
      </c>
      <c r="G766" s="978"/>
      <c r="H766" s="979">
        <f t="shared" ref="H766:H768" si="203">+F766+E766+D766</f>
        <v>10786.3</v>
      </c>
      <c r="I766" s="979">
        <f t="shared" ref="I766:I819" si="204">M766+H766</f>
        <v>26486.3</v>
      </c>
      <c r="J766" s="313"/>
      <c r="K766" s="973">
        <f t="shared" ref="K766:K768" si="205">IF(C766="","",IF(AND(C766=0,H766=0),0,IF(C766=0,100,(H766-C766)*100/C766)))</f>
        <v>-31.297452229299367</v>
      </c>
      <c r="L766" s="1209"/>
      <c r="M766" s="1209">
        <v>15700</v>
      </c>
      <c r="N766" s="1195">
        <v>0</v>
      </c>
      <c r="O766" s="1233">
        <v>0</v>
      </c>
      <c r="P766" s="1234">
        <v>0</v>
      </c>
      <c r="Q766" s="1235">
        <v>0</v>
      </c>
      <c r="R766" s="1236">
        <v>0</v>
      </c>
      <c r="S766" s="1233">
        <v>0</v>
      </c>
      <c r="T766" s="1237">
        <v>0</v>
      </c>
      <c r="U766" s="453"/>
    </row>
    <row r="767" spans="1:21" s="454" customFormat="1" ht="12.75">
      <c r="A767" s="974"/>
      <c r="B767" s="975" t="s">
        <v>2204</v>
      </c>
      <c r="C767" s="976">
        <v>14000</v>
      </c>
      <c r="D767" s="976">
        <v>0</v>
      </c>
      <c r="E767" s="976">
        <v>13500</v>
      </c>
      <c r="F767" s="977">
        <v>0</v>
      </c>
      <c r="G767" s="978"/>
      <c r="H767" s="979">
        <f t="shared" si="203"/>
        <v>13500</v>
      </c>
      <c r="I767" s="979">
        <f t="shared" si="204"/>
        <v>27500</v>
      </c>
      <c r="J767" s="313"/>
      <c r="K767" s="973">
        <f t="shared" si="205"/>
        <v>-3.5714285714285716</v>
      </c>
      <c r="L767" s="1209"/>
      <c r="M767" s="1209">
        <v>14000</v>
      </c>
      <c r="N767" s="1195">
        <v>0</v>
      </c>
      <c r="O767" s="1233">
        <v>0</v>
      </c>
      <c r="P767" s="1234">
        <v>0</v>
      </c>
      <c r="Q767" s="1235">
        <v>0</v>
      </c>
      <c r="R767" s="1236">
        <v>0</v>
      </c>
      <c r="S767" s="1233">
        <v>0</v>
      </c>
      <c r="T767" s="1237">
        <v>0</v>
      </c>
      <c r="U767" s="453"/>
    </row>
    <row r="768" spans="1:21" s="454" customFormat="1" ht="12.75">
      <c r="A768" s="974"/>
      <c r="B768" s="981" t="s">
        <v>1844</v>
      </c>
      <c r="C768" s="982">
        <f>SUM(C766:C767)</f>
        <v>29700</v>
      </c>
      <c r="D768" s="982">
        <f>SUM(D766)</f>
        <v>0</v>
      </c>
      <c r="E768" s="982">
        <f>SUM(E766:E767)</f>
        <v>24286.3</v>
      </c>
      <c r="F768" s="983">
        <f t="shared" ref="F768" si="206">SUM(F766)</f>
        <v>0</v>
      </c>
      <c r="G768" s="984"/>
      <c r="H768" s="985">
        <f t="shared" si="203"/>
        <v>24286.3</v>
      </c>
      <c r="I768" s="985">
        <f t="shared" si="204"/>
        <v>53986.3</v>
      </c>
      <c r="J768" s="986"/>
      <c r="K768" s="987">
        <f t="shared" si="205"/>
        <v>-18.227946127946133</v>
      </c>
      <c r="L768" s="1209"/>
      <c r="M768" s="1209">
        <v>29700</v>
      </c>
      <c r="N768" s="1195">
        <v>0</v>
      </c>
      <c r="O768" s="1233">
        <v>0</v>
      </c>
      <c r="P768" s="1234">
        <v>0</v>
      </c>
      <c r="Q768" s="1235">
        <v>0</v>
      </c>
      <c r="R768" s="1236">
        <v>0</v>
      </c>
      <c r="S768" s="1233">
        <v>0</v>
      </c>
      <c r="T768" s="1237">
        <v>0</v>
      </c>
      <c r="U768" s="453"/>
    </row>
    <row r="769" spans="1:21" ht="25.5">
      <c r="A769" s="974" t="s">
        <v>2193</v>
      </c>
      <c r="B769" s="981" t="s">
        <v>2194</v>
      </c>
      <c r="C769" s="988"/>
      <c r="D769" s="976"/>
      <c r="E769" s="988"/>
      <c r="F769" s="989"/>
      <c r="G769" s="978"/>
      <c r="H769" s="990"/>
      <c r="I769" s="979"/>
      <c r="J769" s="313"/>
      <c r="K769" s="973" t="str">
        <f t="shared" si="185"/>
        <v/>
      </c>
      <c r="L769" s="1209"/>
      <c r="M769" s="1209"/>
      <c r="N769" s="1195"/>
      <c r="O769" s="1205"/>
      <c r="P769" s="1197"/>
      <c r="Q769" s="1198"/>
      <c r="R769" s="1225"/>
      <c r="S769" s="1216"/>
      <c r="T769" s="1226"/>
      <c r="U769" s="453"/>
    </row>
    <row r="770" spans="1:21" ht="25.5">
      <c r="A770" s="1009" t="s">
        <v>115</v>
      </c>
      <c r="B770" s="975" t="s">
        <v>2205</v>
      </c>
      <c r="C770" s="976">
        <v>0</v>
      </c>
      <c r="D770" s="976">
        <v>0</v>
      </c>
      <c r="E770" s="976">
        <v>0</v>
      </c>
      <c r="F770" s="977">
        <v>0</v>
      </c>
      <c r="G770" s="978"/>
      <c r="H770" s="979">
        <f t="shared" ref="H770:H792" si="207">+F770+E770+D770</f>
        <v>0</v>
      </c>
      <c r="I770" s="979">
        <f t="shared" si="204"/>
        <v>791.86</v>
      </c>
      <c r="J770" s="313"/>
      <c r="K770" s="973">
        <f t="shared" si="185"/>
        <v>0</v>
      </c>
      <c r="L770" s="1212"/>
      <c r="M770" s="1212">
        <v>791.86</v>
      </c>
      <c r="N770" s="1195">
        <v>791.86</v>
      </c>
      <c r="O770" s="1224">
        <v>791.86</v>
      </c>
      <c r="P770" s="1170">
        <v>791.86</v>
      </c>
      <c r="Q770" s="1171">
        <v>791.86</v>
      </c>
      <c r="R770" s="1225">
        <v>791.86</v>
      </c>
      <c r="S770" s="1217">
        <v>791.86</v>
      </c>
      <c r="T770" s="1226">
        <v>791.86</v>
      </c>
      <c r="U770" s="453"/>
    </row>
    <row r="771" spans="1:21">
      <c r="A771" s="1009" t="s">
        <v>115</v>
      </c>
      <c r="B771" s="975" t="s">
        <v>2206</v>
      </c>
      <c r="C771" s="976">
        <v>0</v>
      </c>
      <c r="D771" s="976">
        <v>0</v>
      </c>
      <c r="E771" s="976">
        <v>0</v>
      </c>
      <c r="F771" s="977">
        <v>0</v>
      </c>
      <c r="G771" s="978"/>
      <c r="H771" s="979">
        <f t="shared" si="207"/>
        <v>0</v>
      </c>
      <c r="I771" s="979">
        <f t="shared" si="204"/>
        <v>124.27</v>
      </c>
      <c r="J771" s="313"/>
      <c r="K771" s="973">
        <f t="shared" si="185"/>
        <v>0</v>
      </c>
      <c r="L771" s="1212"/>
      <c r="M771" s="1212">
        <v>124.27</v>
      </c>
      <c r="N771" s="1195">
        <v>124.27</v>
      </c>
      <c r="O771" s="1224">
        <v>124.27</v>
      </c>
      <c r="P771" s="1170">
        <v>124.27</v>
      </c>
      <c r="Q771" s="1171">
        <v>124.27</v>
      </c>
      <c r="R771" s="1225">
        <v>124.27</v>
      </c>
      <c r="S771" s="1217">
        <v>124.27</v>
      </c>
      <c r="T771" s="1226">
        <v>124.27</v>
      </c>
      <c r="U771" s="453"/>
    </row>
    <row r="772" spans="1:21" ht="25.5">
      <c r="A772" s="1009" t="s">
        <v>115</v>
      </c>
      <c r="B772" s="975" t="s">
        <v>2207</v>
      </c>
      <c r="C772" s="976">
        <v>0</v>
      </c>
      <c r="D772" s="976">
        <v>0</v>
      </c>
      <c r="E772" s="976">
        <v>0</v>
      </c>
      <c r="F772" s="977">
        <v>0</v>
      </c>
      <c r="G772" s="978"/>
      <c r="H772" s="979">
        <f t="shared" si="207"/>
        <v>0</v>
      </c>
      <c r="I772" s="979">
        <f t="shared" si="204"/>
        <v>188.02</v>
      </c>
      <c r="J772" s="313"/>
      <c r="K772" s="973">
        <f t="shared" si="185"/>
        <v>0</v>
      </c>
      <c r="L772" s="1212"/>
      <c r="M772" s="1212">
        <v>188.02</v>
      </c>
      <c r="N772" s="1195">
        <v>188.02</v>
      </c>
      <c r="O772" s="1224">
        <v>188.02</v>
      </c>
      <c r="P772" s="1170">
        <v>188.02</v>
      </c>
      <c r="Q772" s="1171">
        <v>188.02</v>
      </c>
      <c r="R772" s="1225">
        <v>188.02</v>
      </c>
      <c r="S772" s="1217">
        <v>188.02</v>
      </c>
      <c r="T772" s="1226">
        <v>188.02</v>
      </c>
      <c r="U772" s="453"/>
    </row>
    <row r="773" spans="1:21" ht="25.5">
      <c r="A773" s="1009" t="s">
        <v>115</v>
      </c>
      <c r="B773" s="975" t="s">
        <v>2208</v>
      </c>
      <c r="C773" s="976">
        <v>0</v>
      </c>
      <c r="D773" s="976">
        <v>0</v>
      </c>
      <c r="E773" s="976">
        <v>0</v>
      </c>
      <c r="F773" s="977">
        <v>0</v>
      </c>
      <c r="G773" s="978"/>
      <c r="H773" s="979">
        <f t="shared" si="207"/>
        <v>0</v>
      </c>
      <c r="I773" s="979">
        <f t="shared" si="204"/>
        <v>2323.21</v>
      </c>
      <c r="J773" s="313"/>
      <c r="K773" s="973">
        <f t="shared" si="185"/>
        <v>0</v>
      </c>
      <c r="L773" s="1212"/>
      <c r="M773" s="1212">
        <v>2323.21</v>
      </c>
      <c r="N773" s="1195">
        <v>2323.21</v>
      </c>
      <c r="O773" s="1224">
        <v>2323.21</v>
      </c>
      <c r="P773" s="1170">
        <v>2323.21</v>
      </c>
      <c r="Q773" s="1171">
        <v>2323.21</v>
      </c>
      <c r="R773" s="1225">
        <v>2323.21</v>
      </c>
      <c r="S773" s="1217">
        <v>2323.21</v>
      </c>
      <c r="T773" s="1226">
        <v>2323.21</v>
      </c>
      <c r="U773" s="453"/>
    </row>
    <row r="774" spans="1:21" ht="25.5">
      <c r="A774" s="1009" t="s">
        <v>115</v>
      </c>
      <c r="B774" s="975" t="s">
        <v>2209</v>
      </c>
      <c r="C774" s="976">
        <v>0</v>
      </c>
      <c r="D774" s="976">
        <v>0</v>
      </c>
      <c r="E774" s="976">
        <v>0</v>
      </c>
      <c r="F774" s="977">
        <v>0</v>
      </c>
      <c r="G774" s="978"/>
      <c r="H774" s="979">
        <f t="shared" si="207"/>
        <v>0</v>
      </c>
      <c r="I774" s="979">
        <f t="shared" si="204"/>
        <v>367.31</v>
      </c>
      <c r="J774" s="313"/>
      <c r="K774" s="973">
        <f t="shared" si="185"/>
        <v>0</v>
      </c>
      <c r="L774" s="1212"/>
      <c r="M774" s="1212">
        <v>367.31</v>
      </c>
      <c r="N774" s="1195">
        <v>367.31</v>
      </c>
      <c r="O774" s="1224">
        <v>367.31</v>
      </c>
      <c r="P774" s="1170">
        <v>367.31</v>
      </c>
      <c r="Q774" s="1171">
        <v>367.31</v>
      </c>
      <c r="R774" s="1225">
        <v>367.31</v>
      </c>
      <c r="S774" s="1217">
        <v>367.31</v>
      </c>
      <c r="T774" s="1226">
        <v>367.31</v>
      </c>
      <c r="U774" s="453"/>
    </row>
    <row r="775" spans="1:21" ht="38.25">
      <c r="A775" s="1009" t="s">
        <v>115</v>
      </c>
      <c r="B775" s="975" t="s">
        <v>2210</v>
      </c>
      <c r="C775" s="976">
        <v>0</v>
      </c>
      <c r="D775" s="976">
        <v>0</v>
      </c>
      <c r="E775" s="976">
        <v>0</v>
      </c>
      <c r="F775" s="977">
        <v>0</v>
      </c>
      <c r="G775" s="978"/>
      <c r="H775" s="979">
        <f t="shared" si="207"/>
        <v>0</v>
      </c>
      <c r="I775" s="979">
        <f t="shared" si="204"/>
        <v>488.87</v>
      </c>
      <c r="J775" s="313"/>
      <c r="K775" s="973">
        <f t="shared" si="185"/>
        <v>0</v>
      </c>
      <c r="L775" s="1212"/>
      <c r="M775" s="1212">
        <v>488.87</v>
      </c>
      <c r="N775" s="1195">
        <v>488.87</v>
      </c>
      <c r="O775" s="1224">
        <v>488.87</v>
      </c>
      <c r="P775" s="1170">
        <v>488.87</v>
      </c>
      <c r="Q775" s="1171">
        <v>488.87</v>
      </c>
      <c r="R775" s="1225">
        <v>488.87</v>
      </c>
      <c r="S775" s="1217">
        <v>488.87</v>
      </c>
      <c r="T775" s="1226">
        <v>488.87</v>
      </c>
      <c r="U775" s="453"/>
    </row>
    <row r="776" spans="1:21">
      <c r="A776" s="1009" t="s">
        <v>115</v>
      </c>
      <c r="B776" s="975" t="s">
        <v>2211</v>
      </c>
      <c r="C776" s="976">
        <v>0</v>
      </c>
      <c r="D776" s="976">
        <v>0</v>
      </c>
      <c r="E776" s="976">
        <v>0</v>
      </c>
      <c r="F776" s="977">
        <v>0</v>
      </c>
      <c r="G776" s="978"/>
      <c r="H776" s="979">
        <f t="shared" si="207"/>
        <v>0</v>
      </c>
      <c r="I776" s="979">
        <f t="shared" si="204"/>
        <v>11891.2</v>
      </c>
      <c r="J776" s="313"/>
      <c r="K776" s="973">
        <f t="shared" si="185"/>
        <v>0</v>
      </c>
      <c r="L776" s="1212"/>
      <c r="M776" s="1212">
        <v>11891.2</v>
      </c>
      <c r="N776" s="1195">
        <v>11891.2</v>
      </c>
      <c r="O776" s="1224">
        <v>11891.2</v>
      </c>
      <c r="P776" s="1170">
        <v>11891.2</v>
      </c>
      <c r="Q776" s="1171">
        <v>11891.2</v>
      </c>
      <c r="R776" s="1225">
        <v>11891.2</v>
      </c>
      <c r="S776" s="1217">
        <v>11891.2</v>
      </c>
      <c r="T776" s="1226">
        <v>11891.2</v>
      </c>
      <c r="U776" s="453"/>
    </row>
    <row r="777" spans="1:21" ht="25.5">
      <c r="A777" s="1009" t="s">
        <v>115</v>
      </c>
      <c r="B777" s="975" t="s">
        <v>2212</v>
      </c>
      <c r="C777" s="976">
        <v>0</v>
      </c>
      <c r="D777" s="976">
        <v>0</v>
      </c>
      <c r="E777" s="976">
        <v>0</v>
      </c>
      <c r="F777" s="977">
        <v>0</v>
      </c>
      <c r="G777" s="978"/>
      <c r="H777" s="979">
        <f t="shared" si="207"/>
        <v>0</v>
      </c>
      <c r="I777" s="979">
        <f t="shared" si="204"/>
        <v>300</v>
      </c>
      <c r="J777" s="313"/>
      <c r="K777" s="973">
        <f t="shared" si="185"/>
        <v>0</v>
      </c>
      <c r="L777" s="1212"/>
      <c r="M777" s="1212">
        <v>300</v>
      </c>
      <c r="N777" s="1195">
        <v>300</v>
      </c>
      <c r="O777" s="1224">
        <v>300</v>
      </c>
      <c r="P777" s="1170">
        <v>300</v>
      </c>
      <c r="Q777" s="1171">
        <v>300</v>
      </c>
      <c r="R777" s="1225">
        <v>300</v>
      </c>
      <c r="S777" s="1217">
        <v>300</v>
      </c>
      <c r="T777" s="1226">
        <v>300</v>
      </c>
      <c r="U777" s="453"/>
    </row>
    <row r="778" spans="1:21" ht="25.5">
      <c r="A778" s="1009" t="s">
        <v>115</v>
      </c>
      <c r="B778" s="975" t="s">
        <v>2213</v>
      </c>
      <c r="C778" s="976">
        <v>0</v>
      </c>
      <c r="D778" s="976">
        <v>0</v>
      </c>
      <c r="E778" s="976">
        <v>0</v>
      </c>
      <c r="F778" s="977">
        <v>0</v>
      </c>
      <c r="G778" s="978"/>
      <c r="H778" s="979">
        <f t="shared" si="207"/>
        <v>0</v>
      </c>
      <c r="I778" s="979">
        <f t="shared" si="204"/>
        <v>117.54</v>
      </c>
      <c r="J778" s="313"/>
      <c r="K778" s="973">
        <f t="shared" si="185"/>
        <v>0</v>
      </c>
      <c r="L778" s="1212"/>
      <c r="M778" s="1212">
        <v>117.54</v>
      </c>
      <c r="N778" s="1195">
        <v>117.54</v>
      </c>
      <c r="O778" s="1224">
        <v>117.54</v>
      </c>
      <c r="P778" s="1170">
        <v>117.54</v>
      </c>
      <c r="Q778" s="1171">
        <v>117.54</v>
      </c>
      <c r="R778" s="1225">
        <v>117.54</v>
      </c>
      <c r="S778" s="1217">
        <v>117.54</v>
      </c>
      <c r="T778" s="1226">
        <v>117.54</v>
      </c>
      <c r="U778" s="453"/>
    </row>
    <row r="779" spans="1:21">
      <c r="A779" s="1009" t="s">
        <v>115</v>
      </c>
      <c r="B779" s="975" t="s">
        <v>2214</v>
      </c>
      <c r="C779" s="976">
        <v>0</v>
      </c>
      <c r="D779" s="976">
        <v>0</v>
      </c>
      <c r="E779" s="976">
        <v>0</v>
      </c>
      <c r="F779" s="977">
        <v>0</v>
      </c>
      <c r="G779" s="978"/>
      <c r="H779" s="979">
        <f t="shared" si="207"/>
        <v>0</v>
      </c>
      <c r="I779" s="979">
        <f t="shared" si="204"/>
        <v>3500</v>
      </c>
      <c r="J779" s="313"/>
      <c r="K779" s="973">
        <f t="shared" si="185"/>
        <v>0</v>
      </c>
      <c r="L779" s="1212"/>
      <c r="M779" s="1212">
        <v>3500</v>
      </c>
      <c r="N779" s="1195">
        <v>3500</v>
      </c>
      <c r="O779" s="1224">
        <v>3500</v>
      </c>
      <c r="P779" s="1170">
        <v>3500</v>
      </c>
      <c r="Q779" s="1171">
        <v>3500</v>
      </c>
      <c r="R779" s="1225">
        <v>3500</v>
      </c>
      <c r="S779" s="1217">
        <v>3500</v>
      </c>
      <c r="T779" s="1226">
        <v>3500</v>
      </c>
      <c r="U779" s="453"/>
    </row>
    <row r="780" spans="1:21" ht="38.25">
      <c r="A780" s="1009" t="s">
        <v>115</v>
      </c>
      <c r="B780" s="975" t="s">
        <v>2215</v>
      </c>
      <c r="C780" s="976">
        <v>0</v>
      </c>
      <c r="D780" s="976">
        <v>0</v>
      </c>
      <c r="E780" s="976">
        <v>0</v>
      </c>
      <c r="F780" s="977">
        <v>0</v>
      </c>
      <c r="G780" s="978"/>
      <c r="H780" s="979">
        <f t="shared" si="207"/>
        <v>0</v>
      </c>
      <c r="I780" s="979">
        <f t="shared" si="204"/>
        <v>985.69</v>
      </c>
      <c r="J780" s="313"/>
      <c r="K780" s="973">
        <f t="shared" si="185"/>
        <v>0</v>
      </c>
      <c r="L780" s="1212"/>
      <c r="M780" s="1212">
        <v>985.69</v>
      </c>
      <c r="N780" s="1195">
        <v>985.69</v>
      </c>
      <c r="O780" s="1224">
        <v>985.69</v>
      </c>
      <c r="P780" s="1170">
        <v>985.69</v>
      </c>
      <c r="Q780" s="1171">
        <v>985.69</v>
      </c>
      <c r="R780" s="1225">
        <v>985.69</v>
      </c>
      <c r="S780" s="1217">
        <v>985.69</v>
      </c>
      <c r="T780" s="1226">
        <v>985.69</v>
      </c>
      <c r="U780" s="453"/>
    </row>
    <row r="781" spans="1:21" ht="25.5">
      <c r="A781" s="1009" t="s">
        <v>115</v>
      </c>
      <c r="B781" s="975" t="s">
        <v>2216</v>
      </c>
      <c r="C781" s="976">
        <v>0</v>
      </c>
      <c r="D781" s="976">
        <v>0</v>
      </c>
      <c r="E781" s="976">
        <v>0</v>
      </c>
      <c r="F781" s="977">
        <v>0</v>
      </c>
      <c r="G781" s="978"/>
      <c r="H781" s="979">
        <f t="shared" si="207"/>
        <v>0</v>
      </c>
      <c r="I781" s="979">
        <f t="shared" si="204"/>
        <v>1375</v>
      </c>
      <c r="J781" s="313"/>
      <c r="K781" s="973">
        <f t="shared" si="185"/>
        <v>0</v>
      </c>
      <c r="L781" s="1212"/>
      <c r="M781" s="1212">
        <v>1375</v>
      </c>
      <c r="N781" s="1195">
        <v>1375</v>
      </c>
      <c r="O781" s="1224">
        <v>1375</v>
      </c>
      <c r="P781" s="1170">
        <v>1375</v>
      </c>
      <c r="Q781" s="1171">
        <v>1375</v>
      </c>
      <c r="R781" s="1225">
        <v>1375</v>
      </c>
      <c r="S781" s="1217">
        <v>1375</v>
      </c>
      <c r="T781" s="1226">
        <v>1375</v>
      </c>
      <c r="U781" s="453"/>
    </row>
    <row r="782" spans="1:21" ht="25.5">
      <c r="A782" s="1009" t="s">
        <v>115</v>
      </c>
      <c r="B782" s="975" t="s">
        <v>2217</v>
      </c>
      <c r="C782" s="976">
        <v>0</v>
      </c>
      <c r="D782" s="976">
        <v>0</v>
      </c>
      <c r="E782" s="976">
        <v>0</v>
      </c>
      <c r="F782" s="977">
        <v>0</v>
      </c>
      <c r="G782" s="978"/>
      <c r="H782" s="979">
        <f t="shared" si="207"/>
        <v>0</v>
      </c>
      <c r="I782" s="979">
        <f t="shared" si="204"/>
        <v>3652.48</v>
      </c>
      <c r="J782" s="313"/>
      <c r="K782" s="973">
        <f t="shared" si="185"/>
        <v>0</v>
      </c>
      <c r="L782" s="1212"/>
      <c r="M782" s="1212">
        <v>3652.48</v>
      </c>
      <c r="N782" s="1195">
        <v>3652.48</v>
      </c>
      <c r="O782" s="1224">
        <v>3652.48</v>
      </c>
      <c r="P782" s="1170">
        <v>3652.48</v>
      </c>
      <c r="Q782" s="1171">
        <v>3652.48</v>
      </c>
      <c r="R782" s="1225">
        <v>3652.48</v>
      </c>
      <c r="S782" s="1217">
        <v>3652.48</v>
      </c>
      <c r="T782" s="1226">
        <v>3652.48</v>
      </c>
      <c r="U782" s="453"/>
    </row>
    <row r="783" spans="1:21" ht="25.5">
      <c r="A783" s="1009" t="s">
        <v>115</v>
      </c>
      <c r="B783" s="975" t="s">
        <v>2218</v>
      </c>
      <c r="C783" s="976">
        <v>0</v>
      </c>
      <c r="D783" s="976">
        <v>0</v>
      </c>
      <c r="E783" s="976">
        <v>0</v>
      </c>
      <c r="F783" s="977">
        <v>0</v>
      </c>
      <c r="G783" s="978"/>
      <c r="H783" s="979">
        <f t="shared" si="207"/>
        <v>0</v>
      </c>
      <c r="I783" s="979">
        <f t="shared" si="204"/>
        <v>228.05</v>
      </c>
      <c r="J783" s="313"/>
      <c r="K783" s="973">
        <f t="shared" si="185"/>
        <v>0</v>
      </c>
      <c r="L783" s="1212"/>
      <c r="M783" s="1212">
        <v>228.05</v>
      </c>
      <c r="N783" s="1195">
        <v>228.05</v>
      </c>
      <c r="O783" s="1224">
        <v>228.05</v>
      </c>
      <c r="P783" s="1170">
        <v>228.05</v>
      </c>
      <c r="Q783" s="1171">
        <v>228.05</v>
      </c>
      <c r="R783" s="1225">
        <v>228.05</v>
      </c>
      <c r="S783" s="1217">
        <v>228.05</v>
      </c>
      <c r="T783" s="1226">
        <v>228.05</v>
      </c>
      <c r="U783" s="453"/>
    </row>
    <row r="784" spans="1:21">
      <c r="A784" s="1009" t="s">
        <v>115</v>
      </c>
      <c r="B784" s="975" t="s">
        <v>2219</v>
      </c>
      <c r="C784" s="976">
        <v>0</v>
      </c>
      <c r="D784" s="976">
        <v>0</v>
      </c>
      <c r="E784" s="976">
        <v>0</v>
      </c>
      <c r="F784" s="977">
        <v>0</v>
      </c>
      <c r="G784" s="978"/>
      <c r="H784" s="979">
        <f t="shared" si="207"/>
        <v>0</v>
      </c>
      <c r="I784" s="979">
        <f t="shared" si="204"/>
        <v>1216.7</v>
      </c>
      <c r="J784" s="313"/>
      <c r="K784" s="973">
        <f t="shared" si="185"/>
        <v>0</v>
      </c>
      <c r="L784" s="1212"/>
      <c r="M784" s="1212">
        <v>1216.7</v>
      </c>
      <c r="N784" s="1195">
        <v>1216.7</v>
      </c>
      <c r="O784" s="1224">
        <v>1216.7</v>
      </c>
      <c r="P784" s="1170">
        <v>1216.7</v>
      </c>
      <c r="Q784" s="1171">
        <v>1216.7</v>
      </c>
      <c r="R784" s="1225">
        <v>1216.7</v>
      </c>
      <c r="S784" s="1217">
        <v>1216.7</v>
      </c>
      <c r="T784" s="1226">
        <v>1216.7</v>
      </c>
      <c r="U784" s="453"/>
    </row>
    <row r="785" spans="1:21" ht="25.5">
      <c r="A785" s="1009" t="s">
        <v>115</v>
      </c>
      <c r="B785" s="975" t="s">
        <v>2220</v>
      </c>
      <c r="C785" s="976">
        <v>0</v>
      </c>
      <c r="D785" s="976">
        <v>0</v>
      </c>
      <c r="E785" s="976">
        <v>0</v>
      </c>
      <c r="F785" s="977">
        <v>0</v>
      </c>
      <c r="G785" s="978"/>
      <c r="H785" s="979">
        <f t="shared" si="207"/>
        <v>0</v>
      </c>
      <c r="I785" s="979">
        <f t="shared" si="204"/>
        <v>711.98</v>
      </c>
      <c r="J785" s="313"/>
      <c r="K785" s="973">
        <f t="shared" si="185"/>
        <v>0</v>
      </c>
      <c r="L785" s="1212"/>
      <c r="M785" s="1212">
        <v>711.98</v>
      </c>
      <c r="N785" s="1195">
        <v>711.98</v>
      </c>
      <c r="O785" s="1224">
        <v>711.98</v>
      </c>
      <c r="P785" s="1170">
        <v>711.98</v>
      </c>
      <c r="Q785" s="1171">
        <v>711.98</v>
      </c>
      <c r="R785" s="1225">
        <v>711.98</v>
      </c>
      <c r="S785" s="1217">
        <v>711.98</v>
      </c>
      <c r="T785" s="1226">
        <v>711.98</v>
      </c>
      <c r="U785" s="453"/>
    </row>
    <row r="786" spans="1:21" ht="25.5">
      <c r="A786" s="1009" t="s">
        <v>115</v>
      </c>
      <c r="B786" s="975" t="s">
        <v>2221</v>
      </c>
      <c r="C786" s="976">
        <v>0</v>
      </c>
      <c r="D786" s="976">
        <v>0</v>
      </c>
      <c r="E786" s="976">
        <v>0</v>
      </c>
      <c r="F786" s="977">
        <v>0</v>
      </c>
      <c r="G786" s="978"/>
      <c r="H786" s="979">
        <f t="shared" si="207"/>
        <v>0</v>
      </c>
      <c r="I786" s="979">
        <f t="shared" si="204"/>
        <v>674.34</v>
      </c>
      <c r="J786" s="313"/>
      <c r="K786" s="973">
        <f t="shared" si="185"/>
        <v>0</v>
      </c>
      <c r="L786" s="1212"/>
      <c r="M786" s="1212">
        <v>674.34</v>
      </c>
      <c r="N786" s="1195">
        <v>674.34</v>
      </c>
      <c r="O786" s="1224">
        <v>674.34</v>
      </c>
      <c r="P786" s="1170">
        <v>674.34</v>
      </c>
      <c r="Q786" s="1171">
        <v>674.34</v>
      </c>
      <c r="R786" s="1225">
        <v>674.34</v>
      </c>
      <c r="S786" s="1217">
        <v>674.34</v>
      </c>
      <c r="T786" s="1226">
        <v>674.34</v>
      </c>
      <c r="U786" s="453"/>
    </row>
    <row r="787" spans="1:21" ht="51">
      <c r="A787" s="1009" t="s">
        <v>115</v>
      </c>
      <c r="B787" s="975" t="s">
        <v>2222</v>
      </c>
      <c r="C787" s="976">
        <v>0</v>
      </c>
      <c r="D787" s="976">
        <v>0</v>
      </c>
      <c r="E787" s="976">
        <v>0</v>
      </c>
      <c r="F787" s="977">
        <v>0</v>
      </c>
      <c r="G787" s="978"/>
      <c r="H787" s="979">
        <f t="shared" si="207"/>
        <v>0</v>
      </c>
      <c r="I787" s="979">
        <f t="shared" si="204"/>
        <v>125.64</v>
      </c>
      <c r="J787" s="313"/>
      <c r="K787" s="973">
        <f t="shared" si="185"/>
        <v>0</v>
      </c>
      <c r="L787" s="1212"/>
      <c r="M787" s="1212">
        <v>125.64</v>
      </c>
      <c r="N787" s="1195">
        <v>125.64</v>
      </c>
      <c r="O787" s="1224">
        <v>125.64</v>
      </c>
      <c r="P787" s="1170">
        <v>125.64</v>
      </c>
      <c r="Q787" s="1171">
        <v>125.64</v>
      </c>
      <c r="R787" s="1225">
        <v>125.64</v>
      </c>
      <c r="S787" s="1217">
        <v>125.64</v>
      </c>
      <c r="T787" s="1226">
        <v>125.64</v>
      </c>
      <c r="U787" s="453"/>
    </row>
    <row r="788" spans="1:21" ht="25.5">
      <c r="A788" s="1009" t="s">
        <v>115</v>
      </c>
      <c r="B788" s="975" t="s">
        <v>2223</v>
      </c>
      <c r="C788" s="976">
        <v>0</v>
      </c>
      <c r="D788" s="976">
        <v>0</v>
      </c>
      <c r="E788" s="976">
        <v>0</v>
      </c>
      <c r="F788" s="977">
        <v>0</v>
      </c>
      <c r="G788" s="978"/>
      <c r="H788" s="979">
        <f t="shared" si="207"/>
        <v>0</v>
      </c>
      <c r="I788" s="979">
        <f t="shared" si="204"/>
        <v>336.28</v>
      </c>
      <c r="J788" s="313"/>
      <c r="K788" s="973">
        <f t="shared" si="185"/>
        <v>0</v>
      </c>
      <c r="L788" s="1212"/>
      <c r="M788" s="1212">
        <v>336.28</v>
      </c>
      <c r="N788" s="1195">
        <v>336.28</v>
      </c>
      <c r="O788" s="1224">
        <v>336.28</v>
      </c>
      <c r="P788" s="1170">
        <v>336.28</v>
      </c>
      <c r="Q788" s="1171">
        <v>336.28</v>
      </c>
      <c r="R788" s="1225">
        <v>336.28</v>
      </c>
      <c r="S788" s="1217">
        <v>336.28</v>
      </c>
      <c r="T788" s="1226">
        <v>336.28</v>
      </c>
      <c r="U788" s="453"/>
    </row>
    <row r="789" spans="1:21" ht="25.5">
      <c r="A789" s="1009" t="s">
        <v>115</v>
      </c>
      <c r="B789" s="975" t="s">
        <v>2224</v>
      </c>
      <c r="C789" s="976">
        <v>0</v>
      </c>
      <c r="D789" s="976">
        <v>0</v>
      </c>
      <c r="E789" s="976">
        <v>0</v>
      </c>
      <c r="F789" s="977">
        <v>0</v>
      </c>
      <c r="G789" s="978"/>
      <c r="H789" s="979">
        <f t="shared" si="207"/>
        <v>0</v>
      </c>
      <c r="I789" s="979">
        <f t="shared" si="204"/>
        <v>181.89</v>
      </c>
      <c r="J789" s="313"/>
      <c r="K789" s="973">
        <f t="shared" si="185"/>
        <v>0</v>
      </c>
      <c r="L789" s="1212"/>
      <c r="M789" s="1212">
        <v>181.89</v>
      </c>
      <c r="N789" s="1195">
        <v>181.89</v>
      </c>
      <c r="O789" s="1224">
        <v>181.89</v>
      </c>
      <c r="P789" s="1170">
        <v>181.89</v>
      </c>
      <c r="Q789" s="1171">
        <v>181.89</v>
      </c>
      <c r="R789" s="1225">
        <v>181.89</v>
      </c>
      <c r="S789" s="1217">
        <v>181.89</v>
      </c>
      <c r="T789" s="1226">
        <v>181.89</v>
      </c>
      <c r="U789" s="453"/>
    </row>
    <row r="790" spans="1:21">
      <c r="A790" s="1009" t="s">
        <v>115</v>
      </c>
      <c r="B790" s="975" t="s">
        <v>2225</v>
      </c>
      <c r="C790" s="976">
        <v>0</v>
      </c>
      <c r="D790" s="976">
        <v>0</v>
      </c>
      <c r="E790" s="976">
        <v>0</v>
      </c>
      <c r="F790" s="977">
        <v>0</v>
      </c>
      <c r="G790" s="978"/>
      <c r="H790" s="979">
        <f t="shared" si="207"/>
        <v>0</v>
      </c>
      <c r="I790" s="979">
        <f t="shared" si="204"/>
        <v>1415.64</v>
      </c>
      <c r="J790" s="313"/>
      <c r="K790" s="973">
        <f t="shared" si="185"/>
        <v>0</v>
      </c>
      <c r="L790" s="1212"/>
      <c r="M790" s="1212">
        <v>1415.64</v>
      </c>
      <c r="N790" s="1195">
        <v>1415.64</v>
      </c>
      <c r="O790" s="1224">
        <v>1415.64</v>
      </c>
      <c r="P790" s="1170">
        <v>1415.64</v>
      </c>
      <c r="Q790" s="1171">
        <v>1415.64</v>
      </c>
      <c r="R790" s="1225">
        <v>1415.64</v>
      </c>
      <c r="S790" s="1217">
        <v>1415.64</v>
      </c>
      <c r="T790" s="1226">
        <v>1415.64</v>
      </c>
      <c r="U790" s="453"/>
    </row>
    <row r="791" spans="1:21" s="454" customFormat="1" ht="25.5">
      <c r="A791" s="1009" t="s">
        <v>115</v>
      </c>
      <c r="B791" s="975" t="s">
        <v>1813</v>
      </c>
      <c r="C791" s="976">
        <v>0</v>
      </c>
      <c r="D791" s="976">
        <v>0</v>
      </c>
      <c r="E791" s="976">
        <v>0</v>
      </c>
      <c r="F791" s="977">
        <v>0</v>
      </c>
      <c r="G791" s="978"/>
      <c r="H791" s="979">
        <f t="shared" si="207"/>
        <v>0</v>
      </c>
      <c r="I791" s="979">
        <f t="shared" si="204"/>
        <v>573.99</v>
      </c>
      <c r="J791" s="313"/>
      <c r="K791" s="973">
        <f t="shared" si="185"/>
        <v>0</v>
      </c>
      <c r="L791" s="1212"/>
      <c r="M791" s="1212">
        <v>573.99</v>
      </c>
      <c r="N791" s="1195">
        <v>573.99</v>
      </c>
      <c r="O791" s="1224">
        <v>573.99</v>
      </c>
      <c r="P791" s="1170">
        <v>573.99</v>
      </c>
      <c r="Q791" s="1171">
        <v>573.99</v>
      </c>
      <c r="R791" s="1210">
        <v>573.99</v>
      </c>
      <c r="S791" s="1217">
        <v>573.99</v>
      </c>
      <c r="T791" s="1201">
        <v>573.99</v>
      </c>
      <c r="U791" s="453"/>
    </row>
    <row r="792" spans="1:21" s="1242" customFormat="1" ht="14.25">
      <c r="A792" s="980" t="s">
        <v>115</v>
      </c>
      <c r="B792" s="981" t="s">
        <v>2196</v>
      </c>
      <c r="C792" s="982">
        <f>SUM(C770:C791)</f>
        <v>0</v>
      </c>
      <c r="D792" s="982">
        <f>SUM(D770:D791)</f>
        <v>0</v>
      </c>
      <c r="E792" s="982">
        <f t="shared" ref="E792:F792" si="208">SUM(E770:E791)</f>
        <v>0</v>
      </c>
      <c r="F792" s="983">
        <f t="shared" si="208"/>
        <v>0</v>
      </c>
      <c r="G792" s="984"/>
      <c r="H792" s="985">
        <f t="shared" si="207"/>
        <v>0</v>
      </c>
      <c r="I792" s="985">
        <f t="shared" si="204"/>
        <v>31569.96</v>
      </c>
      <c r="J792" s="986"/>
      <c r="K792" s="987">
        <f t="shared" si="185"/>
        <v>0</v>
      </c>
      <c r="L792" s="1228"/>
      <c r="M792" s="1228">
        <v>31569.96</v>
      </c>
      <c r="N792" s="1195">
        <v>31569.96</v>
      </c>
      <c r="O792" s="1205">
        <v>31569.96</v>
      </c>
      <c r="P792" s="1197">
        <v>31569.96</v>
      </c>
      <c r="Q792" s="1198">
        <v>31569.96</v>
      </c>
      <c r="R792" s="1225">
        <v>31569.96</v>
      </c>
      <c r="S792" s="1214">
        <f>SUM(S770:S791)</f>
        <v>31569.96</v>
      </c>
      <c r="T792" s="1226">
        <v>31569.96</v>
      </c>
      <c r="U792" s="453"/>
    </row>
    <row r="793" spans="1:21" s="454" customFormat="1">
      <c r="A793" s="974" t="s">
        <v>1205</v>
      </c>
      <c r="B793" s="981" t="s">
        <v>2226</v>
      </c>
      <c r="C793" s="976"/>
      <c r="D793" s="976"/>
      <c r="E793" s="976"/>
      <c r="F793" s="977"/>
      <c r="G793" s="978"/>
      <c r="H793" s="979"/>
      <c r="I793" s="979"/>
      <c r="J793" s="313"/>
      <c r="K793" s="973" t="str">
        <f t="shared" si="185"/>
        <v/>
      </c>
      <c r="L793" s="1209"/>
      <c r="M793" s="1209"/>
      <c r="N793" s="1195"/>
      <c r="O793" s="1224"/>
      <c r="P793" s="1170"/>
      <c r="Q793" s="1171"/>
      <c r="R793" s="1210"/>
      <c r="S793" s="1217"/>
      <c r="T793" s="1201"/>
      <c r="U793" s="453"/>
    </row>
    <row r="794" spans="1:21" s="454" customFormat="1" ht="25.5">
      <c r="A794" s="974" t="s">
        <v>115</v>
      </c>
      <c r="B794" s="975" t="s">
        <v>2227</v>
      </c>
      <c r="C794" s="976">
        <v>0</v>
      </c>
      <c r="D794" s="976">
        <v>0</v>
      </c>
      <c r="E794" s="976">
        <v>0</v>
      </c>
      <c r="F794" s="977">
        <v>0</v>
      </c>
      <c r="G794" s="978"/>
      <c r="H794" s="979">
        <f t="shared" ref="H794:H806" si="209">+F794+E794+D794</f>
        <v>0</v>
      </c>
      <c r="I794" s="979">
        <f t="shared" si="204"/>
        <v>839.95</v>
      </c>
      <c r="J794" s="313"/>
      <c r="K794" s="973">
        <f t="shared" si="185"/>
        <v>0</v>
      </c>
      <c r="L794" s="1212"/>
      <c r="M794" s="1212">
        <v>839.95</v>
      </c>
      <c r="N794" s="1195">
        <v>839.95</v>
      </c>
      <c r="O794" s="1205">
        <v>839.95</v>
      </c>
      <c r="P794" s="1197">
        <v>839.95</v>
      </c>
      <c r="Q794" s="1198">
        <v>839.95</v>
      </c>
      <c r="R794" s="1210">
        <v>839.95</v>
      </c>
      <c r="S794" s="1217">
        <v>839.95</v>
      </c>
      <c r="T794" s="1201">
        <v>839.95</v>
      </c>
      <c r="U794" s="453"/>
    </row>
    <row r="795" spans="1:21" s="454" customFormat="1" ht="25.5">
      <c r="A795" s="974" t="s">
        <v>115</v>
      </c>
      <c r="B795" s="975" t="s">
        <v>2228</v>
      </c>
      <c r="C795" s="976">
        <v>0</v>
      </c>
      <c r="D795" s="976">
        <v>0</v>
      </c>
      <c r="E795" s="976">
        <v>0</v>
      </c>
      <c r="F795" s="977">
        <v>0</v>
      </c>
      <c r="G795" s="978"/>
      <c r="H795" s="979">
        <f t="shared" si="209"/>
        <v>0</v>
      </c>
      <c r="I795" s="979">
        <f t="shared" si="204"/>
        <v>4000</v>
      </c>
      <c r="J795" s="313"/>
      <c r="K795" s="973">
        <f t="shared" si="185"/>
        <v>0</v>
      </c>
      <c r="L795" s="1212"/>
      <c r="M795" s="1212">
        <v>4000</v>
      </c>
      <c r="N795" s="1195">
        <v>4000</v>
      </c>
      <c r="O795" s="1205">
        <v>4000</v>
      </c>
      <c r="P795" s="1197">
        <v>4000</v>
      </c>
      <c r="Q795" s="1198">
        <v>4000</v>
      </c>
      <c r="R795" s="1210">
        <v>4000</v>
      </c>
      <c r="S795" s="1217">
        <v>4000</v>
      </c>
      <c r="T795" s="1201">
        <v>4000</v>
      </c>
      <c r="U795" s="453"/>
    </row>
    <row r="796" spans="1:21" s="454" customFormat="1" ht="25.5">
      <c r="A796" s="974" t="s">
        <v>115</v>
      </c>
      <c r="B796" s="975" t="s">
        <v>2229</v>
      </c>
      <c r="C796" s="976">
        <v>0</v>
      </c>
      <c r="D796" s="976">
        <v>0</v>
      </c>
      <c r="E796" s="976">
        <v>0</v>
      </c>
      <c r="F796" s="977">
        <v>0</v>
      </c>
      <c r="G796" s="978"/>
      <c r="H796" s="979">
        <f t="shared" si="209"/>
        <v>0</v>
      </c>
      <c r="I796" s="979">
        <f t="shared" si="204"/>
        <v>6277.28</v>
      </c>
      <c r="J796" s="313"/>
      <c r="K796" s="973">
        <f t="shared" ref="K796:K867" si="210">IF(C796="","",IF(AND(C796=0,H796=0),0,IF(C796=0,100,(H796-C796)*100/C796)))</f>
        <v>0</v>
      </c>
      <c r="L796" s="1212"/>
      <c r="M796" s="1212">
        <v>6277.28</v>
      </c>
      <c r="N796" s="1195">
        <v>6277.28</v>
      </c>
      <c r="O796" s="1205">
        <v>6277.28</v>
      </c>
      <c r="P796" s="1197">
        <v>6277.28</v>
      </c>
      <c r="Q796" s="1198">
        <v>6277.28</v>
      </c>
      <c r="R796" s="1210">
        <v>6277.28</v>
      </c>
      <c r="S796" s="1217">
        <v>6277.28</v>
      </c>
      <c r="T796" s="1201">
        <v>6277.28</v>
      </c>
      <c r="U796" s="453"/>
    </row>
    <row r="797" spans="1:21" s="454" customFormat="1" ht="25.5">
      <c r="A797" s="974" t="s">
        <v>115</v>
      </c>
      <c r="B797" s="975" t="s">
        <v>2230</v>
      </c>
      <c r="C797" s="976">
        <v>0</v>
      </c>
      <c r="D797" s="976">
        <v>0</v>
      </c>
      <c r="E797" s="976">
        <v>0</v>
      </c>
      <c r="F797" s="977">
        <v>0</v>
      </c>
      <c r="G797" s="978"/>
      <c r="H797" s="979">
        <f t="shared" si="209"/>
        <v>0</v>
      </c>
      <c r="I797" s="979">
        <f t="shared" si="204"/>
        <v>1500.82</v>
      </c>
      <c r="J797" s="313"/>
      <c r="K797" s="973">
        <f t="shared" si="210"/>
        <v>0</v>
      </c>
      <c r="L797" s="1212"/>
      <c r="M797" s="1212">
        <v>1500.82</v>
      </c>
      <c r="N797" s="1195">
        <v>1500.82</v>
      </c>
      <c r="O797" s="1205">
        <v>1500.82</v>
      </c>
      <c r="P797" s="1197">
        <v>1500.82</v>
      </c>
      <c r="Q797" s="1198">
        <v>1500.82</v>
      </c>
      <c r="R797" s="1210">
        <v>1500.82</v>
      </c>
      <c r="S797" s="1217">
        <v>1500.82</v>
      </c>
      <c r="T797" s="1201">
        <v>1500.82</v>
      </c>
      <c r="U797" s="453"/>
    </row>
    <row r="798" spans="1:21" s="454" customFormat="1" ht="25.5">
      <c r="A798" s="974" t="s">
        <v>115</v>
      </c>
      <c r="B798" s="975" t="s">
        <v>2231</v>
      </c>
      <c r="C798" s="976">
        <v>0</v>
      </c>
      <c r="D798" s="976">
        <v>0</v>
      </c>
      <c r="E798" s="976">
        <v>0</v>
      </c>
      <c r="F798" s="977">
        <v>0</v>
      </c>
      <c r="G798" s="978"/>
      <c r="H798" s="979">
        <f t="shared" si="209"/>
        <v>0</v>
      </c>
      <c r="I798" s="979">
        <f t="shared" si="204"/>
        <v>308.87</v>
      </c>
      <c r="J798" s="313"/>
      <c r="K798" s="973">
        <f t="shared" si="210"/>
        <v>0</v>
      </c>
      <c r="L798" s="1212"/>
      <c r="M798" s="1212">
        <v>308.87</v>
      </c>
      <c r="N798" s="1195">
        <v>308.87</v>
      </c>
      <c r="O798" s="1205">
        <v>308.87</v>
      </c>
      <c r="P798" s="1197">
        <v>308.87</v>
      </c>
      <c r="Q798" s="1198">
        <v>308.87</v>
      </c>
      <c r="R798" s="1210">
        <v>308.87</v>
      </c>
      <c r="S798" s="1217">
        <v>308.87</v>
      </c>
      <c r="T798" s="1201">
        <v>308.87</v>
      </c>
      <c r="U798" s="453"/>
    </row>
    <row r="799" spans="1:21" s="454" customFormat="1" ht="25.5">
      <c r="A799" s="974" t="s">
        <v>115</v>
      </c>
      <c r="B799" s="975" t="s">
        <v>2232</v>
      </c>
      <c r="C799" s="976">
        <v>0</v>
      </c>
      <c r="D799" s="976">
        <v>0</v>
      </c>
      <c r="E799" s="976">
        <v>0</v>
      </c>
      <c r="F799" s="977">
        <v>0</v>
      </c>
      <c r="G799" s="978"/>
      <c r="H799" s="979">
        <f t="shared" si="209"/>
        <v>0</v>
      </c>
      <c r="I799" s="979">
        <f t="shared" si="204"/>
        <v>8800</v>
      </c>
      <c r="J799" s="313"/>
      <c r="K799" s="973">
        <f t="shared" si="210"/>
        <v>0</v>
      </c>
      <c r="L799" s="1212"/>
      <c r="M799" s="1212">
        <v>8800</v>
      </c>
      <c r="N799" s="1195">
        <v>8800</v>
      </c>
      <c r="O799" s="1205">
        <v>8800</v>
      </c>
      <c r="P799" s="1197">
        <v>8800</v>
      </c>
      <c r="Q799" s="1198">
        <v>8800</v>
      </c>
      <c r="R799" s="1210">
        <v>8800</v>
      </c>
      <c r="S799" s="1217">
        <v>8800</v>
      </c>
      <c r="T799" s="1201">
        <v>8800</v>
      </c>
      <c r="U799" s="453"/>
    </row>
    <row r="800" spans="1:21" s="454" customFormat="1" ht="25.5">
      <c r="A800" s="974" t="s">
        <v>115</v>
      </c>
      <c r="B800" s="975" t="s">
        <v>2233</v>
      </c>
      <c r="C800" s="976">
        <v>0</v>
      </c>
      <c r="D800" s="976">
        <v>0</v>
      </c>
      <c r="E800" s="976">
        <v>0</v>
      </c>
      <c r="F800" s="977">
        <v>0</v>
      </c>
      <c r="G800" s="978"/>
      <c r="H800" s="979">
        <f t="shared" si="209"/>
        <v>0</v>
      </c>
      <c r="I800" s="979">
        <f t="shared" si="204"/>
        <v>407.38</v>
      </c>
      <c r="J800" s="313"/>
      <c r="K800" s="973">
        <f t="shared" si="210"/>
        <v>0</v>
      </c>
      <c r="L800" s="1212"/>
      <c r="M800" s="1212">
        <v>407.38</v>
      </c>
      <c r="N800" s="1195">
        <v>407.38</v>
      </c>
      <c r="O800" s="1205">
        <v>407.38</v>
      </c>
      <c r="P800" s="1197">
        <v>407.38</v>
      </c>
      <c r="Q800" s="1198">
        <v>407.38</v>
      </c>
      <c r="R800" s="1210">
        <v>407.38</v>
      </c>
      <c r="S800" s="1217">
        <v>407.38</v>
      </c>
      <c r="T800" s="1201">
        <v>407.38</v>
      </c>
      <c r="U800" s="453"/>
    </row>
    <row r="801" spans="1:21" s="454" customFormat="1">
      <c r="A801" s="974" t="s">
        <v>115</v>
      </c>
      <c r="B801" s="975" t="s">
        <v>2234</v>
      </c>
      <c r="C801" s="976">
        <v>0</v>
      </c>
      <c r="D801" s="976">
        <v>0</v>
      </c>
      <c r="E801" s="976">
        <v>0</v>
      </c>
      <c r="F801" s="977">
        <v>0</v>
      </c>
      <c r="G801" s="978"/>
      <c r="H801" s="979">
        <f t="shared" si="209"/>
        <v>0</v>
      </c>
      <c r="I801" s="979">
        <f t="shared" si="204"/>
        <v>442.12</v>
      </c>
      <c r="J801" s="313"/>
      <c r="K801" s="973">
        <f t="shared" si="210"/>
        <v>0</v>
      </c>
      <c r="L801" s="1212"/>
      <c r="M801" s="1212">
        <v>442.12</v>
      </c>
      <c r="N801" s="1195">
        <v>442.12</v>
      </c>
      <c r="O801" s="1205">
        <v>442.12</v>
      </c>
      <c r="P801" s="1197">
        <v>442.12</v>
      </c>
      <c r="Q801" s="1198">
        <v>442.12</v>
      </c>
      <c r="R801" s="1210">
        <v>442.12</v>
      </c>
      <c r="S801" s="1217">
        <v>442.12</v>
      </c>
      <c r="T801" s="1201">
        <v>442.12</v>
      </c>
      <c r="U801" s="453"/>
    </row>
    <row r="802" spans="1:21" s="454" customFormat="1">
      <c r="A802" s="974" t="s">
        <v>115</v>
      </c>
      <c r="B802" s="975" t="s">
        <v>2235</v>
      </c>
      <c r="C802" s="976">
        <v>0</v>
      </c>
      <c r="D802" s="976">
        <v>0</v>
      </c>
      <c r="E802" s="976">
        <v>0</v>
      </c>
      <c r="F802" s="977">
        <v>0</v>
      </c>
      <c r="G802" s="978"/>
      <c r="H802" s="979">
        <f t="shared" si="209"/>
        <v>0</v>
      </c>
      <c r="I802" s="979">
        <f t="shared" si="204"/>
        <v>1816.79</v>
      </c>
      <c r="J802" s="313"/>
      <c r="K802" s="973">
        <f t="shared" si="210"/>
        <v>0</v>
      </c>
      <c r="L802" s="1212"/>
      <c r="M802" s="1212">
        <v>1816.79</v>
      </c>
      <c r="N802" s="1195">
        <v>1816.79</v>
      </c>
      <c r="O802" s="1205">
        <v>1816.79</v>
      </c>
      <c r="P802" s="1197">
        <v>1816.79</v>
      </c>
      <c r="Q802" s="1198">
        <v>1816.79</v>
      </c>
      <c r="R802" s="1210">
        <v>1816.79</v>
      </c>
      <c r="S802" s="1217">
        <v>1816.79</v>
      </c>
      <c r="T802" s="1201">
        <v>1816.79</v>
      </c>
      <c r="U802" s="453"/>
    </row>
    <row r="803" spans="1:21" s="454" customFormat="1">
      <c r="A803" s="981"/>
      <c r="B803" s="975" t="s">
        <v>2236</v>
      </c>
      <c r="C803" s="976">
        <v>0</v>
      </c>
      <c r="D803" s="976">
        <v>0</v>
      </c>
      <c r="E803" s="976">
        <v>0</v>
      </c>
      <c r="F803" s="977">
        <v>0</v>
      </c>
      <c r="G803" s="978"/>
      <c r="H803" s="979">
        <f t="shared" si="209"/>
        <v>0</v>
      </c>
      <c r="I803" s="979">
        <f t="shared" si="204"/>
        <v>6500</v>
      </c>
      <c r="J803" s="313"/>
      <c r="K803" s="973">
        <f t="shared" si="210"/>
        <v>0</v>
      </c>
      <c r="L803" s="1212"/>
      <c r="M803" s="1212">
        <v>6500</v>
      </c>
      <c r="N803" s="1195">
        <v>6500</v>
      </c>
      <c r="O803" s="1205">
        <v>6500</v>
      </c>
      <c r="P803" s="1197">
        <v>6500</v>
      </c>
      <c r="Q803" s="1198">
        <v>6500</v>
      </c>
      <c r="R803" s="1210">
        <v>4700</v>
      </c>
      <c r="S803" s="1217">
        <v>0</v>
      </c>
      <c r="T803" s="1201">
        <v>2500</v>
      </c>
      <c r="U803" s="453"/>
    </row>
    <row r="804" spans="1:21" s="454" customFormat="1">
      <c r="A804" s="974" t="s">
        <v>115</v>
      </c>
      <c r="B804" s="975" t="s">
        <v>2237</v>
      </c>
      <c r="C804" s="976">
        <v>0</v>
      </c>
      <c r="D804" s="976">
        <v>0</v>
      </c>
      <c r="E804" s="976">
        <v>0</v>
      </c>
      <c r="F804" s="977">
        <v>0</v>
      </c>
      <c r="G804" s="978"/>
      <c r="H804" s="979">
        <f t="shared" si="209"/>
        <v>0</v>
      </c>
      <c r="I804" s="979">
        <f t="shared" si="204"/>
        <v>100</v>
      </c>
      <c r="J804" s="313"/>
      <c r="K804" s="973">
        <f t="shared" si="210"/>
        <v>0</v>
      </c>
      <c r="L804" s="1212"/>
      <c r="M804" s="1212">
        <v>100</v>
      </c>
      <c r="N804" s="1195">
        <v>100</v>
      </c>
      <c r="O804" s="1205">
        <v>100</v>
      </c>
      <c r="P804" s="1197">
        <v>100</v>
      </c>
      <c r="Q804" s="1198">
        <v>100</v>
      </c>
      <c r="R804" s="1210">
        <v>100</v>
      </c>
      <c r="S804" s="1217">
        <v>100</v>
      </c>
      <c r="T804" s="1201">
        <v>100</v>
      </c>
      <c r="U804" s="453"/>
    </row>
    <row r="805" spans="1:21" s="454" customFormat="1" ht="25.5">
      <c r="A805" s="974" t="s">
        <v>115</v>
      </c>
      <c r="B805" s="975" t="s">
        <v>1813</v>
      </c>
      <c r="C805" s="976">
        <v>0</v>
      </c>
      <c r="D805" s="976">
        <v>0</v>
      </c>
      <c r="E805" s="976">
        <v>0</v>
      </c>
      <c r="F805" s="977">
        <v>0</v>
      </c>
      <c r="G805" s="978"/>
      <c r="H805" s="979">
        <f t="shared" si="209"/>
        <v>0</v>
      </c>
      <c r="I805" s="979">
        <f t="shared" si="204"/>
        <v>28.15</v>
      </c>
      <c r="J805" s="313"/>
      <c r="K805" s="973">
        <f t="shared" si="210"/>
        <v>0</v>
      </c>
      <c r="L805" s="1212"/>
      <c r="M805" s="1212">
        <v>28.15</v>
      </c>
      <c r="N805" s="1195">
        <v>28.15</v>
      </c>
      <c r="O805" s="1205">
        <v>28.15</v>
      </c>
      <c r="P805" s="1197">
        <v>28.15</v>
      </c>
      <c r="Q805" s="1198">
        <v>28.15</v>
      </c>
      <c r="R805" s="1210">
        <v>28.15</v>
      </c>
      <c r="S805" s="1217">
        <v>28.15</v>
      </c>
      <c r="T805" s="1201">
        <v>28.15</v>
      </c>
      <c r="U805" s="453"/>
    </row>
    <row r="806" spans="1:21" s="1208" customFormat="1" ht="14.25">
      <c r="A806" s="980" t="s">
        <v>115</v>
      </c>
      <c r="B806" s="981" t="s">
        <v>2238</v>
      </c>
      <c r="C806" s="982">
        <f>SUM(C794:C805)</f>
        <v>0</v>
      </c>
      <c r="D806" s="982">
        <f>SUM(D794:D805)</f>
        <v>0</v>
      </c>
      <c r="E806" s="982">
        <f t="shared" ref="E806:F806" si="211">SUM(E794:E805)</f>
        <v>0</v>
      </c>
      <c r="F806" s="983">
        <f t="shared" si="211"/>
        <v>0</v>
      </c>
      <c r="G806" s="984"/>
      <c r="H806" s="985">
        <f t="shared" si="209"/>
        <v>0</v>
      </c>
      <c r="I806" s="985">
        <f t="shared" si="204"/>
        <v>31021.360000000001</v>
      </c>
      <c r="J806" s="986"/>
      <c r="K806" s="987">
        <f t="shared" si="210"/>
        <v>0</v>
      </c>
      <c r="L806" s="1228"/>
      <c r="M806" s="1228">
        <v>31021.360000000001</v>
      </c>
      <c r="N806" s="1195">
        <v>31021.360000000001</v>
      </c>
      <c r="O806" s="1205">
        <v>31021.360000000001</v>
      </c>
      <c r="P806" s="1197">
        <v>31021.360000000001</v>
      </c>
      <c r="Q806" s="1198">
        <v>31021.360000000001</v>
      </c>
      <c r="R806" s="1210">
        <v>29221.360000000001</v>
      </c>
      <c r="S806" s="1214">
        <f>SUM(S794:S805)</f>
        <v>24521.360000000001</v>
      </c>
      <c r="T806" s="1201">
        <v>27021.360000000001</v>
      </c>
      <c r="U806" s="453"/>
    </row>
    <row r="807" spans="1:21" ht="14.25">
      <c r="A807" s="974" t="s">
        <v>1519</v>
      </c>
      <c r="B807" s="981" t="s">
        <v>1520</v>
      </c>
      <c r="C807" s="988"/>
      <c r="D807" s="976"/>
      <c r="E807" s="988"/>
      <c r="F807" s="989"/>
      <c r="G807" s="978"/>
      <c r="H807" s="990"/>
      <c r="I807" s="979"/>
      <c r="J807" s="313"/>
      <c r="K807" s="973" t="str">
        <f t="shared" si="210"/>
        <v/>
      </c>
      <c r="L807" s="1209"/>
      <c r="M807" s="1209"/>
      <c r="N807" s="1195"/>
      <c r="O807" s="1205"/>
      <c r="P807" s="1197"/>
      <c r="Q807" s="1198"/>
      <c r="R807" s="1225"/>
      <c r="S807" s="1216"/>
      <c r="T807" s="1226"/>
      <c r="U807" s="453"/>
    </row>
    <row r="808" spans="1:21">
      <c r="A808" s="1009" t="s">
        <v>115</v>
      </c>
      <c r="B808" s="975" t="s">
        <v>2239</v>
      </c>
      <c r="C808" s="976">
        <v>0</v>
      </c>
      <c r="D808" s="976">
        <v>0</v>
      </c>
      <c r="E808" s="976">
        <v>0</v>
      </c>
      <c r="F808" s="977">
        <v>0</v>
      </c>
      <c r="G808" s="978"/>
      <c r="H808" s="979">
        <f t="shared" ref="H808:H819" si="212">+F808+E808+D808</f>
        <v>0</v>
      </c>
      <c r="I808" s="979">
        <f t="shared" si="204"/>
        <v>404.97</v>
      </c>
      <c r="J808" s="313"/>
      <c r="K808" s="973">
        <f t="shared" si="210"/>
        <v>0</v>
      </c>
      <c r="L808" s="1212"/>
      <c r="M808" s="1212">
        <v>404.97</v>
      </c>
      <c r="N808" s="1195">
        <v>404.97</v>
      </c>
      <c r="O808" s="1224">
        <v>404.97</v>
      </c>
      <c r="P808" s="1170">
        <v>404.97</v>
      </c>
      <c r="Q808" s="1171">
        <v>404.97</v>
      </c>
      <c r="R808" s="1225">
        <v>404.97</v>
      </c>
      <c r="S808" s="1217">
        <v>404.97</v>
      </c>
      <c r="T808" s="1226">
        <v>404.97</v>
      </c>
      <c r="U808" s="453"/>
    </row>
    <row r="809" spans="1:21">
      <c r="A809" s="1009" t="s">
        <v>115</v>
      </c>
      <c r="B809" s="975" t="s">
        <v>2235</v>
      </c>
      <c r="C809" s="976">
        <v>0</v>
      </c>
      <c r="D809" s="976">
        <v>0</v>
      </c>
      <c r="E809" s="976">
        <v>0</v>
      </c>
      <c r="F809" s="977">
        <v>0</v>
      </c>
      <c r="G809" s="978"/>
      <c r="H809" s="979">
        <f t="shared" si="212"/>
        <v>0</v>
      </c>
      <c r="I809" s="979">
        <f t="shared" si="204"/>
        <v>950.59</v>
      </c>
      <c r="J809" s="313"/>
      <c r="K809" s="973">
        <f t="shared" si="210"/>
        <v>0</v>
      </c>
      <c r="L809" s="1212"/>
      <c r="M809" s="1212">
        <v>950.59</v>
      </c>
      <c r="N809" s="1195">
        <v>950.59</v>
      </c>
      <c r="O809" s="1224">
        <v>950.59</v>
      </c>
      <c r="P809" s="1170">
        <v>950.59</v>
      </c>
      <c r="Q809" s="1171">
        <v>950.59</v>
      </c>
      <c r="R809" s="1225">
        <v>950.59</v>
      </c>
      <c r="S809" s="1217">
        <v>950.59</v>
      </c>
      <c r="T809" s="1226">
        <v>950.59</v>
      </c>
      <c r="U809" s="453"/>
    </row>
    <row r="810" spans="1:21" s="454" customFormat="1" ht="25.5">
      <c r="A810" s="1009" t="s">
        <v>115</v>
      </c>
      <c r="B810" s="975" t="s">
        <v>2240</v>
      </c>
      <c r="C810" s="976">
        <v>0</v>
      </c>
      <c r="D810" s="976">
        <v>0</v>
      </c>
      <c r="E810" s="976">
        <v>0</v>
      </c>
      <c r="F810" s="977">
        <v>0</v>
      </c>
      <c r="G810" s="978"/>
      <c r="H810" s="979">
        <f t="shared" si="212"/>
        <v>0</v>
      </c>
      <c r="I810" s="979">
        <f t="shared" si="204"/>
        <v>1293.3</v>
      </c>
      <c r="J810" s="313"/>
      <c r="K810" s="973">
        <f t="shared" si="210"/>
        <v>0</v>
      </c>
      <c r="L810" s="1212"/>
      <c r="M810" s="1212">
        <v>1293.3</v>
      </c>
      <c r="N810" s="1195">
        <v>1293.3</v>
      </c>
      <c r="O810" s="1224">
        <v>1293.3</v>
      </c>
      <c r="P810" s="1170">
        <v>1293.3</v>
      </c>
      <c r="Q810" s="1171">
        <v>1293.3</v>
      </c>
      <c r="R810" s="1210">
        <v>1293.3</v>
      </c>
      <c r="S810" s="1217">
        <v>1293.3</v>
      </c>
      <c r="T810" s="1201">
        <v>1293.3</v>
      </c>
      <c r="U810" s="453"/>
    </row>
    <row r="811" spans="1:21" s="454" customFormat="1" ht="25.5">
      <c r="A811" s="974" t="s">
        <v>115</v>
      </c>
      <c r="B811" s="975" t="s">
        <v>2228</v>
      </c>
      <c r="C811" s="976">
        <v>0</v>
      </c>
      <c r="D811" s="976">
        <v>0</v>
      </c>
      <c r="E811" s="976">
        <v>0</v>
      </c>
      <c r="F811" s="977">
        <v>0</v>
      </c>
      <c r="G811" s="978"/>
      <c r="H811" s="979">
        <f t="shared" si="212"/>
        <v>0</v>
      </c>
      <c r="I811" s="979">
        <f t="shared" si="204"/>
        <v>573.16999999999996</v>
      </c>
      <c r="J811" s="313"/>
      <c r="K811" s="973">
        <f t="shared" si="210"/>
        <v>0</v>
      </c>
      <c r="L811" s="1212"/>
      <c r="M811" s="1212">
        <v>573.16999999999996</v>
      </c>
      <c r="N811" s="1195">
        <v>573.16999999999996</v>
      </c>
      <c r="O811" s="1205">
        <v>573.16999999999996</v>
      </c>
      <c r="P811" s="1197">
        <v>573.16999999999996</v>
      </c>
      <c r="Q811" s="1198">
        <v>573.16999999999996</v>
      </c>
      <c r="R811" s="1210">
        <v>573.16999999999996</v>
      </c>
      <c r="S811" s="1217">
        <v>573.16999999999996</v>
      </c>
      <c r="T811" s="1201">
        <v>573.16999999999996</v>
      </c>
      <c r="U811" s="453"/>
    </row>
    <row r="812" spans="1:21" ht="25.5">
      <c r="A812" s="974" t="s">
        <v>115</v>
      </c>
      <c r="B812" s="975" t="s">
        <v>2241</v>
      </c>
      <c r="C812" s="976">
        <v>0</v>
      </c>
      <c r="D812" s="976">
        <v>0</v>
      </c>
      <c r="E812" s="976">
        <v>0</v>
      </c>
      <c r="F812" s="977">
        <v>0</v>
      </c>
      <c r="G812" s="978"/>
      <c r="H812" s="979">
        <f t="shared" si="212"/>
        <v>0</v>
      </c>
      <c r="I812" s="979">
        <f t="shared" si="204"/>
        <v>205.79</v>
      </c>
      <c r="J812" s="313"/>
      <c r="K812" s="973">
        <f t="shared" si="210"/>
        <v>0</v>
      </c>
      <c r="L812" s="1212"/>
      <c r="M812" s="1212">
        <v>205.79</v>
      </c>
      <c r="N812" s="1195">
        <v>205.79</v>
      </c>
      <c r="O812" s="1205">
        <v>205.79</v>
      </c>
      <c r="P812" s="1197">
        <v>205.79</v>
      </c>
      <c r="Q812" s="1198">
        <v>205.79</v>
      </c>
      <c r="R812" s="1225">
        <v>205.79</v>
      </c>
      <c r="S812" s="1217">
        <v>205.79</v>
      </c>
      <c r="T812" s="1226">
        <v>205.79</v>
      </c>
      <c r="U812" s="453"/>
    </row>
    <row r="813" spans="1:21" ht="25.5">
      <c r="A813" s="1009" t="s">
        <v>115</v>
      </c>
      <c r="B813" s="975" t="s">
        <v>2242</v>
      </c>
      <c r="C813" s="976">
        <v>0</v>
      </c>
      <c r="D813" s="976">
        <v>0</v>
      </c>
      <c r="E813" s="976">
        <v>0</v>
      </c>
      <c r="F813" s="977">
        <v>0</v>
      </c>
      <c r="G813" s="978"/>
      <c r="H813" s="979">
        <f t="shared" si="212"/>
        <v>0</v>
      </c>
      <c r="I813" s="979">
        <f t="shared" si="204"/>
        <v>969.81</v>
      </c>
      <c r="J813" s="313"/>
      <c r="K813" s="973">
        <f t="shared" si="210"/>
        <v>0</v>
      </c>
      <c r="L813" s="1212"/>
      <c r="M813" s="1212">
        <v>969.81</v>
      </c>
      <c r="N813" s="1195">
        <v>969.81</v>
      </c>
      <c r="O813" s="1224">
        <v>969.81</v>
      </c>
      <c r="P813" s="1170">
        <v>969.81</v>
      </c>
      <c r="Q813" s="1171">
        <v>969.81</v>
      </c>
      <c r="R813" s="1225">
        <v>969.81</v>
      </c>
      <c r="S813" s="1217">
        <v>969.81</v>
      </c>
      <c r="T813" s="1226">
        <v>969.81</v>
      </c>
      <c r="U813" s="453"/>
    </row>
    <row r="814" spans="1:21" ht="25.5">
      <c r="A814" s="1009" t="s">
        <v>115</v>
      </c>
      <c r="B814" s="975" t="s">
        <v>2243</v>
      </c>
      <c r="C814" s="976">
        <v>0</v>
      </c>
      <c r="D814" s="976">
        <v>0</v>
      </c>
      <c r="E814" s="976">
        <v>0</v>
      </c>
      <c r="F814" s="977">
        <v>0</v>
      </c>
      <c r="G814" s="978"/>
      <c r="H814" s="979">
        <f t="shared" si="212"/>
        <v>0</v>
      </c>
      <c r="I814" s="979">
        <f t="shared" si="204"/>
        <v>300</v>
      </c>
      <c r="J814" s="313"/>
      <c r="K814" s="973">
        <f t="shared" si="210"/>
        <v>0</v>
      </c>
      <c r="L814" s="1212"/>
      <c r="M814" s="1212">
        <v>300</v>
      </c>
      <c r="N814" s="1195">
        <v>300</v>
      </c>
      <c r="O814" s="1224">
        <v>300</v>
      </c>
      <c r="P814" s="1170">
        <v>300</v>
      </c>
      <c r="Q814" s="1171">
        <v>300</v>
      </c>
      <c r="R814" s="1225">
        <v>300</v>
      </c>
      <c r="S814" s="1217">
        <v>300</v>
      </c>
      <c r="T814" s="1226">
        <v>300</v>
      </c>
      <c r="U814" s="453"/>
    </row>
    <row r="815" spans="1:21">
      <c r="A815" s="1009" t="s">
        <v>115</v>
      </c>
      <c r="B815" s="975" t="s">
        <v>2244</v>
      </c>
      <c r="C815" s="976">
        <v>0</v>
      </c>
      <c r="D815" s="976">
        <v>0</v>
      </c>
      <c r="E815" s="976">
        <v>0</v>
      </c>
      <c r="F815" s="977">
        <v>0</v>
      </c>
      <c r="G815" s="978"/>
      <c r="H815" s="979">
        <f t="shared" si="212"/>
        <v>0</v>
      </c>
      <c r="I815" s="979">
        <f t="shared" si="204"/>
        <v>1832.28</v>
      </c>
      <c r="J815" s="313"/>
      <c r="K815" s="973">
        <f t="shared" si="210"/>
        <v>0</v>
      </c>
      <c r="L815" s="1212"/>
      <c r="M815" s="1212">
        <v>1832.28</v>
      </c>
      <c r="N815" s="1195">
        <v>1832.28</v>
      </c>
      <c r="O815" s="1224">
        <v>1832.28</v>
      </c>
      <c r="P815" s="1170">
        <v>1832.28</v>
      </c>
      <c r="Q815" s="1171">
        <v>1832.28</v>
      </c>
      <c r="R815" s="1225">
        <v>1832.28</v>
      </c>
      <c r="S815" s="1217">
        <v>1832.28</v>
      </c>
      <c r="T815" s="1226">
        <v>1832.28</v>
      </c>
      <c r="U815" s="453"/>
    </row>
    <row r="816" spans="1:21" s="454" customFormat="1" ht="25.5">
      <c r="A816" s="1009" t="s">
        <v>115</v>
      </c>
      <c r="B816" s="975" t="s">
        <v>1813</v>
      </c>
      <c r="C816" s="976">
        <v>0</v>
      </c>
      <c r="D816" s="976">
        <v>0</v>
      </c>
      <c r="E816" s="976">
        <v>0</v>
      </c>
      <c r="F816" s="977">
        <v>0</v>
      </c>
      <c r="G816" s="978"/>
      <c r="H816" s="979">
        <f t="shared" si="212"/>
        <v>0</v>
      </c>
      <c r="I816" s="979">
        <f t="shared" si="204"/>
        <v>73.25</v>
      </c>
      <c r="J816" s="313"/>
      <c r="K816" s="973">
        <f t="shared" si="210"/>
        <v>0</v>
      </c>
      <c r="L816" s="1212"/>
      <c r="M816" s="1212">
        <v>73.25</v>
      </c>
      <c r="N816" s="1195">
        <v>73.25</v>
      </c>
      <c r="O816" s="1224">
        <v>73.25</v>
      </c>
      <c r="P816" s="1170">
        <v>73.25</v>
      </c>
      <c r="Q816" s="1171">
        <v>73.25</v>
      </c>
      <c r="R816" s="1210">
        <v>73.25</v>
      </c>
      <c r="S816" s="1217">
        <v>73.25</v>
      </c>
      <c r="T816" s="1201">
        <v>73.25</v>
      </c>
      <c r="U816" s="453"/>
    </row>
    <row r="817" spans="1:21" s="454" customFormat="1">
      <c r="A817" s="1009"/>
      <c r="B817" s="975" t="s">
        <v>2203</v>
      </c>
      <c r="C817" s="976">
        <v>5866</v>
      </c>
      <c r="D817" s="976">
        <v>0</v>
      </c>
      <c r="E817" s="976">
        <v>4000</v>
      </c>
      <c r="F817" s="977">
        <v>0</v>
      </c>
      <c r="G817" s="978"/>
      <c r="H817" s="979">
        <f t="shared" si="212"/>
        <v>4000</v>
      </c>
      <c r="I817" s="979">
        <f t="shared" si="204"/>
        <v>9866</v>
      </c>
      <c r="J817" s="313"/>
      <c r="K817" s="973">
        <f t="shared" si="210"/>
        <v>-31.810433003750425</v>
      </c>
      <c r="L817" s="1212"/>
      <c r="M817" s="1212">
        <v>5866</v>
      </c>
      <c r="N817" s="1195">
        <v>0</v>
      </c>
      <c r="O817" s="1224">
        <v>0</v>
      </c>
      <c r="P817" s="1170">
        <v>0</v>
      </c>
      <c r="Q817" s="1171">
        <v>0</v>
      </c>
      <c r="R817" s="1210">
        <v>0</v>
      </c>
      <c r="S817" s="1217">
        <v>0</v>
      </c>
      <c r="T817" s="1201"/>
      <c r="U817" s="453"/>
    </row>
    <row r="818" spans="1:21" s="454" customFormat="1">
      <c r="A818" s="1009"/>
      <c r="B818" s="975" t="s">
        <v>2201</v>
      </c>
      <c r="C818" s="976">
        <v>500</v>
      </c>
      <c r="D818" s="976">
        <v>0</v>
      </c>
      <c r="E818" s="976">
        <v>0</v>
      </c>
      <c r="F818" s="977">
        <v>0</v>
      </c>
      <c r="G818" s="978"/>
      <c r="H818" s="979">
        <f t="shared" si="212"/>
        <v>0</v>
      </c>
      <c r="I818" s="979">
        <f t="shared" si="204"/>
        <v>500</v>
      </c>
      <c r="J818" s="313"/>
      <c r="K818" s="973">
        <f t="shared" si="210"/>
        <v>-100</v>
      </c>
      <c r="L818" s="1212"/>
      <c r="M818" s="1212">
        <v>500</v>
      </c>
      <c r="N818" s="1195">
        <v>0</v>
      </c>
      <c r="O818" s="1224">
        <v>0</v>
      </c>
      <c r="P818" s="1170">
        <v>0</v>
      </c>
      <c r="Q818" s="1171">
        <v>0</v>
      </c>
      <c r="R818" s="1210">
        <v>0</v>
      </c>
      <c r="S818" s="1217"/>
      <c r="T818" s="1201"/>
      <c r="U818" s="453"/>
    </row>
    <row r="819" spans="1:21" s="1208" customFormat="1" ht="14.25">
      <c r="A819" s="980" t="s">
        <v>115</v>
      </c>
      <c r="B819" s="981" t="s">
        <v>1532</v>
      </c>
      <c r="C819" s="982">
        <f>SUM(C808:C818)</f>
        <v>6366</v>
      </c>
      <c r="D819" s="982">
        <f>SUM(D808:D818)</f>
        <v>0</v>
      </c>
      <c r="E819" s="982">
        <f>SUM(E808:E818)</f>
        <v>4000</v>
      </c>
      <c r="F819" s="983">
        <f>SUM(F808:F818)</f>
        <v>0</v>
      </c>
      <c r="G819" s="984"/>
      <c r="H819" s="985">
        <f t="shared" si="212"/>
        <v>4000</v>
      </c>
      <c r="I819" s="985">
        <f t="shared" si="204"/>
        <v>16969.16</v>
      </c>
      <c r="J819" s="986"/>
      <c r="K819" s="987">
        <f t="shared" si="210"/>
        <v>-37.166195413132264</v>
      </c>
      <c r="L819" s="1228"/>
      <c r="M819" s="1228">
        <v>12969.16</v>
      </c>
      <c r="N819" s="1195">
        <v>6603.1599999999989</v>
      </c>
      <c r="O819" s="1205">
        <v>6603.1599999999989</v>
      </c>
      <c r="P819" s="1197">
        <v>6603.1599999999989</v>
      </c>
      <c r="Q819" s="1198">
        <v>6603.1599999999989</v>
      </c>
      <c r="R819" s="1210">
        <v>6603.1599999999989</v>
      </c>
      <c r="S819" s="1214">
        <f>SUM(S808:S817)</f>
        <v>6603.1599999999989</v>
      </c>
      <c r="T819" s="1201">
        <v>6603.1599999999989</v>
      </c>
      <c r="U819" s="453"/>
    </row>
    <row r="820" spans="1:21" ht="14.25">
      <c r="A820" s="974" t="s">
        <v>1533</v>
      </c>
      <c r="B820" s="981" t="s">
        <v>1534</v>
      </c>
      <c r="C820" s="988"/>
      <c r="D820" s="976"/>
      <c r="E820" s="988"/>
      <c r="F820" s="989"/>
      <c r="G820" s="978"/>
      <c r="H820" s="990"/>
      <c r="I820" s="979"/>
      <c r="J820" s="313"/>
      <c r="K820" s="973" t="str">
        <f t="shared" si="210"/>
        <v/>
      </c>
      <c r="L820" s="1209"/>
      <c r="M820" s="1209"/>
      <c r="N820" s="1195"/>
      <c r="O820" s="1205"/>
      <c r="P820" s="1197"/>
      <c r="Q820" s="1198"/>
      <c r="R820" s="1225"/>
      <c r="S820" s="1216"/>
      <c r="T820" s="1226"/>
      <c r="U820" s="453"/>
    </row>
    <row r="821" spans="1:21" ht="25.5">
      <c r="A821" s="1009" t="s">
        <v>115</v>
      </c>
      <c r="B821" s="975" t="s">
        <v>2245</v>
      </c>
      <c r="C821" s="976">
        <v>0</v>
      </c>
      <c r="D821" s="976">
        <v>0</v>
      </c>
      <c r="E821" s="976">
        <v>0</v>
      </c>
      <c r="F821" s="977">
        <v>0</v>
      </c>
      <c r="G821" s="978"/>
      <c r="H821" s="979">
        <f t="shared" ref="H821:H846" si="213">+F821+E821+D821</f>
        <v>0</v>
      </c>
      <c r="I821" s="979">
        <f t="shared" ref="I821:I859" si="214">M821+H821</f>
        <v>1398.8</v>
      </c>
      <c r="J821" s="313"/>
      <c r="K821" s="973">
        <f t="shared" si="210"/>
        <v>0</v>
      </c>
      <c r="L821" s="1212"/>
      <c r="M821" s="1212">
        <v>1398.8</v>
      </c>
      <c r="N821" s="1195">
        <v>1398.8</v>
      </c>
      <c r="O821" s="1224">
        <v>1398.8</v>
      </c>
      <c r="P821" s="1170">
        <v>1398.8</v>
      </c>
      <c r="Q821" s="1171">
        <v>1398.8</v>
      </c>
      <c r="R821" s="1225">
        <v>1398.8</v>
      </c>
      <c r="S821" s="1217">
        <v>1398.8</v>
      </c>
      <c r="T821" s="1226">
        <v>1398.8</v>
      </c>
      <c r="U821" s="453"/>
    </row>
    <row r="822" spans="1:21">
      <c r="A822" s="1009" t="s">
        <v>115</v>
      </c>
      <c r="B822" s="975" t="s">
        <v>2246</v>
      </c>
      <c r="C822" s="976">
        <v>0</v>
      </c>
      <c r="D822" s="976">
        <v>0</v>
      </c>
      <c r="E822" s="976">
        <v>0</v>
      </c>
      <c r="F822" s="977">
        <v>0</v>
      </c>
      <c r="G822" s="978"/>
      <c r="H822" s="979">
        <f t="shared" si="213"/>
        <v>0</v>
      </c>
      <c r="I822" s="979">
        <f t="shared" si="214"/>
        <v>5122.33</v>
      </c>
      <c r="J822" s="313"/>
      <c r="K822" s="973">
        <f t="shared" si="210"/>
        <v>0</v>
      </c>
      <c r="L822" s="1212"/>
      <c r="M822" s="1212">
        <v>5122.33</v>
      </c>
      <c r="N822" s="1195">
        <v>5122.33</v>
      </c>
      <c r="O822" s="1224">
        <v>5122.33</v>
      </c>
      <c r="P822" s="1170">
        <v>5122.33</v>
      </c>
      <c r="Q822" s="1171">
        <v>5122.33</v>
      </c>
      <c r="R822" s="1225">
        <v>5122.33</v>
      </c>
      <c r="S822" s="1217">
        <v>5122.33</v>
      </c>
      <c r="T822" s="1226">
        <v>5122.33</v>
      </c>
      <c r="U822" s="453"/>
    </row>
    <row r="823" spans="1:21" ht="25.5">
      <c r="A823" s="1009" t="s">
        <v>115</v>
      </c>
      <c r="B823" s="975" t="s">
        <v>2247</v>
      </c>
      <c r="C823" s="976">
        <v>0</v>
      </c>
      <c r="D823" s="976">
        <v>0</v>
      </c>
      <c r="E823" s="976">
        <v>0</v>
      </c>
      <c r="F823" s="977">
        <v>0</v>
      </c>
      <c r="G823" s="978"/>
      <c r="H823" s="979">
        <f t="shared" si="213"/>
        <v>0</v>
      </c>
      <c r="I823" s="979">
        <f t="shared" si="214"/>
        <v>8500</v>
      </c>
      <c r="J823" s="313"/>
      <c r="K823" s="973">
        <f t="shared" si="210"/>
        <v>0</v>
      </c>
      <c r="L823" s="1212"/>
      <c r="M823" s="1212">
        <v>8500</v>
      </c>
      <c r="N823" s="1195">
        <v>8500</v>
      </c>
      <c r="O823" s="1224">
        <v>8500</v>
      </c>
      <c r="P823" s="1170">
        <v>8500</v>
      </c>
      <c r="Q823" s="1171">
        <v>8500</v>
      </c>
      <c r="R823" s="1225">
        <v>8500</v>
      </c>
      <c r="S823" s="1217">
        <v>8500</v>
      </c>
      <c r="T823" s="1226">
        <v>8500</v>
      </c>
      <c r="U823" s="453"/>
    </row>
    <row r="824" spans="1:21" ht="25.5">
      <c r="A824" s="1009" t="s">
        <v>115</v>
      </c>
      <c r="B824" s="975" t="s">
        <v>2248</v>
      </c>
      <c r="C824" s="976">
        <v>0</v>
      </c>
      <c r="D824" s="976">
        <v>0</v>
      </c>
      <c r="E824" s="976">
        <v>0</v>
      </c>
      <c r="F824" s="977">
        <v>0</v>
      </c>
      <c r="G824" s="978"/>
      <c r="H824" s="979">
        <f t="shared" si="213"/>
        <v>0</v>
      </c>
      <c r="I824" s="979">
        <f t="shared" si="214"/>
        <v>305.69</v>
      </c>
      <c r="J824" s="313"/>
      <c r="K824" s="973">
        <f t="shared" si="210"/>
        <v>0</v>
      </c>
      <c r="L824" s="1212"/>
      <c r="M824" s="1212">
        <v>305.69</v>
      </c>
      <c r="N824" s="1195">
        <v>305.69</v>
      </c>
      <c r="O824" s="1224">
        <v>305.69</v>
      </c>
      <c r="P824" s="1170">
        <v>305.69</v>
      </c>
      <c r="Q824" s="1171">
        <v>305.69</v>
      </c>
      <c r="R824" s="1225">
        <v>305.69</v>
      </c>
      <c r="S824" s="1217">
        <v>305.69</v>
      </c>
      <c r="T824" s="1226">
        <v>305.69</v>
      </c>
      <c r="U824" s="453"/>
    </row>
    <row r="825" spans="1:21" ht="25.5">
      <c r="A825" s="1009" t="s">
        <v>115</v>
      </c>
      <c r="B825" s="975" t="s">
        <v>2249</v>
      </c>
      <c r="C825" s="976">
        <v>0</v>
      </c>
      <c r="D825" s="976">
        <v>0</v>
      </c>
      <c r="E825" s="976">
        <v>0</v>
      </c>
      <c r="F825" s="977">
        <v>0</v>
      </c>
      <c r="G825" s="978"/>
      <c r="H825" s="979">
        <f t="shared" si="213"/>
        <v>0</v>
      </c>
      <c r="I825" s="979">
        <f t="shared" si="214"/>
        <v>17420.13</v>
      </c>
      <c r="J825" s="313"/>
      <c r="K825" s="973">
        <f t="shared" si="210"/>
        <v>0</v>
      </c>
      <c r="L825" s="1212"/>
      <c r="M825" s="1212">
        <v>17420.13</v>
      </c>
      <c r="N825" s="1195">
        <v>17420.13</v>
      </c>
      <c r="O825" s="1224">
        <v>17420.13</v>
      </c>
      <c r="P825" s="1170">
        <v>17420.13</v>
      </c>
      <c r="Q825" s="1171">
        <v>17420.13</v>
      </c>
      <c r="R825" s="1225">
        <v>17420.13</v>
      </c>
      <c r="S825" s="1217">
        <v>17420.13</v>
      </c>
      <c r="T825" s="1226">
        <v>17420.13</v>
      </c>
      <c r="U825" s="453"/>
    </row>
    <row r="826" spans="1:21" ht="25.5">
      <c r="A826" s="1009" t="s">
        <v>115</v>
      </c>
      <c r="B826" s="975" t="s">
        <v>2250</v>
      </c>
      <c r="C826" s="976">
        <v>0</v>
      </c>
      <c r="D826" s="976">
        <v>0</v>
      </c>
      <c r="E826" s="976">
        <v>0</v>
      </c>
      <c r="F826" s="977">
        <v>0</v>
      </c>
      <c r="G826" s="978"/>
      <c r="H826" s="979">
        <f t="shared" si="213"/>
        <v>0</v>
      </c>
      <c r="I826" s="979">
        <f t="shared" si="214"/>
        <v>2024.96</v>
      </c>
      <c r="J826" s="313"/>
      <c r="K826" s="973">
        <f t="shared" si="210"/>
        <v>0</v>
      </c>
      <c r="L826" s="1212"/>
      <c r="M826" s="1212">
        <v>2024.96</v>
      </c>
      <c r="N826" s="1195">
        <v>2024.96</v>
      </c>
      <c r="O826" s="1224">
        <v>2024.96</v>
      </c>
      <c r="P826" s="1170">
        <v>2024.96</v>
      </c>
      <c r="Q826" s="1171">
        <v>2024.96</v>
      </c>
      <c r="R826" s="1225">
        <v>2024.96</v>
      </c>
      <c r="S826" s="1217">
        <v>2024.96</v>
      </c>
      <c r="T826" s="1226">
        <v>2024.96</v>
      </c>
      <c r="U826" s="453"/>
    </row>
    <row r="827" spans="1:21" ht="25.5">
      <c r="A827" s="1009" t="s">
        <v>115</v>
      </c>
      <c r="B827" s="975" t="s">
        <v>2251</v>
      </c>
      <c r="C827" s="976">
        <v>0</v>
      </c>
      <c r="D827" s="976">
        <v>0</v>
      </c>
      <c r="E827" s="976">
        <v>0</v>
      </c>
      <c r="F827" s="977">
        <v>0</v>
      </c>
      <c r="G827" s="978"/>
      <c r="H827" s="979">
        <f t="shared" si="213"/>
        <v>0</v>
      </c>
      <c r="I827" s="979">
        <f t="shared" si="214"/>
        <v>1687.11</v>
      </c>
      <c r="J827" s="313"/>
      <c r="K827" s="973">
        <f t="shared" si="210"/>
        <v>0</v>
      </c>
      <c r="L827" s="1212"/>
      <c r="M827" s="1212">
        <v>1687.11</v>
      </c>
      <c r="N827" s="1195">
        <v>1687.11</v>
      </c>
      <c r="O827" s="1224">
        <v>1687.11</v>
      </c>
      <c r="P827" s="1170">
        <v>1687.11</v>
      </c>
      <c r="Q827" s="1171">
        <v>1687.11</v>
      </c>
      <c r="R827" s="1225">
        <v>1687.11</v>
      </c>
      <c r="S827" s="1217">
        <v>1687.11</v>
      </c>
      <c r="T827" s="1226">
        <v>1687.11</v>
      </c>
      <c r="U827" s="453"/>
    </row>
    <row r="828" spans="1:21" ht="38.25">
      <c r="A828" s="1009" t="s">
        <v>115</v>
      </c>
      <c r="B828" s="975" t="s">
        <v>2252</v>
      </c>
      <c r="C828" s="976">
        <v>0</v>
      </c>
      <c r="D828" s="976">
        <v>0</v>
      </c>
      <c r="E828" s="976">
        <v>0</v>
      </c>
      <c r="F828" s="977">
        <v>0</v>
      </c>
      <c r="G828" s="978"/>
      <c r="H828" s="979">
        <f t="shared" si="213"/>
        <v>0</v>
      </c>
      <c r="I828" s="979">
        <f t="shared" si="214"/>
        <v>493.77</v>
      </c>
      <c r="J828" s="313"/>
      <c r="K828" s="973">
        <f t="shared" si="210"/>
        <v>0</v>
      </c>
      <c r="L828" s="1212"/>
      <c r="M828" s="1212">
        <v>493.77</v>
      </c>
      <c r="N828" s="1195">
        <v>493.77</v>
      </c>
      <c r="O828" s="1224">
        <v>493.77</v>
      </c>
      <c r="P828" s="1170">
        <v>493.77</v>
      </c>
      <c r="Q828" s="1171">
        <v>493.77</v>
      </c>
      <c r="R828" s="1225">
        <v>493.77</v>
      </c>
      <c r="S828" s="1217">
        <v>493.77</v>
      </c>
      <c r="T828" s="1226">
        <v>493.77</v>
      </c>
      <c r="U828" s="453"/>
    </row>
    <row r="829" spans="1:21" ht="25.5">
      <c r="A829" s="1009" t="s">
        <v>115</v>
      </c>
      <c r="B829" s="975" t="s">
        <v>2253</v>
      </c>
      <c r="C829" s="976">
        <v>0</v>
      </c>
      <c r="D829" s="976">
        <v>0</v>
      </c>
      <c r="E829" s="976">
        <v>0</v>
      </c>
      <c r="F829" s="977">
        <v>0</v>
      </c>
      <c r="G829" s="978"/>
      <c r="H829" s="979">
        <f t="shared" si="213"/>
        <v>0</v>
      </c>
      <c r="I829" s="979">
        <f t="shared" si="214"/>
        <v>974.86</v>
      </c>
      <c r="J829" s="313"/>
      <c r="K829" s="973">
        <f t="shared" si="210"/>
        <v>0</v>
      </c>
      <c r="L829" s="1212"/>
      <c r="M829" s="1212">
        <v>974.86</v>
      </c>
      <c r="N829" s="1195">
        <v>974.86</v>
      </c>
      <c r="O829" s="1224">
        <v>974.86</v>
      </c>
      <c r="P829" s="1170">
        <v>974.86</v>
      </c>
      <c r="Q829" s="1171">
        <v>974.86</v>
      </c>
      <c r="R829" s="1225">
        <v>974.86</v>
      </c>
      <c r="S829" s="1217">
        <v>974.86</v>
      </c>
      <c r="T829" s="1226">
        <v>974.86</v>
      </c>
      <c r="U829" s="453"/>
    </row>
    <row r="830" spans="1:21" ht="25.5">
      <c r="A830" s="1009" t="s">
        <v>115</v>
      </c>
      <c r="B830" s="975" t="s">
        <v>2254</v>
      </c>
      <c r="C830" s="976">
        <v>0</v>
      </c>
      <c r="D830" s="976">
        <v>0</v>
      </c>
      <c r="E830" s="976">
        <v>0</v>
      </c>
      <c r="F830" s="977">
        <v>0</v>
      </c>
      <c r="G830" s="978"/>
      <c r="H830" s="979">
        <f t="shared" si="213"/>
        <v>0</v>
      </c>
      <c r="I830" s="979">
        <f t="shared" si="214"/>
        <v>4842.3999999999996</v>
      </c>
      <c r="J830" s="313"/>
      <c r="K830" s="973">
        <f t="shared" si="210"/>
        <v>0</v>
      </c>
      <c r="L830" s="1212"/>
      <c r="M830" s="1212">
        <v>4842.3999999999996</v>
      </c>
      <c r="N830" s="1195">
        <v>4842.3999999999996</v>
      </c>
      <c r="O830" s="1224">
        <v>4842.3999999999996</v>
      </c>
      <c r="P830" s="1170">
        <v>4842.3999999999996</v>
      </c>
      <c r="Q830" s="1171">
        <v>4842.3999999999996</v>
      </c>
      <c r="R830" s="1225">
        <v>4842.3999999999996</v>
      </c>
      <c r="S830" s="1217">
        <v>4842.3999999999996</v>
      </c>
      <c r="T830" s="1226">
        <v>4842.3999999999996</v>
      </c>
      <c r="U830" s="453"/>
    </row>
    <row r="831" spans="1:21">
      <c r="A831" s="1009" t="s">
        <v>115</v>
      </c>
      <c r="B831" s="975" t="s">
        <v>2255</v>
      </c>
      <c r="C831" s="976">
        <v>0</v>
      </c>
      <c r="D831" s="976">
        <v>0</v>
      </c>
      <c r="E831" s="976">
        <v>0</v>
      </c>
      <c r="F831" s="977">
        <v>0</v>
      </c>
      <c r="G831" s="978"/>
      <c r="H831" s="979">
        <f t="shared" si="213"/>
        <v>0</v>
      </c>
      <c r="I831" s="979">
        <f t="shared" si="214"/>
        <v>577.61</v>
      </c>
      <c r="J831" s="313"/>
      <c r="K831" s="973">
        <f t="shared" si="210"/>
        <v>0</v>
      </c>
      <c r="L831" s="1212"/>
      <c r="M831" s="1212">
        <v>577.61</v>
      </c>
      <c r="N831" s="1195">
        <v>577.61</v>
      </c>
      <c r="O831" s="1224">
        <v>577.61</v>
      </c>
      <c r="P831" s="1170">
        <v>577.61</v>
      </c>
      <c r="Q831" s="1171">
        <v>577.61</v>
      </c>
      <c r="R831" s="1225">
        <v>577.61</v>
      </c>
      <c r="S831" s="1217">
        <v>577.61</v>
      </c>
      <c r="T831" s="1226">
        <v>577.61</v>
      </c>
      <c r="U831" s="453"/>
    </row>
    <row r="832" spans="1:21" ht="38.25">
      <c r="A832" s="1009" t="s">
        <v>115</v>
      </c>
      <c r="B832" s="975" t="s">
        <v>2256</v>
      </c>
      <c r="C832" s="976">
        <v>0</v>
      </c>
      <c r="D832" s="976">
        <v>0</v>
      </c>
      <c r="E832" s="976">
        <v>0</v>
      </c>
      <c r="F832" s="977">
        <v>0</v>
      </c>
      <c r="G832" s="978"/>
      <c r="H832" s="979">
        <f t="shared" si="213"/>
        <v>0</v>
      </c>
      <c r="I832" s="979">
        <f t="shared" si="214"/>
        <v>3600</v>
      </c>
      <c r="J832" s="313"/>
      <c r="K832" s="973">
        <f t="shared" si="210"/>
        <v>0</v>
      </c>
      <c r="L832" s="1212"/>
      <c r="M832" s="1212">
        <v>3600</v>
      </c>
      <c r="N832" s="1195">
        <v>3600</v>
      </c>
      <c r="O832" s="1224">
        <v>3600</v>
      </c>
      <c r="P832" s="1170">
        <v>3600</v>
      </c>
      <c r="Q832" s="1171">
        <v>3600</v>
      </c>
      <c r="R832" s="1225">
        <v>3600</v>
      </c>
      <c r="S832" s="1217">
        <v>3600</v>
      </c>
      <c r="T832" s="1226">
        <v>3600</v>
      </c>
      <c r="U832" s="453"/>
    </row>
    <row r="833" spans="1:21" ht="38.25">
      <c r="A833" s="1009" t="s">
        <v>115</v>
      </c>
      <c r="B833" s="975" t="s">
        <v>2257</v>
      </c>
      <c r="C833" s="976">
        <v>0</v>
      </c>
      <c r="D833" s="976">
        <v>0</v>
      </c>
      <c r="E833" s="976">
        <v>0</v>
      </c>
      <c r="F833" s="977">
        <v>0</v>
      </c>
      <c r="G833" s="978"/>
      <c r="H833" s="979">
        <f t="shared" si="213"/>
        <v>0</v>
      </c>
      <c r="I833" s="979">
        <f t="shared" si="214"/>
        <v>747.96</v>
      </c>
      <c r="J833" s="313"/>
      <c r="K833" s="973">
        <f t="shared" si="210"/>
        <v>0</v>
      </c>
      <c r="L833" s="1212"/>
      <c r="M833" s="1212">
        <v>747.96</v>
      </c>
      <c r="N833" s="1195">
        <v>747.96</v>
      </c>
      <c r="O833" s="1224">
        <v>747.96</v>
      </c>
      <c r="P833" s="1170">
        <v>747.96</v>
      </c>
      <c r="Q833" s="1171">
        <v>747.96</v>
      </c>
      <c r="R833" s="1225">
        <v>747.96</v>
      </c>
      <c r="S833" s="1217">
        <v>747.96</v>
      </c>
      <c r="T833" s="1226">
        <v>747.96</v>
      </c>
      <c r="U833" s="453"/>
    </row>
    <row r="834" spans="1:21" ht="25.5">
      <c r="A834" s="1009" t="s">
        <v>115</v>
      </c>
      <c r="B834" s="975" t="s">
        <v>2258</v>
      </c>
      <c r="C834" s="976">
        <v>0</v>
      </c>
      <c r="D834" s="976">
        <v>0</v>
      </c>
      <c r="E834" s="976">
        <v>0</v>
      </c>
      <c r="F834" s="977">
        <v>0</v>
      </c>
      <c r="G834" s="978"/>
      <c r="H834" s="979">
        <f t="shared" si="213"/>
        <v>0</v>
      </c>
      <c r="I834" s="979">
        <f t="shared" si="214"/>
        <v>562.41</v>
      </c>
      <c r="J834" s="313"/>
      <c r="K834" s="973">
        <f t="shared" si="210"/>
        <v>0</v>
      </c>
      <c r="L834" s="1212"/>
      <c r="M834" s="1212">
        <v>562.41</v>
      </c>
      <c r="N834" s="1195">
        <v>562.41</v>
      </c>
      <c r="O834" s="1224">
        <v>562.41</v>
      </c>
      <c r="P834" s="1170">
        <v>562.41</v>
      </c>
      <c r="Q834" s="1171">
        <v>562.41</v>
      </c>
      <c r="R834" s="1225">
        <v>562.41</v>
      </c>
      <c r="S834" s="1217">
        <v>562.41</v>
      </c>
      <c r="T834" s="1226">
        <v>562.41</v>
      </c>
      <c r="U834" s="453"/>
    </row>
    <row r="835" spans="1:21">
      <c r="A835" s="1009" t="s">
        <v>115</v>
      </c>
      <c r="B835" s="975" t="s">
        <v>2235</v>
      </c>
      <c r="C835" s="976">
        <v>0</v>
      </c>
      <c r="D835" s="976">
        <v>0</v>
      </c>
      <c r="E835" s="976">
        <v>0</v>
      </c>
      <c r="F835" s="977">
        <v>0</v>
      </c>
      <c r="G835" s="978"/>
      <c r="H835" s="979">
        <f t="shared" si="213"/>
        <v>0</v>
      </c>
      <c r="I835" s="979">
        <f t="shared" si="214"/>
        <v>3006.05</v>
      </c>
      <c r="J835" s="313"/>
      <c r="K835" s="973">
        <f t="shared" si="210"/>
        <v>0</v>
      </c>
      <c r="L835" s="1212"/>
      <c r="M835" s="1212">
        <v>3006.05</v>
      </c>
      <c r="N835" s="1195">
        <v>3006.05</v>
      </c>
      <c r="O835" s="1224">
        <v>3006.05</v>
      </c>
      <c r="P835" s="1170">
        <v>3006.05</v>
      </c>
      <c r="Q835" s="1171">
        <v>3006.05</v>
      </c>
      <c r="R835" s="1225">
        <v>3006.05</v>
      </c>
      <c r="S835" s="1217">
        <v>3006.05</v>
      </c>
      <c r="T835" s="1226">
        <v>3006.05</v>
      </c>
      <c r="U835" s="453"/>
    </row>
    <row r="836" spans="1:21" s="454" customFormat="1">
      <c r="A836" s="981"/>
      <c r="B836" s="975" t="s">
        <v>2236</v>
      </c>
      <c r="C836" s="976">
        <v>0</v>
      </c>
      <c r="D836" s="976">
        <v>0</v>
      </c>
      <c r="E836" s="976">
        <v>0</v>
      </c>
      <c r="F836" s="977">
        <v>0</v>
      </c>
      <c r="G836" s="978"/>
      <c r="H836" s="979">
        <f t="shared" si="213"/>
        <v>0</v>
      </c>
      <c r="I836" s="979">
        <f t="shared" si="214"/>
        <v>5400</v>
      </c>
      <c r="J836" s="313"/>
      <c r="K836" s="973">
        <f t="shared" si="210"/>
        <v>0</v>
      </c>
      <c r="L836" s="1212"/>
      <c r="M836" s="1212">
        <v>5400</v>
      </c>
      <c r="N836" s="1195">
        <v>5400</v>
      </c>
      <c r="O836" s="1205">
        <v>5400</v>
      </c>
      <c r="P836" s="1197">
        <v>5400</v>
      </c>
      <c r="Q836" s="1198">
        <v>5400</v>
      </c>
      <c r="R836" s="1210">
        <v>4200</v>
      </c>
      <c r="S836" s="1217">
        <v>0</v>
      </c>
      <c r="T836" s="1201">
        <v>2400</v>
      </c>
      <c r="U836" s="453"/>
    </row>
    <row r="837" spans="1:21" ht="25.5">
      <c r="A837" s="1009" t="s">
        <v>115</v>
      </c>
      <c r="B837" s="975" t="s">
        <v>2259</v>
      </c>
      <c r="C837" s="976">
        <v>1500</v>
      </c>
      <c r="D837" s="976">
        <v>0</v>
      </c>
      <c r="E837" s="976">
        <v>0</v>
      </c>
      <c r="F837" s="977">
        <v>0</v>
      </c>
      <c r="G837" s="978"/>
      <c r="H837" s="979">
        <f t="shared" si="213"/>
        <v>0</v>
      </c>
      <c r="I837" s="979">
        <f t="shared" si="214"/>
        <v>3055.95</v>
      </c>
      <c r="J837" s="313"/>
      <c r="K837" s="973">
        <f t="shared" si="210"/>
        <v>-100</v>
      </c>
      <c r="L837" s="1212"/>
      <c r="M837" s="1212">
        <v>3055.95</v>
      </c>
      <c r="N837" s="1195">
        <v>1555.95</v>
      </c>
      <c r="O837" s="1224">
        <v>1555.95</v>
      </c>
      <c r="P837" s="1170">
        <v>1555.95</v>
      </c>
      <c r="Q837" s="1249">
        <v>1555.95</v>
      </c>
      <c r="R837" s="1225">
        <v>1555.95</v>
      </c>
      <c r="S837" s="1217">
        <v>1555.95</v>
      </c>
      <c r="T837" s="1226">
        <v>1555.95</v>
      </c>
      <c r="U837" s="453"/>
    </row>
    <row r="838" spans="1:21">
      <c r="A838" s="1009" t="s">
        <v>115</v>
      </c>
      <c r="B838" s="975" t="s">
        <v>2260</v>
      </c>
      <c r="C838" s="976">
        <v>0</v>
      </c>
      <c r="D838" s="976">
        <v>0</v>
      </c>
      <c r="E838" s="976">
        <v>0</v>
      </c>
      <c r="F838" s="977">
        <v>0</v>
      </c>
      <c r="G838" s="978"/>
      <c r="H838" s="979">
        <f t="shared" si="213"/>
        <v>0</v>
      </c>
      <c r="I838" s="979">
        <f t="shared" si="214"/>
        <v>1000</v>
      </c>
      <c r="J838" s="313"/>
      <c r="K838" s="973">
        <f t="shared" si="210"/>
        <v>0</v>
      </c>
      <c r="L838" s="1212"/>
      <c r="M838" s="1212">
        <v>1000</v>
      </c>
      <c r="N838" s="1195">
        <v>1000</v>
      </c>
      <c r="O838" s="1224">
        <v>1000</v>
      </c>
      <c r="P838" s="1170">
        <v>1000</v>
      </c>
      <c r="Q838" s="1249">
        <v>1000</v>
      </c>
      <c r="R838" s="1225">
        <v>1000</v>
      </c>
      <c r="S838" s="1217">
        <v>1000</v>
      </c>
      <c r="T838" s="1226">
        <v>1000</v>
      </c>
      <c r="U838" s="453"/>
    </row>
    <row r="839" spans="1:21" ht="25.5">
      <c r="A839" s="1009" t="s">
        <v>115</v>
      </c>
      <c r="B839" s="975" t="s">
        <v>2228</v>
      </c>
      <c r="C839" s="976">
        <v>0</v>
      </c>
      <c r="D839" s="976">
        <v>0</v>
      </c>
      <c r="E839" s="976">
        <v>0</v>
      </c>
      <c r="F839" s="977">
        <v>0</v>
      </c>
      <c r="G839" s="978"/>
      <c r="H839" s="979">
        <f t="shared" si="213"/>
        <v>0</v>
      </c>
      <c r="I839" s="979">
        <f t="shared" si="214"/>
        <v>321.77999999999997</v>
      </c>
      <c r="J839" s="313"/>
      <c r="K839" s="973">
        <f t="shared" si="210"/>
        <v>0</v>
      </c>
      <c r="L839" s="1212"/>
      <c r="M839" s="1212">
        <v>321.77999999999997</v>
      </c>
      <c r="N839" s="1195">
        <v>321.77999999999997</v>
      </c>
      <c r="O839" s="1224">
        <v>321.77999999999997</v>
      </c>
      <c r="P839" s="1170">
        <v>321.77999999999997</v>
      </c>
      <c r="Q839" s="1249">
        <v>321.77999999999997</v>
      </c>
      <c r="R839" s="1225">
        <v>321.77999999999997</v>
      </c>
      <c r="S839" s="1217">
        <v>321.77999999999997</v>
      </c>
      <c r="T839" s="1226">
        <v>321.77999999999997</v>
      </c>
      <c r="U839" s="453"/>
    </row>
    <row r="840" spans="1:21" ht="25.5">
      <c r="A840" s="1009" t="s">
        <v>115</v>
      </c>
      <c r="B840" s="975" t="s">
        <v>2241</v>
      </c>
      <c r="C840" s="976">
        <v>0</v>
      </c>
      <c r="D840" s="976">
        <v>0</v>
      </c>
      <c r="E840" s="976">
        <v>0</v>
      </c>
      <c r="F840" s="977">
        <v>0</v>
      </c>
      <c r="G840" s="978"/>
      <c r="H840" s="979">
        <f t="shared" si="213"/>
        <v>0</v>
      </c>
      <c r="I840" s="979">
        <f t="shared" si="214"/>
        <v>1173.75</v>
      </c>
      <c r="J840" s="313"/>
      <c r="K840" s="973">
        <f t="shared" si="210"/>
        <v>0</v>
      </c>
      <c r="L840" s="1212"/>
      <c r="M840" s="1212">
        <v>1173.75</v>
      </c>
      <c r="N840" s="1195">
        <v>1173.75</v>
      </c>
      <c r="O840" s="1224">
        <v>1173.75</v>
      </c>
      <c r="P840" s="1170">
        <v>1173.75</v>
      </c>
      <c r="Q840" s="1249">
        <v>1173.75</v>
      </c>
      <c r="R840" s="1225">
        <v>1173.75</v>
      </c>
      <c r="S840" s="1217">
        <v>1173.75</v>
      </c>
      <c r="T840" s="1226">
        <v>1173.75</v>
      </c>
      <c r="U840" s="453"/>
    </row>
    <row r="841" spans="1:21" ht="25.5">
      <c r="A841" s="1009" t="s">
        <v>115</v>
      </c>
      <c r="B841" s="975" t="s">
        <v>2261</v>
      </c>
      <c r="C841" s="976">
        <v>0</v>
      </c>
      <c r="D841" s="976">
        <v>0</v>
      </c>
      <c r="E841" s="976">
        <v>0</v>
      </c>
      <c r="F841" s="977">
        <v>0</v>
      </c>
      <c r="G841" s="978"/>
      <c r="H841" s="979">
        <f t="shared" si="213"/>
        <v>0</v>
      </c>
      <c r="I841" s="979">
        <f t="shared" si="214"/>
        <v>500</v>
      </c>
      <c r="J841" s="313"/>
      <c r="K841" s="973">
        <f t="shared" si="210"/>
        <v>0</v>
      </c>
      <c r="L841" s="1212"/>
      <c r="M841" s="1212">
        <v>500</v>
      </c>
      <c r="N841" s="1195">
        <v>500</v>
      </c>
      <c r="O841" s="1224">
        <v>500</v>
      </c>
      <c r="P841" s="1170">
        <v>500</v>
      </c>
      <c r="Q841" s="1249">
        <v>500</v>
      </c>
      <c r="R841" s="1225">
        <v>500</v>
      </c>
      <c r="S841" s="1217">
        <v>500</v>
      </c>
      <c r="T841" s="1226">
        <v>500</v>
      </c>
      <c r="U841" s="453"/>
    </row>
    <row r="842" spans="1:21" s="454" customFormat="1" ht="25.5">
      <c r="A842" s="1009" t="s">
        <v>115</v>
      </c>
      <c r="B842" s="975" t="s">
        <v>1813</v>
      </c>
      <c r="C842" s="976">
        <v>0</v>
      </c>
      <c r="D842" s="976">
        <v>0</v>
      </c>
      <c r="E842" s="976">
        <v>0</v>
      </c>
      <c r="F842" s="977">
        <v>0</v>
      </c>
      <c r="G842" s="978"/>
      <c r="H842" s="979">
        <f t="shared" si="213"/>
        <v>0</v>
      </c>
      <c r="I842" s="979">
        <f t="shared" si="214"/>
        <v>172.34</v>
      </c>
      <c r="J842" s="313"/>
      <c r="K842" s="973">
        <f t="shared" si="210"/>
        <v>0</v>
      </c>
      <c r="L842" s="1212"/>
      <c r="M842" s="1212">
        <v>172.34</v>
      </c>
      <c r="N842" s="1195">
        <v>172.34</v>
      </c>
      <c r="O842" s="1224">
        <v>172.34</v>
      </c>
      <c r="P842" s="1170">
        <v>172.34</v>
      </c>
      <c r="Q842" s="1171">
        <v>172.34</v>
      </c>
      <c r="R842" s="1210">
        <v>172.34</v>
      </c>
      <c r="S842" s="1217">
        <v>172.34</v>
      </c>
      <c r="T842" s="1201">
        <v>172.34</v>
      </c>
      <c r="U842" s="453"/>
    </row>
    <row r="843" spans="1:21" s="454" customFormat="1">
      <c r="A843" s="1009"/>
      <c r="B843" s="975" t="s">
        <v>2203</v>
      </c>
      <c r="C843" s="976">
        <v>22600</v>
      </c>
      <c r="D843" s="976">
        <v>0</v>
      </c>
      <c r="E843" s="976">
        <v>19925.3</v>
      </c>
      <c r="F843" s="977">
        <v>0</v>
      </c>
      <c r="G843" s="978"/>
      <c r="H843" s="979">
        <f t="shared" si="213"/>
        <v>19925.3</v>
      </c>
      <c r="I843" s="979">
        <f t="shared" si="214"/>
        <v>42525.3</v>
      </c>
      <c r="J843" s="313"/>
      <c r="K843" s="973">
        <f t="shared" si="210"/>
        <v>-11.834955752212393</v>
      </c>
      <c r="L843" s="1212"/>
      <c r="M843" s="1212">
        <v>22600</v>
      </c>
      <c r="N843" s="1195">
        <v>0</v>
      </c>
      <c r="O843" s="1224">
        <v>0</v>
      </c>
      <c r="P843" s="1170">
        <v>0</v>
      </c>
      <c r="Q843" s="1171">
        <v>0</v>
      </c>
      <c r="R843" s="1210">
        <v>0</v>
      </c>
      <c r="S843" s="1219">
        <v>0</v>
      </c>
      <c r="T843" s="1220">
        <v>0</v>
      </c>
      <c r="U843" s="453"/>
    </row>
    <row r="844" spans="1:21" s="454" customFormat="1">
      <c r="A844" s="1009"/>
      <c r="B844" s="975" t="s">
        <v>2204</v>
      </c>
      <c r="C844" s="976">
        <v>11000</v>
      </c>
      <c r="D844" s="976">
        <v>0</v>
      </c>
      <c r="E844" s="976">
        <v>9500</v>
      </c>
      <c r="F844" s="977">
        <v>0</v>
      </c>
      <c r="G844" s="978"/>
      <c r="H844" s="979">
        <f t="shared" si="213"/>
        <v>9500</v>
      </c>
      <c r="I844" s="979">
        <f t="shared" si="214"/>
        <v>20500</v>
      </c>
      <c r="J844" s="313"/>
      <c r="K844" s="973">
        <f t="shared" si="210"/>
        <v>-13.636363636363637</v>
      </c>
      <c r="L844" s="1212"/>
      <c r="M844" s="1212">
        <v>11000</v>
      </c>
      <c r="N844" s="1195">
        <v>0</v>
      </c>
      <c r="O844" s="1224">
        <v>0</v>
      </c>
      <c r="P844" s="1170">
        <v>0</v>
      </c>
      <c r="Q844" s="1171">
        <v>0</v>
      </c>
      <c r="R844" s="1210">
        <v>0</v>
      </c>
      <c r="S844" s="1219">
        <v>0</v>
      </c>
      <c r="T844" s="1220">
        <v>0</v>
      </c>
      <c r="U844" s="453"/>
    </row>
    <row r="845" spans="1:21" s="454" customFormat="1">
      <c r="A845" s="1009"/>
      <c r="B845" s="981" t="s">
        <v>2201</v>
      </c>
      <c r="C845" s="976">
        <v>0</v>
      </c>
      <c r="D845" s="976">
        <v>0</v>
      </c>
      <c r="E845" s="976">
        <v>137.94999999999999</v>
      </c>
      <c r="F845" s="977">
        <v>0</v>
      </c>
      <c r="G845" s="978"/>
      <c r="H845" s="979">
        <f t="shared" si="213"/>
        <v>137.94999999999999</v>
      </c>
      <c r="I845" s="979">
        <f t="shared" si="214"/>
        <v>137.94999999999999</v>
      </c>
      <c r="J845" s="313"/>
      <c r="K845" s="973">
        <f t="shared" si="210"/>
        <v>100</v>
      </c>
      <c r="L845" s="1212"/>
      <c r="M845" s="1212"/>
      <c r="N845" s="1195">
        <v>0</v>
      </c>
      <c r="O845" s="1224"/>
      <c r="P845" s="1170"/>
      <c r="Q845" s="1171"/>
      <c r="R845" s="1210"/>
      <c r="S845" s="1219"/>
      <c r="T845" s="1220"/>
      <c r="U845" s="453"/>
    </row>
    <row r="846" spans="1:21" s="1208" customFormat="1" ht="14.25">
      <c r="A846" s="980" t="s">
        <v>115</v>
      </c>
      <c r="B846" s="981" t="s">
        <v>1737</v>
      </c>
      <c r="C846" s="982">
        <f>SUM(C821:C845)</f>
        <v>35100</v>
      </c>
      <c r="D846" s="982">
        <f>SUM(D821:D845)</f>
        <v>0</v>
      </c>
      <c r="E846" s="982">
        <f>SUM(E821:E845)</f>
        <v>29563.25</v>
      </c>
      <c r="F846" s="983">
        <f>SUM(F821:F845)</f>
        <v>0</v>
      </c>
      <c r="G846" s="984"/>
      <c r="H846" s="985">
        <f t="shared" si="213"/>
        <v>29563.25</v>
      </c>
      <c r="I846" s="985">
        <f t="shared" si="214"/>
        <v>126051.15</v>
      </c>
      <c r="J846" s="986"/>
      <c r="K846" s="987">
        <f t="shared" si="210"/>
        <v>-15.774216524216524</v>
      </c>
      <c r="L846" s="1228"/>
      <c r="M846" s="1228">
        <v>96487.9</v>
      </c>
      <c r="N846" s="1195">
        <v>61387.9</v>
      </c>
      <c r="O846" s="1205">
        <v>61387.9</v>
      </c>
      <c r="P846" s="1197">
        <v>61387.9</v>
      </c>
      <c r="Q846" s="1198">
        <v>61387.9</v>
      </c>
      <c r="R846" s="1210">
        <v>60187.9</v>
      </c>
      <c r="S846" s="1214">
        <f>SUM(S821:S842)</f>
        <v>55987.9</v>
      </c>
      <c r="T846" s="1201">
        <v>58387.9</v>
      </c>
      <c r="U846" s="453"/>
    </row>
    <row r="847" spans="1:21" ht="14.25">
      <c r="A847" s="974" t="s">
        <v>1090</v>
      </c>
      <c r="B847" s="981" t="s">
        <v>1793</v>
      </c>
      <c r="C847" s="988"/>
      <c r="D847" s="976"/>
      <c r="E847" s="988"/>
      <c r="F847" s="989"/>
      <c r="G847" s="978"/>
      <c r="H847" s="990"/>
      <c r="I847" s="979"/>
      <c r="J847" s="313"/>
      <c r="K847" s="973" t="str">
        <f t="shared" si="210"/>
        <v/>
      </c>
      <c r="L847" s="1209"/>
      <c r="M847" s="1209"/>
      <c r="N847" s="1195"/>
      <c r="O847" s="1205"/>
      <c r="P847" s="1197"/>
      <c r="Q847" s="1198"/>
      <c r="R847" s="1225"/>
      <c r="S847" s="1216"/>
      <c r="T847" s="1226"/>
      <c r="U847" s="453"/>
    </row>
    <row r="848" spans="1:21" ht="25.5">
      <c r="A848" s="1009" t="s">
        <v>115</v>
      </c>
      <c r="B848" s="975" t="s">
        <v>2262</v>
      </c>
      <c r="C848" s="976">
        <v>0</v>
      </c>
      <c r="D848" s="976">
        <v>0</v>
      </c>
      <c r="E848" s="976">
        <v>0</v>
      </c>
      <c r="F848" s="977">
        <v>0</v>
      </c>
      <c r="G848" s="978"/>
      <c r="H848" s="979">
        <f t="shared" ref="H848:H859" si="215">+F848+E848+D848</f>
        <v>0</v>
      </c>
      <c r="I848" s="979">
        <f t="shared" si="214"/>
        <v>368.93</v>
      </c>
      <c r="J848" s="313"/>
      <c r="K848" s="973">
        <f t="shared" si="210"/>
        <v>0</v>
      </c>
      <c r="L848" s="1212"/>
      <c r="M848" s="1212">
        <v>368.93</v>
      </c>
      <c r="N848" s="1195">
        <v>368.93</v>
      </c>
      <c r="O848" s="1224">
        <v>368.93</v>
      </c>
      <c r="P848" s="1170">
        <v>368.93</v>
      </c>
      <c r="Q848" s="1171">
        <v>368.93</v>
      </c>
      <c r="R848" s="1225">
        <v>368.93</v>
      </c>
      <c r="S848" s="1217">
        <v>368.93</v>
      </c>
      <c r="T848" s="1226">
        <v>368.93</v>
      </c>
      <c r="U848" s="453"/>
    </row>
    <row r="849" spans="1:21">
      <c r="A849" s="1009" t="s">
        <v>115</v>
      </c>
      <c r="B849" s="975" t="s">
        <v>2263</v>
      </c>
      <c r="C849" s="976">
        <v>0</v>
      </c>
      <c r="D849" s="976">
        <v>0</v>
      </c>
      <c r="E849" s="976">
        <v>0</v>
      </c>
      <c r="F849" s="977">
        <v>0</v>
      </c>
      <c r="G849" s="978"/>
      <c r="H849" s="979">
        <f t="shared" si="215"/>
        <v>0</v>
      </c>
      <c r="I849" s="979">
        <f t="shared" si="214"/>
        <v>390.21</v>
      </c>
      <c r="J849" s="313"/>
      <c r="K849" s="973">
        <f t="shared" si="210"/>
        <v>0</v>
      </c>
      <c r="L849" s="1212"/>
      <c r="M849" s="1212">
        <v>390.21</v>
      </c>
      <c r="N849" s="1195">
        <v>390.21</v>
      </c>
      <c r="O849" s="1224">
        <v>390.21</v>
      </c>
      <c r="P849" s="1170">
        <v>390.21</v>
      </c>
      <c r="Q849" s="1171">
        <v>390.21</v>
      </c>
      <c r="R849" s="1225">
        <v>390.21</v>
      </c>
      <c r="S849" s="1217">
        <v>390.21</v>
      </c>
      <c r="T849" s="1226">
        <v>390.21</v>
      </c>
      <c r="U849" s="453"/>
    </row>
    <row r="850" spans="1:21" ht="25.5">
      <c r="A850" s="1009" t="s">
        <v>115</v>
      </c>
      <c r="B850" s="975" t="s">
        <v>2208</v>
      </c>
      <c r="C850" s="976">
        <v>0</v>
      </c>
      <c r="D850" s="976">
        <v>0</v>
      </c>
      <c r="E850" s="976">
        <v>0</v>
      </c>
      <c r="F850" s="977">
        <v>0</v>
      </c>
      <c r="G850" s="978"/>
      <c r="H850" s="979">
        <f t="shared" si="215"/>
        <v>0</v>
      </c>
      <c r="I850" s="979">
        <f t="shared" si="214"/>
        <v>1982.98</v>
      </c>
      <c r="J850" s="313"/>
      <c r="K850" s="973">
        <f t="shared" si="210"/>
        <v>0</v>
      </c>
      <c r="L850" s="1212"/>
      <c r="M850" s="1212">
        <v>1982.98</v>
      </c>
      <c r="N850" s="1195">
        <v>1982.98</v>
      </c>
      <c r="O850" s="1224">
        <v>1982.98</v>
      </c>
      <c r="P850" s="1170">
        <v>1982.98</v>
      </c>
      <c r="Q850" s="1171">
        <v>1982.98</v>
      </c>
      <c r="R850" s="1225">
        <v>1982.98</v>
      </c>
      <c r="S850" s="1217">
        <v>1982.98</v>
      </c>
      <c r="T850" s="1226">
        <v>1982.98</v>
      </c>
      <c r="U850" s="453"/>
    </row>
    <row r="851" spans="1:21">
      <c r="A851" s="1009" t="s">
        <v>115</v>
      </c>
      <c r="B851" s="975" t="s">
        <v>2264</v>
      </c>
      <c r="C851" s="976">
        <v>0</v>
      </c>
      <c r="D851" s="976">
        <v>0</v>
      </c>
      <c r="E851" s="976">
        <v>0</v>
      </c>
      <c r="F851" s="977">
        <v>0</v>
      </c>
      <c r="G851" s="978"/>
      <c r="H851" s="979">
        <f t="shared" si="215"/>
        <v>0</v>
      </c>
      <c r="I851" s="979">
        <f t="shared" si="214"/>
        <v>894.82</v>
      </c>
      <c r="J851" s="313"/>
      <c r="K851" s="973">
        <f t="shared" si="210"/>
        <v>0</v>
      </c>
      <c r="L851" s="1212"/>
      <c r="M851" s="1212">
        <v>894.82</v>
      </c>
      <c r="N851" s="1195">
        <v>894.82</v>
      </c>
      <c r="O851" s="1224">
        <v>894.82</v>
      </c>
      <c r="P851" s="1170">
        <v>894.82</v>
      </c>
      <c r="Q851" s="1171">
        <v>894.82</v>
      </c>
      <c r="R851" s="1225">
        <v>894.82</v>
      </c>
      <c r="S851" s="1217">
        <v>894.82</v>
      </c>
      <c r="T851" s="1226">
        <v>894.82</v>
      </c>
      <c r="U851" s="453"/>
    </row>
    <row r="852" spans="1:21">
      <c r="A852" s="1009" t="s">
        <v>115</v>
      </c>
      <c r="B852" s="975" t="s">
        <v>2265</v>
      </c>
      <c r="C852" s="976">
        <v>0</v>
      </c>
      <c r="D852" s="976">
        <v>0</v>
      </c>
      <c r="E852" s="976">
        <v>0</v>
      </c>
      <c r="F852" s="977">
        <v>0</v>
      </c>
      <c r="G852" s="978"/>
      <c r="H852" s="979">
        <f t="shared" si="215"/>
        <v>0</v>
      </c>
      <c r="I852" s="979">
        <f t="shared" si="214"/>
        <v>404.47</v>
      </c>
      <c r="J852" s="313"/>
      <c r="K852" s="973">
        <f t="shared" si="210"/>
        <v>0</v>
      </c>
      <c r="L852" s="1212"/>
      <c r="M852" s="1212">
        <v>404.47</v>
      </c>
      <c r="N852" s="1195">
        <v>404.47</v>
      </c>
      <c r="O852" s="1224">
        <v>404.47</v>
      </c>
      <c r="P852" s="1170">
        <v>404.47</v>
      </c>
      <c r="Q852" s="1171">
        <v>404.47</v>
      </c>
      <c r="R852" s="1225">
        <v>404.47</v>
      </c>
      <c r="S852" s="1217">
        <v>404.47</v>
      </c>
      <c r="T852" s="1226">
        <v>404.47</v>
      </c>
      <c r="U852" s="453"/>
    </row>
    <row r="853" spans="1:21" ht="25.5">
      <c r="A853" s="1009" t="s">
        <v>115</v>
      </c>
      <c r="B853" s="975" t="s">
        <v>2266</v>
      </c>
      <c r="C853" s="976">
        <v>0</v>
      </c>
      <c r="D853" s="976">
        <v>0</v>
      </c>
      <c r="E853" s="976">
        <v>0</v>
      </c>
      <c r="F853" s="977">
        <v>0</v>
      </c>
      <c r="G853" s="978"/>
      <c r="H853" s="979">
        <f t="shared" si="215"/>
        <v>0</v>
      </c>
      <c r="I853" s="979">
        <f t="shared" si="214"/>
        <v>1506.88</v>
      </c>
      <c r="J853" s="313"/>
      <c r="K853" s="973">
        <f t="shared" si="210"/>
        <v>0</v>
      </c>
      <c r="L853" s="1212"/>
      <c r="M853" s="1212">
        <v>1506.88</v>
      </c>
      <c r="N853" s="1195">
        <v>1506.88</v>
      </c>
      <c r="O853" s="1224">
        <v>1506.88</v>
      </c>
      <c r="P853" s="1170">
        <v>1506.88</v>
      </c>
      <c r="Q853" s="1171">
        <v>1506.88</v>
      </c>
      <c r="R853" s="1225">
        <v>1506.88</v>
      </c>
      <c r="S853" s="1217">
        <v>1506.88</v>
      </c>
      <c r="T853" s="1226">
        <v>1506.88</v>
      </c>
      <c r="U853" s="453"/>
    </row>
    <row r="854" spans="1:21" ht="25.5">
      <c r="A854" s="1009" t="s">
        <v>115</v>
      </c>
      <c r="B854" s="975" t="s">
        <v>2267</v>
      </c>
      <c r="C854" s="976">
        <v>0</v>
      </c>
      <c r="D854" s="976">
        <v>0</v>
      </c>
      <c r="E854" s="976">
        <v>0</v>
      </c>
      <c r="F854" s="977">
        <v>0</v>
      </c>
      <c r="G854" s="978"/>
      <c r="H854" s="979">
        <f t="shared" si="215"/>
        <v>0</v>
      </c>
      <c r="I854" s="979">
        <f t="shared" si="214"/>
        <v>220</v>
      </c>
      <c r="J854" s="313"/>
      <c r="K854" s="973">
        <f t="shared" si="210"/>
        <v>0</v>
      </c>
      <c r="L854" s="1212"/>
      <c r="M854" s="1212">
        <v>220</v>
      </c>
      <c r="N854" s="1195">
        <v>220</v>
      </c>
      <c r="O854" s="1224">
        <v>220</v>
      </c>
      <c r="P854" s="1170">
        <v>220</v>
      </c>
      <c r="Q854" s="1171">
        <v>220</v>
      </c>
      <c r="R854" s="1225">
        <v>220</v>
      </c>
      <c r="S854" s="1217">
        <v>220</v>
      </c>
      <c r="T854" s="1226">
        <v>220</v>
      </c>
      <c r="U854" s="453"/>
    </row>
    <row r="855" spans="1:21" s="454" customFormat="1" ht="25.5">
      <c r="A855" s="1009" t="s">
        <v>115</v>
      </c>
      <c r="B855" s="975" t="s">
        <v>1813</v>
      </c>
      <c r="C855" s="976">
        <v>0</v>
      </c>
      <c r="D855" s="976">
        <v>0</v>
      </c>
      <c r="E855" s="976">
        <v>0</v>
      </c>
      <c r="F855" s="977">
        <v>0</v>
      </c>
      <c r="G855" s="978"/>
      <c r="H855" s="979">
        <f t="shared" si="215"/>
        <v>0</v>
      </c>
      <c r="I855" s="979">
        <f t="shared" si="214"/>
        <v>221.5</v>
      </c>
      <c r="J855" s="313"/>
      <c r="K855" s="973">
        <f t="shared" si="210"/>
        <v>0</v>
      </c>
      <c r="L855" s="1212"/>
      <c r="M855" s="1212">
        <v>221.5</v>
      </c>
      <c r="N855" s="1195">
        <v>221.5</v>
      </c>
      <c r="O855" s="1224">
        <v>221.5</v>
      </c>
      <c r="P855" s="1170">
        <v>221.5</v>
      </c>
      <c r="Q855" s="1171">
        <v>221.5</v>
      </c>
      <c r="R855" s="1210">
        <v>221.5</v>
      </c>
      <c r="S855" s="1217">
        <v>221.5</v>
      </c>
      <c r="T855" s="1201">
        <v>221.5</v>
      </c>
      <c r="U855" s="453"/>
    </row>
    <row r="856" spans="1:21" s="1208" customFormat="1" ht="14.25">
      <c r="A856" s="980" t="s">
        <v>115</v>
      </c>
      <c r="B856" s="981" t="s">
        <v>1740</v>
      </c>
      <c r="C856" s="982">
        <f>SUM(C848:C855)</f>
        <v>0</v>
      </c>
      <c r="D856" s="982">
        <f>SUM(D848:D855)</f>
        <v>0</v>
      </c>
      <c r="E856" s="982">
        <f t="shared" ref="E856:F856" si="216">SUM(E848:E855)</f>
        <v>0</v>
      </c>
      <c r="F856" s="983">
        <f t="shared" si="216"/>
        <v>0</v>
      </c>
      <c r="G856" s="984"/>
      <c r="H856" s="985">
        <f t="shared" si="215"/>
        <v>0</v>
      </c>
      <c r="I856" s="998">
        <f t="shared" si="214"/>
        <v>5989.79</v>
      </c>
      <c r="J856" s="986"/>
      <c r="K856" s="987">
        <f t="shared" si="210"/>
        <v>0</v>
      </c>
      <c r="L856" s="1228"/>
      <c r="M856" s="1228">
        <v>5989.79</v>
      </c>
      <c r="N856" s="1195">
        <v>5989.79</v>
      </c>
      <c r="O856" s="1205">
        <v>5989.79</v>
      </c>
      <c r="P856" s="1197">
        <v>5989.79</v>
      </c>
      <c r="Q856" s="1198">
        <v>5989.79</v>
      </c>
      <c r="R856" s="1210">
        <v>5989.79</v>
      </c>
      <c r="S856" s="1214">
        <f>SUM(S848:S855)</f>
        <v>5989.79</v>
      </c>
      <c r="T856" s="1201">
        <v>5989.79</v>
      </c>
      <c r="U856" s="453"/>
    </row>
    <row r="857" spans="1:21" s="1208" customFormat="1" ht="14.25">
      <c r="A857" s="980" t="s">
        <v>115</v>
      </c>
      <c r="B857" s="981" t="s">
        <v>1271</v>
      </c>
      <c r="C857" s="982">
        <f>C792+C806+C819+C846+C856+C768+C764</f>
        <v>72166</v>
      </c>
      <c r="D857" s="982">
        <f>D792+D806+D819+D846+D856</f>
        <v>0</v>
      </c>
      <c r="E857" s="982">
        <f>E792+E806+E819+E846+E856+E768+E764</f>
        <v>58449.16</v>
      </c>
      <c r="F857" s="983">
        <f t="shared" ref="F857" si="217">F792+F806+F819+F846+F856</f>
        <v>0</v>
      </c>
      <c r="G857" s="984"/>
      <c r="H857" s="985">
        <f t="shared" si="215"/>
        <v>58449.16</v>
      </c>
      <c r="I857" s="985">
        <f t="shared" si="214"/>
        <v>267187.32999999996</v>
      </c>
      <c r="J857" s="986"/>
      <c r="K857" s="987">
        <f t="shared" si="210"/>
        <v>-19.007344178699103</v>
      </c>
      <c r="L857" s="1228"/>
      <c r="M857" s="1228">
        <v>208738.16999999998</v>
      </c>
      <c r="N857" s="1195">
        <v>136572.16999999998</v>
      </c>
      <c r="O857" s="1205">
        <v>136572.16999999998</v>
      </c>
      <c r="P857" s="1197">
        <v>136572.16999999998</v>
      </c>
      <c r="Q857" s="1198">
        <v>136572.16999999998</v>
      </c>
      <c r="R857" s="1210">
        <v>133572.16999999998</v>
      </c>
      <c r="S857" s="1214">
        <f>S792+S806+S819+S846+S856</f>
        <v>124672.17</v>
      </c>
      <c r="T857" s="1201">
        <v>129572.17</v>
      </c>
      <c r="U857" s="453"/>
    </row>
    <row r="858" spans="1:21" s="1208" customFormat="1" ht="14.25">
      <c r="A858" s="980" t="s">
        <v>115</v>
      </c>
      <c r="B858" s="981" t="s">
        <v>2268</v>
      </c>
      <c r="C858" s="982">
        <f>C749+C760+C857</f>
        <v>72166</v>
      </c>
      <c r="D858" s="982">
        <f>D749+D760+D857</f>
        <v>0</v>
      </c>
      <c r="E858" s="982">
        <f>E749+E760+E857</f>
        <v>58449.16</v>
      </c>
      <c r="F858" s="983">
        <f>F749+F760+F857</f>
        <v>0</v>
      </c>
      <c r="G858" s="984"/>
      <c r="H858" s="990">
        <f t="shared" si="215"/>
        <v>58449.16</v>
      </c>
      <c r="I858" s="985">
        <f t="shared" si="214"/>
        <v>268510.12</v>
      </c>
      <c r="J858" s="986"/>
      <c r="K858" s="987">
        <f t="shared" si="210"/>
        <v>-19.007344178699103</v>
      </c>
      <c r="L858" s="1228"/>
      <c r="M858" s="1228">
        <v>210060.96</v>
      </c>
      <c r="N858" s="1195">
        <v>137894.96</v>
      </c>
      <c r="O858" s="1205">
        <v>137894.96</v>
      </c>
      <c r="P858" s="1197">
        <v>137894.96</v>
      </c>
      <c r="Q858" s="1198">
        <v>137894.96</v>
      </c>
      <c r="R858" s="1210">
        <v>134894.96</v>
      </c>
      <c r="S858" s="1214">
        <f>S749+S760+S857</f>
        <v>125994.95999999999</v>
      </c>
      <c r="T858" s="1201">
        <v>130894.95999999999</v>
      </c>
      <c r="U858" s="453"/>
    </row>
    <row r="859" spans="1:21" s="1208" customFormat="1" ht="14.25">
      <c r="A859" s="980" t="s">
        <v>115</v>
      </c>
      <c r="B859" s="981" t="s">
        <v>2269</v>
      </c>
      <c r="C859" s="982">
        <f>C705+C739+C858</f>
        <v>266859.39</v>
      </c>
      <c r="D859" s="982">
        <f>D705+D739+D858</f>
        <v>0</v>
      </c>
      <c r="E859" s="982">
        <f>E705+E739+E858</f>
        <v>419616.52</v>
      </c>
      <c r="F859" s="983">
        <f>F705+F739+F858</f>
        <v>0</v>
      </c>
      <c r="G859" s="984"/>
      <c r="H859" s="985">
        <f t="shared" si="215"/>
        <v>419616.52</v>
      </c>
      <c r="I859" s="1004">
        <f t="shared" si="214"/>
        <v>1459606.83</v>
      </c>
      <c r="J859" s="986"/>
      <c r="K859" s="987">
        <f t="shared" si="210"/>
        <v>57.242553840807325</v>
      </c>
      <c r="L859" s="1213"/>
      <c r="M859" s="1213">
        <v>1039990.3099999999</v>
      </c>
      <c r="N859" s="1195">
        <v>773130.91999999993</v>
      </c>
      <c r="O859" s="1205">
        <v>714102.86999999988</v>
      </c>
      <c r="P859" s="1197">
        <v>666069.14999999991</v>
      </c>
      <c r="Q859" s="1198">
        <v>602912.07999999996</v>
      </c>
      <c r="R859" s="1210">
        <v>546229.76000000001</v>
      </c>
      <c r="S859" s="1214">
        <f>S705+S739+S858</f>
        <v>457537.75</v>
      </c>
      <c r="T859" s="1201">
        <v>493009.6</v>
      </c>
      <c r="U859" s="453"/>
    </row>
    <row r="860" spans="1:21" s="454" customFormat="1" ht="14.25">
      <c r="A860" s="974" t="s">
        <v>2270</v>
      </c>
      <c r="B860" s="981" t="s">
        <v>403</v>
      </c>
      <c r="C860" s="1013"/>
      <c r="D860" s="1018"/>
      <c r="E860" s="1013"/>
      <c r="F860" s="1019"/>
      <c r="G860" s="978"/>
      <c r="H860" s="1017"/>
      <c r="I860" s="979"/>
      <c r="J860" s="313"/>
      <c r="K860" s="973" t="str">
        <f t="shared" si="210"/>
        <v/>
      </c>
      <c r="L860" s="1209"/>
      <c r="M860" s="1209"/>
      <c r="N860" s="1195"/>
      <c r="O860" s="1205"/>
      <c r="P860" s="1197"/>
      <c r="Q860" s="1198"/>
      <c r="R860" s="1210"/>
      <c r="S860" s="1216"/>
      <c r="T860" s="1201"/>
      <c r="U860" s="453"/>
    </row>
    <row r="861" spans="1:21" s="454" customFormat="1" ht="14.25">
      <c r="A861" s="974" t="s">
        <v>404</v>
      </c>
      <c r="B861" s="981" t="s">
        <v>405</v>
      </c>
      <c r="C861" s="1013"/>
      <c r="D861" s="1018"/>
      <c r="E861" s="1013"/>
      <c r="F861" s="1019"/>
      <c r="G861" s="978"/>
      <c r="H861" s="1017"/>
      <c r="I861" s="979"/>
      <c r="J861" s="313"/>
      <c r="K861" s="973" t="str">
        <f t="shared" si="210"/>
        <v/>
      </c>
      <c r="L861" s="1209"/>
      <c r="M861" s="1209"/>
      <c r="N861" s="1195"/>
      <c r="O861" s="1205"/>
      <c r="P861" s="1197"/>
      <c r="Q861" s="1198"/>
      <c r="R861" s="1210"/>
      <c r="S861" s="1216"/>
      <c r="T861" s="1201"/>
      <c r="U861" s="453"/>
    </row>
    <row r="862" spans="1:21" s="454" customFormat="1" ht="14.25">
      <c r="A862" s="974" t="s">
        <v>1253</v>
      </c>
      <c r="B862" s="981" t="s">
        <v>97</v>
      </c>
      <c r="C862" s="1013"/>
      <c r="D862" s="1018"/>
      <c r="E862" s="1013"/>
      <c r="F862" s="1019"/>
      <c r="G862" s="978"/>
      <c r="H862" s="1017"/>
      <c r="I862" s="979"/>
      <c r="J862" s="313"/>
      <c r="K862" s="973" t="str">
        <f t="shared" si="210"/>
        <v/>
      </c>
      <c r="L862" s="1209"/>
      <c r="M862" s="1209"/>
      <c r="N862" s="1195"/>
      <c r="O862" s="1205"/>
      <c r="P862" s="1197"/>
      <c r="Q862" s="1198"/>
      <c r="R862" s="1210"/>
      <c r="S862" s="1216"/>
      <c r="T862" s="1201"/>
      <c r="U862" s="453"/>
    </row>
    <row r="863" spans="1:21" s="454" customFormat="1" ht="14.25">
      <c r="A863" s="974" t="s">
        <v>2271</v>
      </c>
      <c r="B863" s="981" t="s">
        <v>2272</v>
      </c>
      <c r="C863" s="1013"/>
      <c r="D863" s="1018"/>
      <c r="E863" s="1013"/>
      <c r="F863" s="1019"/>
      <c r="G863" s="978"/>
      <c r="H863" s="1017"/>
      <c r="I863" s="979"/>
      <c r="J863" s="313"/>
      <c r="K863" s="973"/>
      <c r="L863" s="1212"/>
      <c r="M863" s="1212"/>
      <c r="N863" s="1195"/>
      <c r="O863" s="1205"/>
      <c r="P863" s="1197"/>
      <c r="Q863" s="1198"/>
      <c r="R863" s="1210"/>
      <c r="S863" s="1216"/>
      <c r="T863" s="1201"/>
      <c r="U863" s="453"/>
    </row>
    <row r="864" spans="1:21" s="454" customFormat="1">
      <c r="A864" s="974"/>
      <c r="B864" s="975" t="s">
        <v>2273</v>
      </c>
      <c r="C864" s="976">
        <v>0</v>
      </c>
      <c r="D864" s="976">
        <v>0</v>
      </c>
      <c r="E864" s="976">
        <v>17.73</v>
      </c>
      <c r="F864" s="977">
        <v>0</v>
      </c>
      <c r="G864" s="978"/>
      <c r="H864" s="979">
        <f t="shared" ref="H864:H865" si="218">+F864+E864+D864</f>
        <v>17.73</v>
      </c>
      <c r="I864" s="979">
        <f t="shared" ref="I864:I875" si="219">M864+H864</f>
        <v>803.09</v>
      </c>
      <c r="J864" s="313"/>
      <c r="K864" s="973">
        <f t="shared" ref="K864:K865" si="220">IF(C864="","",IF(AND(C864=0,H864=0),0,IF(C864=0,100,(H864-C864)*100/C864)))</f>
        <v>100</v>
      </c>
      <c r="L864" s="1202"/>
      <c r="M864" s="1202">
        <v>785.36</v>
      </c>
      <c r="N864" s="1195">
        <v>785.36</v>
      </c>
      <c r="O864" s="1224">
        <v>785.36</v>
      </c>
      <c r="P864" s="1170">
        <v>785.36</v>
      </c>
      <c r="Q864" s="1171">
        <v>687.13</v>
      </c>
      <c r="R864" s="1225">
        <v>299.8</v>
      </c>
      <c r="S864" s="1219">
        <v>0</v>
      </c>
      <c r="T864" s="1201">
        <v>0</v>
      </c>
      <c r="U864" s="453"/>
    </row>
    <row r="865" spans="1:21" s="454" customFormat="1">
      <c r="A865" s="980"/>
      <c r="B865" s="981" t="s">
        <v>2274</v>
      </c>
      <c r="C865" s="982">
        <f>SUM(C864)</f>
        <v>0</v>
      </c>
      <c r="D865" s="982">
        <f>SUM(D864)</f>
        <v>0</v>
      </c>
      <c r="E865" s="982">
        <f t="shared" ref="E865:F865" si="221">SUM(E864)</f>
        <v>17.73</v>
      </c>
      <c r="F865" s="983">
        <f t="shared" si="221"/>
        <v>0</v>
      </c>
      <c r="G865" s="984"/>
      <c r="H865" s="985">
        <f t="shared" si="218"/>
        <v>17.73</v>
      </c>
      <c r="I865" s="985">
        <f t="shared" si="219"/>
        <v>803.09</v>
      </c>
      <c r="J865" s="986"/>
      <c r="K865" s="987">
        <f t="shared" si="220"/>
        <v>100</v>
      </c>
      <c r="L865" s="1215"/>
      <c r="M865" s="1215">
        <v>785.36</v>
      </c>
      <c r="N865" s="1195">
        <v>785.36</v>
      </c>
      <c r="O865" s="1205">
        <v>785.36</v>
      </c>
      <c r="P865" s="1197">
        <v>785.36</v>
      </c>
      <c r="Q865" s="1198">
        <v>687.13</v>
      </c>
      <c r="R865" s="1210">
        <v>299.8</v>
      </c>
      <c r="S865" s="1219">
        <v>0</v>
      </c>
      <c r="T865" s="1201">
        <v>0</v>
      </c>
      <c r="U865" s="453"/>
    </row>
    <row r="866" spans="1:21" ht="14.25">
      <c r="A866" s="974" t="s">
        <v>1075</v>
      </c>
      <c r="B866" s="981" t="s">
        <v>1826</v>
      </c>
      <c r="C866" s="1013"/>
      <c r="D866" s="1018"/>
      <c r="E866" s="1013"/>
      <c r="F866" s="1019"/>
      <c r="G866" s="978"/>
      <c r="H866" s="1017"/>
      <c r="I866" s="979"/>
      <c r="J866" s="313"/>
      <c r="K866" s="973" t="str">
        <f t="shared" si="210"/>
        <v/>
      </c>
      <c r="L866" s="1209"/>
      <c r="M866" s="1209"/>
      <c r="N866" s="1195"/>
      <c r="O866" s="1205"/>
      <c r="P866" s="1197"/>
      <c r="Q866" s="1198"/>
      <c r="R866" s="1225"/>
      <c r="S866" s="1216"/>
      <c r="T866" s="1226"/>
      <c r="U866" s="453"/>
    </row>
    <row r="867" spans="1:21" s="454" customFormat="1" ht="25.5">
      <c r="A867" s="1009" t="s">
        <v>115</v>
      </c>
      <c r="B867" s="975" t="s">
        <v>2275</v>
      </c>
      <c r="C867" s="976">
        <v>0</v>
      </c>
      <c r="D867" s="976">
        <v>0</v>
      </c>
      <c r="E867" s="976">
        <v>0</v>
      </c>
      <c r="F867" s="977">
        <v>0</v>
      </c>
      <c r="G867" s="978"/>
      <c r="H867" s="979">
        <f t="shared" ref="H867:H868" si="222">+F867+E867+D867</f>
        <v>0</v>
      </c>
      <c r="I867" s="979">
        <f t="shared" si="219"/>
        <v>100</v>
      </c>
      <c r="J867" s="313"/>
      <c r="K867" s="973">
        <f t="shared" si="210"/>
        <v>0</v>
      </c>
      <c r="L867" s="1212"/>
      <c r="M867" s="1212">
        <v>100</v>
      </c>
      <c r="N867" s="1195">
        <v>100</v>
      </c>
      <c r="O867" s="1224">
        <v>100</v>
      </c>
      <c r="P867" s="1170">
        <v>100</v>
      </c>
      <c r="Q867" s="1171">
        <v>100</v>
      </c>
      <c r="R867" s="1210">
        <v>100</v>
      </c>
      <c r="S867" s="1217">
        <v>100</v>
      </c>
      <c r="T867" s="1201">
        <v>100</v>
      </c>
      <c r="U867" s="453"/>
    </row>
    <row r="868" spans="1:21" s="1208" customFormat="1" ht="14.25">
      <c r="A868" s="980" t="s">
        <v>115</v>
      </c>
      <c r="B868" s="981" t="s">
        <v>1515</v>
      </c>
      <c r="C868" s="982">
        <f>SUM(C867)</f>
        <v>0</v>
      </c>
      <c r="D868" s="982">
        <f>SUM(D867)</f>
        <v>0</v>
      </c>
      <c r="E868" s="982">
        <f t="shared" ref="E868:F868" si="223">SUM(E867)</f>
        <v>0</v>
      </c>
      <c r="F868" s="983">
        <f t="shared" si="223"/>
        <v>0</v>
      </c>
      <c r="G868" s="984"/>
      <c r="H868" s="985">
        <f t="shared" si="222"/>
        <v>0</v>
      </c>
      <c r="I868" s="985">
        <f t="shared" si="219"/>
        <v>100</v>
      </c>
      <c r="J868" s="986"/>
      <c r="K868" s="987">
        <f t="shared" ref="K868:K950" si="224">IF(C868="","",IF(AND(C868=0,H868=0),0,IF(C868=0,100,(H868-C868)*100/C868)))</f>
        <v>0</v>
      </c>
      <c r="L868" s="1228"/>
      <c r="M868" s="1228">
        <v>100</v>
      </c>
      <c r="N868" s="1195">
        <v>100</v>
      </c>
      <c r="O868" s="1205">
        <v>100</v>
      </c>
      <c r="P868" s="1197">
        <v>100</v>
      </c>
      <c r="Q868" s="1198">
        <v>100</v>
      </c>
      <c r="R868" s="1210">
        <v>100</v>
      </c>
      <c r="S868" s="1214">
        <f>SUM(S867)</f>
        <v>100</v>
      </c>
      <c r="T868" s="1201">
        <v>100</v>
      </c>
      <c r="U868" s="453"/>
    </row>
    <row r="869" spans="1:21" s="454" customFormat="1">
      <c r="A869" s="974" t="s">
        <v>1533</v>
      </c>
      <c r="B869" s="981" t="s">
        <v>1534</v>
      </c>
      <c r="C869" s="976"/>
      <c r="D869" s="976"/>
      <c r="E869" s="976"/>
      <c r="F869" s="977"/>
      <c r="G869" s="978"/>
      <c r="H869" s="979"/>
      <c r="I869" s="979"/>
      <c r="J869" s="313"/>
      <c r="K869" s="973" t="str">
        <f t="shared" si="224"/>
        <v/>
      </c>
      <c r="L869" s="1209"/>
      <c r="M869" s="1209"/>
      <c r="N869" s="1195"/>
      <c r="O869" s="1224"/>
      <c r="P869" s="1170"/>
      <c r="Q869" s="1171"/>
      <c r="R869" s="1210"/>
      <c r="S869" s="1217"/>
      <c r="T869" s="1201"/>
      <c r="U869" s="453"/>
    </row>
    <row r="870" spans="1:21" s="454" customFormat="1" ht="25.5">
      <c r="A870" s="1009" t="s">
        <v>115</v>
      </c>
      <c r="B870" s="975" t="s">
        <v>2275</v>
      </c>
      <c r="C870" s="976">
        <v>0</v>
      </c>
      <c r="D870" s="976">
        <v>0</v>
      </c>
      <c r="E870" s="976">
        <v>0</v>
      </c>
      <c r="F870" s="977">
        <v>0</v>
      </c>
      <c r="G870" s="978"/>
      <c r="H870" s="979">
        <f t="shared" ref="H870:H875" si="225">+F870+E870+D870</f>
        <v>0</v>
      </c>
      <c r="I870" s="979">
        <f t="shared" si="219"/>
        <v>159.74</v>
      </c>
      <c r="J870" s="313"/>
      <c r="K870" s="973">
        <f t="shared" si="224"/>
        <v>0</v>
      </c>
      <c r="L870" s="1212"/>
      <c r="M870" s="1212">
        <v>159.74</v>
      </c>
      <c r="N870" s="1195">
        <v>159.74</v>
      </c>
      <c r="O870" s="1224">
        <v>159.74</v>
      </c>
      <c r="P870" s="1170">
        <v>159.74</v>
      </c>
      <c r="Q870" s="1171">
        <v>159.74</v>
      </c>
      <c r="R870" s="1210">
        <v>70</v>
      </c>
      <c r="S870" s="1217">
        <v>100</v>
      </c>
      <c r="T870" s="1201">
        <v>0</v>
      </c>
      <c r="U870" s="453"/>
    </row>
    <row r="871" spans="1:21" s="454" customFormat="1">
      <c r="A871" s="981"/>
      <c r="B871" s="975" t="s">
        <v>2273</v>
      </c>
      <c r="C871" s="976">
        <v>4.74</v>
      </c>
      <c r="D871" s="976">
        <v>0</v>
      </c>
      <c r="E871" s="976">
        <v>549.65</v>
      </c>
      <c r="F871" s="977">
        <v>0</v>
      </c>
      <c r="G871" s="978"/>
      <c r="H871" s="979">
        <f t="shared" si="225"/>
        <v>549.65</v>
      </c>
      <c r="I871" s="979">
        <f t="shared" si="219"/>
        <v>3748.6</v>
      </c>
      <c r="J871" s="313"/>
      <c r="K871" s="973">
        <f t="shared" si="224"/>
        <v>11495.991561181434</v>
      </c>
      <c r="L871" s="1202"/>
      <c r="M871" s="1202">
        <v>3198.95</v>
      </c>
      <c r="N871" s="1195">
        <v>3194.21</v>
      </c>
      <c r="O871" s="1205">
        <v>3194.21</v>
      </c>
      <c r="P871" s="1197">
        <v>3194.21</v>
      </c>
      <c r="Q871" s="1198">
        <v>2411.06</v>
      </c>
      <c r="R871" s="1210">
        <v>1604.92</v>
      </c>
      <c r="S871" s="1217">
        <v>0</v>
      </c>
      <c r="T871" s="1201">
        <v>884.92</v>
      </c>
      <c r="U871" s="453"/>
    </row>
    <row r="872" spans="1:21" s="1208" customFormat="1" ht="14.25">
      <c r="A872" s="980"/>
      <c r="B872" s="981" t="s">
        <v>1737</v>
      </c>
      <c r="C872" s="982">
        <f>SUM(C870:C871)</f>
        <v>4.74</v>
      </c>
      <c r="D872" s="982">
        <f>SUM(D870:D871)</f>
        <v>0</v>
      </c>
      <c r="E872" s="982">
        <f t="shared" ref="E872:F872" si="226">SUM(E870:E871)</f>
        <v>549.65</v>
      </c>
      <c r="F872" s="983">
        <f t="shared" si="226"/>
        <v>0</v>
      </c>
      <c r="G872" s="984"/>
      <c r="H872" s="985">
        <f t="shared" si="225"/>
        <v>549.65</v>
      </c>
      <c r="I872" s="998">
        <f t="shared" si="219"/>
        <v>3908.34</v>
      </c>
      <c r="J872" s="986"/>
      <c r="K872" s="987">
        <f t="shared" si="224"/>
        <v>11495.991561181434</v>
      </c>
      <c r="L872" s="1215"/>
      <c r="M872" s="1215">
        <v>3358.69</v>
      </c>
      <c r="N872" s="1195">
        <v>3353.9500000000003</v>
      </c>
      <c r="O872" s="1205">
        <v>3353.9500000000003</v>
      </c>
      <c r="P872" s="1197">
        <v>3353.9500000000003</v>
      </c>
      <c r="Q872" s="1198">
        <v>2570.8000000000002</v>
      </c>
      <c r="R872" s="1210">
        <v>1674.92</v>
      </c>
      <c r="S872" s="1214">
        <f>SUM(S871)</f>
        <v>0</v>
      </c>
      <c r="T872" s="1201">
        <v>884.92</v>
      </c>
      <c r="U872" s="453"/>
    </row>
    <row r="873" spans="1:21" s="1208" customFormat="1" ht="14.25">
      <c r="A873" s="980" t="s">
        <v>115</v>
      </c>
      <c r="B873" s="981" t="s">
        <v>1271</v>
      </c>
      <c r="C873" s="982">
        <f>C872+C868+C865</f>
        <v>4.74</v>
      </c>
      <c r="D873" s="982">
        <f>D872+D868+D865</f>
        <v>0</v>
      </c>
      <c r="E873" s="982">
        <f t="shared" ref="E873:F873" si="227">E872+E868+E865</f>
        <v>567.38</v>
      </c>
      <c r="F873" s="983">
        <f t="shared" si="227"/>
        <v>0</v>
      </c>
      <c r="G873" s="984"/>
      <c r="H873" s="985">
        <f t="shared" si="225"/>
        <v>567.38</v>
      </c>
      <c r="I873" s="998">
        <f t="shared" si="219"/>
        <v>4811.4299999999994</v>
      </c>
      <c r="J873" s="986"/>
      <c r="K873" s="987">
        <f t="shared" si="224"/>
        <v>11870.042194092826</v>
      </c>
      <c r="L873" s="1215"/>
      <c r="M873" s="1215">
        <v>4244.0499999999993</v>
      </c>
      <c r="N873" s="1195">
        <v>4239.3099999999995</v>
      </c>
      <c r="O873" s="1205">
        <v>4239.3099999999995</v>
      </c>
      <c r="P873" s="1197">
        <v>4239.3099999999995</v>
      </c>
      <c r="Q873" s="1198">
        <v>3357.93</v>
      </c>
      <c r="R873" s="1210">
        <v>2074.7199999999998</v>
      </c>
      <c r="S873" s="1214">
        <f>SUM(S868)</f>
        <v>100</v>
      </c>
      <c r="T873" s="1201">
        <v>984.92</v>
      </c>
      <c r="U873" s="453"/>
    </row>
    <row r="874" spans="1:21" s="1208" customFormat="1" ht="14.25">
      <c r="A874" s="980" t="s">
        <v>115</v>
      </c>
      <c r="B874" s="981" t="s">
        <v>2276</v>
      </c>
      <c r="C874" s="982">
        <f t="shared" ref="C874:F875" si="228">SUM(C873)</f>
        <v>4.74</v>
      </c>
      <c r="D874" s="982">
        <f t="shared" si="228"/>
        <v>0</v>
      </c>
      <c r="E874" s="982">
        <f t="shared" si="228"/>
        <v>567.38</v>
      </c>
      <c r="F874" s="983">
        <f t="shared" si="228"/>
        <v>0</v>
      </c>
      <c r="G874" s="984"/>
      <c r="H874" s="990">
        <f t="shared" si="225"/>
        <v>567.38</v>
      </c>
      <c r="I874" s="998">
        <f t="shared" si="219"/>
        <v>4811.4299999999994</v>
      </c>
      <c r="J874" s="986"/>
      <c r="K874" s="987">
        <f t="shared" si="224"/>
        <v>11870.042194092826</v>
      </c>
      <c r="L874" s="1215"/>
      <c r="M874" s="1215">
        <v>4244.0499999999993</v>
      </c>
      <c r="N874" s="1195">
        <v>4239.3099999999995</v>
      </c>
      <c r="O874" s="1205">
        <v>4239.3099999999995</v>
      </c>
      <c r="P874" s="1197">
        <v>4239.3099999999995</v>
      </c>
      <c r="Q874" s="1198">
        <v>3357.93</v>
      </c>
      <c r="R874" s="1210">
        <v>2074.7199999999998</v>
      </c>
      <c r="S874" s="1214">
        <f>SUM(S873)</f>
        <v>100</v>
      </c>
      <c r="T874" s="1201">
        <v>984.92</v>
      </c>
      <c r="U874" s="453"/>
    </row>
    <row r="875" spans="1:21" s="1208" customFormat="1" ht="14.25">
      <c r="A875" s="980" t="s">
        <v>115</v>
      </c>
      <c r="B875" s="981" t="s">
        <v>2277</v>
      </c>
      <c r="C875" s="1043">
        <f t="shared" si="228"/>
        <v>4.74</v>
      </c>
      <c r="D875" s="982">
        <f t="shared" si="228"/>
        <v>0</v>
      </c>
      <c r="E875" s="982">
        <f t="shared" si="228"/>
        <v>567.38</v>
      </c>
      <c r="F875" s="983">
        <f t="shared" si="228"/>
        <v>0</v>
      </c>
      <c r="G875" s="984"/>
      <c r="H875" s="985">
        <f t="shared" si="225"/>
        <v>567.38</v>
      </c>
      <c r="I875" s="985">
        <f t="shared" si="219"/>
        <v>4811.4299999999994</v>
      </c>
      <c r="J875" s="986"/>
      <c r="K875" s="987">
        <f t="shared" si="224"/>
        <v>11870.042194092826</v>
      </c>
      <c r="L875" s="1215"/>
      <c r="M875" s="1215">
        <v>4244.0499999999993</v>
      </c>
      <c r="N875" s="1195">
        <v>4239.3099999999995</v>
      </c>
      <c r="O875" s="1250">
        <v>4239.3099999999995</v>
      </c>
      <c r="P875" s="1251">
        <v>4239.3099999999995</v>
      </c>
      <c r="Q875" s="1252">
        <v>3357.93</v>
      </c>
      <c r="R875" s="1210">
        <v>2074.7199999999998</v>
      </c>
      <c r="S875" s="1214">
        <f>SUM(S874)</f>
        <v>100</v>
      </c>
      <c r="T875" s="1201">
        <v>984.92</v>
      </c>
      <c r="U875" s="453"/>
    </row>
    <row r="876" spans="1:21" s="454" customFormat="1" ht="25.5">
      <c r="A876" s="974" t="s">
        <v>2278</v>
      </c>
      <c r="B876" s="981" t="s">
        <v>2279</v>
      </c>
      <c r="C876" s="988"/>
      <c r="D876" s="976"/>
      <c r="E876" s="988"/>
      <c r="F876" s="989"/>
      <c r="G876" s="978"/>
      <c r="H876" s="990"/>
      <c r="I876" s="979"/>
      <c r="J876" s="313"/>
      <c r="K876" s="973" t="str">
        <f t="shared" si="224"/>
        <v/>
      </c>
      <c r="L876" s="1209"/>
      <c r="M876" s="1209"/>
      <c r="N876" s="1195"/>
      <c r="O876" s="1205"/>
      <c r="P876" s="1197"/>
      <c r="Q876" s="1198"/>
      <c r="R876" s="1210"/>
      <c r="S876" s="1216"/>
      <c r="T876" s="1201"/>
      <c r="U876" s="453"/>
    </row>
    <row r="877" spans="1:21" s="454" customFormat="1" ht="38.25">
      <c r="A877" s="974" t="s">
        <v>409</v>
      </c>
      <c r="B877" s="981" t="s">
        <v>2280</v>
      </c>
      <c r="C877" s="988"/>
      <c r="D877" s="976"/>
      <c r="E877" s="988"/>
      <c r="F877" s="989"/>
      <c r="G877" s="978"/>
      <c r="H877" s="990"/>
      <c r="I877" s="979"/>
      <c r="J877" s="313"/>
      <c r="K877" s="973" t="str">
        <f t="shared" si="224"/>
        <v/>
      </c>
      <c r="L877" s="1209"/>
      <c r="M877" s="1209"/>
      <c r="N877" s="1195"/>
      <c r="O877" s="1205"/>
      <c r="P877" s="1197"/>
      <c r="Q877" s="1198"/>
      <c r="R877" s="1210"/>
      <c r="S877" s="1216"/>
      <c r="T877" s="1201"/>
      <c r="U877" s="453"/>
    </row>
    <row r="878" spans="1:21" s="454" customFormat="1" ht="14.25">
      <c r="A878" s="974" t="s">
        <v>1124</v>
      </c>
      <c r="B878" s="981" t="s">
        <v>2281</v>
      </c>
      <c r="C878" s="988"/>
      <c r="D878" s="976"/>
      <c r="E878" s="988"/>
      <c r="F878" s="989"/>
      <c r="G878" s="978"/>
      <c r="H878" s="990"/>
      <c r="I878" s="979"/>
      <c r="J878" s="313"/>
      <c r="K878" s="973" t="str">
        <f t="shared" si="224"/>
        <v/>
      </c>
      <c r="L878" s="1209"/>
      <c r="M878" s="1209"/>
      <c r="N878" s="1195"/>
      <c r="O878" s="1205"/>
      <c r="P878" s="1197"/>
      <c r="Q878" s="1198"/>
      <c r="R878" s="1210"/>
      <c r="S878" s="1216"/>
      <c r="T878" s="1201"/>
      <c r="U878" s="453"/>
    </row>
    <row r="879" spans="1:21" ht="14.25">
      <c r="A879" s="974" t="s">
        <v>2282</v>
      </c>
      <c r="B879" s="981" t="s">
        <v>2283</v>
      </c>
      <c r="C879" s="988"/>
      <c r="D879" s="976"/>
      <c r="E879" s="988"/>
      <c r="F879" s="989"/>
      <c r="G879" s="978"/>
      <c r="H879" s="990"/>
      <c r="I879" s="979"/>
      <c r="J879" s="313"/>
      <c r="K879" s="973" t="str">
        <f t="shared" si="224"/>
        <v/>
      </c>
      <c r="L879" s="1209"/>
      <c r="M879" s="1209"/>
      <c r="N879" s="1195"/>
      <c r="O879" s="1205"/>
      <c r="P879" s="1197"/>
      <c r="Q879" s="1198"/>
      <c r="R879" s="1225"/>
      <c r="S879" s="1216"/>
      <c r="T879" s="1226"/>
      <c r="U879" s="453"/>
    </row>
    <row r="880" spans="1:21" s="454" customFormat="1" ht="25.5">
      <c r="A880" s="1009" t="s">
        <v>115</v>
      </c>
      <c r="B880" s="975" t="s">
        <v>1813</v>
      </c>
      <c r="C880" s="976">
        <v>0</v>
      </c>
      <c r="D880" s="976">
        <v>0</v>
      </c>
      <c r="E880" s="976">
        <v>0</v>
      </c>
      <c r="F880" s="977">
        <v>0</v>
      </c>
      <c r="G880" s="978"/>
      <c r="H880" s="979">
        <f t="shared" ref="H880:H881" si="229">+F880+E880+D880</f>
        <v>0</v>
      </c>
      <c r="I880" s="979">
        <f t="shared" ref="I880:I894" si="230">M880+H880</f>
        <v>271.32</v>
      </c>
      <c r="J880" s="313"/>
      <c r="K880" s="973">
        <f t="shared" si="224"/>
        <v>0</v>
      </c>
      <c r="L880" s="1212"/>
      <c r="M880" s="1212">
        <v>271.32</v>
      </c>
      <c r="N880" s="1195">
        <v>271.32</v>
      </c>
      <c r="O880" s="1224">
        <v>271.32</v>
      </c>
      <c r="P880" s="1170">
        <v>271.32</v>
      </c>
      <c r="Q880" s="1171">
        <v>271.32</v>
      </c>
      <c r="R880" s="1210">
        <v>271.32</v>
      </c>
      <c r="S880" s="1217">
        <v>271.32</v>
      </c>
      <c r="T880" s="1201">
        <v>271.32</v>
      </c>
      <c r="U880" s="453"/>
    </row>
    <row r="881" spans="1:21" s="1208" customFormat="1" ht="14.25">
      <c r="A881" s="980" t="s">
        <v>115</v>
      </c>
      <c r="B881" s="981" t="s">
        <v>2284</v>
      </c>
      <c r="C881" s="982">
        <f>SUM(C880)</f>
        <v>0</v>
      </c>
      <c r="D881" s="982">
        <f>SUM(D880)</f>
        <v>0</v>
      </c>
      <c r="E881" s="982">
        <f t="shared" ref="E881:F881" si="231">SUM(E880)</f>
        <v>0</v>
      </c>
      <c r="F881" s="983">
        <f t="shared" si="231"/>
        <v>0</v>
      </c>
      <c r="G881" s="984"/>
      <c r="H881" s="985">
        <f t="shared" si="229"/>
        <v>0</v>
      </c>
      <c r="I881" s="985">
        <f t="shared" si="230"/>
        <v>271.32</v>
      </c>
      <c r="J881" s="986"/>
      <c r="K881" s="987">
        <f t="shared" si="224"/>
        <v>0</v>
      </c>
      <c r="L881" s="1228"/>
      <c r="M881" s="1228">
        <v>271.32</v>
      </c>
      <c r="N881" s="1195">
        <v>271.32</v>
      </c>
      <c r="O881" s="1205">
        <v>271.32</v>
      </c>
      <c r="P881" s="1197">
        <v>271.32</v>
      </c>
      <c r="Q881" s="1198">
        <v>271.32</v>
      </c>
      <c r="R881" s="1210">
        <v>271.32</v>
      </c>
      <c r="S881" s="1214">
        <f>SUM(S880)</f>
        <v>271.32</v>
      </c>
      <c r="T881" s="1201">
        <v>271.32</v>
      </c>
      <c r="U881" s="453"/>
    </row>
    <row r="882" spans="1:21" ht="14.25">
      <c r="A882" s="974" t="s">
        <v>1519</v>
      </c>
      <c r="B882" s="981" t="s">
        <v>1520</v>
      </c>
      <c r="C882" s="988"/>
      <c r="D882" s="976"/>
      <c r="E882" s="988"/>
      <c r="F882" s="989"/>
      <c r="G882" s="978"/>
      <c r="H882" s="990"/>
      <c r="I882" s="979"/>
      <c r="J882" s="313"/>
      <c r="K882" s="973" t="str">
        <f t="shared" si="224"/>
        <v/>
      </c>
      <c r="L882" s="1209"/>
      <c r="M882" s="1209"/>
      <c r="N882" s="1195"/>
      <c r="O882" s="1205"/>
      <c r="P882" s="1197"/>
      <c r="Q882" s="1198"/>
      <c r="R882" s="1225"/>
      <c r="S882" s="1216"/>
      <c r="T882" s="1226"/>
      <c r="U882" s="453"/>
    </row>
    <row r="883" spans="1:21">
      <c r="A883" s="1009" t="s">
        <v>115</v>
      </c>
      <c r="B883" s="975" t="s">
        <v>2285</v>
      </c>
      <c r="C883" s="976">
        <v>0</v>
      </c>
      <c r="D883" s="976">
        <v>0</v>
      </c>
      <c r="E883" s="976">
        <v>0</v>
      </c>
      <c r="F883" s="977">
        <v>0</v>
      </c>
      <c r="G883" s="978"/>
      <c r="H883" s="979">
        <f t="shared" ref="H883:H890" si="232">+F883+E883+D883</f>
        <v>0</v>
      </c>
      <c r="I883" s="979">
        <f t="shared" si="230"/>
        <v>2104.3500000000004</v>
      </c>
      <c r="J883" s="313"/>
      <c r="K883" s="973">
        <f t="shared" si="224"/>
        <v>0</v>
      </c>
      <c r="L883" s="1212"/>
      <c r="M883" s="1212">
        <v>2104.3500000000004</v>
      </c>
      <c r="N883" s="1195">
        <v>2104.3500000000004</v>
      </c>
      <c r="O883" s="1224">
        <v>2104.3500000000004</v>
      </c>
      <c r="P883" s="1170">
        <v>2104.3500000000004</v>
      </c>
      <c r="Q883" s="1171">
        <v>2104.3500000000004</v>
      </c>
      <c r="R883" s="1225">
        <v>2104.3500000000004</v>
      </c>
      <c r="S883" s="1217">
        <v>2086.7600000000002</v>
      </c>
      <c r="T883" s="1226">
        <v>2104.3500000000004</v>
      </c>
      <c r="U883" s="453"/>
    </row>
    <row r="884" spans="1:21">
      <c r="A884" s="1009" t="s">
        <v>115</v>
      </c>
      <c r="B884" s="975" t="s">
        <v>2286</v>
      </c>
      <c r="C884" s="976">
        <v>0</v>
      </c>
      <c r="D884" s="976">
        <v>0</v>
      </c>
      <c r="E884" s="976">
        <v>0</v>
      </c>
      <c r="F884" s="977">
        <v>0</v>
      </c>
      <c r="G884" s="978"/>
      <c r="H884" s="979">
        <f t="shared" si="232"/>
        <v>0</v>
      </c>
      <c r="I884" s="979">
        <f t="shared" si="230"/>
        <v>100.53</v>
      </c>
      <c r="J884" s="313"/>
      <c r="K884" s="973">
        <f t="shared" si="224"/>
        <v>0</v>
      </c>
      <c r="L884" s="1212"/>
      <c r="M884" s="1212">
        <v>100.53</v>
      </c>
      <c r="N884" s="1195">
        <v>100.53</v>
      </c>
      <c r="O884" s="1224">
        <v>100.53</v>
      </c>
      <c r="P884" s="1170">
        <v>100.53</v>
      </c>
      <c r="Q884" s="1171">
        <v>100.53</v>
      </c>
      <c r="R884" s="1225">
        <v>100.53</v>
      </c>
      <c r="S884" s="1217">
        <v>100.53</v>
      </c>
      <c r="T884" s="1226">
        <v>100.53</v>
      </c>
      <c r="U884" s="453"/>
    </row>
    <row r="885" spans="1:21">
      <c r="A885" s="1009" t="s">
        <v>115</v>
      </c>
      <c r="B885" s="975" t="s">
        <v>2287</v>
      </c>
      <c r="C885" s="976">
        <v>0</v>
      </c>
      <c r="D885" s="976">
        <v>0</v>
      </c>
      <c r="E885" s="976">
        <v>0</v>
      </c>
      <c r="F885" s="977">
        <v>0</v>
      </c>
      <c r="G885" s="978"/>
      <c r="H885" s="979">
        <f t="shared" si="232"/>
        <v>0</v>
      </c>
      <c r="I885" s="979">
        <f t="shared" si="230"/>
        <v>805.46</v>
      </c>
      <c r="J885" s="313"/>
      <c r="K885" s="973">
        <f t="shared" si="224"/>
        <v>0</v>
      </c>
      <c r="L885" s="1212"/>
      <c r="M885" s="1212">
        <v>805.46</v>
      </c>
      <c r="N885" s="1195">
        <v>805.46</v>
      </c>
      <c r="O885" s="1224">
        <v>805.46</v>
      </c>
      <c r="P885" s="1170">
        <v>805.46</v>
      </c>
      <c r="Q885" s="1171">
        <v>805.46</v>
      </c>
      <c r="R885" s="1225">
        <v>805.46</v>
      </c>
      <c r="S885" s="1217">
        <v>805.46</v>
      </c>
      <c r="T885" s="1226">
        <v>805.46</v>
      </c>
      <c r="U885" s="453"/>
    </row>
    <row r="886" spans="1:21" ht="25.5">
      <c r="A886" s="1009" t="s">
        <v>115</v>
      </c>
      <c r="B886" s="975" t="s">
        <v>2288</v>
      </c>
      <c r="C886" s="976">
        <v>0</v>
      </c>
      <c r="D886" s="976">
        <v>0</v>
      </c>
      <c r="E886" s="976">
        <v>0</v>
      </c>
      <c r="F886" s="977">
        <v>0</v>
      </c>
      <c r="G886" s="978"/>
      <c r="H886" s="979">
        <f t="shared" si="232"/>
        <v>0</v>
      </c>
      <c r="I886" s="979">
        <f t="shared" si="230"/>
        <v>1742.6100000000001</v>
      </c>
      <c r="J886" s="313"/>
      <c r="K886" s="973">
        <f t="shared" si="224"/>
        <v>0</v>
      </c>
      <c r="L886" s="1212"/>
      <c r="M886" s="1212">
        <v>1742.6100000000001</v>
      </c>
      <c r="N886" s="1195">
        <v>1742.6100000000001</v>
      </c>
      <c r="O886" s="1224">
        <v>1742.6100000000001</v>
      </c>
      <c r="P886" s="1170">
        <v>1742.6100000000001</v>
      </c>
      <c r="Q886" s="1171">
        <v>1742.6100000000001</v>
      </c>
      <c r="R886" s="1225">
        <v>942.96</v>
      </c>
      <c r="S886" s="1217">
        <v>942.96</v>
      </c>
      <c r="T886" s="1226">
        <v>942.96</v>
      </c>
      <c r="U886" s="453"/>
    </row>
    <row r="887" spans="1:21">
      <c r="A887" s="1009" t="s">
        <v>115</v>
      </c>
      <c r="B887" s="975" t="s">
        <v>2289</v>
      </c>
      <c r="C887" s="976">
        <v>0</v>
      </c>
      <c r="D887" s="976">
        <v>0</v>
      </c>
      <c r="E887" s="976">
        <v>0</v>
      </c>
      <c r="F887" s="977">
        <v>0</v>
      </c>
      <c r="G887" s="978"/>
      <c r="H887" s="979">
        <f t="shared" si="232"/>
        <v>0</v>
      </c>
      <c r="I887" s="979">
        <f t="shared" si="230"/>
        <v>538.13</v>
      </c>
      <c r="J887" s="313"/>
      <c r="K887" s="973">
        <f t="shared" si="224"/>
        <v>0</v>
      </c>
      <c r="L887" s="1212"/>
      <c r="M887" s="1212">
        <v>538.13</v>
      </c>
      <c r="N887" s="1195">
        <v>538.13</v>
      </c>
      <c r="O887" s="1224">
        <v>538.13</v>
      </c>
      <c r="P887" s="1170">
        <v>538.13</v>
      </c>
      <c r="Q887" s="1171">
        <v>538.13</v>
      </c>
      <c r="R887" s="1225">
        <v>538.13</v>
      </c>
      <c r="S887" s="1217">
        <v>90</v>
      </c>
      <c r="T887" s="1226">
        <v>90</v>
      </c>
      <c r="U887" s="453"/>
    </row>
    <row r="888" spans="1:21" s="454" customFormat="1">
      <c r="A888" s="1009" t="s">
        <v>115</v>
      </c>
      <c r="B888" s="975" t="s">
        <v>2287</v>
      </c>
      <c r="C888" s="976">
        <v>0</v>
      </c>
      <c r="D888" s="976">
        <v>0</v>
      </c>
      <c r="E888" s="976">
        <v>0</v>
      </c>
      <c r="F888" s="977">
        <v>0</v>
      </c>
      <c r="G888" s="978"/>
      <c r="H888" s="979">
        <f t="shared" si="232"/>
        <v>0</v>
      </c>
      <c r="I888" s="979">
        <f t="shared" si="230"/>
        <v>191.8</v>
      </c>
      <c r="J888" s="313"/>
      <c r="K888" s="973">
        <f t="shared" si="224"/>
        <v>0</v>
      </c>
      <c r="L888" s="1212"/>
      <c r="M888" s="1212">
        <v>191.8</v>
      </c>
      <c r="N888" s="1195">
        <v>191.8</v>
      </c>
      <c r="O888" s="1224">
        <v>191.8</v>
      </c>
      <c r="P888" s="1170">
        <v>191.8</v>
      </c>
      <c r="Q888" s="1171">
        <v>191.8</v>
      </c>
      <c r="R888" s="1210">
        <v>191.8</v>
      </c>
      <c r="S888" s="1217">
        <v>191.8</v>
      </c>
      <c r="T888" s="1201">
        <v>191.8</v>
      </c>
      <c r="U888" s="453"/>
    </row>
    <row r="889" spans="1:21" s="454" customFormat="1">
      <c r="A889" s="1009"/>
      <c r="B889" s="975" t="s">
        <v>2290</v>
      </c>
      <c r="C889" s="976">
        <v>371.73</v>
      </c>
      <c r="D889" s="976">
        <v>0</v>
      </c>
      <c r="E889" s="976">
        <v>131.13</v>
      </c>
      <c r="F889" s="977">
        <v>0</v>
      </c>
      <c r="G889" s="978"/>
      <c r="H889" s="979">
        <f t="shared" si="232"/>
        <v>131.13</v>
      </c>
      <c r="I889" s="979">
        <f t="shared" si="230"/>
        <v>1329.65</v>
      </c>
      <c r="J889" s="313"/>
      <c r="K889" s="973">
        <f t="shared" si="224"/>
        <v>-64.724396739569045</v>
      </c>
      <c r="L889" s="1194"/>
      <c r="M889" s="1194">
        <v>1198.52</v>
      </c>
      <c r="N889" s="1195">
        <v>826.79</v>
      </c>
      <c r="O889" s="1224">
        <v>436.79</v>
      </c>
      <c r="P889" s="1170">
        <v>0</v>
      </c>
      <c r="Q889" s="1171"/>
      <c r="R889" s="1210"/>
      <c r="S889" s="1217"/>
      <c r="T889" s="1201"/>
      <c r="U889" s="453"/>
    </row>
    <row r="890" spans="1:21" s="1208" customFormat="1" ht="14.25">
      <c r="A890" s="980" t="s">
        <v>115</v>
      </c>
      <c r="B890" s="981" t="s">
        <v>1532</v>
      </c>
      <c r="C890" s="982">
        <f>SUM(C883:C889)</f>
        <v>371.73</v>
      </c>
      <c r="D890" s="982">
        <f>SUM(D883:D889)</f>
        <v>0</v>
      </c>
      <c r="E890" s="982">
        <f>SUM(E883:E889)</f>
        <v>131.13</v>
      </c>
      <c r="F890" s="983">
        <f>SUM(F883:F889)</f>
        <v>0</v>
      </c>
      <c r="G890" s="984"/>
      <c r="H890" s="985">
        <f t="shared" si="232"/>
        <v>131.13</v>
      </c>
      <c r="I890" s="985">
        <f t="shared" si="230"/>
        <v>6812.53</v>
      </c>
      <c r="J890" s="986"/>
      <c r="K890" s="987">
        <f t="shared" si="224"/>
        <v>-64.724396739569045</v>
      </c>
      <c r="L890" s="1229"/>
      <c r="M890" s="1229">
        <v>6681.4</v>
      </c>
      <c r="N890" s="1195">
        <v>6309.67</v>
      </c>
      <c r="O890" s="1205">
        <v>5919.67</v>
      </c>
      <c r="P890" s="1197">
        <v>5482.88</v>
      </c>
      <c r="Q890" s="1198">
        <v>5482.88</v>
      </c>
      <c r="R890" s="1210">
        <v>4683.2300000000005</v>
      </c>
      <c r="S890" s="1214">
        <f>SUM(S883:S888)</f>
        <v>4217.51</v>
      </c>
      <c r="T890" s="1201">
        <v>4235.1000000000004</v>
      </c>
      <c r="U890" s="453"/>
    </row>
    <row r="891" spans="1:21" ht="14.25">
      <c r="A891" s="974" t="s">
        <v>1533</v>
      </c>
      <c r="B891" s="981" t="s">
        <v>1534</v>
      </c>
      <c r="C891" s="988"/>
      <c r="D891" s="976"/>
      <c r="E891" s="988"/>
      <c r="F891" s="989"/>
      <c r="G891" s="978"/>
      <c r="H891" s="990"/>
      <c r="I891" s="979"/>
      <c r="J891" s="313"/>
      <c r="K891" s="973" t="str">
        <f t="shared" si="224"/>
        <v/>
      </c>
      <c r="L891" s="1209"/>
      <c r="M891" s="1209"/>
      <c r="N891" s="1195"/>
      <c r="O891" s="1205"/>
      <c r="P891" s="1197"/>
      <c r="Q891" s="1198"/>
      <c r="R891" s="1225"/>
      <c r="S891" s="1216"/>
      <c r="T891" s="1226"/>
      <c r="U891" s="453"/>
    </row>
    <row r="892" spans="1:21" s="454" customFormat="1" ht="25.5">
      <c r="A892" s="1009" t="s">
        <v>115</v>
      </c>
      <c r="B892" s="975" t="s">
        <v>2291</v>
      </c>
      <c r="C892" s="976">
        <v>0</v>
      </c>
      <c r="D892" s="976">
        <v>0</v>
      </c>
      <c r="E892" s="976">
        <v>0</v>
      </c>
      <c r="F892" s="977">
        <v>0</v>
      </c>
      <c r="G892" s="978"/>
      <c r="H892" s="979">
        <f t="shared" ref="H892:H894" si="233">+F892+E892+D892</f>
        <v>0</v>
      </c>
      <c r="I892" s="979">
        <f t="shared" si="230"/>
        <v>291.99</v>
      </c>
      <c r="J892" s="313"/>
      <c r="K892" s="973">
        <f t="shared" si="224"/>
        <v>0</v>
      </c>
      <c r="L892" s="1212"/>
      <c r="M892" s="1212">
        <v>291.99</v>
      </c>
      <c r="N892" s="1195">
        <v>291.99</v>
      </c>
      <c r="O892" s="1224">
        <v>291.99</v>
      </c>
      <c r="P892" s="1170">
        <v>291.99</v>
      </c>
      <c r="Q892" s="1171">
        <v>291.99</v>
      </c>
      <c r="R892" s="1210">
        <v>291.99</v>
      </c>
      <c r="S892" s="1217">
        <v>291.99</v>
      </c>
      <c r="T892" s="1201">
        <v>291.99</v>
      </c>
      <c r="U892" s="453"/>
    </row>
    <row r="893" spans="1:21" s="1208" customFormat="1" ht="14.25">
      <c r="A893" s="980" t="s">
        <v>115</v>
      </c>
      <c r="B893" s="981" t="s">
        <v>1737</v>
      </c>
      <c r="C893" s="982">
        <f>SUM(C892)</f>
        <v>0</v>
      </c>
      <c r="D893" s="982">
        <f>SUM(D892)</f>
        <v>0</v>
      </c>
      <c r="E893" s="982">
        <f t="shared" ref="E893:F893" si="234">SUM(E892)</f>
        <v>0</v>
      </c>
      <c r="F893" s="983">
        <f t="shared" si="234"/>
        <v>0</v>
      </c>
      <c r="G893" s="984"/>
      <c r="H893" s="985">
        <f t="shared" si="233"/>
        <v>0</v>
      </c>
      <c r="I893" s="985">
        <f t="shared" si="230"/>
        <v>291.99</v>
      </c>
      <c r="J893" s="986"/>
      <c r="K893" s="987">
        <f t="shared" si="224"/>
        <v>0</v>
      </c>
      <c r="L893" s="1228"/>
      <c r="M893" s="1228">
        <v>291.99</v>
      </c>
      <c r="N893" s="1195">
        <v>291.99</v>
      </c>
      <c r="O893" s="1205">
        <v>291.99</v>
      </c>
      <c r="P893" s="1197">
        <v>291.99</v>
      </c>
      <c r="Q893" s="1198">
        <v>291.99</v>
      </c>
      <c r="R893" s="1210">
        <v>291.99</v>
      </c>
      <c r="S893" s="1214">
        <f>SUM(S892)</f>
        <v>291.99</v>
      </c>
      <c r="T893" s="1201">
        <v>291.99</v>
      </c>
      <c r="U893" s="453"/>
    </row>
    <row r="894" spans="1:21" s="1208" customFormat="1" ht="14.25">
      <c r="A894" s="980" t="s">
        <v>115</v>
      </c>
      <c r="B894" s="981" t="s">
        <v>1130</v>
      </c>
      <c r="C894" s="982">
        <f>C881+C890+C893</f>
        <v>371.73</v>
      </c>
      <c r="D894" s="982">
        <f>D881+D890+D893</f>
        <v>0</v>
      </c>
      <c r="E894" s="982">
        <f t="shared" ref="E894:F894" si="235">E881+E890+E893</f>
        <v>131.13</v>
      </c>
      <c r="F894" s="983">
        <f t="shared" si="235"/>
        <v>0</v>
      </c>
      <c r="G894" s="984"/>
      <c r="H894" s="985">
        <f t="shared" si="233"/>
        <v>131.13</v>
      </c>
      <c r="I894" s="985">
        <f t="shared" si="230"/>
        <v>7375.8399999999992</v>
      </c>
      <c r="J894" s="986"/>
      <c r="K894" s="987">
        <f t="shared" si="224"/>
        <v>-64.724396739569045</v>
      </c>
      <c r="L894" s="1229"/>
      <c r="M894" s="1229">
        <v>7244.7099999999991</v>
      </c>
      <c r="N894" s="1195">
        <v>6872.98</v>
      </c>
      <c r="O894" s="1205">
        <v>6482.98</v>
      </c>
      <c r="P894" s="1197">
        <v>6046.19</v>
      </c>
      <c r="Q894" s="1198">
        <v>6046.19</v>
      </c>
      <c r="R894" s="1210">
        <v>5246.54</v>
      </c>
      <c r="S894" s="1214">
        <f>S881+S890+S893</f>
        <v>4780.82</v>
      </c>
      <c r="T894" s="1201">
        <v>4798.41</v>
      </c>
      <c r="U894" s="453"/>
    </row>
    <row r="895" spans="1:21" s="454" customFormat="1" ht="14.25">
      <c r="A895" s="980"/>
      <c r="B895" s="981"/>
      <c r="C895" s="988"/>
      <c r="D895" s="988"/>
      <c r="E895" s="988"/>
      <c r="F895" s="989"/>
      <c r="G895" s="978"/>
      <c r="H895" s="990"/>
      <c r="I895" s="990"/>
      <c r="J895" s="972"/>
      <c r="K895" s="991"/>
      <c r="L895" s="1229"/>
      <c r="M895" s="1229"/>
      <c r="N895" s="1195"/>
      <c r="O895" s="1205"/>
      <c r="P895" s="1197"/>
      <c r="Q895" s="1198"/>
      <c r="R895" s="1210"/>
      <c r="S895" s="1214"/>
      <c r="T895" s="1201"/>
      <c r="U895" s="453"/>
    </row>
    <row r="896" spans="1:21" s="454" customFormat="1" ht="14.25">
      <c r="A896" s="980"/>
      <c r="B896" s="981"/>
      <c r="C896" s="988"/>
      <c r="D896" s="988"/>
      <c r="E896" s="988"/>
      <c r="F896" s="989"/>
      <c r="G896" s="978"/>
      <c r="H896" s="990"/>
      <c r="I896" s="990"/>
      <c r="J896" s="972"/>
      <c r="K896" s="991"/>
      <c r="L896" s="1229"/>
      <c r="M896" s="1229"/>
      <c r="N896" s="1195"/>
      <c r="O896" s="1205"/>
      <c r="P896" s="1197"/>
      <c r="Q896" s="1198"/>
      <c r="R896" s="1210"/>
      <c r="S896" s="1214"/>
      <c r="T896" s="1201"/>
      <c r="U896" s="453"/>
    </row>
    <row r="897" spans="1:21" s="454" customFormat="1" ht="14.25">
      <c r="A897" s="980"/>
      <c r="B897" s="981"/>
      <c r="C897" s="988"/>
      <c r="D897" s="988"/>
      <c r="E897" s="988"/>
      <c r="F897" s="989"/>
      <c r="G897" s="978"/>
      <c r="H897" s="990"/>
      <c r="I897" s="990"/>
      <c r="J897" s="972"/>
      <c r="K897" s="991"/>
      <c r="L897" s="1229"/>
      <c r="M897" s="1229"/>
      <c r="N897" s="1195"/>
      <c r="O897" s="1205"/>
      <c r="P897" s="1197"/>
      <c r="Q897" s="1198"/>
      <c r="R897" s="1210"/>
      <c r="S897" s="1214"/>
      <c r="T897" s="1201"/>
      <c r="U897" s="453"/>
    </row>
    <row r="898" spans="1:21" s="454" customFormat="1" ht="14.25">
      <c r="A898" s="974" t="s">
        <v>1131</v>
      </c>
      <c r="B898" s="981" t="s">
        <v>2292</v>
      </c>
      <c r="C898" s="988"/>
      <c r="D898" s="976"/>
      <c r="E898" s="988"/>
      <c r="F898" s="989"/>
      <c r="G898" s="978"/>
      <c r="H898" s="990"/>
      <c r="I898" s="979"/>
      <c r="J898" s="313"/>
      <c r="K898" s="973" t="str">
        <f t="shared" si="224"/>
        <v/>
      </c>
      <c r="L898" s="1209"/>
      <c r="M898" s="1209"/>
      <c r="N898" s="1195"/>
      <c r="O898" s="1205"/>
      <c r="P898" s="1197"/>
      <c r="Q898" s="1198"/>
      <c r="R898" s="1210"/>
      <c r="S898" s="1216"/>
      <c r="T898" s="1201"/>
      <c r="U898" s="453"/>
    </row>
    <row r="899" spans="1:21" ht="25.5">
      <c r="A899" s="974" t="s">
        <v>2193</v>
      </c>
      <c r="B899" s="981" t="s">
        <v>2194</v>
      </c>
      <c r="C899" s="988"/>
      <c r="D899" s="976"/>
      <c r="E899" s="988"/>
      <c r="F899" s="989"/>
      <c r="G899" s="978"/>
      <c r="H899" s="990"/>
      <c r="I899" s="979"/>
      <c r="J899" s="313"/>
      <c r="K899" s="973" t="str">
        <f t="shared" si="224"/>
        <v/>
      </c>
      <c r="L899" s="1209"/>
      <c r="M899" s="1209"/>
      <c r="N899" s="1195"/>
      <c r="O899" s="1205"/>
      <c r="P899" s="1197"/>
      <c r="Q899" s="1198"/>
      <c r="R899" s="1225"/>
      <c r="S899" s="1216"/>
      <c r="T899" s="1226"/>
      <c r="U899" s="453"/>
    </row>
    <row r="900" spans="1:21" s="1203" customFormat="1">
      <c r="A900" s="1009" t="s">
        <v>115</v>
      </c>
      <c r="B900" s="975" t="s">
        <v>2293</v>
      </c>
      <c r="C900" s="976">
        <v>50</v>
      </c>
      <c r="D900" s="976">
        <v>0</v>
      </c>
      <c r="E900" s="976">
        <v>50</v>
      </c>
      <c r="F900" s="977">
        <v>0</v>
      </c>
      <c r="G900" s="978"/>
      <c r="H900" s="979">
        <f t="shared" ref="H900:H901" si="236">+F900+E900+D900</f>
        <v>50</v>
      </c>
      <c r="I900" s="979">
        <f t="shared" ref="I900:I943" si="237">M900+H900</f>
        <v>175</v>
      </c>
      <c r="J900" s="313"/>
      <c r="K900" s="973">
        <f t="shared" si="224"/>
        <v>0</v>
      </c>
      <c r="L900" s="1218"/>
      <c r="M900" s="1218">
        <v>125</v>
      </c>
      <c r="N900" s="1195">
        <v>75</v>
      </c>
      <c r="O900" s="1224">
        <v>70</v>
      </c>
      <c r="P900" s="1170">
        <v>50</v>
      </c>
      <c r="Q900" s="1171">
        <v>0</v>
      </c>
      <c r="R900" s="1210">
        <v>291.99</v>
      </c>
      <c r="S900" s="1217">
        <v>291.99</v>
      </c>
      <c r="T900" s="1201">
        <v>291.99</v>
      </c>
      <c r="U900" s="453"/>
    </row>
    <row r="901" spans="1:21" s="1253" customFormat="1" ht="14.25">
      <c r="A901" s="980" t="s">
        <v>115</v>
      </c>
      <c r="B901" s="981" t="s">
        <v>2196</v>
      </c>
      <c r="C901" s="982">
        <f>SUM(C900)</f>
        <v>50</v>
      </c>
      <c r="D901" s="982">
        <f>SUM(D900)</f>
        <v>0</v>
      </c>
      <c r="E901" s="982">
        <f t="shared" ref="E901:F901" si="238">SUM(E900)</f>
        <v>50</v>
      </c>
      <c r="F901" s="983">
        <f t="shared" si="238"/>
        <v>0</v>
      </c>
      <c r="G901" s="984"/>
      <c r="H901" s="985">
        <f t="shared" si="236"/>
        <v>50</v>
      </c>
      <c r="I901" s="985">
        <f t="shared" si="237"/>
        <v>175</v>
      </c>
      <c r="J901" s="986"/>
      <c r="K901" s="987">
        <f t="shared" si="224"/>
        <v>0</v>
      </c>
      <c r="L901" s="1213"/>
      <c r="M901" s="1213">
        <v>125</v>
      </c>
      <c r="N901" s="1195">
        <v>75</v>
      </c>
      <c r="O901" s="1205">
        <v>70</v>
      </c>
      <c r="P901" s="1197">
        <v>50</v>
      </c>
      <c r="Q901" s="1198">
        <v>0</v>
      </c>
      <c r="R901" s="1210">
        <v>291.99</v>
      </c>
      <c r="S901" s="1214">
        <f>SUM(S900)</f>
        <v>291.99</v>
      </c>
      <c r="T901" s="1201">
        <v>291.99</v>
      </c>
      <c r="U901" s="453"/>
    </row>
    <row r="902" spans="1:21" ht="14.25">
      <c r="A902" s="974" t="s">
        <v>2282</v>
      </c>
      <c r="B902" s="981" t="s">
        <v>2294</v>
      </c>
      <c r="C902" s="988"/>
      <c r="D902" s="976"/>
      <c r="E902" s="988"/>
      <c r="F902" s="989"/>
      <c r="G902" s="978"/>
      <c r="H902" s="990"/>
      <c r="I902" s="979"/>
      <c r="J902" s="313"/>
      <c r="K902" s="973" t="str">
        <f t="shared" si="224"/>
        <v/>
      </c>
      <c r="L902" s="1209"/>
      <c r="M902" s="1209"/>
      <c r="N902" s="1195"/>
      <c r="O902" s="1205"/>
      <c r="P902" s="1197"/>
      <c r="Q902" s="1198"/>
      <c r="R902" s="1225"/>
      <c r="S902" s="1216"/>
      <c r="T902" s="1226"/>
      <c r="U902" s="453"/>
    </row>
    <row r="903" spans="1:21">
      <c r="A903" s="1009" t="s">
        <v>115</v>
      </c>
      <c r="B903" s="975" t="s">
        <v>2285</v>
      </c>
      <c r="C903" s="976">
        <v>0</v>
      </c>
      <c r="D903" s="976">
        <v>0</v>
      </c>
      <c r="E903" s="976">
        <v>0</v>
      </c>
      <c r="F903" s="977">
        <v>0</v>
      </c>
      <c r="G903" s="978"/>
      <c r="H903" s="979">
        <f t="shared" ref="H903:H920" si="239">+F903+E903+D903</f>
        <v>0</v>
      </c>
      <c r="I903" s="979">
        <f t="shared" si="237"/>
        <v>439.8</v>
      </c>
      <c r="J903" s="313"/>
      <c r="K903" s="973">
        <f t="shared" si="224"/>
        <v>0</v>
      </c>
      <c r="L903" s="1212"/>
      <c r="M903" s="1212">
        <v>439.8</v>
      </c>
      <c r="N903" s="1195">
        <v>439.8</v>
      </c>
      <c r="O903" s="1224">
        <v>439.8</v>
      </c>
      <c r="P903" s="1170">
        <v>439.8</v>
      </c>
      <c r="Q903" s="1171">
        <v>439.8</v>
      </c>
      <c r="R903" s="1225">
        <v>439.8</v>
      </c>
      <c r="S903" s="1217">
        <v>439.8</v>
      </c>
      <c r="T903" s="1226">
        <v>439.8</v>
      </c>
      <c r="U903" s="453"/>
    </row>
    <row r="904" spans="1:21" ht="38.25">
      <c r="A904" s="1009" t="s">
        <v>115</v>
      </c>
      <c r="B904" s="975" t="s">
        <v>2295</v>
      </c>
      <c r="C904" s="976">
        <v>0</v>
      </c>
      <c r="D904" s="976">
        <v>0</v>
      </c>
      <c r="E904" s="976">
        <v>0</v>
      </c>
      <c r="F904" s="977">
        <v>0</v>
      </c>
      <c r="G904" s="978"/>
      <c r="H904" s="979">
        <f t="shared" si="239"/>
        <v>0</v>
      </c>
      <c r="I904" s="979">
        <f t="shared" si="237"/>
        <v>1556.4699999999998</v>
      </c>
      <c r="J904" s="313"/>
      <c r="K904" s="973">
        <f t="shared" si="224"/>
        <v>0</v>
      </c>
      <c r="L904" s="1202"/>
      <c r="M904" s="1202">
        <v>1556.4699999999998</v>
      </c>
      <c r="N904" s="1195">
        <v>1556.4699999999998</v>
      </c>
      <c r="O904" s="1224">
        <v>1556.4699999999998</v>
      </c>
      <c r="P904" s="1170">
        <v>1556.4699999999998</v>
      </c>
      <c r="Q904" s="1171">
        <v>1049.32</v>
      </c>
      <c r="R904" s="1225">
        <v>701.99</v>
      </c>
      <c r="S904" s="1217">
        <v>348.71</v>
      </c>
      <c r="T904" s="1226">
        <v>601.99</v>
      </c>
      <c r="U904" s="453"/>
    </row>
    <row r="905" spans="1:21" ht="25.5">
      <c r="A905" s="1009" t="s">
        <v>115</v>
      </c>
      <c r="B905" s="975" t="s">
        <v>2296</v>
      </c>
      <c r="C905" s="976">
        <v>4871.8</v>
      </c>
      <c r="D905" s="976">
        <v>0</v>
      </c>
      <c r="E905" s="976">
        <v>5131.8500000000004</v>
      </c>
      <c r="F905" s="977">
        <v>0</v>
      </c>
      <c r="G905" s="978"/>
      <c r="H905" s="979">
        <f t="shared" si="239"/>
        <v>5131.8500000000004</v>
      </c>
      <c r="I905" s="979">
        <f t="shared" si="237"/>
        <v>20042.830000000002</v>
      </c>
      <c r="J905" s="313"/>
      <c r="K905" s="973">
        <f t="shared" si="224"/>
        <v>5.3378628022496857</v>
      </c>
      <c r="L905" s="1218"/>
      <c r="M905" s="1218">
        <v>14910.98</v>
      </c>
      <c r="N905" s="1195">
        <v>10039.18</v>
      </c>
      <c r="O905" s="1224">
        <v>7749.44</v>
      </c>
      <c r="P905" s="1170">
        <v>6294.0499999999993</v>
      </c>
      <c r="Q905" s="1171">
        <v>4698.6799999999994</v>
      </c>
      <c r="R905" s="1225">
        <v>3377.6899999999996</v>
      </c>
      <c r="S905" s="1217">
        <v>1140.74</v>
      </c>
      <c r="T905" s="1226">
        <v>2236.2399999999998</v>
      </c>
      <c r="U905" s="453"/>
    </row>
    <row r="906" spans="1:21">
      <c r="A906" s="1009" t="s">
        <v>115</v>
      </c>
      <c r="B906" s="975" t="s">
        <v>2297</v>
      </c>
      <c r="C906" s="976">
        <v>0</v>
      </c>
      <c r="D906" s="976">
        <v>0</v>
      </c>
      <c r="E906" s="976">
        <v>0</v>
      </c>
      <c r="F906" s="977">
        <v>0</v>
      </c>
      <c r="G906" s="978"/>
      <c r="H906" s="979">
        <f t="shared" si="239"/>
        <v>0</v>
      </c>
      <c r="I906" s="979">
        <f t="shared" si="237"/>
        <v>466.72</v>
      </c>
      <c r="J906" s="313"/>
      <c r="K906" s="973">
        <f t="shared" si="224"/>
        <v>0</v>
      </c>
      <c r="L906" s="1212"/>
      <c r="M906" s="1212">
        <v>466.72</v>
      </c>
      <c r="N906" s="1195">
        <v>466.72</v>
      </c>
      <c r="O906" s="1224">
        <v>466.72</v>
      </c>
      <c r="P906" s="1170">
        <v>466.72</v>
      </c>
      <c r="Q906" s="1171">
        <v>466.72</v>
      </c>
      <c r="R906" s="1225">
        <v>466.72</v>
      </c>
      <c r="S906" s="1217">
        <v>466.72</v>
      </c>
      <c r="T906" s="1226">
        <v>466.72</v>
      </c>
      <c r="U906" s="453"/>
    </row>
    <row r="907" spans="1:21" ht="25.5">
      <c r="A907" s="1009" t="s">
        <v>115</v>
      </c>
      <c r="B907" s="975" t="s">
        <v>2298</v>
      </c>
      <c r="C907" s="976">
        <v>0</v>
      </c>
      <c r="D907" s="976">
        <v>0</v>
      </c>
      <c r="E907" s="976">
        <v>0</v>
      </c>
      <c r="F907" s="977">
        <v>0</v>
      </c>
      <c r="G907" s="978"/>
      <c r="H907" s="979">
        <f t="shared" si="239"/>
        <v>0</v>
      </c>
      <c r="I907" s="979">
        <f t="shared" si="237"/>
        <v>99.24</v>
      </c>
      <c r="J907" s="313"/>
      <c r="K907" s="973">
        <f t="shared" si="224"/>
        <v>0</v>
      </c>
      <c r="L907" s="1212"/>
      <c r="M907" s="1212">
        <v>99.24</v>
      </c>
      <c r="N907" s="1195">
        <v>99.24</v>
      </c>
      <c r="O907" s="1224">
        <v>99.24</v>
      </c>
      <c r="P907" s="1170">
        <v>99.24</v>
      </c>
      <c r="Q907" s="1171">
        <v>99.24</v>
      </c>
      <c r="R907" s="1225">
        <v>99.24</v>
      </c>
      <c r="S907" s="1217">
        <v>99.24</v>
      </c>
      <c r="T907" s="1226">
        <v>99.24</v>
      </c>
      <c r="U907" s="453"/>
    </row>
    <row r="908" spans="1:21" ht="25.5">
      <c r="A908" s="1009" t="s">
        <v>115</v>
      </c>
      <c r="B908" s="975" t="s">
        <v>2299</v>
      </c>
      <c r="C908" s="976">
        <v>0</v>
      </c>
      <c r="D908" s="976">
        <v>0</v>
      </c>
      <c r="E908" s="976">
        <v>0</v>
      </c>
      <c r="F908" s="977">
        <v>0</v>
      </c>
      <c r="G908" s="978"/>
      <c r="H908" s="979">
        <f t="shared" si="239"/>
        <v>0</v>
      </c>
      <c r="I908" s="979">
        <f t="shared" si="237"/>
        <v>2.96</v>
      </c>
      <c r="J908" s="313"/>
      <c r="K908" s="973">
        <f t="shared" si="224"/>
        <v>0</v>
      </c>
      <c r="L908" s="1212"/>
      <c r="M908" s="1212">
        <v>2.96</v>
      </c>
      <c r="N908" s="1195">
        <v>2.96</v>
      </c>
      <c r="O908" s="1224">
        <v>2.96</v>
      </c>
      <c r="P908" s="1170">
        <v>2.96</v>
      </c>
      <c r="Q908" s="1171">
        <v>2.96</v>
      </c>
      <c r="R908" s="1225">
        <v>2.96</v>
      </c>
      <c r="S908" s="1217">
        <v>2.96</v>
      </c>
      <c r="T908" s="1226">
        <v>2.96</v>
      </c>
      <c r="U908" s="453"/>
    </row>
    <row r="909" spans="1:21" ht="25.5">
      <c r="A909" s="1009" t="s">
        <v>115</v>
      </c>
      <c r="B909" s="975" t="s">
        <v>2300</v>
      </c>
      <c r="C909" s="976">
        <v>0</v>
      </c>
      <c r="D909" s="976">
        <v>0</v>
      </c>
      <c r="E909" s="976">
        <v>0</v>
      </c>
      <c r="F909" s="977">
        <v>0</v>
      </c>
      <c r="G909" s="978"/>
      <c r="H909" s="979">
        <f t="shared" si="239"/>
        <v>0</v>
      </c>
      <c r="I909" s="979">
        <f t="shared" si="237"/>
        <v>1205.5700000000002</v>
      </c>
      <c r="J909" s="313"/>
      <c r="K909" s="973">
        <f t="shared" si="224"/>
        <v>0</v>
      </c>
      <c r="L909" s="1212"/>
      <c r="M909" s="1212">
        <v>1205.5700000000002</v>
      </c>
      <c r="N909" s="1195">
        <v>1205.5700000000002</v>
      </c>
      <c r="O909" s="1224">
        <v>1205.5700000000002</v>
      </c>
      <c r="P909" s="1170">
        <v>1205.5700000000002</v>
      </c>
      <c r="Q909" s="1171">
        <v>1205.5700000000002</v>
      </c>
      <c r="R909" s="1225">
        <v>805.57</v>
      </c>
      <c r="S909" s="1217">
        <v>65262.39</v>
      </c>
      <c r="T909" s="1226">
        <v>0</v>
      </c>
      <c r="U909" s="453"/>
    </row>
    <row r="910" spans="1:21">
      <c r="A910" s="1009" t="s">
        <v>115</v>
      </c>
      <c r="B910" s="975" t="s">
        <v>2301</v>
      </c>
      <c r="C910" s="976">
        <v>166.42</v>
      </c>
      <c r="D910" s="976">
        <v>0</v>
      </c>
      <c r="E910" s="976">
        <v>70.53</v>
      </c>
      <c r="F910" s="977">
        <v>0</v>
      </c>
      <c r="G910" s="978"/>
      <c r="H910" s="979">
        <f t="shared" si="239"/>
        <v>70.53</v>
      </c>
      <c r="I910" s="979">
        <f t="shared" si="237"/>
        <v>1661.59</v>
      </c>
      <c r="J910" s="313"/>
      <c r="K910" s="973">
        <f t="shared" si="224"/>
        <v>-57.619276529263303</v>
      </c>
      <c r="L910" s="1194"/>
      <c r="M910" s="1194">
        <v>1591.06</v>
      </c>
      <c r="N910" s="1195">
        <v>1424.6399999999999</v>
      </c>
      <c r="O910" s="1224">
        <v>1070.74</v>
      </c>
      <c r="P910" s="1170">
        <v>961.74</v>
      </c>
      <c r="Q910" s="1171">
        <v>961.74</v>
      </c>
      <c r="R910" s="1225">
        <v>853.08</v>
      </c>
      <c r="S910" s="1217">
        <v>475.85</v>
      </c>
      <c r="T910" s="1226">
        <v>794.2</v>
      </c>
      <c r="U910" s="453"/>
    </row>
    <row r="911" spans="1:21" s="1232" customFormat="1">
      <c r="A911" s="1009"/>
      <c r="B911" s="975" t="s">
        <v>2302</v>
      </c>
      <c r="C911" s="976">
        <v>0</v>
      </c>
      <c r="D911" s="976">
        <v>0</v>
      </c>
      <c r="E911" s="976">
        <v>0</v>
      </c>
      <c r="F911" s="977">
        <v>0</v>
      </c>
      <c r="G911" s="978"/>
      <c r="H911" s="979">
        <f t="shared" si="239"/>
        <v>0</v>
      </c>
      <c r="I911" s="979">
        <f t="shared" si="237"/>
        <v>468</v>
      </c>
      <c r="J911" s="313"/>
      <c r="K911" s="973">
        <f t="shared" si="224"/>
        <v>0</v>
      </c>
      <c r="L911" s="1218"/>
      <c r="M911" s="1218">
        <v>468</v>
      </c>
      <c r="N911" s="1195">
        <v>468</v>
      </c>
      <c r="O911" s="1224">
        <v>359</v>
      </c>
      <c r="P911" s="1170">
        <v>234</v>
      </c>
      <c r="Q911" s="1171">
        <v>0</v>
      </c>
      <c r="R911" s="1225"/>
      <c r="S911" s="1217"/>
      <c r="T911" s="1226"/>
      <c r="U911" s="453"/>
    </row>
    <row r="912" spans="1:21" s="1232" customFormat="1" ht="38.25">
      <c r="A912" s="1009"/>
      <c r="B912" s="975" t="s">
        <v>2303</v>
      </c>
      <c r="C912" s="976">
        <v>2841.88</v>
      </c>
      <c r="D912" s="976">
        <v>0</v>
      </c>
      <c r="E912" s="976">
        <v>5634.05</v>
      </c>
      <c r="F912" s="977">
        <v>0</v>
      </c>
      <c r="G912" s="978"/>
      <c r="H912" s="979">
        <f t="shared" si="239"/>
        <v>5634.05</v>
      </c>
      <c r="I912" s="979">
        <f t="shared" si="237"/>
        <v>10371.049999999999</v>
      </c>
      <c r="J912" s="313"/>
      <c r="K912" s="973">
        <f t="shared" si="224"/>
        <v>98.25080580460822</v>
      </c>
      <c r="L912" s="1218"/>
      <c r="M912" s="1218">
        <v>4737</v>
      </c>
      <c r="N912" s="1195">
        <v>1895.12</v>
      </c>
      <c r="O912" s="1224">
        <v>470.52</v>
      </c>
      <c r="P912" s="1170">
        <v>0</v>
      </c>
      <c r="Q912" s="1171">
        <v>0</v>
      </c>
      <c r="R912" s="1221">
        <v>0</v>
      </c>
      <c r="S912" s="1219">
        <v>0</v>
      </c>
      <c r="T912" s="1220">
        <v>0</v>
      </c>
      <c r="U912" s="453"/>
    </row>
    <row r="913" spans="1:21" s="1232" customFormat="1">
      <c r="A913" s="1009"/>
      <c r="B913" s="975" t="s">
        <v>2304</v>
      </c>
      <c r="C913" s="976">
        <v>100</v>
      </c>
      <c r="D913" s="976">
        <v>0</v>
      </c>
      <c r="E913" s="976">
        <v>0</v>
      </c>
      <c r="F913" s="977">
        <v>0</v>
      </c>
      <c r="G913" s="978"/>
      <c r="H913" s="979">
        <f t="shared" si="239"/>
        <v>0</v>
      </c>
      <c r="I913" s="979">
        <f t="shared" si="237"/>
        <v>100</v>
      </c>
      <c r="J913" s="313"/>
      <c r="K913" s="973">
        <f t="shared" si="224"/>
        <v>-100</v>
      </c>
      <c r="L913" s="1218"/>
      <c r="M913" s="1218">
        <v>100</v>
      </c>
      <c r="N913" s="1195">
        <v>0</v>
      </c>
      <c r="O913" s="1219">
        <v>0</v>
      </c>
      <c r="P913" s="1222">
        <v>0</v>
      </c>
      <c r="Q913" s="1171">
        <v>0</v>
      </c>
      <c r="R913" s="1221">
        <v>0</v>
      </c>
      <c r="S913" s="1219">
        <v>0</v>
      </c>
      <c r="T913" s="1220">
        <v>0</v>
      </c>
      <c r="U913" s="453"/>
    </row>
    <row r="914" spans="1:21" s="1232" customFormat="1" ht="25.5">
      <c r="A914" s="1009"/>
      <c r="B914" s="975" t="s">
        <v>2305</v>
      </c>
      <c r="C914" s="976">
        <v>70</v>
      </c>
      <c r="D914" s="976">
        <v>0</v>
      </c>
      <c r="E914" s="976">
        <v>0</v>
      </c>
      <c r="F914" s="977">
        <v>0</v>
      </c>
      <c r="G914" s="978"/>
      <c r="H914" s="979">
        <f t="shared" si="239"/>
        <v>0</v>
      </c>
      <c r="I914" s="979">
        <f t="shared" si="237"/>
        <v>70</v>
      </c>
      <c r="J914" s="313"/>
      <c r="K914" s="973">
        <f t="shared" si="224"/>
        <v>-100</v>
      </c>
      <c r="L914" s="1218"/>
      <c r="M914" s="1218">
        <v>70</v>
      </c>
      <c r="N914" s="1195">
        <v>0</v>
      </c>
      <c r="O914" s="1224">
        <v>0</v>
      </c>
      <c r="P914" s="1170">
        <v>0</v>
      </c>
      <c r="Q914" s="1171">
        <v>0</v>
      </c>
      <c r="R914" s="1225">
        <v>0</v>
      </c>
      <c r="S914" s="1217">
        <v>0</v>
      </c>
      <c r="T914" s="1226"/>
      <c r="U914" s="453"/>
    </row>
    <row r="915" spans="1:21" s="454" customFormat="1" ht="25.5">
      <c r="A915" s="1009" t="s">
        <v>115</v>
      </c>
      <c r="B915" s="975" t="s">
        <v>1813</v>
      </c>
      <c r="C915" s="976">
        <v>0</v>
      </c>
      <c r="D915" s="976">
        <v>0</v>
      </c>
      <c r="E915" s="976">
        <v>0</v>
      </c>
      <c r="F915" s="977">
        <v>0</v>
      </c>
      <c r="G915" s="978"/>
      <c r="H915" s="979">
        <f t="shared" si="239"/>
        <v>0</v>
      </c>
      <c r="I915" s="979">
        <f t="shared" si="237"/>
        <v>309.89</v>
      </c>
      <c r="J915" s="313"/>
      <c r="K915" s="973">
        <f t="shared" si="224"/>
        <v>0</v>
      </c>
      <c r="L915" s="1212"/>
      <c r="M915" s="1212">
        <v>309.89</v>
      </c>
      <c r="N915" s="1195">
        <v>309.89</v>
      </c>
      <c r="O915" s="1224">
        <v>309.89</v>
      </c>
      <c r="P915" s="1170">
        <v>309.89</v>
      </c>
      <c r="Q915" s="1171">
        <v>309.89</v>
      </c>
      <c r="R915" s="1210">
        <v>309.89</v>
      </c>
      <c r="S915" s="1217">
        <v>309.89</v>
      </c>
      <c r="T915" s="1201">
        <v>309.89</v>
      </c>
      <c r="U915" s="453"/>
    </row>
    <row r="916" spans="1:21" s="1208" customFormat="1" ht="14.25">
      <c r="A916" s="980" t="s">
        <v>115</v>
      </c>
      <c r="B916" s="981" t="s">
        <v>2284</v>
      </c>
      <c r="C916" s="982">
        <f>SUM(C903:C915)</f>
        <v>8050.1</v>
      </c>
      <c r="D916" s="982">
        <f>SUM(D903:D915)</f>
        <v>0</v>
      </c>
      <c r="E916" s="982">
        <f>SUM(E903:E915)</f>
        <v>10836.43</v>
      </c>
      <c r="F916" s="983">
        <f>SUM(F903:F915)</f>
        <v>0</v>
      </c>
      <c r="G916" s="984"/>
      <c r="H916" s="985">
        <f t="shared" si="239"/>
        <v>10836.43</v>
      </c>
      <c r="I916" s="985">
        <f t="shared" si="237"/>
        <v>36817.24</v>
      </c>
      <c r="J916" s="986"/>
      <c r="K916" s="987">
        <f t="shared" si="224"/>
        <v>34.612365063788026</v>
      </c>
      <c r="L916" s="1213"/>
      <c r="M916" s="1213">
        <v>25980.809999999998</v>
      </c>
      <c r="N916" s="1195">
        <v>17930.71</v>
      </c>
      <c r="O916" s="1205">
        <v>13730.35</v>
      </c>
      <c r="P916" s="1197">
        <v>11570.44</v>
      </c>
      <c r="Q916" s="1198">
        <v>9233.92</v>
      </c>
      <c r="R916" s="1210">
        <v>7056.9400000000005</v>
      </c>
      <c r="S916" s="1214">
        <f>SUM(S903:S915)</f>
        <v>68546.3</v>
      </c>
      <c r="T916" s="1201">
        <v>4951.04</v>
      </c>
      <c r="U916" s="453"/>
    </row>
    <row r="917" spans="1:21" ht="14.25">
      <c r="A917" s="974" t="s">
        <v>2306</v>
      </c>
      <c r="B917" s="981" t="s">
        <v>2307</v>
      </c>
      <c r="C917" s="988"/>
      <c r="D917" s="976"/>
      <c r="E917" s="988"/>
      <c r="F917" s="989"/>
      <c r="G917" s="978"/>
      <c r="H917" s="990"/>
      <c r="I917" s="979"/>
      <c r="J917" s="313"/>
      <c r="K917" s="973" t="str">
        <f t="shared" si="224"/>
        <v/>
      </c>
      <c r="L917" s="1209"/>
      <c r="M917" s="1209"/>
      <c r="N917" s="1195"/>
      <c r="O917" s="1205"/>
      <c r="P917" s="1197"/>
      <c r="Q917" s="1198"/>
      <c r="R917" s="1225"/>
      <c r="S917" s="1216"/>
      <c r="T917" s="1226"/>
      <c r="U917" s="453"/>
    </row>
    <row r="918" spans="1:21" ht="14.25">
      <c r="A918" s="974"/>
      <c r="B918" s="975" t="s">
        <v>2308</v>
      </c>
      <c r="C918" s="976">
        <v>457.35</v>
      </c>
      <c r="D918" s="976">
        <v>0</v>
      </c>
      <c r="E918" s="976">
        <v>427.45</v>
      </c>
      <c r="F918" s="977">
        <v>0</v>
      </c>
      <c r="G918" s="978"/>
      <c r="H918" s="979">
        <f t="shared" si="239"/>
        <v>427.45</v>
      </c>
      <c r="I918" s="979">
        <f t="shared" si="237"/>
        <v>1641.1000000000001</v>
      </c>
      <c r="J918" s="313"/>
      <c r="K918" s="973">
        <f t="shared" si="224"/>
        <v>-6.5376626216245839</v>
      </c>
      <c r="L918" s="1218"/>
      <c r="M918" s="1218">
        <v>1213.6500000000001</v>
      </c>
      <c r="N918" s="1195">
        <v>756.3</v>
      </c>
      <c r="O918" s="1205">
        <v>390.66</v>
      </c>
      <c r="P918" s="1197">
        <v>0</v>
      </c>
      <c r="Q918" s="1198"/>
      <c r="R918" s="1225"/>
      <c r="S918" s="1216"/>
      <c r="T918" s="1226"/>
      <c r="U918" s="453"/>
    </row>
    <row r="919" spans="1:21" s="454" customFormat="1">
      <c r="A919" s="1009" t="s">
        <v>115</v>
      </c>
      <c r="B919" s="975" t="s">
        <v>2309</v>
      </c>
      <c r="C919" s="976">
        <v>0</v>
      </c>
      <c r="D919" s="976">
        <v>0</v>
      </c>
      <c r="E919" s="976">
        <v>0</v>
      </c>
      <c r="F919" s="977">
        <v>0</v>
      </c>
      <c r="G919" s="978"/>
      <c r="H919" s="979">
        <f t="shared" si="239"/>
        <v>0</v>
      </c>
      <c r="I919" s="979">
        <f t="shared" si="237"/>
        <v>10297.92</v>
      </c>
      <c r="J919" s="313"/>
      <c r="K919" s="973">
        <f t="shared" si="224"/>
        <v>0</v>
      </c>
      <c r="L919" s="1202"/>
      <c r="M919" s="1202">
        <v>10297.92</v>
      </c>
      <c r="N919" s="1195">
        <v>10297.92</v>
      </c>
      <c r="O919" s="1224">
        <v>10297.92</v>
      </c>
      <c r="P919" s="1170">
        <v>10297.92</v>
      </c>
      <c r="Q919" s="1171">
        <v>9832.89</v>
      </c>
      <c r="R919" s="1210">
        <v>8604.35</v>
      </c>
      <c r="S919" s="1217">
        <v>7895.9400000000005</v>
      </c>
      <c r="T919" s="1201">
        <v>8084.38</v>
      </c>
      <c r="U919" s="453"/>
    </row>
    <row r="920" spans="1:21" s="1208" customFormat="1" ht="14.25">
      <c r="A920" s="980" t="s">
        <v>115</v>
      </c>
      <c r="B920" s="981" t="s">
        <v>2310</v>
      </c>
      <c r="C920" s="982">
        <f>SUM(C918:C919)</f>
        <v>457.35</v>
      </c>
      <c r="D920" s="982">
        <f>SUM(D919)</f>
        <v>0</v>
      </c>
      <c r="E920" s="982">
        <f>SUM(E918)</f>
        <v>427.45</v>
      </c>
      <c r="F920" s="983">
        <f t="shared" ref="F920" si="240">SUM(F919)</f>
        <v>0</v>
      </c>
      <c r="G920" s="984"/>
      <c r="H920" s="985">
        <f t="shared" si="239"/>
        <v>427.45</v>
      </c>
      <c r="I920" s="985">
        <f t="shared" si="237"/>
        <v>11939.02</v>
      </c>
      <c r="J920" s="986"/>
      <c r="K920" s="987">
        <f t="shared" si="224"/>
        <v>-6.5376626216245839</v>
      </c>
      <c r="L920" s="1213"/>
      <c r="M920" s="1213">
        <v>11511.57</v>
      </c>
      <c r="N920" s="1195">
        <v>11054.22</v>
      </c>
      <c r="O920" s="1205">
        <v>10688.58</v>
      </c>
      <c r="P920" s="1197">
        <v>10297.92</v>
      </c>
      <c r="Q920" s="1198">
        <v>9832.89</v>
      </c>
      <c r="R920" s="1210">
        <v>8604.35</v>
      </c>
      <c r="S920" s="1214">
        <f>SUM(S919)</f>
        <v>7895.9400000000005</v>
      </c>
      <c r="T920" s="1201">
        <v>8084.38</v>
      </c>
      <c r="U920" s="453"/>
    </row>
    <row r="921" spans="1:21" ht="14.25">
      <c r="A921" s="974" t="s">
        <v>1533</v>
      </c>
      <c r="B921" s="981" t="s">
        <v>1534</v>
      </c>
      <c r="C921" s="988"/>
      <c r="D921" s="976"/>
      <c r="E921" s="988"/>
      <c r="F921" s="989"/>
      <c r="G921" s="978"/>
      <c r="H921" s="990"/>
      <c r="I921" s="979"/>
      <c r="J921" s="313"/>
      <c r="K921" s="973" t="str">
        <f t="shared" si="224"/>
        <v/>
      </c>
      <c r="L921" s="1209"/>
      <c r="M921" s="1209"/>
      <c r="N921" s="1195"/>
      <c r="O921" s="1205"/>
      <c r="P921" s="1197"/>
      <c r="Q921" s="1198"/>
      <c r="R921" s="1225"/>
      <c r="S921" s="1216"/>
      <c r="T921" s="1226"/>
      <c r="U921" s="453"/>
    </row>
    <row r="922" spans="1:21">
      <c r="A922" s="1009" t="s">
        <v>115</v>
      </c>
      <c r="B922" s="975" t="s">
        <v>2311</v>
      </c>
      <c r="C922" s="976">
        <v>0</v>
      </c>
      <c r="D922" s="976">
        <v>0</v>
      </c>
      <c r="E922" s="976">
        <v>0</v>
      </c>
      <c r="F922" s="977">
        <v>0</v>
      </c>
      <c r="G922" s="978"/>
      <c r="H922" s="979">
        <f t="shared" ref="H922:H942" si="241">+F922+E922+D922</f>
        <v>0</v>
      </c>
      <c r="I922" s="979">
        <f t="shared" si="237"/>
        <v>2071.0500000000002</v>
      </c>
      <c r="J922" s="313"/>
      <c r="K922" s="973">
        <f t="shared" si="224"/>
        <v>0</v>
      </c>
      <c r="L922" s="1212"/>
      <c r="M922" s="1212">
        <v>2071.0500000000002</v>
      </c>
      <c r="N922" s="1195">
        <v>2071.0500000000002</v>
      </c>
      <c r="O922" s="1224">
        <v>2071.0500000000002</v>
      </c>
      <c r="P922" s="1170">
        <v>2071.0500000000002</v>
      </c>
      <c r="Q922" s="1171">
        <v>2071.0500000000002</v>
      </c>
      <c r="R922" s="1225">
        <v>2071.0500000000002</v>
      </c>
      <c r="S922" s="1217">
        <v>2071.0500000000002</v>
      </c>
      <c r="T922" s="1226">
        <v>2071.0500000000002</v>
      </c>
      <c r="U922" s="453"/>
    </row>
    <row r="923" spans="1:21">
      <c r="A923" s="1009" t="s">
        <v>115</v>
      </c>
      <c r="B923" s="975" t="s">
        <v>2312</v>
      </c>
      <c r="C923" s="976">
        <v>0</v>
      </c>
      <c r="D923" s="976">
        <v>0</v>
      </c>
      <c r="E923" s="976">
        <v>0</v>
      </c>
      <c r="F923" s="977">
        <v>0</v>
      </c>
      <c r="G923" s="978"/>
      <c r="H923" s="979">
        <f t="shared" si="241"/>
        <v>0</v>
      </c>
      <c r="I923" s="979">
        <f t="shared" si="237"/>
        <v>509.86</v>
      </c>
      <c r="J923" s="313"/>
      <c r="K923" s="973">
        <f t="shared" si="224"/>
        <v>0</v>
      </c>
      <c r="L923" s="1212"/>
      <c r="M923" s="1212">
        <v>509.86</v>
      </c>
      <c r="N923" s="1195">
        <v>509.86</v>
      </c>
      <c r="O923" s="1224">
        <v>509.86</v>
      </c>
      <c r="P923" s="1170">
        <v>509.86</v>
      </c>
      <c r="Q923" s="1171">
        <v>509.86</v>
      </c>
      <c r="R923" s="1225">
        <v>509.86</v>
      </c>
      <c r="S923" s="1217">
        <v>509.86</v>
      </c>
      <c r="T923" s="1226">
        <v>509.86</v>
      </c>
      <c r="U923" s="453"/>
    </row>
    <row r="924" spans="1:21" ht="25.5">
      <c r="A924" s="1009" t="s">
        <v>115</v>
      </c>
      <c r="B924" s="975" t="s">
        <v>2313</v>
      </c>
      <c r="C924" s="976">
        <v>0</v>
      </c>
      <c r="D924" s="976">
        <v>0</v>
      </c>
      <c r="E924" s="976">
        <v>362.67</v>
      </c>
      <c r="F924" s="977">
        <v>0</v>
      </c>
      <c r="G924" s="978"/>
      <c r="H924" s="979">
        <f t="shared" si="241"/>
        <v>362.67</v>
      </c>
      <c r="I924" s="979">
        <f t="shared" si="237"/>
        <v>1578.69</v>
      </c>
      <c r="J924" s="313"/>
      <c r="K924" s="973">
        <f t="shared" si="224"/>
        <v>100</v>
      </c>
      <c r="L924" s="1212"/>
      <c r="M924" s="1212">
        <v>1216.02</v>
      </c>
      <c r="N924" s="1195">
        <v>1216.02</v>
      </c>
      <c r="O924" s="1224">
        <v>709.8</v>
      </c>
      <c r="P924" s="1170">
        <v>709.8</v>
      </c>
      <c r="Q924" s="1171">
        <v>709.8</v>
      </c>
      <c r="R924" s="1225">
        <v>709.8</v>
      </c>
      <c r="S924" s="1217">
        <v>709.8</v>
      </c>
      <c r="T924" s="1226">
        <v>709.8</v>
      </c>
      <c r="U924" s="453"/>
    </row>
    <row r="925" spans="1:21">
      <c r="A925" s="1009" t="s">
        <v>115</v>
      </c>
      <c r="B925" s="975" t="s">
        <v>2314</v>
      </c>
      <c r="C925" s="976">
        <v>0</v>
      </c>
      <c r="D925" s="976">
        <v>0</v>
      </c>
      <c r="E925" s="976">
        <v>0</v>
      </c>
      <c r="F925" s="977">
        <v>0</v>
      </c>
      <c r="G925" s="978"/>
      <c r="H925" s="979">
        <f t="shared" si="241"/>
        <v>0</v>
      </c>
      <c r="I925" s="979">
        <f t="shared" si="237"/>
        <v>103352.14</v>
      </c>
      <c r="J925" s="313"/>
      <c r="K925" s="973">
        <f t="shared" si="224"/>
        <v>0</v>
      </c>
      <c r="L925" s="1212"/>
      <c r="M925" s="1212">
        <v>103352.14</v>
      </c>
      <c r="N925" s="1195">
        <v>103352.14</v>
      </c>
      <c r="O925" s="1224">
        <v>103352.14</v>
      </c>
      <c r="P925" s="1170">
        <v>103352.14</v>
      </c>
      <c r="Q925" s="1171">
        <v>103352.14</v>
      </c>
      <c r="R925" s="1225">
        <v>85782</v>
      </c>
      <c r="S925" s="1217">
        <v>65262.39</v>
      </c>
      <c r="T925" s="1226">
        <v>76840.149999999994</v>
      </c>
      <c r="U925" s="453"/>
    </row>
    <row r="926" spans="1:21">
      <c r="A926" s="1009" t="s">
        <v>115</v>
      </c>
      <c r="B926" s="975" t="s">
        <v>2315</v>
      </c>
      <c r="C926" s="976">
        <v>0</v>
      </c>
      <c r="D926" s="976">
        <v>0</v>
      </c>
      <c r="E926" s="976">
        <v>0</v>
      </c>
      <c r="F926" s="977">
        <v>0</v>
      </c>
      <c r="G926" s="978"/>
      <c r="H926" s="979">
        <f t="shared" si="241"/>
        <v>0</v>
      </c>
      <c r="I926" s="979">
        <f t="shared" si="237"/>
        <v>6896.95</v>
      </c>
      <c r="J926" s="313"/>
      <c r="K926" s="973">
        <f t="shared" si="224"/>
        <v>0</v>
      </c>
      <c r="L926" s="1202"/>
      <c r="M926" s="1202">
        <v>6896.95</v>
      </c>
      <c r="N926" s="1195">
        <v>6896.95</v>
      </c>
      <c r="O926" s="1224">
        <v>6896.95</v>
      </c>
      <c r="P926" s="1170">
        <v>6896.95</v>
      </c>
      <c r="Q926" s="1171">
        <v>6769.7</v>
      </c>
      <c r="R926" s="1225">
        <v>4580.12</v>
      </c>
      <c r="S926" s="1217">
        <v>1382.79</v>
      </c>
      <c r="T926" s="1226">
        <v>2328.98</v>
      </c>
      <c r="U926" s="453"/>
    </row>
    <row r="927" spans="1:21">
      <c r="A927" s="1009" t="s">
        <v>115</v>
      </c>
      <c r="B927" s="975" t="s">
        <v>2316</v>
      </c>
      <c r="C927" s="976">
        <v>0</v>
      </c>
      <c r="D927" s="976">
        <v>0</v>
      </c>
      <c r="E927" s="976">
        <v>0</v>
      </c>
      <c r="F927" s="977">
        <v>0</v>
      </c>
      <c r="G927" s="978"/>
      <c r="H927" s="979">
        <f t="shared" si="241"/>
        <v>0</v>
      </c>
      <c r="I927" s="979">
        <f t="shared" si="237"/>
        <v>12013.189999999999</v>
      </c>
      <c r="J927" s="313"/>
      <c r="K927" s="973">
        <f t="shared" si="224"/>
        <v>0</v>
      </c>
      <c r="L927" s="1202"/>
      <c r="M927" s="1202">
        <v>12013.189999999999</v>
      </c>
      <c r="N927" s="1195">
        <v>12013.189999999999</v>
      </c>
      <c r="O927" s="1224">
        <v>12013.189999999999</v>
      </c>
      <c r="P927" s="1170">
        <v>12013.189999999999</v>
      </c>
      <c r="Q927" s="1171">
        <v>9285.3499999999985</v>
      </c>
      <c r="R927" s="1225">
        <v>4924.91</v>
      </c>
      <c r="S927" s="1217">
        <v>3070.03</v>
      </c>
      <c r="T927" s="1226">
        <v>3528.9700000000003</v>
      </c>
      <c r="U927" s="453"/>
    </row>
    <row r="928" spans="1:21">
      <c r="A928" s="1009" t="s">
        <v>115</v>
      </c>
      <c r="B928" s="975" t="s">
        <v>2312</v>
      </c>
      <c r="C928" s="976">
        <v>0</v>
      </c>
      <c r="D928" s="976">
        <v>0</v>
      </c>
      <c r="E928" s="976">
        <v>0</v>
      </c>
      <c r="F928" s="977">
        <v>0</v>
      </c>
      <c r="G928" s="978"/>
      <c r="H928" s="979">
        <f t="shared" si="241"/>
        <v>0</v>
      </c>
      <c r="I928" s="979">
        <f t="shared" si="237"/>
        <v>1095.5899999999999</v>
      </c>
      <c r="J928" s="313"/>
      <c r="K928" s="973">
        <f t="shared" si="224"/>
        <v>0</v>
      </c>
      <c r="L928" s="1212"/>
      <c r="M928" s="1212">
        <v>1095.5899999999999</v>
      </c>
      <c r="N928" s="1195">
        <v>1095.5899999999999</v>
      </c>
      <c r="O928" s="1224">
        <v>1095.5899999999999</v>
      </c>
      <c r="P928" s="1170">
        <v>1095.5899999999999</v>
      </c>
      <c r="Q928" s="1171">
        <v>1095.5899999999999</v>
      </c>
      <c r="R928" s="1225">
        <v>1095.5899999999999</v>
      </c>
      <c r="S928" s="1217">
        <v>1095.5899999999999</v>
      </c>
      <c r="T928" s="1226">
        <v>1095.5899999999999</v>
      </c>
      <c r="U928" s="453"/>
    </row>
    <row r="929" spans="1:21" ht="38.25">
      <c r="A929" s="1009" t="s">
        <v>115</v>
      </c>
      <c r="B929" s="975" t="s">
        <v>2295</v>
      </c>
      <c r="C929" s="976">
        <v>0</v>
      </c>
      <c r="D929" s="976">
        <v>0</v>
      </c>
      <c r="E929" s="976">
        <v>0</v>
      </c>
      <c r="F929" s="977">
        <v>0</v>
      </c>
      <c r="G929" s="978"/>
      <c r="H929" s="979">
        <f t="shared" si="241"/>
        <v>0</v>
      </c>
      <c r="I929" s="979">
        <f t="shared" si="237"/>
        <v>4153.43</v>
      </c>
      <c r="J929" s="313"/>
      <c r="K929" s="973">
        <f t="shared" si="224"/>
        <v>0</v>
      </c>
      <c r="L929" s="1202"/>
      <c r="M929" s="1202">
        <v>4153.43</v>
      </c>
      <c r="N929" s="1195">
        <v>4153.43</v>
      </c>
      <c r="O929" s="1224">
        <v>4153.43</v>
      </c>
      <c r="P929" s="1170">
        <v>4153.43</v>
      </c>
      <c r="Q929" s="1171">
        <v>2958.06</v>
      </c>
      <c r="R929" s="1225">
        <v>1669.62</v>
      </c>
      <c r="S929" s="1217">
        <v>846.13</v>
      </c>
      <c r="T929" s="1226">
        <v>1469.62</v>
      </c>
      <c r="U929" s="453"/>
    </row>
    <row r="930" spans="1:21" ht="25.5">
      <c r="A930" s="1009" t="s">
        <v>115</v>
      </c>
      <c r="B930" s="975" t="s">
        <v>2296</v>
      </c>
      <c r="C930" s="976">
        <v>23661.81</v>
      </c>
      <c r="D930" s="976">
        <v>0</v>
      </c>
      <c r="E930" s="976">
        <v>24988.69</v>
      </c>
      <c r="F930" s="977">
        <v>0</v>
      </c>
      <c r="G930" s="978"/>
      <c r="H930" s="979">
        <f t="shared" si="241"/>
        <v>24988.69</v>
      </c>
      <c r="I930" s="979">
        <f t="shared" si="237"/>
        <v>82623.27</v>
      </c>
      <c r="J930" s="313"/>
      <c r="K930" s="973">
        <f t="shared" si="224"/>
        <v>5.6076859716141634</v>
      </c>
      <c r="L930" s="1223"/>
      <c r="M930" s="1223">
        <v>57634.58</v>
      </c>
      <c r="N930" s="1195">
        <v>33972.770000000004</v>
      </c>
      <c r="O930" s="1224">
        <v>20496.54</v>
      </c>
      <c r="P930" s="1170">
        <v>14625.62</v>
      </c>
      <c r="Q930" s="1171">
        <v>10995.59</v>
      </c>
      <c r="R930" s="1225">
        <v>7552.2</v>
      </c>
      <c r="S930" s="1217">
        <v>1038.3699999999999</v>
      </c>
      <c r="T930" s="1226">
        <v>3723.71</v>
      </c>
      <c r="U930" s="453"/>
    </row>
    <row r="931" spans="1:21" s="1232" customFormat="1">
      <c r="A931" s="1009"/>
      <c r="B931" s="975" t="s">
        <v>2302</v>
      </c>
      <c r="C931" s="976">
        <v>0</v>
      </c>
      <c r="D931" s="976">
        <v>0</v>
      </c>
      <c r="E931" s="976">
        <v>0</v>
      </c>
      <c r="F931" s="977">
        <v>0</v>
      </c>
      <c r="G931" s="978"/>
      <c r="H931" s="979">
        <f t="shared" si="241"/>
        <v>0</v>
      </c>
      <c r="I931" s="979">
        <f t="shared" si="237"/>
        <v>468</v>
      </c>
      <c r="J931" s="313"/>
      <c r="K931" s="973">
        <f t="shared" si="224"/>
        <v>0</v>
      </c>
      <c r="L931" s="1218"/>
      <c r="M931" s="1218">
        <v>468</v>
      </c>
      <c r="N931" s="1195">
        <v>468</v>
      </c>
      <c r="O931" s="1224">
        <v>359</v>
      </c>
      <c r="P931" s="1170">
        <v>234</v>
      </c>
      <c r="Q931" s="1171">
        <v>0</v>
      </c>
      <c r="R931" s="1225"/>
      <c r="S931" s="1217"/>
      <c r="T931" s="1226"/>
      <c r="U931" s="453"/>
    </row>
    <row r="932" spans="1:21">
      <c r="A932" s="1009" t="s">
        <v>115</v>
      </c>
      <c r="B932" s="975" t="s">
        <v>2317</v>
      </c>
      <c r="C932" s="976">
        <v>0</v>
      </c>
      <c r="D932" s="976">
        <v>0</v>
      </c>
      <c r="E932" s="976">
        <v>0</v>
      </c>
      <c r="F932" s="977">
        <v>0</v>
      </c>
      <c r="G932" s="978"/>
      <c r="H932" s="979">
        <f t="shared" si="241"/>
        <v>0</v>
      </c>
      <c r="I932" s="979">
        <f t="shared" si="237"/>
        <v>213.05</v>
      </c>
      <c r="J932" s="313"/>
      <c r="K932" s="973">
        <f t="shared" si="224"/>
        <v>0</v>
      </c>
      <c r="L932" s="1212"/>
      <c r="M932" s="1212">
        <v>213.05</v>
      </c>
      <c r="N932" s="1195">
        <v>213.05</v>
      </c>
      <c r="O932" s="1224">
        <v>213.05</v>
      </c>
      <c r="P932" s="1170">
        <v>213.05</v>
      </c>
      <c r="Q932" s="1171">
        <v>213.05</v>
      </c>
      <c r="R932" s="1225">
        <v>213.05</v>
      </c>
      <c r="S932" s="1217">
        <v>213.05</v>
      </c>
      <c r="T932" s="1226">
        <v>213.05</v>
      </c>
      <c r="U932" s="453"/>
    </row>
    <row r="933" spans="1:21">
      <c r="A933" s="1009" t="s">
        <v>115</v>
      </c>
      <c r="B933" s="975" t="s">
        <v>2318</v>
      </c>
      <c r="C933" s="976">
        <v>0</v>
      </c>
      <c r="D933" s="976">
        <v>0</v>
      </c>
      <c r="E933" s="976">
        <v>0</v>
      </c>
      <c r="F933" s="977">
        <v>0</v>
      </c>
      <c r="G933" s="978"/>
      <c r="H933" s="979">
        <f t="shared" si="241"/>
        <v>0</v>
      </c>
      <c r="I933" s="979">
        <f t="shared" si="237"/>
        <v>5</v>
      </c>
      <c r="J933" s="313"/>
      <c r="K933" s="973">
        <f t="shared" si="224"/>
        <v>0</v>
      </c>
      <c r="L933" s="1212"/>
      <c r="M933" s="1212">
        <v>5</v>
      </c>
      <c r="N933" s="1195">
        <v>5</v>
      </c>
      <c r="O933" s="1224">
        <v>5</v>
      </c>
      <c r="P933" s="1170">
        <v>5</v>
      </c>
      <c r="Q933" s="1171">
        <v>5</v>
      </c>
      <c r="R933" s="1225">
        <v>5</v>
      </c>
      <c r="S933" s="1217">
        <v>5</v>
      </c>
      <c r="T933" s="1226">
        <v>5</v>
      </c>
      <c r="U933" s="453"/>
    </row>
    <row r="934" spans="1:21" ht="25.5">
      <c r="A934" s="1009" t="s">
        <v>115</v>
      </c>
      <c r="B934" s="975" t="s">
        <v>2299</v>
      </c>
      <c r="C934" s="976">
        <v>0</v>
      </c>
      <c r="D934" s="976">
        <v>0</v>
      </c>
      <c r="E934" s="976">
        <v>0</v>
      </c>
      <c r="F934" s="977">
        <v>0</v>
      </c>
      <c r="G934" s="978"/>
      <c r="H934" s="979">
        <f t="shared" si="241"/>
        <v>0</v>
      </c>
      <c r="I934" s="979">
        <f t="shared" si="237"/>
        <v>12.58</v>
      </c>
      <c r="J934" s="313"/>
      <c r="K934" s="973">
        <f t="shared" si="224"/>
        <v>0</v>
      </c>
      <c r="L934" s="1212"/>
      <c r="M934" s="1212">
        <v>12.58</v>
      </c>
      <c r="N934" s="1195">
        <v>12.58</v>
      </c>
      <c r="O934" s="1224">
        <v>12.58</v>
      </c>
      <c r="P934" s="1170">
        <v>12.58</v>
      </c>
      <c r="Q934" s="1171">
        <v>12.58</v>
      </c>
      <c r="R934" s="1225">
        <v>12.58</v>
      </c>
      <c r="S934" s="1217">
        <v>12.58</v>
      </c>
      <c r="T934" s="1226">
        <v>12.58</v>
      </c>
      <c r="U934" s="453"/>
    </row>
    <row r="935" spans="1:21" ht="25.5">
      <c r="A935" s="1009" t="s">
        <v>115</v>
      </c>
      <c r="B935" s="975" t="s">
        <v>2319</v>
      </c>
      <c r="C935" s="976">
        <v>0</v>
      </c>
      <c r="D935" s="976">
        <v>0</v>
      </c>
      <c r="E935" s="976">
        <v>0</v>
      </c>
      <c r="F935" s="977">
        <v>0</v>
      </c>
      <c r="G935" s="978"/>
      <c r="H935" s="979">
        <f t="shared" si="241"/>
        <v>0</v>
      </c>
      <c r="I935" s="979">
        <f t="shared" si="237"/>
        <v>660.69</v>
      </c>
      <c r="J935" s="313"/>
      <c r="K935" s="973">
        <f t="shared" si="224"/>
        <v>0</v>
      </c>
      <c r="L935" s="1212"/>
      <c r="M935" s="1212">
        <v>660.69</v>
      </c>
      <c r="N935" s="1195">
        <v>660.69</v>
      </c>
      <c r="O935" s="1224">
        <v>660.69</v>
      </c>
      <c r="P935" s="1170">
        <v>660.69</v>
      </c>
      <c r="Q935" s="1171">
        <v>660.69</v>
      </c>
      <c r="R935" s="1225">
        <v>660.69</v>
      </c>
      <c r="S935" s="1217">
        <v>660.69</v>
      </c>
      <c r="T935" s="1226">
        <v>660.69</v>
      </c>
      <c r="U935" s="453"/>
    </row>
    <row r="936" spans="1:21" ht="25.5">
      <c r="A936" s="1009" t="s">
        <v>115</v>
      </c>
      <c r="B936" s="975" t="s">
        <v>2320</v>
      </c>
      <c r="C936" s="976">
        <v>950.55</v>
      </c>
      <c r="D936" s="976">
        <v>0</v>
      </c>
      <c r="E936" s="976">
        <v>0</v>
      </c>
      <c r="F936" s="977">
        <v>0</v>
      </c>
      <c r="G936" s="978"/>
      <c r="H936" s="979">
        <f t="shared" si="241"/>
        <v>0</v>
      </c>
      <c r="I936" s="979">
        <f t="shared" si="237"/>
        <v>2347.9799999999996</v>
      </c>
      <c r="J936" s="313"/>
      <c r="K936" s="973">
        <f t="shared" si="224"/>
        <v>-100</v>
      </c>
      <c r="L936" s="1194"/>
      <c r="M936" s="1194">
        <v>2347.9799999999996</v>
      </c>
      <c r="N936" s="1195">
        <v>1397.4299999999998</v>
      </c>
      <c r="O936" s="1224">
        <v>1397.4299999999998</v>
      </c>
      <c r="P936" s="1170">
        <v>400</v>
      </c>
      <c r="Q936" s="1171">
        <v>400</v>
      </c>
      <c r="R936" s="1225">
        <v>400</v>
      </c>
      <c r="S936" s="1217">
        <v>400</v>
      </c>
      <c r="T936" s="1226">
        <v>400</v>
      </c>
      <c r="U936" s="453"/>
    </row>
    <row r="937" spans="1:21" ht="51">
      <c r="A937" s="1009"/>
      <c r="B937" s="975" t="s">
        <v>2321</v>
      </c>
      <c r="C937" s="976">
        <v>18855.54</v>
      </c>
      <c r="D937" s="976">
        <v>0</v>
      </c>
      <c r="E937" s="976">
        <v>12499.5</v>
      </c>
      <c r="F937" s="977">
        <v>0</v>
      </c>
      <c r="G937" s="978"/>
      <c r="H937" s="979">
        <f t="shared" si="241"/>
        <v>12499.5</v>
      </c>
      <c r="I937" s="979">
        <f t="shared" si="237"/>
        <v>38128.39</v>
      </c>
      <c r="J937" s="313"/>
      <c r="K937" s="973">
        <f t="shared" si="224"/>
        <v>-33.709138004003073</v>
      </c>
      <c r="L937" s="1194"/>
      <c r="M937" s="1194">
        <v>25628.89</v>
      </c>
      <c r="N937" s="1195">
        <v>6773.35</v>
      </c>
      <c r="O937" s="1224">
        <v>886.75</v>
      </c>
      <c r="P937" s="1170">
        <v>0</v>
      </c>
      <c r="Q937" s="1171">
        <v>0</v>
      </c>
      <c r="R937" s="1221">
        <v>0</v>
      </c>
      <c r="S937" s="1219">
        <v>0</v>
      </c>
      <c r="T937" s="1220">
        <v>0</v>
      </c>
      <c r="U937" s="453"/>
    </row>
    <row r="938" spans="1:21">
      <c r="A938" s="1009"/>
      <c r="B938" s="975" t="s">
        <v>2304</v>
      </c>
      <c r="C938" s="976">
        <v>264.24</v>
      </c>
      <c r="D938" s="976">
        <v>0</v>
      </c>
      <c r="E938" s="976">
        <v>0</v>
      </c>
      <c r="F938" s="977">
        <v>0</v>
      </c>
      <c r="G938" s="978"/>
      <c r="H938" s="979">
        <f t="shared" si="241"/>
        <v>0</v>
      </c>
      <c r="I938" s="979">
        <f t="shared" si="237"/>
        <v>958.44</v>
      </c>
      <c r="J938" s="313"/>
      <c r="K938" s="973">
        <f t="shared" si="224"/>
        <v>-100</v>
      </c>
      <c r="L938" s="1194"/>
      <c r="M938" s="1194">
        <v>958.44</v>
      </c>
      <c r="N938" s="1195">
        <v>694.2</v>
      </c>
      <c r="O938" s="1224">
        <v>296.23</v>
      </c>
      <c r="P938" s="1170">
        <v>0</v>
      </c>
      <c r="Q938" s="1171">
        <v>0</v>
      </c>
      <c r="R938" s="1221">
        <v>0</v>
      </c>
      <c r="S938" s="1219">
        <v>0</v>
      </c>
      <c r="T938" s="1220">
        <v>0</v>
      </c>
      <c r="U938" s="453"/>
    </row>
    <row r="939" spans="1:21">
      <c r="A939" s="1009"/>
      <c r="B939" s="975" t="s">
        <v>2308</v>
      </c>
      <c r="C939" s="976">
        <v>1799.16</v>
      </c>
      <c r="D939" s="976">
        <v>0</v>
      </c>
      <c r="E939" s="976">
        <v>2154.3200000000002</v>
      </c>
      <c r="F939" s="977">
        <v>0</v>
      </c>
      <c r="G939" s="978"/>
      <c r="H939" s="979">
        <f t="shared" si="241"/>
        <v>2154.3200000000002</v>
      </c>
      <c r="I939" s="979">
        <f t="shared" si="237"/>
        <v>8143.7199999999993</v>
      </c>
      <c r="J939" s="313"/>
      <c r="K939" s="973">
        <f t="shared" si="224"/>
        <v>19.740323261966697</v>
      </c>
      <c r="L939" s="1194"/>
      <c r="M939" s="1194">
        <v>5989.4</v>
      </c>
      <c r="N939" s="1195">
        <v>4190.24</v>
      </c>
      <c r="O939" s="1224">
        <v>2097.4</v>
      </c>
      <c r="P939" s="1170">
        <v>0</v>
      </c>
      <c r="Q939" s="1171">
        <v>0</v>
      </c>
      <c r="R939" s="1221">
        <v>0</v>
      </c>
      <c r="S939" s="1219">
        <v>0</v>
      </c>
      <c r="T939" s="1220">
        <v>0</v>
      </c>
      <c r="U939" s="453"/>
    </row>
    <row r="940" spans="1:21" ht="25.5">
      <c r="A940" s="1009"/>
      <c r="B940" s="975" t="s">
        <v>2305</v>
      </c>
      <c r="C940" s="976">
        <v>130</v>
      </c>
      <c r="D940" s="976">
        <v>0</v>
      </c>
      <c r="E940" s="976">
        <v>0</v>
      </c>
      <c r="F940" s="977">
        <v>0</v>
      </c>
      <c r="G940" s="978"/>
      <c r="H940" s="979">
        <f t="shared" si="241"/>
        <v>0</v>
      </c>
      <c r="I940" s="979">
        <f t="shared" si="237"/>
        <v>130</v>
      </c>
      <c r="J940" s="313"/>
      <c r="K940" s="973">
        <f t="shared" si="224"/>
        <v>-100</v>
      </c>
      <c r="L940" s="1194"/>
      <c r="M940" s="1194">
        <v>130</v>
      </c>
      <c r="N940" s="1195">
        <v>0</v>
      </c>
      <c r="O940" s="1224">
        <v>0</v>
      </c>
      <c r="P940" s="1170">
        <v>0</v>
      </c>
      <c r="Q940" s="1171">
        <v>0</v>
      </c>
      <c r="R940" s="1225">
        <v>0</v>
      </c>
      <c r="S940" s="1217">
        <v>0</v>
      </c>
      <c r="T940" s="1226">
        <v>0</v>
      </c>
      <c r="U940" s="453"/>
    </row>
    <row r="941" spans="1:21" s="454" customFormat="1" ht="25.5">
      <c r="A941" s="1009" t="s">
        <v>115</v>
      </c>
      <c r="B941" s="975" t="s">
        <v>1875</v>
      </c>
      <c r="C941" s="976">
        <v>0</v>
      </c>
      <c r="D941" s="976">
        <v>0</v>
      </c>
      <c r="E941" s="976">
        <v>0</v>
      </c>
      <c r="F941" s="977">
        <v>0</v>
      </c>
      <c r="G941" s="978"/>
      <c r="H941" s="979">
        <f t="shared" si="241"/>
        <v>0</v>
      </c>
      <c r="I941" s="979">
        <f t="shared" si="237"/>
        <v>375.67</v>
      </c>
      <c r="J941" s="313"/>
      <c r="K941" s="973">
        <f t="shared" si="224"/>
        <v>0</v>
      </c>
      <c r="L941" s="1212"/>
      <c r="M941" s="1212">
        <v>375.67</v>
      </c>
      <c r="N941" s="1195">
        <v>375.67</v>
      </c>
      <c r="O941" s="1224">
        <v>375.67</v>
      </c>
      <c r="P941" s="1170">
        <v>375.67</v>
      </c>
      <c r="Q941" s="1171">
        <v>375.67</v>
      </c>
      <c r="R941" s="1210">
        <v>375.67</v>
      </c>
      <c r="S941" s="1217">
        <v>375.67</v>
      </c>
      <c r="T941" s="1201">
        <v>375.67</v>
      </c>
      <c r="U941" s="453"/>
    </row>
    <row r="942" spans="1:21" s="1208" customFormat="1" ht="14.25">
      <c r="A942" s="980" t="s">
        <v>115</v>
      </c>
      <c r="B942" s="981" t="s">
        <v>1737</v>
      </c>
      <c r="C942" s="982">
        <f>SUM(C922:C941)</f>
        <v>45661.3</v>
      </c>
      <c r="D942" s="982">
        <f>SUM(D922:D941)</f>
        <v>0</v>
      </c>
      <c r="E942" s="982">
        <f>SUM(E922:E941)</f>
        <v>40005.18</v>
      </c>
      <c r="F942" s="983">
        <f>SUM(F922:F941)</f>
        <v>0</v>
      </c>
      <c r="G942" s="984"/>
      <c r="H942" s="985">
        <f t="shared" si="241"/>
        <v>40005.18</v>
      </c>
      <c r="I942" s="998">
        <f t="shared" si="237"/>
        <v>265737.69</v>
      </c>
      <c r="J942" s="986"/>
      <c r="K942" s="987">
        <f t="shared" si="224"/>
        <v>-12.387119946212662</v>
      </c>
      <c r="L942" s="1204"/>
      <c r="M942" s="1204">
        <v>225732.51</v>
      </c>
      <c r="N942" s="1195">
        <v>180071.21000000002</v>
      </c>
      <c r="O942" s="1205">
        <v>157602.35</v>
      </c>
      <c r="P942" s="1197">
        <v>147328.62</v>
      </c>
      <c r="Q942" s="1198">
        <v>139414.13</v>
      </c>
      <c r="R942" s="1210">
        <v>110562.14</v>
      </c>
      <c r="S942" s="1214">
        <f>SUM(S922:S941)</f>
        <v>77653</v>
      </c>
      <c r="T942" s="1201">
        <v>93944.72</v>
      </c>
      <c r="U942" s="453"/>
    </row>
    <row r="943" spans="1:21" s="1208" customFormat="1" ht="14.25">
      <c r="A943" s="980" t="s">
        <v>115</v>
      </c>
      <c r="B943" s="981" t="s">
        <v>1136</v>
      </c>
      <c r="C943" s="982">
        <f>C916+C920+C942+C901</f>
        <v>54218.75</v>
      </c>
      <c r="D943" s="982">
        <f>D916+D920+D942+D901</f>
        <v>0</v>
      </c>
      <c r="E943" s="982">
        <f>E916+E920+E942+E901</f>
        <v>51319.06</v>
      </c>
      <c r="F943" s="983">
        <f>F916+F920+F942+F901</f>
        <v>0</v>
      </c>
      <c r="G943" s="984"/>
      <c r="H943" s="985">
        <f>D943+E943+F943</f>
        <v>51319.06</v>
      </c>
      <c r="I943" s="985">
        <f t="shared" si="237"/>
        <v>314668.95</v>
      </c>
      <c r="J943" s="986"/>
      <c r="K943" s="987">
        <f t="shared" si="224"/>
        <v>-5.3481314121037506</v>
      </c>
      <c r="L943" s="1204"/>
      <c r="M943" s="1204">
        <v>263349.89</v>
      </c>
      <c r="N943" s="1195">
        <v>209131.14</v>
      </c>
      <c r="O943" s="1205">
        <v>182091.28000000003</v>
      </c>
      <c r="P943" s="1197">
        <v>169246.98000000004</v>
      </c>
      <c r="Q943" s="1198">
        <v>158480.94000000003</v>
      </c>
      <c r="R943" s="1210">
        <v>126223.43000000002</v>
      </c>
      <c r="S943" s="1214">
        <f>S916+S920+S942</f>
        <v>154095.24</v>
      </c>
      <c r="T943" s="1201">
        <v>106980.14000000001</v>
      </c>
      <c r="U943" s="453"/>
    </row>
    <row r="944" spans="1:21" s="454" customFormat="1" ht="14.25">
      <c r="A944" s="974" t="s">
        <v>1137</v>
      </c>
      <c r="B944" s="981" t="s">
        <v>2322</v>
      </c>
      <c r="C944" s="988"/>
      <c r="D944" s="976"/>
      <c r="E944" s="988"/>
      <c r="F944" s="989"/>
      <c r="G944" s="978"/>
      <c r="H944" s="990"/>
      <c r="I944" s="979"/>
      <c r="J944" s="313"/>
      <c r="K944" s="973" t="str">
        <f t="shared" si="224"/>
        <v/>
      </c>
      <c r="L944" s="1209"/>
      <c r="M944" s="1209"/>
      <c r="N944" s="1195"/>
      <c r="O944" s="1205"/>
      <c r="P944" s="1197"/>
      <c r="Q944" s="1198"/>
      <c r="R944" s="1210"/>
      <c r="S944" s="1216"/>
      <c r="T944" s="1201"/>
      <c r="U944" s="453"/>
    </row>
    <row r="945" spans="1:21" ht="14.25">
      <c r="A945" s="974" t="s">
        <v>2282</v>
      </c>
      <c r="B945" s="981" t="s">
        <v>2283</v>
      </c>
      <c r="C945" s="988"/>
      <c r="D945" s="976"/>
      <c r="E945" s="988"/>
      <c r="F945" s="989"/>
      <c r="G945" s="978"/>
      <c r="H945" s="990"/>
      <c r="I945" s="979"/>
      <c r="J945" s="313"/>
      <c r="K945" s="973" t="str">
        <f t="shared" si="224"/>
        <v/>
      </c>
      <c r="L945" s="1209"/>
      <c r="M945" s="1209"/>
      <c r="N945" s="1195"/>
      <c r="O945" s="1205"/>
      <c r="P945" s="1197"/>
      <c r="Q945" s="1198"/>
      <c r="R945" s="1225"/>
      <c r="S945" s="1216"/>
      <c r="T945" s="1226"/>
      <c r="U945" s="453"/>
    </row>
    <row r="946" spans="1:21">
      <c r="A946" s="1009" t="s">
        <v>115</v>
      </c>
      <c r="B946" s="975" t="s">
        <v>2285</v>
      </c>
      <c r="C946" s="976">
        <v>0</v>
      </c>
      <c r="D946" s="976">
        <v>0</v>
      </c>
      <c r="E946" s="976">
        <v>0</v>
      </c>
      <c r="F946" s="977">
        <v>0</v>
      </c>
      <c r="G946" s="978"/>
      <c r="H946" s="979">
        <f t="shared" ref="H946:H949" si="242">+F946+E946+D946</f>
        <v>0</v>
      </c>
      <c r="I946" s="979">
        <f t="shared" ref="I946:I955" si="243">M946+H946</f>
        <v>354.16</v>
      </c>
      <c r="J946" s="313"/>
      <c r="K946" s="973">
        <f t="shared" si="224"/>
        <v>0</v>
      </c>
      <c r="L946" s="1212"/>
      <c r="M946" s="1212">
        <v>354.16</v>
      </c>
      <c r="N946" s="1195">
        <v>354.16</v>
      </c>
      <c r="O946" s="1224">
        <v>354.16</v>
      </c>
      <c r="P946" s="1170">
        <v>354.16</v>
      </c>
      <c r="Q946" s="1171">
        <v>354.16</v>
      </c>
      <c r="R946" s="1225">
        <v>354.16</v>
      </c>
      <c r="S946" s="1217">
        <v>354.16</v>
      </c>
      <c r="T946" s="1226">
        <v>354.16</v>
      </c>
      <c r="U946" s="453"/>
    </row>
    <row r="947" spans="1:21">
      <c r="A947" s="1009" t="s">
        <v>115</v>
      </c>
      <c r="B947" s="975" t="s">
        <v>2323</v>
      </c>
      <c r="C947" s="976">
        <v>800</v>
      </c>
      <c r="D947" s="976">
        <v>0</v>
      </c>
      <c r="E947" s="976">
        <v>1250</v>
      </c>
      <c r="F947" s="977">
        <v>0</v>
      </c>
      <c r="G947" s="978"/>
      <c r="H947" s="979">
        <f t="shared" si="242"/>
        <v>1250</v>
      </c>
      <c r="I947" s="979">
        <f t="shared" si="243"/>
        <v>2590.92</v>
      </c>
      <c r="J947" s="313"/>
      <c r="K947" s="973">
        <f t="shared" si="224"/>
        <v>56.25</v>
      </c>
      <c r="L947" s="1194"/>
      <c r="M947" s="1194">
        <v>1340.92</v>
      </c>
      <c r="N947" s="1195">
        <v>540.91999999999996</v>
      </c>
      <c r="O947" s="1224">
        <v>540.91999999999996</v>
      </c>
      <c r="P947" s="1170">
        <v>539.91999999999996</v>
      </c>
      <c r="Q947" s="1171">
        <v>539.91999999999996</v>
      </c>
      <c r="R947" s="1225">
        <v>311.40999999999997</v>
      </c>
      <c r="S947" s="1217">
        <v>175</v>
      </c>
      <c r="T947" s="1226">
        <v>211.41</v>
      </c>
      <c r="U947" s="453"/>
    </row>
    <row r="948" spans="1:21" s="454" customFormat="1" ht="25.5">
      <c r="A948" s="1009" t="s">
        <v>115</v>
      </c>
      <c r="B948" s="975" t="s">
        <v>1875</v>
      </c>
      <c r="C948" s="976">
        <v>0</v>
      </c>
      <c r="D948" s="976">
        <v>0</v>
      </c>
      <c r="E948" s="976">
        <v>0</v>
      </c>
      <c r="F948" s="977">
        <v>0</v>
      </c>
      <c r="G948" s="978"/>
      <c r="H948" s="979">
        <f t="shared" si="242"/>
        <v>0</v>
      </c>
      <c r="I948" s="979">
        <f t="shared" si="243"/>
        <v>496.42</v>
      </c>
      <c r="J948" s="313"/>
      <c r="K948" s="973">
        <f t="shared" si="224"/>
        <v>0</v>
      </c>
      <c r="L948" s="1212"/>
      <c r="M948" s="1212">
        <v>496.42</v>
      </c>
      <c r="N948" s="1195">
        <v>496.42</v>
      </c>
      <c r="O948" s="1224">
        <v>496.42</v>
      </c>
      <c r="P948" s="1170">
        <v>496.42</v>
      </c>
      <c r="Q948" s="1171">
        <v>496.42</v>
      </c>
      <c r="R948" s="1210">
        <v>496.42</v>
      </c>
      <c r="S948" s="1217">
        <v>496.42</v>
      </c>
      <c r="T948" s="1201">
        <v>496.42</v>
      </c>
      <c r="U948" s="453"/>
    </row>
    <row r="949" spans="1:21" s="1208" customFormat="1" ht="14.25">
      <c r="A949" s="980" t="s">
        <v>115</v>
      </c>
      <c r="B949" s="981" t="s">
        <v>2284</v>
      </c>
      <c r="C949" s="982">
        <f>SUM(C946:C948)</f>
        <v>800</v>
      </c>
      <c r="D949" s="982">
        <f>SUM(D946:D948)</f>
        <v>0</v>
      </c>
      <c r="E949" s="982">
        <f t="shared" ref="E949:F949" si="244">SUM(E946:E948)</f>
        <v>1250</v>
      </c>
      <c r="F949" s="983">
        <f t="shared" si="244"/>
        <v>0</v>
      </c>
      <c r="G949" s="984"/>
      <c r="H949" s="985">
        <f t="shared" si="242"/>
        <v>1250</v>
      </c>
      <c r="I949" s="985">
        <f t="shared" si="243"/>
        <v>3441.5</v>
      </c>
      <c r="J949" s="986"/>
      <c r="K949" s="987">
        <f t="shared" si="224"/>
        <v>56.25</v>
      </c>
      <c r="L949" s="1229"/>
      <c r="M949" s="1229">
        <v>2191.5</v>
      </c>
      <c r="N949" s="1195">
        <v>1391.5000000000002</v>
      </c>
      <c r="O949" s="1205">
        <v>1391.5000000000002</v>
      </c>
      <c r="P949" s="1197">
        <v>1390.5000000000002</v>
      </c>
      <c r="Q949" s="1198">
        <v>1390.5000000000002</v>
      </c>
      <c r="R949" s="1210">
        <v>1161.9900000000002</v>
      </c>
      <c r="S949" s="1214">
        <f>SUM(S946:S948)</f>
        <v>1025.5800000000002</v>
      </c>
      <c r="T949" s="1201">
        <v>1061.9900000000002</v>
      </c>
      <c r="U949" s="453"/>
    </row>
    <row r="950" spans="1:21" ht="14.25">
      <c r="A950" s="974" t="s">
        <v>1533</v>
      </c>
      <c r="B950" s="981" t="s">
        <v>1534</v>
      </c>
      <c r="C950" s="988"/>
      <c r="D950" s="976"/>
      <c r="E950" s="988"/>
      <c r="F950" s="989"/>
      <c r="G950" s="978"/>
      <c r="H950" s="990"/>
      <c r="I950" s="979"/>
      <c r="J950" s="313"/>
      <c r="K950" s="973" t="str">
        <f t="shared" si="224"/>
        <v/>
      </c>
      <c r="L950" s="1209"/>
      <c r="M950" s="1209"/>
      <c r="N950" s="1195"/>
      <c r="O950" s="1205"/>
      <c r="P950" s="1197"/>
      <c r="Q950" s="1198"/>
      <c r="R950" s="1225"/>
      <c r="S950" s="1216"/>
      <c r="T950" s="1226"/>
      <c r="U950" s="453"/>
    </row>
    <row r="951" spans="1:21" ht="25.5">
      <c r="A951" s="1009" t="s">
        <v>115</v>
      </c>
      <c r="B951" s="975" t="s">
        <v>2324</v>
      </c>
      <c r="C951" s="979">
        <v>1223.6300000000001</v>
      </c>
      <c r="D951" s="976">
        <v>0</v>
      </c>
      <c r="E951" s="976">
        <v>1901.75</v>
      </c>
      <c r="F951" s="977">
        <v>0</v>
      </c>
      <c r="G951" s="978"/>
      <c r="H951" s="979">
        <f t="shared" ref="H951:H955" si="245">+F951+E951+D951</f>
        <v>1901.75</v>
      </c>
      <c r="I951" s="979">
        <f t="shared" si="243"/>
        <v>3771</v>
      </c>
      <c r="J951" s="313"/>
      <c r="K951" s="973">
        <f t="shared" ref="K951:K1033" si="246">IF(C951="","",IF(AND(C951=0,H951=0),0,IF(C951=0,100,(H951-C951)*100/C951)))</f>
        <v>55.418713173099697</v>
      </c>
      <c r="L951" s="1218"/>
      <c r="M951" s="1218">
        <v>1869.25</v>
      </c>
      <c r="N951" s="1195">
        <v>645.62</v>
      </c>
      <c r="O951" s="1224">
        <v>620.62</v>
      </c>
      <c r="P951" s="1170">
        <v>618.62</v>
      </c>
      <c r="Q951" s="1171">
        <v>611.26</v>
      </c>
      <c r="R951" s="1225">
        <v>512.03</v>
      </c>
      <c r="S951" s="1217">
        <v>312.02999999999997</v>
      </c>
      <c r="T951" s="1226">
        <v>412.03</v>
      </c>
      <c r="U951" s="453"/>
    </row>
    <row r="952" spans="1:21">
      <c r="A952" s="1009" t="s">
        <v>115</v>
      </c>
      <c r="B952" s="975" t="s">
        <v>2312</v>
      </c>
      <c r="C952" s="976">
        <v>0</v>
      </c>
      <c r="D952" s="976">
        <v>0</v>
      </c>
      <c r="E952" s="976">
        <v>0</v>
      </c>
      <c r="F952" s="977">
        <v>0</v>
      </c>
      <c r="G952" s="978"/>
      <c r="H952" s="979">
        <f t="shared" si="245"/>
        <v>0</v>
      </c>
      <c r="I952" s="979">
        <f t="shared" si="243"/>
        <v>361.48</v>
      </c>
      <c r="J952" s="313"/>
      <c r="K952" s="973">
        <f t="shared" si="246"/>
        <v>0</v>
      </c>
      <c r="L952" s="1212"/>
      <c r="M952" s="1212">
        <v>361.48</v>
      </c>
      <c r="N952" s="1195">
        <v>361.48</v>
      </c>
      <c r="O952" s="1224">
        <v>361.48</v>
      </c>
      <c r="P952" s="1170">
        <v>361.48</v>
      </c>
      <c r="Q952" s="1171">
        <v>361.48</v>
      </c>
      <c r="R952" s="1225">
        <v>361.48</v>
      </c>
      <c r="S952" s="1217">
        <v>361.48</v>
      </c>
      <c r="T952" s="1226">
        <v>361.48</v>
      </c>
      <c r="U952" s="453"/>
    </row>
    <row r="953" spans="1:21" s="454" customFormat="1" ht="25.5">
      <c r="A953" s="1009" t="s">
        <v>115</v>
      </c>
      <c r="B953" s="975" t="s">
        <v>1875</v>
      </c>
      <c r="C953" s="976">
        <v>0</v>
      </c>
      <c r="D953" s="976">
        <v>0</v>
      </c>
      <c r="E953" s="976">
        <v>0</v>
      </c>
      <c r="F953" s="977">
        <v>0</v>
      </c>
      <c r="G953" s="978"/>
      <c r="H953" s="979">
        <f t="shared" si="245"/>
        <v>0</v>
      </c>
      <c r="I953" s="979">
        <f t="shared" si="243"/>
        <v>379.21</v>
      </c>
      <c r="J953" s="313"/>
      <c r="K953" s="973">
        <f t="shared" si="246"/>
        <v>0</v>
      </c>
      <c r="L953" s="1212"/>
      <c r="M953" s="1212">
        <v>379.21</v>
      </c>
      <c r="N953" s="1195">
        <v>379.21</v>
      </c>
      <c r="O953" s="1224">
        <v>379.21</v>
      </c>
      <c r="P953" s="1170">
        <v>379.21</v>
      </c>
      <c r="Q953" s="1171">
        <v>379.21</v>
      </c>
      <c r="R953" s="1210">
        <v>379.21</v>
      </c>
      <c r="S953" s="1217">
        <v>379.21</v>
      </c>
      <c r="T953" s="1201">
        <v>379.21</v>
      </c>
      <c r="U953" s="453"/>
    </row>
    <row r="954" spans="1:21" s="1208" customFormat="1" ht="14.25">
      <c r="A954" s="980" t="s">
        <v>115</v>
      </c>
      <c r="B954" s="981" t="s">
        <v>1737</v>
      </c>
      <c r="C954" s="982">
        <f>SUM(C951:C953)</f>
        <v>1223.6300000000001</v>
      </c>
      <c r="D954" s="982">
        <f>SUM(D951:D953)</f>
        <v>0</v>
      </c>
      <c r="E954" s="982">
        <f t="shared" ref="E954:F954" si="247">SUM(E951:E953)</f>
        <v>1901.75</v>
      </c>
      <c r="F954" s="983">
        <f t="shared" si="247"/>
        <v>0</v>
      </c>
      <c r="G954" s="984"/>
      <c r="H954" s="985">
        <f t="shared" si="245"/>
        <v>1901.75</v>
      </c>
      <c r="I954" s="998">
        <f t="shared" si="243"/>
        <v>4511.6900000000005</v>
      </c>
      <c r="J954" s="986"/>
      <c r="K954" s="987">
        <f t="shared" si="246"/>
        <v>55.418713173099697</v>
      </c>
      <c r="L954" s="1213"/>
      <c r="M954" s="1213">
        <v>2609.94</v>
      </c>
      <c r="N954" s="1195">
        <v>1386.31</v>
      </c>
      <c r="O954" s="1205">
        <v>1361.31</v>
      </c>
      <c r="P954" s="1197">
        <v>1359.31</v>
      </c>
      <c r="Q954" s="1198">
        <v>1351.95</v>
      </c>
      <c r="R954" s="1210">
        <v>1252.72</v>
      </c>
      <c r="S954" s="1214">
        <f>SUM(S951:S953)</f>
        <v>1052.72</v>
      </c>
      <c r="T954" s="1201">
        <v>1152.72</v>
      </c>
      <c r="U954" s="453"/>
    </row>
    <row r="955" spans="1:21" s="1208" customFormat="1" ht="14.25">
      <c r="A955" s="980" t="s">
        <v>115</v>
      </c>
      <c r="B955" s="981" t="s">
        <v>1140</v>
      </c>
      <c r="C955" s="982">
        <f>C949+C954</f>
        <v>2023.63</v>
      </c>
      <c r="D955" s="982">
        <f>D949+D954</f>
        <v>0</v>
      </c>
      <c r="E955" s="982">
        <f t="shared" ref="E955:F955" si="248">E949+E954</f>
        <v>3151.75</v>
      </c>
      <c r="F955" s="983">
        <f t="shared" si="248"/>
        <v>0</v>
      </c>
      <c r="G955" s="984"/>
      <c r="H955" s="985">
        <f t="shared" si="245"/>
        <v>3151.75</v>
      </c>
      <c r="I955" s="985">
        <f t="shared" si="243"/>
        <v>7953.1900000000005</v>
      </c>
      <c r="J955" s="986"/>
      <c r="K955" s="987">
        <f t="shared" si="246"/>
        <v>55.747345117437469</v>
      </c>
      <c r="L955" s="1213"/>
      <c r="M955" s="1213">
        <v>4801.4400000000005</v>
      </c>
      <c r="N955" s="1195">
        <v>2777.81</v>
      </c>
      <c r="O955" s="1205">
        <v>2752.81</v>
      </c>
      <c r="P955" s="1197">
        <v>2749.81</v>
      </c>
      <c r="Q955" s="1198">
        <v>2742.45</v>
      </c>
      <c r="R955" s="1210">
        <v>2414.71</v>
      </c>
      <c r="S955" s="1214">
        <f>S949+S954</f>
        <v>2078.3000000000002</v>
      </c>
      <c r="T955" s="1201">
        <v>2214.71</v>
      </c>
      <c r="U955" s="453"/>
    </row>
    <row r="956" spans="1:21" s="454" customFormat="1" ht="14.25">
      <c r="A956" s="974" t="s">
        <v>1241</v>
      </c>
      <c r="B956" s="981" t="s">
        <v>1242</v>
      </c>
      <c r="C956" s="988"/>
      <c r="D956" s="976"/>
      <c r="E956" s="988"/>
      <c r="F956" s="989"/>
      <c r="G956" s="978"/>
      <c r="H956" s="990"/>
      <c r="I956" s="979"/>
      <c r="J956" s="313"/>
      <c r="K956" s="973" t="str">
        <f t="shared" si="246"/>
        <v/>
      </c>
      <c r="L956" s="1209"/>
      <c r="M956" s="1209"/>
      <c r="N956" s="1195"/>
      <c r="O956" s="1205"/>
      <c r="P956" s="1197"/>
      <c r="Q956" s="1198"/>
      <c r="R956" s="1210"/>
      <c r="S956" s="1216"/>
      <c r="T956" s="1201"/>
      <c r="U956" s="453"/>
    </row>
    <row r="957" spans="1:21" ht="25.5">
      <c r="A957" s="974" t="s">
        <v>2193</v>
      </c>
      <c r="B957" s="981" t="s">
        <v>2194</v>
      </c>
      <c r="C957" s="988"/>
      <c r="D957" s="976"/>
      <c r="E957" s="988"/>
      <c r="F957" s="989"/>
      <c r="G957" s="978"/>
      <c r="H957" s="990"/>
      <c r="I957" s="979"/>
      <c r="J957" s="313"/>
      <c r="K957" s="973" t="str">
        <f t="shared" si="246"/>
        <v/>
      </c>
      <c r="L957" s="1209"/>
      <c r="M957" s="1209"/>
      <c r="N957" s="1195"/>
      <c r="O957" s="1205"/>
      <c r="P957" s="1197"/>
      <c r="Q957" s="1198"/>
      <c r="R957" s="1225"/>
      <c r="S957" s="1216"/>
      <c r="T957" s="1226"/>
      <c r="U957" s="453"/>
    </row>
    <row r="958" spans="1:21" s="1203" customFormat="1" ht="25.5">
      <c r="A958" s="1009" t="s">
        <v>115</v>
      </c>
      <c r="B958" s="975" t="s">
        <v>2325</v>
      </c>
      <c r="C958" s="976">
        <v>1150</v>
      </c>
      <c r="D958" s="976">
        <v>0</v>
      </c>
      <c r="E958" s="976">
        <v>0</v>
      </c>
      <c r="F958" s="977">
        <v>0</v>
      </c>
      <c r="G958" s="978"/>
      <c r="H958" s="979">
        <f t="shared" ref="H958:H959" si="249">+F958+E958+D958</f>
        <v>0</v>
      </c>
      <c r="I958" s="979">
        <f t="shared" ref="I958:I1003" si="250">M958+H958</f>
        <v>1250</v>
      </c>
      <c r="J958" s="313"/>
      <c r="K958" s="973">
        <f t="shared" si="246"/>
        <v>-100</v>
      </c>
      <c r="L958" s="1212"/>
      <c r="M958" s="1212">
        <v>1250</v>
      </c>
      <c r="N958" s="1195">
        <v>100</v>
      </c>
      <c r="O958" s="1224">
        <v>100</v>
      </c>
      <c r="P958" s="1170">
        <v>50</v>
      </c>
      <c r="Q958" s="1171">
        <v>0</v>
      </c>
      <c r="R958" s="1210">
        <v>291.99</v>
      </c>
      <c r="S958" s="1217">
        <v>291.99</v>
      </c>
      <c r="T958" s="1201">
        <v>291.99</v>
      </c>
      <c r="U958" s="453"/>
    </row>
    <row r="959" spans="1:21" s="1253" customFormat="1" ht="14.25">
      <c r="A959" s="980" t="s">
        <v>115</v>
      </c>
      <c r="B959" s="981" t="s">
        <v>2196</v>
      </c>
      <c r="C959" s="982">
        <f>SUM(C958)</f>
        <v>1150</v>
      </c>
      <c r="D959" s="982">
        <f>SUM(D958)</f>
        <v>0</v>
      </c>
      <c r="E959" s="982">
        <f t="shared" ref="E959:F959" si="251">SUM(E958)</f>
        <v>0</v>
      </c>
      <c r="F959" s="983">
        <f t="shared" si="251"/>
        <v>0</v>
      </c>
      <c r="G959" s="984"/>
      <c r="H959" s="985">
        <f t="shared" si="249"/>
        <v>0</v>
      </c>
      <c r="I959" s="985">
        <f t="shared" si="250"/>
        <v>1250</v>
      </c>
      <c r="J959" s="986"/>
      <c r="K959" s="987">
        <f t="shared" si="246"/>
        <v>-100</v>
      </c>
      <c r="L959" s="1228"/>
      <c r="M959" s="1228">
        <v>1250</v>
      </c>
      <c r="N959" s="1195">
        <v>100</v>
      </c>
      <c r="O959" s="1205">
        <v>100</v>
      </c>
      <c r="P959" s="1197">
        <v>50</v>
      </c>
      <c r="Q959" s="1198">
        <v>0</v>
      </c>
      <c r="R959" s="1210">
        <v>291.99</v>
      </c>
      <c r="S959" s="1214">
        <f>SUM(S958)</f>
        <v>291.99</v>
      </c>
      <c r="T959" s="1201">
        <v>291.99</v>
      </c>
      <c r="U959" s="453"/>
    </row>
    <row r="960" spans="1:21" s="454" customFormat="1" ht="14.25">
      <c r="A960" s="974" t="s">
        <v>2282</v>
      </c>
      <c r="B960" s="981" t="s">
        <v>2283</v>
      </c>
      <c r="C960" s="988"/>
      <c r="D960" s="976"/>
      <c r="E960" s="988"/>
      <c r="F960" s="989"/>
      <c r="G960" s="978"/>
      <c r="H960" s="990"/>
      <c r="I960" s="979"/>
      <c r="J960" s="313"/>
      <c r="K960" s="973" t="str">
        <f t="shared" si="246"/>
        <v/>
      </c>
      <c r="L960" s="1209"/>
      <c r="M960" s="1209"/>
      <c r="N960" s="1195"/>
      <c r="O960" s="1205"/>
      <c r="P960" s="1197"/>
      <c r="Q960" s="1198"/>
      <c r="R960" s="1210"/>
      <c r="S960" s="1216"/>
      <c r="T960" s="1201"/>
      <c r="U960" s="453"/>
    </row>
    <row r="961" spans="1:21" s="454" customFormat="1" ht="25.5">
      <c r="A961" s="974" t="s">
        <v>115</v>
      </c>
      <c r="B961" s="975" t="s">
        <v>2326</v>
      </c>
      <c r="C961" s="979">
        <v>745.43</v>
      </c>
      <c r="D961" s="976">
        <v>0</v>
      </c>
      <c r="E961" s="976">
        <v>1196.97</v>
      </c>
      <c r="F961" s="977">
        <v>0</v>
      </c>
      <c r="G961" s="978"/>
      <c r="H961" s="979">
        <f t="shared" ref="H961:H976" si="252">+F961+E961+D961</f>
        <v>1196.97</v>
      </c>
      <c r="I961" s="979">
        <f t="shared" si="250"/>
        <v>4535.119999999999</v>
      </c>
      <c r="J961" s="313"/>
      <c r="K961" s="973">
        <f t="shared" si="246"/>
        <v>60.57443354842173</v>
      </c>
      <c r="L961" s="1194"/>
      <c r="M961" s="1194">
        <v>3338.1499999999992</v>
      </c>
      <c r="N961" s="1195">
        <v>2592.7199999999993</v>
      </c>
      <c r="O961" s="1205">
        <v>2069.4599999999996</v>
      </c>
      <c r="P961" s="1197">
        <v>1984.4799999999998</v>
      </c>
      <c r="Q961" s="1198">
        <v>1947.6599999999999</v>
      </c>
      <c r="R961" s="1210">
        <v>1872.9099999999999</v>
      </c>
      <c r="S961" s="1217">
        <v>1869.4199999999998</v>
      </c>
      <c r="T961" s="1201">
        <v>1872.9099999999999</v>
      </c>
      <c r="U961" s="453"/>
    </row>
    <row r="962" spans="1:21" s="454" customFormat="1">
      <c r="A962" s="974" t="s">
        <v>115</v>
      </c>
      <c r="B962" s="975" t="s">
        <v>2327</v>
      </c>
      <c r="C962" s="979">
        <v>1200</v>
      </c>
      <c r="D962" s="976">
        <v>0</v>
      </c>
      <c r="E962" s="976">
        <v>1194.93</v>
      </c>
      <c r="F962" s="977">
        <v>0</v>
      </c>
      <c r="G962" s="978"/>
      <c r="H962" s="979">
        <f t="shared" si="252"/>
        <v>1194.93</v>
      </c>
      <c r="I962" s="979">
        <f t="shared" si="250"/>
        <v>11935.19</v>
      </c>
      <c r="J962" s="313"/>
      <c r="K962" s="973">
        <f t="shared" si="246"/>
        <v>-0.42249999999999471</v>
      </c>
      <c r="L962" s="1223"/>
      <c r="M962" s="1223">
        <v>10740.26</v>
      </c>
      <c r="N962" s="1195">
        <v>9540.26</v>
      </c>
      <c r="O962" s="1205">
        <v>8340.26</v>
      </c>
      <c r="P962" s="1197">
        <v>7140.26</v>
      </c>
      <c r="Q962" s="1198">
        <v>6133.49</v>
      </c>
      <c r="R962" s="1210">
        <v>5154.63</v>
      </c>
      <c r="S962" s="1217">
        <v>3240.4300000000003</v>
      </c>
      <c r="T962" s="1201">
        <v>4447.3500000000004</v>
      </c>
      <c r="U962" s="453"/>
    </row>
    <row r="963" spans="1:21" s="454" customFormat="1">
      <c r="A963" s="974" t="s">
        <v>115</v>
      </c>
      <c r="B963" s="975" t="s">
        <v>2328</v>
      </c>
      <c r="C963" s="979">
        <v>6561.59</v>
      </c>
      <c r="D963" s="976">
        <v>0</v>
      </c>
      <c r="E963" s="976">
        <v>10464.58</v>
      </c>
      <c r="F963" s="977">
        <v>0</v>
      </c>
      <c r="G963" s="978"/>
      <c r="H963" s="979">
        <f t="shared" si="252"/>
        <v>10464.58</v>
      </c>
      <c r="I963" s="979">
        <f t="shared" si="250"/>
        <v>26114.01</v>
      </c>
      <c r="J963" s="313"/>
      <c r="K963" s="973">
        <f t="shared" si="246"/>
        <v>59.482381556909225</v>
      </c>
      <c r="L963" s="1218"/>
      <c r="M963" s="1218">
        <v>15649.429999999998</v>
      </c>
      <c r="N963" s="1195">
        <v>9087.8399999999983</v>
      </c>
      <c r="O963" s="1205">
        <v>7884.9499999999989</v>
      </c>
      <c r="P963" s="1197">
        <v>7046.1099999999988</v>
      </c>
      <c r="Q963" s="1198">
        <v>5981.8599999999988</v>
      </c>
      <c r="R963" s="1210">
        <v>5169.1699999999992</v>
      </c>
      <c r="S963" s="1217">
        <v>3273.91</v>
      </c>
      <c r="T963" s="1201">
        <v>4273.1399999999994</v>
      </c>
      <c r="U963" s="453"/>
    </row>
    <row r="964" spans="1:21" s="454" customFormat="1">
      <c r="A964" s="974" t="s">
        <v>115</v>
      </c>
      <c r="B964" s="975" t="s">
        <v>2329</v>
      </c>
      <c r="C964" s="979">
        <v>0</v>
      </c>
      <c r="D964" s="976">
        <v>0</v>
      </c>
      <c r="E964" s="976">
        <v>0</v>
      </c>
      <c r="F964" s="977">
        <v>0</v>
      </c>
      <c r="G964" s="978"/>
      <c r="H964" s="979">
        <f t="shared" si="252"/>
        <v>0</v>
      </c>
      <c r="I964" s="979">
        <f t="shared" si="250"/>
        <v>475</v>
      </c>
      <c r="J964" s="313"/>
      <c r="K964" s="973">
        <f t="shared" si="246"/>
        <v>0</v>
      </c>
      <c r="L964" s="1212"/>
      <c r="M964" s="1212">
        <v>475</v>
      </c>
      <c r="N964" s="1195">
        <v>475</v>
      </c>
      <c r="O964" s="1205">
        <v>475</v>
      </c>
      <c r="P964" s="1197">
        <v>475</v>
      </c>
      <c r="Q964" s="1198">
        <v>475</v>
      </c>
      <c r="R964" s="1210">
        <v>475</v>
      </c>
      <c r="S964" s="1217">
        <v>475</v>
      </c>
      <c r="T964" s="1201">
        <v>475</v>
      </c>
      <c r="U964" s="453"/>
    </row>
    <row r="965" spans="1:21" s="454" customFormat="1" ht="25.5">
      <c r="A965" s="974" t="s">
        <v>115</v>
      </c>
      <c r="B965" s="975" t="s">
        <v>2330</v>
      </c>
      <c r="C965" s="979">
        <v>0</v>
      </c>
      <c r="D965" s="976">
        <v>0</v>
      </c>
      <c r="E965" s="976">
        <v>0</v>
      </c>
      <c r="F965" s="977">
        <v>0</v>
      </c>
      <c r="G965" s="978"/>
      <c r="H965" s="979">
        <f t="shared" si="252"/>
        <v>0</v>
      </c>
      <c r="I965" s="979">
        <f t="shared" si="250"/>
        <v>1951.53</v>
      </c>
      <c r="J965" s="313"/>
      <c r="K965" s="973">
        <f t="shared" si="246"/>
        <v>0</v>
      </c>
      <c r="L965" s="1202"/>
      <c r="M965" s="1202">
        <v>1951.53</v>
      </c>
      <c r="N965" s="1195">
        <v>1951.53</v>
      </c>
      <c r="O965" s="1205">
        <v>1951.53</v>
      </c>
      <c r="P965" s="1197">
        <v>1951.53</v>
      </c>
      <c r="Q965" s="1198">
        <v>1785.51</v>
      </c>
      <c r="R965" s="1210">
        <v>946.3</v>
      </c>
      <c r="S965" s="1217">
        <v>152.86000000000001</v>
      </c>
      <c r="T965" s="1201">
        <v>355.42</v>
      </c>
      <c r="U965" s="453"/>
    </row>
    <row r="966" spans="1:21" s="454" customFormat="1" ht="25.5">
      <c r="A966" s="974" t="s">
        <v>115</v>
      </c>
      <c r="B966" s="975" t="s">
        <v>2331</v>
      </c>
      <c r="C966" s="979">
        <v>0</v>
      </c>
      <c r="D966" s="976">
        <v>0</v>
      </c>
      <c r="E966" s="976">
        <v>0</v>
      </c>
      <c r="F966" s="977">
        <v>0</v>
      </c>
      <c r="G966" s="978"/>
      <c r="H966" s="979">
        <f t="shared" si="252"/>
        <v>0</v>
      </c>
      <c r="I966" s="979">
        <f t="shared" si="250"/>
        <v>426.06</v>
      </c>
      <c r="J966" s="313"/>
      <c r="K966" s="973">
        <f t="shared" si="246"/>
        <v>0</v>
      </c>
      <c r="L966" s="1202"/>
      <c r="M966" s="1202">
        <v>426.06</v>
      </c>
      <c r="N966" s="1195">
        <v>426.06</v>
      </c>
      <c r="O966" s="1205">
        <v>426.06</v>
      </c>
      <c r="P966" s="1197">
        <v>426.06</v>
      </c>
      <c r="Q966" s="1198">
        <v>399.65</v>
      </c>
      <c r="R966" s="1210">
        <v>319.45</v>
      </c>
      <c r="S966" s="1217">
        <v>150</v>
      </c>
      <c r="T966" s="1201">
        <v>300</v>
      </c>
      <c r="U966" s="453"/>
    </row>
    <row r="967" spans="1:21" s="454" customFormat="1">
      <c r="A967" s="974" t="s">
        <v>115</v>
      </c>
      <c r="B967" s="975" t="s">
        <v>2332</v>
      </c>
      <c r="C967" s="979">
        <v>28.65</v>
      </c>
      <c r="D967" s="976">
        <v>0</v>
      </c>
      <c r="E967" s="976">
        <v>129.75</v>
      </c>
      <c r="F967" s="977">
        <v>0</v>
      </c>
      <c r="G967" s="978"/>
      <c r="H967" s="979">
        <f t="shared" si="252"/>
        <v>129.75</v>
      </c>
      <c r="I967" s="979">
        <f t="shared" si="250"/>
        <v>576.46999999999991</v>
      </c>
      <c r="J967" s="313"/>
      <c r="K967" s="973">
        <f t="shared" si="246"/>
        <v>352.8795811518325</v>
      </c>
      <c r="L967" s="1223"/>
      <c r="M967" s="1223">
        <v>446.71999999999991</v>
      </c>
      <c r="N967" s="1195">
        <v>418.06999999999994</v>
      </c>
      <c r="O967" s="1205">
        <v>357.40999999999997</v>
      </c>
      <c r="P967" s="1197">
        <v>293.38</v>
      </c>
      <c r="Q967" s="1198">
        <v>232.98</v>
      </c>
      <c r="R967" s="1210">
        <v>178.94</v>
      </c>
      <c r="S967" s="1217">
        <v>104.23</v>
      </c>
      <c r="T967" s="1201">
        <v>178.94</v>
      </c>
      <c r="U967" s="453"/>
    </row>
    <row r="968" spans="1:21" s="454" customFormat="1">
      <c r="A968" s="974" t="s">
        <v>115</v>
      </c>
      <c r="B968" s="975" t="s">
        <v>2333</v>
      </c>
      <c r="C968" s="979">
        <v>0</v>
      </c>
      <c r="D968" s="976">
        <v>0</v>
      </c>
      <c r="E968" s="976">
        <v>0</v>
      </c>
      <c r="F968" s="977">
        <v>0</v>
      </c>
      <c r="G968" s="978"/>
      <c r="H968" s="979">
        <f t="shared" si="252"/>
        <v>0</v>
      </c>
      <c r="I968" s="979">
        <f t="shared" si="250"/>
        <v>74.13</v>
      </c>
      <c r="J968" s="313"/>
      <c r="K968" s="973">
        <f t="shared" si="246"/>
        <v>0</v>
      </c>
      <c r="L968" s="1212"/>
      <c r="M968" s="1212">
        <v>74.13</v>
      </c>
      <c r="N968" s="1195">
        <v>74.13</v>
      </c>
      <c r="O968" s="1205">
        <v>74.13</v>
      </c>
      <c r="P968" s="1197">
        <v>74.13</v>
      </c>
      <c r="Q968" s="1198">
        <v>74.13</v>
      </c>
      <c r="R968" s="1210">
        <v>74.13</v>
      </c>
      <c r="S968" s="1217">
        <v>30.93</v>
      </c>
      <c r="T968" s="1201">
        <v>67.33</v>
      </c>
      <c r="U968" s="453"/>
    </row>
    <row r="969" spans="1:21" s="1203" customFormat="1">
      <c r="A969" s="974"/>
      <c r="B969" s="975" t="s">
        <v>2334</v>
      </c>
      <c r="C969" s="979">
        <v>839.18000000000006</v>
      </c>
      <c r="D969" s="976">
        <v>0</v>
      </c>
      <c r="E969" s="976">
        <v>0</v>
      </c>
      <c r="F969" s="977">
        <v>0</v>
      </c>
      <c r="G969" s="978"/>
      <c r="H969" s="979">
        <f t="shared" si="252"/>
        <v>0</v>
      </c>
      <c r="I969" s="979">
        <f t="shared" si="250"/>
        <v>4126.4399999999996</v>
      </c>
      <c r="J969" s="313"/>
      <c r="K969" s="973">
        <f t="shared" si="246"/>
        <v>-99.999999999999986</v>
      </c>
      <c r="L969" s="1194"/>
      <c r="M969" s="1194">
        <v>4126.4399999999996</v>
      </c>
      <c r="N969" s="1195">
        <v>3287.2599999999993</v>
      </c>
      <c r="O969" s="1205">
        <v>2630.0999999999995</v>
      </c>
      <c r="P969" s="1197">
        <v>17.41</v>
      </c>
      <c r="Q969" s="1198">
        <v>17.41</v>
      </c>
      <c r="R969" s="1210">
        <v>0</v>
      </c>
      <c r="S969" s="1217"/>
      <c r="T969" s="1201"/>
      <c r="U969" s="453"/>
    </row>
    <row r="970" spans="1:21" s="1203" customFormat="1">
      <c r="A970" s="974"/>
      <c r="B970" s="975" t="s">
        <v>2335</v>
      </c>
      <c r="C970" s="979">
        <v>28.41</v>
      </c>
      <c r="D970" s="976">
        <v>0</v>
      </c>
      <c r="E970" s="976">
        <v>150</v>
      </c>
      <c r="F970" s="977">
        <v>0</v>
      </c>
      <c r="G970" s="978"/>
      <c r="H970" s="979">
        <f t="shared" si="252"/>
        <v>150</v>
      </c>
      <c r="I970" s="979">
        <f t="shared" si="250"/>
        <v>206.78</v>
      </c>
      <c r="J970" s="313"/>
      <c r="K970" s="973">
        <f t="shared" si="246"/>
        <v>427.98310454065472</v>
      </c>
      <c r="L970" s="1194"/>
      <c r="M970" s="1194">
        <v>56.78</v>
      </c>
      <c r="N970" s="1195">
        <v>28.37</v>
      </c>
      <c r="O970" s="1205">
        <v>0.34</v>
      </c>
      <c r="P970" s="1197">
        <v>0</v>
      </c>
      <c r="Q970" s="1171">
        <v>0</v>
      </c>
      <c r="R970" s="1221">
        <v>0</v>
      </c>
      <c r="S970" s="1219">
        <v>0</v>
      </c>
      <c r="T970" s="1220">
        <v>0</v>
      </c>
      <c r="U970" s="453"/>
    </row>
    <row r="971" spans="1:21" s="1203" customFormat="1">
      <c r="A971" s="974"/>
      <c r="B971" s="975" t="s">
        <v>2336</v>
      </c>
      <c r="C971" s="979">
        <v>0</v>
      </c>
      <c r="D971" s="976">
        <v>0</v>
      </c>
      <c r="E971" s="976">
        <v>0</v>
      </c>
      <c r="F971" s="977">
        <v>0</v>
      </c>
      <c r="G971" s="978"/>
      <c r="H971" s="979">
        <f t="shared" si="252"/>
        <v>0</v>
      </c>
      <c r="I971" s="979">
        <f t="shared" si="250"/>
        <v>88.4</v>
      </c>
      <c r="J971" s="313"/>
      <c r="K971" s="973">
        <f t="shared" si="246"/>
        <v>0</v>
      </c>
      <c r="L971" s="1194"/>
      <c r="M971" s="1194">
        <v>88.4</v>
      </c>
      <c r="N971" s="1195">
        <v>88.4</v>
      </c>
      <c r="O971" s="1205">
        <v>73.39</v>
      </c>
      <c r="P971" s="1197">
        <v>0</v>
      </c>
      <c r="Q971" s="1171">
        <v>0</v>
      </c>
      <c r="R971" s="1221">
        <v>0</v>
      </c>
      <c r="S971" s="1219">
        <v>0</v>
      </c>
      <c r="T971" s="1220">
        <v>0</v>
      </c>
      <c r="U971" s="453"/>
    </row>
    <row r="972" spans="1:21" s="1203" customFormat="1">
      <c r="A972" s="974"/>
      <c r="B972" s="975" t="s">
        <v>2337</v>
      </c>
      <c r="C972" s="979">
        <v>100</v>
      </c>
      <c r="D972" s="976">
        <v>0</v>
      </c>
      <c r="E972" s="976">
        <v>100</v>
      </c>
      <c r="F972" s="977">
        <v>0</v>
      </c>
      <c r="G972" s="978"/>
      <c r="H972" s="979">
        <f t="shared" si="252"/>
        <v>100</v>
      </c>
      <c r="I972" s="979">
        <f t="shared" si="250"/>
        <v>200</v>
      </c>
      <c r="J972" s="313"/>
      <c r="K972" s="973">
        <f t="shared" si="246"/>
        <v>0</v>
      </c>
      <c r="L972" s="1194"/>
      <c r="M972" s="1194">
        <v>100</v>
      </c>
      <c r="N972" s="1195">
        <v>0</v>
      </c>
      <c r="O972" s="1205">
        <v>0</v>
      </c>
      <c r="P972" s="1197"/>
      <c r="Q972" s="1171">
        <v>0</v>
      </c>
      <c r="R972" s="1221">
        <v>0</v>
      </c>
      <c r="S972" s="1219">
        <v>0</v>
      </c>
      <c r="T972" s="1220">
        <v>0</v>
      </c>
      <c r="U972" s="453"/>
    </row>
    <row r="973" spans="1:21" s="1203" customFormat="1">
      <c r="A973" s="974"/>
      <c r="B973" s="975" t="s">
        <v>2338</v>
      </c>
      <c r="C973" s="979">
        <v>50</v>
      </c>
      <c r="D973" s="976">
        <v>0</v>
      </c>
      <c r="E973" s="976">
        <v>50</v>
      </c>
      <c r="F973" s="977">
        <v>0</v>
      </c>
      <c r="G973" s="978"/>
      <c r="H973" s="979">
        <f t="shared" si="252"/>
        <v>50</v>
      </c>
      <c r="I973" s="979">
        <f t="shared" si="250"/>
        <v>100</v>
      </c>
      <c r="J973" s="313"/>
      <c r="K973" s="973">
        <f t="shared" si="246"/>
        <v>0</v>
      </c>
      <c r="L973" s="1194"/>
      <c r="M973" s="1194">
        <v>50</v>
      </c>
      <c r="N973" s="1195">
        <v>0</v>
      </c>
      <c r="O973" s="1205">
        <v>0</v>
      </c>
      <c r="P973" s="1197">
        <v>0</v>
      </c>
      <c r="Q973" s="1198">
        <v>0</v>
      </c>
      <c r="R973" s="1210">
        <v>0</v>
      </c>
      <c r="S973" s="1217">
        <v>0</v>
      </c>
      <c r="T973" s="1220">
        <v>0</v>
      </c>
      <c r="U973" s="453"/>
    </row>
    <row r="974" spans="1:21" s="1203" customFormat="1" ht="25.5">
      <c r="A974" s="974"/>
      <c r="B974" s="975" t="s">
        <v>2339</v>
      </c>
      <c r="C974" s="979">
        <v>100</v>
      </c>
      <c r="D974" s="976">
        <v>0</v>
      </c>
      <c r="E974" s="976">
        <v>100</v>
      </c>
      <c r="F974" s="977">
        <v>0</v>
      </c>
      <c r="G974" s="978"/>
      <c r="H974" s="979">
        <f t="shared" si="252"/>
        <v>100</v>
      </c>
      <c r="I974" s="979">
        <f t="shared" si="250"/>
        <v>200</v>
      </c>
      <c r="J974" s="313"/>
      <c r="K974" s="973">
        <f t="shared" si="246"/>
        <v>0</v>
      </c>
      <c r="L974" s="1194"/>
      <c r="M974" s="1194">
        <v>100</v>
      </c>
      <c r="N974" s="1195">
        <v>0</v>
      </c>
      <c r="O974" s="1205">
        <v>0</v>
      </c>
      <c r="P974" s="1197">
        <v>0</v>
      </c>
      <c r="Q974" s="1198">
        <v>0</v>
      </c>
      <c r="R974" s="1210">
        <v>0</v>
      </c>
      <c r="S974" s="1217">
        <v>0</v>
      </c>
      <c r="T974" s="1220">
        <v>0</v>
      </c>
      <c r="U974" s="453"/>
    </row>
    <row r="975" spans="1:21" s="454" customFormat="1" ht="25.5">
      <c r="A975" s="974" t="s">
        <v>115</v>
      </c>
      <c r="B975" s="975" t="s">
        <v>1875</v>
      </c>
      <c r="C975" s="979">
        <v>0</v>
      </c>
      <c r="D975" s="976">
        <v>0</v>
      </c>
      <c r="E975" s="976">
        <v>0</v>
      </c>
      <c r="F975" s="977">
        <v>0</v>
      </c>
      <c r="G975" s="978"/>
      <c r="H975" s="979">
        <f t="shared" si="252"/>
        <v>0</v>
      </c>
      <c r="I975" s="979">
        <f t="shared" si="250"/>
        <v>285.49</v>
      </c>
      <c r="J975" s="313"/>
      <c r="K975" s="973">
        <f t="shared" si="246"/>
        <v>0</v>
      </c>
      <c r="L975" s="1212"/>
      <c r="M975" s="1212">
        <v>285.49</v>
      </c>
      <c r="N975" s="1195">
        <v>285.49</v>
      </c>
      <c r="O975" s="1205">
        <v>285.49</v>
      </c>
      <c r="P975" s="1197">
        <v>285.49</v>
      </c>
      <c r="Q975" s="1198">
        <v>285.49</v>
      </c>
      <c r="R975" s="1210">
        <v>285.49</v>
      </c>
      <c r="S975" s="1217">
        <v>285.49</v>
      </c>
      <c r="T975" s="1201">
        <v>285.49</v>
      </c>
      <c r="U975" s="453"/>
    </row>
    <row r="976" spans="1:21" s="1208" customFormat="1" ht="14.25">
      <c r="A976" s="980" t="s">
        <v>115</v>
      </c>
      <c r="B976" s="981" t="s">
        <v>2284</v>
      </c>
      <c r="C976" s="982">
        <f>SUM(C961:C975)</f>
        <v>9653.26</v>
      </c>
      <c r="D976" s="982">
        <f>SUM(D961:D975)</f>
        <v>0</v>
      </c>
      <c r="E976" s="982">
        <f>SUM(E961:E975)</f>
        <v>13386.23</v>
      </c>
      <c r="F976" s="983">
        <f>SUM(F961:F975)</f>
        <v>0</v>
      </c>
      <c r="G976" s="984"/>
      <c r="H976" s="985">
        <f t="shared" si="252"/>
        <v>13386.23</v>
      </c>
      <c r="I976" s="985">
        <f t="shared" si="250"/>
        <v>51319.619999999995</v>
      </c>
      <c r="J976" s="986"/>
      <c r="K976" s="987">
        <f t="shared" si="246"/>
        <v>38.670563105106453</v>
      </c>
      <c r="L976" s="1229"/>
      <c r="M976" s="1229">
        <v>37933.39</v>
      </c>
      <c r="N976" s="1195">
        <v>28280.13</v>
      </c>
      <c r="O976" s="1205">
        <v>24568.12</v>
      </c>
      <c r="P976" s="1197">
        <v>19693.849999999999</v>
      </c>
      <c r="Q976" s="1198">
        <v>17333.18</v>
      </c>
      <c r="R976" s="1210">
        <v>14476.020000000002</v>
      </c>
      <c r="S976" s="1216">
        <v>9582.27</v>
      </c>
      <c r="T976" s="1201">
        <v>12255.580000000002</v>
      </c>
      <c r="U976" s="453"/>
    </row>
    <row r="977" spans="1:21" ht="14.25">
      <c r="A977" s="974" t="s">
        <v>1533</v>
      </c>
      <c r="B977" s="981" t="s">
        <v>1534</v>
      </c>
      <c r="C977" s="988"/>
      <c r="D977" s="976"/>
      <c r="E977" s="988"/>
      <c r="F977" s="989"/>
      <c r="G977" s="978"/>
      <c r="H977" s="990"/>
      <c r="I977" s="979"/>
      <c r="J977" s="313"/>
      <c r="K977" s="973" t="str">
        <f t="shared" si="246"/>
        <v/>
      </c>
      <c r="L977" s="1209"/>
      <c r="M977" s="1209"/>
      <c r="N977" s="1195"/>
      <c r="O977" s="1205"/>
      <c r="P977" s="1197"/>
      <c r="Q977" s="1198"/>
      <c r="R977" s="1225"/>
      <c r="S977" s="1216"/>
      <c r="T977" s="1226"/>
      <c r="U977" s="453"/>
    </row>
    <row r="978" spans="1:21">
      <c r="A978" s="1009" t="s">
        <v>115</v>
      </c>
      <c r="B978" s="975" t="s">
        <v>2340</v>
      </c>
      <c r="C978" s="976">
        <v>8803.39</v>
      </c>
      <c r="D978" s="976">
        <v>0</v>
      </c>
      <c r="E978" s="976">
        <v>11404.79</v>
      </c>
      <c r="F978" s="977">
        <v>0</v>
      </c>
      <c r="G978" s="978"/>
      <c r="H978" s="979">
        <f t="shared" ref="H978:H987" si="253">+F978+E978+D978</f>
        <v>11404.79</v>
      </c>
      <c r="I978" s="979">
        <f t="shared" si="250"/>
        <v>32354.16</v>
      </c>
      <c r="J978" s="313"/>
      <c r="K978" s="973">
        <f t="shared" si="246"/>
        <v>29.549980178090504</v>
      </c>
      <c r="L978" s="1218"/>
      <c r="M978" s="1218">
        <v>20949.37</v>
      </c>
      <c r="N978" s="1195">
        <v>12145.98</v>
      </c>
      <c r="O978" s="1224">
        <v>10546</v>
      </c>
      <c r="P978" s="1170">
        <v>9176.85</v>
      </c>
      <c r="Q978" s="1171">
        <v>7702.1</v>
      </c>
      <c r="R978" s="1225">
        <v>6539.7300000000005</v>
      </c>
      <c r="S978" s="1217">
        <v>4403.91</v>
      </c>
      <c r="T978" s="1226">
        <v>5514.01</v>
      </c>
      <c r="U978" s="453"/>
    </row>
    <row r="979" spans="1:21" ht="38.25">
      <c r="A979" s="1009" t="s">
        <v>115</v>
      </c>
      <c r="B979" s="975" t="s">
        <v>2341</v>
      </c>
      <c r="C979" s="976">
        <v>1199.97</v>
      </c>
      <c r="D979" s="976">
        <v>0</v>
      </c>
      <c r="E979" s="976">
        <v>1848.4</v>
      </c>
      <c r="F979" s="977">
        <v>0</v>
      </c>
      <c r="G979" s="978"/>
      <c r="H979" s="979">
        <f t="shared" si="253"/>
        <v>1848.4</v>
      </c>
      <c r="I979" s="979">
        <f t="shared" si="250"/>
        <v>6328.74</v>
      </c>
      <c r="J979" s="313"/>
      <c r="K979" s="973">
        <f t="shared" si="246"/>
        <v>54.03718426293991</v>
      </c>
      <c r="L979" s="1246"/>
      <c r="M979" s="1246">
        <v>4480.34</v>
      </c>
      <c r="N979" s="1195">
        <v>3280.37</v>
      </c>
      <c r="O979" s="1224">
        <v>2684.6499999999996</v>
      </c>
      <c r="P979" s="1170">
        <v>2454.6999999999998</v>
      </c>
      <c r="Q979" s="1171">
        <v>2447.04</v>
      </c>
      <c r="R979" s="1225">
        <v>2379.04</v>
      </c>
      <c r="S979" s="1217">
        <v>2217.9699999999998</v>
      </c>
      <c r="T979" s="1226">
        <v>2369.46</v>
      </c>
      <c r="U979" s="453"/>
    </row>
    <row r="980" spans="1:21" ht="25.5">
      <c r="A980" s="1009" t="s">
        <v>115</v>
      </c>
      <c r="B980" s="975" t="s">
        <v>2331</v>
      </c>
      <c r="C980" s="976">
        <v>0</v>
      </c>
      <c r="D980" s="976">
        <v>0</v>
      </c>
      <c r="E980" s="976">
        <v>0</v>
      </c>
      <c r="F980" s="977">
        <v>0</v>
      </c>
      <c r="G980" s="978"/>
      <c r="H980" s="979">
        <f t="shared" si="253"/>
        <v>0</v>
      </c>
      <c r="I980" s="979">
        <f t="shared" si="250"/>
        <v>956.57</v>
      </c>
      <c r="J980" s="313"/>
      <c r="K980" s="973">
        <f t="shared" si="246"/>
        <v>0</v>
      </c>
      <c r="L980" s="1202"/>
      <c r="M980" s="1202">
        <v>956.57</v>
      </c>
      <c r="N980" s="1195">
        <v>956.57</v>
      </c>
      <c r="O980" s="1224">
        <v>956.57</v>
      </c>
      <c r="P980" s="1170">
        <v>956.57</v>
      </c>
      <c r="Q980" s="1171">
        <v>856.57</v>
      </c>
      <c r="R980" s="1225">
        <v>757.1</v>
      </c>
      <c r="S980" s="1217">
        <v>607.1</v>
      </c>
      <c r="T980" s="1226">
        <v>757.1</v>
      </c>
      <c r="U980" s="453"/>
    </row>
    <row r="981" spans="1:21">
      <c r="A981" s="1009" t="s">
        <v>115</v>
      </c>
      <c r="B981" s="975" t="s">
        <v>2342</v>
      </c>
      <c r="C981" s="976">
        <v>0</v>
      </c>
      <c r="D981" s="976">
        <v>0</v>
      </c>
      <c r="E981" s="976">
        <v>0</v>
      </c>
      <c r="F981" s="977">
        <v>0</v>
      </c>
      <c r="G981" s="978"/>
      <c r="H981" s="979">
        <f t="shared" si="253"/>
        <v>0</v>
      </c>
      <c r="I981" s="979">
        <f t="shared" si="250"/>
        <v>837.8</v>
      </c>
      <c r="J981" s="313"/>
      <c r="K981" s="973">
        <f t="shared" si="246"/>
        <v>0</v>
      </c>
      <c r="L981" s="1212"/>
      <c r="M981" s="1212">
        <v>837.8</v>
      </c>
      <c r="N981" s="1195">
        <v>837.8</v>
      </c>
      <c r="O981" s="1224">
        <v>837.8</v>
      </c>
      <c r="P981" s="1170">
        <v>837.8</v>
      </c>
      <c r="Q981" s="1171">
        <v>837.8</v>
      </c>
      <c r="R981" s="1225">
        <v>837.8</v>
      </c>
      <c r="S981" s="1217">
        <v>837.8</v>
      </c>
      <c r="T981" s="1226">
        <v>837.8</v>
      </c>
      <c r="U981" s="453"/>
    </row>
    <row r="982" spans="1:21">
      <c r="A982" s="1009" t="s">
        <v>115</v>
      </c>
      <c r="B982" s="975" t="s">
        <v>2343</v>
      </c>
      <c r="C982" s="976">
        <v>10.11</v>
      </c>
      <c r="D982" s="976">
        <v>0</v>
      </c>
      <c r="E982" s="976">
        <v>133.12</v>
      </c>
      <c r="F982" s="977">
        <v>0</v>
      </c>
      <c r="G982" s="978"/>
      <c r="H982" s="979">
        <f t="shared" si="253"/>
        <v>133.12</v>
      </c>
      <c r="I982" s="979">
        <f t="shared" si="250"/>
        <v>1333.58</v>
      </c>
      <c r="J982" s="313"/>
      <c r="K982" s="973">
        <f t="shared" si="246"/>
        <v>1216.7161226508408</v>
      </c>
      <c r="L982" s="1218"/>
      <c r="M982" s="1218">
        <v>1200.4599999999998</v>
      </c>
      <c r="N982" s="1195">
        <v>1190.3499999999999</v>
      </c>
      <c r="O982" s="1224">
        <v>1134.74</v>
      </c>
      <c r="P982" s="1170">
        <v>1070.71</v>
      </c>
      <c r="Q982" s="1171">
        <v>999.2</v>
      </c>
      <c r="R982" s="1225">
        <v>929.26</v>
      </c>
      <c r="S982" s="1217">
        <v>867.27</v>
      </c>
      <c r="T982" s="1226">
        <v>929.26</v>
      </c>
      <c r="U982" s="453"/>
    </row>
    <row r="983" spans="1:21">
      <c r="A983" s="1009"/>
      <c r="B983" s="975" t="s">
        <v>2344</v>
      </c>
      <c r="C983" s="976">
        <v>0</v>
      </c>
      <c r="D983" s="976">
        <v>0</v>
      </c>
      <c r="E983" s="976">
        <v>0</v>
      </c>
      <c r="F983" s="977">
        <v>0</v>
      </c>
      <c r="G983" s="978"/>
      <c r="H983" s="979">
        <f t="shared" si="253"/>
        <v>0</v>
      </c>
      <c r="I983" s="979">
        <f t="shared" si="250"/>
        <v>329.34</v>
      </c>
      <c r="J983" s="313"/>
      <c r="K983" s="973">
        <f t="shared" si="246"/>
        <v>0</v>
      </c>
      <c r="L983" s="1212"/>
      <c r="M983" s="1212">
        <v>329.34</v>
      </c>
      <c r="N983" s="1195">
        <v>329.34</v>
      </c>
      <c r="O983" s="1224">
        <v>329.34</v>
      </c>
      <c r="P983" s="1170">
        <v>329.34</v>
      </c>
      <c r="Q983" s="1171">
        <v>329.34</v>
      </c>
      <c r="R983" s="1225">
        <v>164.67</v>
      </c>
      <c r="S983" s="1219">
        <v>0</v>
      </c>
      <c r="T983" s="1226">
        <v>0</v>
      </c>
      <c r="U983" s="453"/>
    </row>
    <row r="984" spans="1:21">
      <c r="A984" s="1009"/>
      <c r="B984" s="975" t="s">
        <v>2334</v>
      </c>
      <c r="C984" s="976">
        <v>2022.9099999999999</v>
      </c>
      <c r="D984" s="976">
        <v>0</v>
      </c>
      <c r="E984" s="976">
        <v>0</v>
      </c>
      <c r="F984" s="977">
        <v>0</v>
      </c>
      <c r="G984" s="978"/>
      <c r="H984" s="979">
        <f t="shared" si="253"/>
        <v>0</v>
      </c>
      <c r="I984" s="979">
        <f t="shared" si="250"/>
        <v>2420.17</v>
      </c>
      <c r="J984" s="313"/>
      <c r="K984" s="973">
        <f t="shared" si="246"/>
        <v>-100.00000000000001</v>
      </c>
      <c r="L984" s="1194"/>
      <c r="M984" s="1194">
        <v>2420.17</v>
      </c>
      <c r="N984" s="1195">
        <v>397.26</v>
      </c>
      <c r="O984" s="1224">
        <v>237.35000000000002</v>
      </c>
      <c r="P984" s="1170">
        <v>137.36000000000001</v>
      </c>
      <c r="Q984" s="1171">
        <v>137.36000000000001</v>
      </c>
      <c r="R984" s="1225">
        <v>76.09</v>
      </c>
      <c r="S984" s="1219">
        <v>0</v>
      </c>
      <c r="T984" s="1226">
        <v>0</v>
      </c>
      <c r="U984" s="453"/>
    </row>
    <row r="985" spans="1:21">
      <c r="A985" s="1009" t="s">
        <v>115</v>
      </c>
      <c r="B985" s="975" t="s">
        <v>2327</v>
      </c>
      <c r="C985" s="976">
        <v>1000</v>
      </c>
      <c r="D985" s="976">
        <v>0</v>
      </c>
      <c r="E985" s="976">
        <v>998.11</v>
      </c>
      <c r="F985" s="977">
        <v>0</v>
      </c>
      <c r="G985" s="978"/>
      <c r="H985" s="979">
        <f t="shared" si="253"/>
        <v>998.11</v>
      </c>
      <c r="I985" s="979">
        <f t="shared" si="250"/>
        <v>9416.41</v>
      </c>
      <c r="J985" s="313"/>
      <c r="K985" s="973">
        <f t="shared" si="246"/>
        <v>-0.18899999999999864</v>
      </c>
      <c r="L985" s="1223"/>
      <c r="M985" s="1223">
        <v>8418.2999999999993</v>
      </c>
      <c r="N985" s="1195">
        <v>7418.3</v>
      </c>
      <c r="O985" s="1224">
        <v>6418.3</v>
      </c>
      <c r="P985" s="1170">
        <v>5418.3</v>
      </c>
      <c r="Q985" s="1171">
        <v>4815.29</v>
      </c>
      <c r="R985" s="1225">
        <v>4234.4399999999996</v>
      </c>
      <c r="S985" s="1217">
        <v>2879.82</v>
      </c>
      <c r="T985" s="1226">
        <v>3685.29</v>
      </c>
      <c r="U985" s="453"/>
    </row>
    <row r="986" spans="1:21">
      <c r="A986" s="1009" t="s">
        <v>115</v>
      </c>
      <c r="B986" s="975" t="s">
        <v>2345</v>
      </c>
      <c r="C986" s="976">
        <v>0</v>
      </c>
      <c r="D986" s="976">
        <v>0</v>
      </c>
      <c r="E986" s="976">
        <v>0</v>
      </c>
      <c r="F986" s="977">
        <v>0</v>
      </c>
      <c r="G986" s="978"/>
      <c r="H986" s="979">
        <f t="shared" si="253"/>
        <v>0</v>
      </c>
      <c r="I986" s="979">
        <f t="shared" si="250"/>
        <v>3694.64</v>
      </c>
      <c r="J986" s="313"/>
      <c r="K986" s="973">
        <f t="shared" si="246"/>
        <v>0</v>
      </c>
      <c r="L986" s="1212"/>
      <c r="M986" s="1212">
        <v>3694.64</v>
      </c>
      <c r="N986" s="1195">
        <v>3694.64</v>
      </c>
      <c r="O986" s="1224">
        <v>3694.64</v>
      </c>
      <c r="P986" s="1170">
        <v>3694.64</v>
      </c>
      <c r="Q986" s="1171">
        <v>3694.64</v>
      </c>
      <c r="R986" s="1225">
        <v>3694.64</v>
      </c>
      <c r="S986" s="1217">
        <v>3645.39</v>
      </c>
      <c r="T986" s="1226">
        <v>3694.64</v>
      </c>
      <c r="U986" s="453"/>
    </row>
    <row r="987" spans="1:21">
      <c r="A987" s="1009" t="s">
        <v>115</v>
      </c>
      <c r="B987" s="975" t="s">
        <v>2346</v>
      </c>
      <c r="C987" s="976">
        <v>0</v>
      </c>
      <c r="D987" s="976">
        <v>0</v>
      </c>
      <c r="E987" s="976">
        <v>0</v>
      </c>
      <c r="F987" s="977">
        <v>0</v>
      </c>
      <c r="G987" s="978"/>
      <c r="H987" s="979">
        <f t="shared" si="253"/>
        <v>0</v>
      </c>
      <c r="I987" s="979">
        <f t="shared" si="250"/>
        <v>1351.92</v>
      </c>
      <c r="J987" s="313"/>
      <c r="K987" s="973">
        <f t="shared" si="246"/>
        <v>0</v>
      </c>
      <c r="L987" s="1212"/>
      <c r="M987" s="1212">
        <v>1351.92</v>
      </c>
      <c r="N987" s="1195">
        <v>1351.92</v>
      </c>
      <c r="O987" s="1224">
        <v>1351.92</v>
      </c>
      <c r="P987" s="1170">
        <v>1351.92</v>
      </c>
      <c r="Q987" s="1171">
        <v>1351.92</v>
      </c>
      <c r="R987" s="1225">
        <v>1351.92</v>
      </c>
      <c r="S987" s="1240">
        <v>1351.92</v>
      </c>
      <c r="T987" s="1226">
        <v>1351.92</v>
      </c>
      <c r="U987" s="453"/>
    </row>
    <row r="988" spans="1:21" ht="25.5">
      <c r="A988" s="1009" t="s">
        <v>115</v>
      </c>
      <c r="B988" s="975" t="s">
        <v>2330</v>
      </c>
      <c r="C988" s="976">
        <v>0</v>
      </c>
      <c r="D988" s="976">
        <v>0</v>
      </c>
      <c r="E988" s="976">
        <v>0</v>
      </c>
      <c r="F988" s="977">
        <v>0</v>
      </c>
      <c r="G988" s="978"/>
      <c r="H988" s="979">
        <f>D988+E988+F988</f>
        <v>0</v>
      </c>
      <c r="I988" s="979">
        <f t="shared" si="250"/>
        <v>31885.300000000003</v>
      </c>
      <c r="J988" s="313"/>
      <c r="K988" s="973">
        <f t="shared" si="246"/>
        <v>0</v>
      </c>
      <c r="L988" s="1194"/>
      <c r="M988" s="1194">
        <v>31885.300000000003</v>
      </c>
      <c r="N988" s="1195">
        <v>31885.300000000003</v>
      </c>
      <c r="O988" s="1224">
        <v>30402.780000000002</v>
      </c>
      <c r="P988" s="1170">
        <v>25122.440000000002</v>
      </c>
      <c r="Q988" s="1171">
        <v>24527.300000000003</v>
      </c>
      <c r="R988" s="1225">
        <v>23617.180000000004</v>
      </c>
      <c r="S988" s="1217">
        <v>18475.730000000003</v>
      </c>
      <c r="T988" s="1226">
        <v>21026.620000000003</v>
      </c>
      <c r="U988" s="453"/>
    </row>
    <row r="989" spans="1:21">
      <c r="A989" s="1009" t="s">
        <v>115</v>
      </c>
      <c r="B989" s="975" t="s">
        <v>2347</v>
      </c>
      <c r="C989" s="976">
        <v>0</v>
      </c>
      <c r="D989" s="976">
        <v>0</v>
      </c>
      <c r="E989" s="976">
        <v>0</v>
      </c>
      <c r="F989" s="977">
        <v>0</v>
      </c>
      <c r="G989" s="978"/>
      <c r="H989" s="979">
        <f t="shared" ref="H989:H1003" si="254">+F989+E989+D989</f>
        <v>0</v>
      </c>
      <c r="I989" s="979">
        <f t="shared" si="250"/>
        <v>3091.17</v>
      </c>
      <c r="J989" s="313"/>
      <c r="K989" s="973">
        <f t="shared" si="246"/>
        <v>0</v>
      </c>
      <c r="L989" s="1212"/>
      <c r="M989" s="1212">
        <v>3091.17</v>
      </c>
      <c r="N989" s="1195">
        <v>3091.17</v>
      </c>
      <c r="O989" s="1224">
        <v>3091.17</v>
      </c>
      <c r="P989" s="1170">
        <v>3091.17</v>
      </c>
      <c r="Q989" s="1171">
        <v>3091.17</v>
      </c>
      <c r="R989" s="1225">
        <v>3091.17</v>
      </c>
      <c r="S989" s="1217">
        <v>3091.17</v>
      </c>
      <c r="T989" s="1226">
        <v>3091.17</v>
      </c>
      <c r="U989" s="453"/>
    </row>
    <row r="990" spans="1:21">
      <c r="A990" s="1009" t="s">
        <v>115</v>
      </c>
      <c r="B990" s="975" t="s">
        <v>2348</v>
      </c>
      <c r="C990" s="976">
        <v>0</v>
      </c>
      <c r="D990" s="976">
        <v>0</v>
      </c>
      <c r="E990" s="976">
        <v>0</v>
      </c>
      <c r="F990" s="977">
        <v>0</v>
      </c>
      <c r="G990" s="978"/>
      <c r="H990" s="979">
        <f t="shared" si="254"/>
        <v>0</v>
      </c>
      <c r="I990" s="979">
        <f t="shared" si="250"/>
        <v>1490.08</v>
      </c>
      <c r="J990" s="313"/>
      <c r="K990" s="973">
        <f t="shared" si="246"/>
        <v>0</v>
      </c>
      <c r="L990" s="1212"/>
      <c r="M990" s="1212">
        <v>1490.08</v>
      </c>
      <c r="N990" s="1195">
        <v>1490.08</v>
      </c>
      <c r="O990" s="1224">
        <v>1490.08</v>
      </c>
      <c r="P990" s="1170">
        <v>1490.08</v>
      </c>
      <c r="Q990" s="1171">
        <v>1490.08</v>
      </c>
      <c r="R990" s="1225">
        <v>1490.08</v>
      </c>
      <c r="S990" s="1217">
        <v>1490.08</v>
      </c>
      <c r="T990" s="1226">
        <v>1490.08</v>
      </c>
      <c r="U990" s="453"/>
    </row>
    <row r="991" spans="1:21" ht="25.5">
      <c r="A991" s="1009" t="s">
        <v>115</v>
      </c>
      <c r="B991" s="975" t="s">
        <v>2325</v>
      </c>
      <c r="C991" s="976">
        <v>0</v>
      </c>
      <c r="D991" s="976">
        <v>0</v>
      </c>
      <c r="E991" s="976">
        <v>0</v>
      </c>
      <c r="F991" s="977">
        <v>0</v>
      </c>
      <c r="G991" s="978"/>
      <c r="H991" s="979">
        <f t="shared" si="254"/>
        <v>0</v>
      </c>
      <c r="I991" s="979">
        <f t="shared" si="250"/>
        <v>425</v>
      </c>
      <c r="J991" s="313"/>
      <c r="K991" s="973">
        <f t="shared" si="246"/>
        <v>0</v>
      </c>
      <c r="L991" s="1212"/>
      <c r="M991" s="1212">
        <v>425</v>
      </c>
      <c r="N991" s="1195">
        <v>425</v>
      </c>
      <c r="O991" s="1224">
        <v>425</v>
      </c>
      <c r="P991" s="1170">
        <v>425</v>
      </c>
      <c r="Q991" s="1171">
        <v>425</v>
      </c>
      <c r="R991" s="1225">
        <v>325</v>
      </c>
      <c r="S991" s="1217">
        <v>275</v>
      </c>
      <c r="T991" s="1226">
        <v>325</v>
      </c>
      <c r="U991" s="453"/>
    </row>
    <row r="992" spans="1:21">
      <c r="A992" s="1009" t="s">
        <v>115</v>
      </c>
      <c r="B992" s="975" t="s">
        <v>2349</v>
      </c>
      <c r="C992" s="976">
        <v>0</v>
      </c>
      <c r="D992" s="976">
        <v>0</v>
      </c>
      <c r="E992" s="976">
        <v>0</v>
      </c>
      <c r="F992" s="977">
        <v>0</v>
      </c>
      <c r="G992" s="978"/>
      <c r="H992" s="979">
        <f t="shared" si="254"/>
        <v>0</v>
      </c>
      <c r="I992" s="979">
        <f t="shared" si="250"/>
        <v>150</v>
      </c>
      <c r="J992" s="313"/>
      <c r="K992" s="973">
        <f t="shared" si="246"/>
        <v>0</v>
      </c>
      <c r="L992" s="1212"/>
      <c r="M992" s="1212">
        <v>150</v>
      </c>
      <c r="N992" s="1195">
        <v>150</v>
      </c>
      <c r="O992" s="1224">
        <v>150</v>
      </c>
      <c r="P992" s="1170">
        <v>150</v>
      </c>
      <c r="Q992" s="1171">
        <v>150</v>
      </c>
      <c r="R992" s="1225">
        <v>150</v>
      </c>
      <c r="S992" s="1217">
        <v>150</v>
      </c>
      <c r="T992" s="1226">
        <v>150</v>
      </c>
      <c r="U992" s="453"/>
    </row>
    <row r="993" spans="1:21">
      <c r="A993" s="1009" t="s">
        <v>115</v>
      </c>
      <c r="B993" s="975" t="s">
        <v>2350</v>
      </c>
      <c r="C993" s="976">
        <v>0</v>
      </c>
      <c r="D993" s="976">
        <v>0</v>
      </c>
      <c r="E993" s="976">
        <v>0</v>
      </c>
      <c r="F993" s="977">
        <v>0</v>
      </c>
      <c r="G993" s="978"/>
      <c r="H993" s="979">
        <f t="shared" si="254"/>
        <v>0</v>
      </c>
      <c r="I993" s="979">
        <f t="shared" si="250"/>
        <v>1000</v>
      </c>
      <c r="J993" s="313"/>
      <c r="K993" s="973">
        <f t="shared" si="246"/>
        <v>0</v>
      </c>
      <c r="L993" s="1212"/>
      <c r="M993" s="1212">
        <v>1000</v>
      </c>
      <c r="N993" s="1195">
        <v>1000</v>
      </c>
      <c r="O993" s="1224">
        <v>1000</v>
      </c>
      <c r="P993" s="1170">
        <v>1000</v>
      </c>
      <c r="Q993" s="1171">
        <v>1000</v>
      </c>
      <c r="R993" s="1225">
        <v>1000</v>
      </c>
      <c r="S993" s="1217">
        <v>500</v>
      </c>
      <c r="T993" s="1226">
        <v>1000</v>
      </c>
      <c r="U993" s="453"/>
    </row>
    <row r="994" spans="1:21" ht="25.5">
      <c r="A994" s="1009" t="s">
        <v>115</v>
      </c>
      <c r="B994" s="975" t="s">
        <v>2351</v>
      </c>
      <c r="C994" s="976">
        <v>0</v>
      </c>
      <c r="D994" s="976">
        <v>0</v>
      </c>
      <c r="E994" s="976">
        <v>0</v>
      </c>
      <c r="F994" s="977">
        <v>0</v>
      </c>
      <c r="G994" s="978"/>
      <c r="H994" s="979">
        <f t="shared" si="254"/>
        <v>0</v>
      </c>
      <c r="I994" s="979">
        <f t="shared" si="250"/>
        <v>1550.82</v>
      </c>
      <c r="J994" s="1044">
        <v>1</v>
      </c>
      <c r="K994" s="973">
        <f t="shared" si="246"/>
        <v>0</v>
      </c>
      <c r="L994" s="1212"/>
      <c r="M994" s="1212">
        <v>1550.82</v>
      </c>
      <c r="N994" s="1195">
        <v>1550.82</v>
      </c>
      <c r="O994" s="1224">
        <v>1251</v>
      </c>
      <c r="P994" s="1170">
        <v>751</v>
      </c>
      <c r="Q994" s="1171">
        <v>251</v>
      </c>
      <c r="R994" s="1225">
        <v>251</v>
      </c>
      <c r="S994" s="1217">
        <v>250</v>
      </c>
      <c r="T994" s="1226">
        <v>250</v>
      </c>
      <c r="U994" s="453"/>
    </row>
    <row r="995" spans="1:21">
      <c r="A995" s="1009" t="s">
        <v>115</v>
      </c>
      <c r="B995" s="975" t="s">
        <v>2352</v>
      </c>
      <c r="C995" s="976">
        <v>0</v>
      </c>
      <c r="D995" s="976">
        <v>0</v>
      </c>
      <c r="E995" s="976">
        <v>0</v>
      </c>
      <c r="F995" s="977">
        <v>0</v>
      </c>
      <c r="G995" s="1045"/>
      <c r="H995" s="979">
        <f t="shared" si="254"/>
        <v>0</v>
      </c>
      <c r="I995" s="979">
        <f t="shared" si="250"/>
        <v>660</v>
      </c>
      <c r="J995" s="313"/>
      <c r="K995" s="973">
        <f t="shared" si="246"/>
        <v>0</v>
      </c>
      <c r="L995" s="1212"/>
      <c r="M995" s="1212">
        <v>660</v>
      </c>
      <c r="N995" s="1195">
        <v>660</v>
      </c>
      <c r="O995" s="1224">
        <v>660</v>
      </c>
      <c r="P995" s="1170">
        <v>660</v>
      </c>
      <c r="Q995" s="1171">
        <v>660</v>
      </c>
      <c r="R995" s="1225">
        <v>660</v>
      </c>
      <c r="S995" s="1217">
        <v>660</v>
      </c>
      <c r="T995" s="1226">
        <v>660</v>
      </c>
      <c r="U995" s="453"/>
    </row>
    <row r="996" spans="1:21">
      <c r="A996" s="1046"/>
      <c r="B996" s="1047" t="s">
        <v>2335</v>
      </c>
      <c r="C996" s="1048">
        <v>337.84</v>
      </c>
      <c r="D996" s="1048">
        <v>0</v>
      </c>
      <c r="E996" s="1048">
        <v>150</v>
      </c>
      <c r="F996" s="1049">
        <v>0</v>
      </c>
      <c r="G996" s="1050"/>
      <c r="H996" s="1005">
        <f t="shared" si="254"/>
        <v>150</v>
      </c>
      <c r="I996" s="979">
        <f t="shared" si="250"/>
        <v>613.95000000000005</v>
      </c>
      <c r="J996" s="1051"/>
      <c r="K996" s="1007">
        <f t="shared" si="246"/>
        <v>-55.600284158181381</v>
      </c>
      <c r="L996" s="1212"/>
      <c r="M996" s="1212">
        <v>463.95</v>
      </c>
      <c r="N996" s="1195">
        <v>126.11</v>
      </c>
      <c r="O996" s="1224">
        <v>76.11</v>
      </c>
      <c r="P996" s="1170">
        <v>0</v>
      </c>
      <c r="Q996" s="1171"/>
      <c r="R996" s="1225"/>
      <c r="S996" s="1217"/>
      <c r="T996" s="1226"/>
      <c r="U996" s="453"/>
    </row>
    <row r="997" spans="1:21">
      <c r="A997" s="1052">
        <v>1</v>
      </c>
      <c r="B997" s="3124" t="s">
        <v>2353</v>
      </c>
      <c r="C997" s="3124"/>
      <c r="D997" s="3124"/>
      <c r="E997" s="3124"/>
      <c r="F997" s="3124"/>
      <c r="G997" s="3124"/>
      <c r="H997" s="3124"/>
      <c r="I997" s="3124"/>
      <c r="J997" s="3124"/>
      <c r="K997" s="3124"/>
      <c r="L997" s="1254"/>
      <c r="M997" s="1254"/>
      <c r="N997" s="1195"/>
      <c r="O997" s="1224"/>
      <c r="P997" s="1170"/>
      <c r="Q997" s="1171"/>
      <c r="R997" s="1225"/>
      <c r="S997" s="1217"/>
      <c r="T997" s="1226"/>
      <c r="U997" s="453"/>
    </row>
    <row r="998" spans="1:21">
      <c r="A998" s="1009"/>
      <c r="B998" s="975" t="s">
        <v>2338</v>
      </c>
      <c r="C998" s="1053">
        <v>50</v>
      </c>
      <c r="D998" s="1053">
        <v>0</v>
      </c>
      <c r="E998" s="1054">
        <v>50</v>
      </c>
      <c r="F998" s="1054">
        <v>0</v>
      </c>
      <c r="G998" s="1055"/>
      <c r="H998" s="1056">
        <f t="shared" si="254"/>
        <v>50</v>
      </c>
      <c r="I998" s="1056">
        <f t="shared" si="250"/>
        <v>103.21000000000001</v>
      </c>
      <c r="J998" s="313"/>
      <c r="K998" s="973">
        <f t="shared" si="246"/>
        <v>0</v>
      </c>
      <c r="L998" s="1212"/>
      <c r="M998" s="1212">
        <v>53.21</v>
      </c>
      <c r="N998" s="1195">
        <v>3.21</v>
      </c>
      <c r="O998" s="1224">
        <v>1.08</v>
      </c>
      <c r="P998" s="1170">
        <v>0</v>
      </c>
      <c r="Q998" s="1171">
        <v>0</v>
      </c>
      <c r="R998" s="1221">
        <v>0</v>
      </c>
      <c r="S998" s="1219">
        <v>0</v>
      </c>
      <c r="T998" s="1220">
        <v>0</v>
      </c>
      <c r="U998" s="453"/>
    </row>
    <row r="999" spans="1:21">
      <c r="A999" s="1009"/>
      <c r="B999" s="975" t="s">
        <v>2336</v>
      </c>
      <c r="C999" s="1053">
        <v>17.43</v>
      </c>
      <c r="D999" s="1053">
        <v>0</v>
      </c>
      <c r="E999" s="1054">
        <v>0</v>
      </c>
      <c r="F999" s="1054">
        <v>0</v>
      </c>
      <c r="G999" s="1055"/>
      <c r="H999" s="1056">
        <f t="shared" si="254"/>
        <v>0</v>
      </c>
      <c r="I999" s="1056">
        <f t="shared" si="250"/>
        <v>120.78999999999999</v>
      </c>
      <c r="J999" s="313"/>
      <c r="K999" s="973">
        <f t="shared" si="246"/>
        <v>-100</v>
      </c>
      <c r="L999" s="1212"/>
      <c r="M999" s="1212">
        <v>120.78999999999999</v>
      </c>
      <c r="N999" s="1195">
        <v>103.36</v>
      </c>
      <c r="O999" s="1224">
        <v>98.67</v>
      </c>
      <c r="P999" s="1170">
        <v>0</v>
      </c>
      <c r="Q999" s="1171">
        <v>0</v>
      </c>
      <c r="R999" s="1221">
        <v>0</v>
      </c>
      <c r="S999" s="1219">
        <v>0</v>
      </c>
      <c r="T999" s="1220">
        <v>0</v>
      </c>
      <c r="U999" s="453"/>
    </row>
    <row r="1000" spans="1:21">
      <c r="A1000" s="1009"/>
      <c r="B1000" s="975" t="s">
        <v>2337</v>
      </c>
      <c r="C1000" s="1053">
        <v>100</v>
      </c>
      <c r="D1000" s="1053">
        <v>0</v>
      </c>
      <c r="E1000" s="1054">
        <v>100</v>
      </c>
      <c r="F1000" s="1054">
        <v>0</v>
      </c>
      <c r="G1000" s="1055"/>
      <c r="H1000" s="1056">
        <f t="shared" si="254"/>
        <v>100</v>
      </c>
      <c r="I1000" s="1056">
        <f t="shared" si="250"/>
        <v>200</v>
      </c>
      <c r="J1000" s="313"/>
      <c r="K1000" s="973">
        <f t="shared" si="246"/>
        <v>0</v>
      </c>
      <c r="L1000" s="1212"/>
      <c r="M1000" s="1212">
        <v>100</v>
      </c>
      <c r="N1000" s="1195">
        <v>0</v>
      </c>
      <c r="O1000" s="1224"/>
      <c r="P1000" s="1170"/>
      <c r="Q1000" s="1171">
        <v>0</v>
      </c>
      <c r="R1000" s="1221">
        <v>0</v>
      </c>
      <c r="S1000" s="1219">
        <v>0</v>
      </c>
      <c r="T1000" s="1220">
        <v>0</v>
      </c>
      <c r="U1000" s="453"/>
    </row>
    <row r="1001" spans="1:21" ht="38.25">
      <c r="A1001" s="1009"/>
      <c r="B1001" s="975" t="s">
        <v>2354</v>
      </c>
      <c r="C1001" s="1053">
        <v>3725</v>
      </c>
      <c r="D1001" s="1053">
        <v>0</v>
      </c>
      <c r="E1001" s="1054">
        <v>5000</v>
      </c>
      <c r="F1001" s="1054">
        <v>0</v>
      </c>
      <c r="G1001" s="1055"/>
      <c r="H1001" s="1056">
        <f t="shared" si="254"/>
        <v>5000</v>
      </c>
      <c r="I1001" s="1056">
        <f t="shared" si="250"/>
        <v>8725</v>
      </c>
      <c r="J1001" s="313"/>
      <c r="K1001" s="973">
        <f t="shared" si="246"/>
        <v>34.228187919463089</v>
      </c>
      <c r="L1001" s="1212"/>
      <c r="M1001" s="1212">
        <v>3725</v>
      </c>
      <c r="N1001" s="1195">
        <v>0</v>
      </c>
      <c r="O1001" s="1224">
        <v>0</v>
      </c>
      <c r="P1001" s="1170">
        <v>0</v>
      </c>
      <c r="Q1001" s="1171">
        <v>0</v>
      </c>
      <c r="R1001" s="1225">
        <v>0</v>
      </c>
      <c r="S1001" s="1217">
        <v>0</v>
      </c>
      <c r="T1001" s="1226"/>
      <c r="U1001" s="453"/>
    </row>
    <row r="1002" spans="1:21" ht="25.5">
      <c r="A1002" s="1009"/>
      <c r="B1002" s="975" t="s">
        <v>2339</v>
      </c>
      <c r="C1002" s="1057">
        <v>150</v>
      </c>
      <c r="D1002" s="1057">
        <v>0</v>
      </c>
      <c r="E1002" s="1058">
        <v>100</v>
      </c>
      <c r="F1002" s="1058">
        <v>0</v>
      </c>
      <c r="G1002" s="1059"/>
      <c r="H1002" s="1060">
        <f t="shared" si="254"/>
        <v>100</v>
      </c>
      <c r="I1002" s="1060">
        <f t="shared" si="250"/>
        <v>250</v>
      </c>
      <c r="J1002" s="313"/>
      <c r="K1002" s="973">
        <f t="shared" si="246"/>
        <v>-33.333333333333336</v>
      </c>
      <c r="L1002" s="1212"/>
      <c r="M1002" s="1212">
        <v>150</v>
      </c>
      <c r="N1002" s="1195">
        <v>0</v>
      </c>
      <c r="O1002" s="1224">
        <v>0</v>
      </c>
      <c r="P1002" s="1170">
        <v>0</v>
      </c>
      <c r="Q1002" s="1171">
        <v>0</v>
      </c>
      <c r="R1002" s="1225">
        <v>0</v>
      </c>
      <c r="S1002" s="1217">
        <v>0</v>
      </c>
      <c r="T1002" s="1226"/>
      <c r="U1002" s="453"/>
    </row>
    <row r="1003" spans="1:21" s="454" customFormat="1" ht="25.5">
      <c r="A1003" s="1009" t="s">
        <v>115</v>
      </c>
      <c r="B1003" s="975" t="s">
        <v>1813</v>
      </c>
      <c r="C1003" s="1057">
        <v>0</v>
      </c>
      <c r="D1003" s="1057">
        <v>0</v>
      </c>
      <c r="E1003" s="1058">
        <v>0</v>
      </c>
      <c r="F1003" s="1058">
        <v>0</v>
      </c>
      <c r="G1003" s="1061"/>
      <c r="H1003" s="1060">
        <f t="shared" si="254"/>
        <v>0</v>
      </c>
      <c r="I1003" s="1060">
        <f t="shared" si="250"/>
        <v>450.04</v>
      </c>
      <c r="J1003" s="313"/>
      <c r="K1003" s="973">
        <f t="shared" si="246"/>
        <v>0</v>
      </c>
      <c r="L1003" s="1212"/>
      <c r="M1003" s="1212">
        <v>450.04</v>
      </c>
      <c r="N1003" s="1195">
        <v>450.04</v>
      </c>
      <c r="O1003" s="1224">
        <v>450.04</v>
      </c>
      <c r="P1003" s="1170">
        <v>450.04</v>
      </c>
      <c r="Q1003" s="1171">
        <v>450.04</v>
      </c>
      <c r="R1003" s="1210">
        <v>450.04</v>
      </c>
      <c r="S1003" s="1217">
        <v>450.04</v>
      </c>
      <c r="T1003" s="1201">
        <v>450.04</v>
      </c>
      <c r="U1003" s="453"/>
    </row>
    <row r="1004" spans="1:21" s="1241" customFormat="1" ht="14.25">
      <c r="A1004" s="980" t="s">
        <v>115</v>
      </c>
      <c r="B1004" s="1062" t="s">
        <v>1737</v>
      </c>
      <c r="C1004" s="1063">
        <f>SUM(C978:C996:C998:C1003)</f>
        <v>17416.650000000001</v>
      </c>
      <c r="D1004" s="1063">
        <f>SUM(D978:D1003)</f>
        <v>0</v>
      </c>
      <c r="E1004" s="1063">
        <f>SUM(E998:E1003:E978:E996)</f>
        <v>19784.420000000002</v>
      </c>
      <c r="F1004" s="1064">
        <f>SUM(F978:F1003)</f>
        <v>0</v>
      </c>
      <c r="G1004" s="1065"/>
      <c r="H1004" s="1066">
        <f>D1004+E1004+F1004</f>
        <v>19784.420000000002</v>
      </c>
      <c r="I1004" s="1066">
        <f>M1004+H1004</f>
        <v>109763.69000000002</v>
      </c>
      <c r="J1004" s="986"/>
      <c r="K1004" s="987">
        <f t="shared" si="246"/>
        <v>13.59486468408104</v>
      </c>
      <c r="L1004" s="1229"/>
      <c r="M1004" s="1229">
        <v>89979.270000000019</v>
      </c>
      <c r="N1004" s="1195">
        <v>72562.62000000001</v>
      </c>
      <c r="O1004" s="1205">
        <v>67287.240000000005</v>
      </c>
      <c r="P1004" s="1197">
        <v>58567.920000000006</v>
      </c>
      <c r="Q1004" s="1198">
        <v>55215.850000000006</v>
      </c>
      <c r="R1004" s="1210">
        <v>51999.16</v>
      </c>
      <c r="S1004" s="1214">
        <f>SUM(S978:S1003)</f>
        <v>42153.200000000004</v>
      </c>
      <c r="T1004" s="1201">
        <v>47582.390000000007</v>
      </c>
      <c r="U1004" s="453"/>
    </row>
    <row r="1005" spans="1:21" s="1255" customFormat="1" ht="14.25">
      <c r="A1005" s="974" t="s">
        <v>115</v>
      </c>
      <c r="B1005" s="3125" t="s">
        <v>2355</v>
      </c>
      <c r="C1005" s="3125"/>
      <c r="D1005" s="3125"/>
      <c r="E1005" s="3125"/>
      <c r="F1005" s="3125"/>
      <c r="G1005" s="3125"/>
      <c r="H1005" s="1067"/>
      <c r="I1005" s="1068"/>
      <c r="J1005" s="1069"/>
      <c r="K1005" s="973" t="str">
        <f t="shared" si="246"/>
        <v/>
      </c>
      <c r="L1005" s="1209"/>
      <c r="M1005" s="1209"/>
      <c r="N1005" s="1195"/>
      <c r="O1005" s="1205"/>
      <c r="P1005" s="1197"/>
      <c r="Q1005" s="1198"/>
      <c r="R1005" s="1210"/>
      <c r="S1005" s="1216"/>
      <c r="T1005" s="1201"/>
      <c r="U1005" s="453"/>
    </row>
    <row r="1006" spans="1:21" ht="14.25">
      <c r="A1006" s="974" t="s">
        <v>1090</v>
      </c>
      <c r="B1006" s="981" t="s">
        <v>1793</v>
      </c>
      <c r="C1006" s="1070"/>
      <c r="D1006" s="1068"/>
      <c r="E1006" s="1070"/>
      <c r="F1006" s="1071"/>
      <c r="G1006" s="1072"/>
      <c r="H1006" s="1070"/>
      <c r="I1006" s="1068"/>
      <c r="J1006" s="313"/>
      <c r="K1006" s="973" t="str">
        <f t="shared" si="246"/>
        <v/>
      </c>
      <c r="L1006" s="1209"/>
      <c r="M1006" s="1209"/>
      <c r="N1006" s="1195"/>
      <c r="O1006" s="1205"/>
      <c r="P1006" s="1197"/>
      <c r="Q1006" s="1198"/>
      <c r="R1006" s="1225"/>
      <c r="S1006" s="1216"/>
      <c r="T1006" s="1226"/>
      <c r="U1006" s="453"/>
    </row>
    <row r="1007" spans="1:21">
      <c r="A1007" s="1009" t="s">
        <v>115</v>
      </c>
      <c r="B1007" s="975" t="s">
        <v>2356</v>
      </c>
      <c r="C1007" s="1053">
        <v>0</v>
      </c>
      <c r="D1007" s="1053">
        <v>0</v>
      </c>
      <c r="E1007" s="1053">
        <v>0</v>
      </c>
      <c r="F1007" s="1073">
        <v>0</v>
      </c>
      <c r="G1007" s="1074"/>
      <c r="H1007" s="1056">
        <f t="shared" ref="H1007:H1016" si="255">+F1007+E1007+D1007</f>
        <v>0</v>
      </c>
      <c r="I1007" s="1056">
        <f t="shared" ref="I1007:I1019" si="256">M1007+H1007</f>
        <v>469.2</v>
      </c>
      <c r="J1007" s="313"/>
      <c r="K1007" s="973">
        <f t="shared" si="246"/>
        <v>0</v>
      </c>
      <c r="L1007" s="1212"/>
      <c r="M1007" s="1212">
        <v>469.2</v>
      </c>
      <c r="N1007" s="1195">
        <v>469.2</v>
      </c>
      <c r="O1007" s="1224">
        <v>469.2</v>
      </c>
      <c r="P1007" s="1170">
        <v>469.2</v>
      </c>
      <c r="Q1007" s="1171">
        <v>469.2</v>
      </c>
      <c r="R1007" s="1225">
        <v>469.2</v>
      </c>
      <c r="S1007" s="1217">
        <v>469.2</v>
      </c>
      <c r="T1007" s="1226">
        <v>469.2</v>
      </c>
      <c r="U1007" s="453"/>
    </row>
    <row r="1008" spans="1:21">
      <c r="A1008" s="1009" t="s">
        <v>115</v>
      </c>
      <c r="B1008" s="975" t="s">
        <v>2357</v>
      </c>
      <c r="C1008" s="1053">
        <v>0</v>
      </c>
      <c r="D1008" s="1053">
        <v>0</v>
      </c>
      <c r="E1008" s="1053">
        <v>0</v>
      </c>
      <c r="F1008" s="1073">
        <v>0</v>
      </c>
      <c r="G1008" s="1074"/>
      <c r="H1008" s="1056">
        <f t="shared" si="255"/>
        <v>0</v>
      </c>
      <c r="I1008" s="1056">
        <f t="shared" si="256"/>
        <v>1457.34</v>
      </c>
      <c r="J1008" s="313"/>
      <c r="K1008" s="973">
        <f t="shared" si="246"/>
        <v>0</v>
      </c>
      <c r="L1008" s="1212"/>
      <c r="M1008" s="1212">
        <v>1457.34</v>
      </c>
      <c r="N1008" s="1195">
        <v>1457.34</v>
      </c>
      <c r="O1008" s="1224">
        <v>1457.34</v>
      </c>
      <c r="P1008" s="1170">
        <v>1457.34</v>
      </c>
      <c r="Q1008" s="1171">
        <v>1457.34</v>
      </c>
      <c r="R1008" s="1225">
        <v>1457.34</v>
      </c>
      <c r="S1008" s="1217">
        <v>807.78</v>
      </c>
      <c r="T1008" s="1226">
        <v>807.78</v>
      </c>
      <c r="U1008" s="453"/>
    </row>
    <row r="1009" spans="1:21" ht="25.5">
      <c r="A1009" s="1009" t="s">
        <v>115</v>
      </c>
      <c r="B1009" s="975" t="s">
        <v>2358</v>
      </c>
      <c r="C1009" s="1053">
        <v>0</v>
      </c>
      <c r="D1009" s="1053">
        <v>0</v>
      </c>
      <c r="E1009" s="1053">
        <v>0</v>
      </c>
      <c r="F1009" s="1073">
        <v>0</v>
      </c>
      <c r="G1009" s="1074"/>
      <c r="H1009" s="1056">
        <f t="shared" si="255"/>
        <v>0</v>
      </c>
      <c r="I1009" s="1056">
        <f t="shared" si="256"/>
        <v>705.38</v>
      </c>
      <c r="J1009" s="313"/>
      <c r="K1009" s="973">
        <f t="shared" si="246"/>
        <v>0</v>
      </c>
      <c r="L1009" s="1212"/>
      <c r="M1009" s="1212">
        <v>705.38</v>
      </c>
      <c r="N1009" s="1195">
        <v>705.38</v>
      </c>
      <c r="O1009" s="1224">
        <v>705.38</v>
      </c>
      <c r="P1009" s="1170">
        <v>705.38</v>
      </c>
      <c r="Q1009" s="1171">
        <v>705.38</v>
      </c>
      <c r="R1009" s="1225">
        <v>705.38</v>
      </c>
      <c r="S1009" s="1217">
        <v>705.38</v>
      </c>
      <c r="T1009" s="1226">
        <v>705.38</v>
      </c>
      <c r="U1009" s="453"/>
    </row>
    <row r="1010" spans="1:21">
      <c r="A1010" s="1009" t="s">
        <v>115</v>
      </c>
      <c r="B1010" s="975" t="s">
        <v>2359</v>
      </c>
      <c r="C1010" s="1053">
        <v>0</v>
      </c>
      <c r="D1010" s="1053">
        <v>0</v>
      </c>
      <c r="E1010" s="1053">
        <v>0</v>
      </c>
      <c r="F1010" s="1073">
        <v>0</v>
      </c>
      <c r="G1010" s="1074"/>
      <c r="H1010" s="1056">
        <f t="shared" si="255"/>
        <v>0</v>
      </c>
      <c r="I1010" s="1056">
        <f t="shared" si="256"/>
        <v>315.23</v>
      </c>
      <c r="J1010" s="313"/>
      <c r="K1010" s="973">
        <f t="shared" si="246"/>
        <v>0</v>
      </c>
      <c r="L1010" s="1212"/>
      <c r="M1010" s="1212">
        <v>315.23</v>
      </c>
      <c r="N1010" s="1195">
        <v>315.23</v>
      </c>
      <c r="O1010" s="1224">
        <v>315.23</v>
      </c>
      <c r="P1010" s="1170">
        <v>315.23</v>
      </c>
      <c r="Q1010" s="1171">
        <v>315.23</v>
      </c>
      <c r="R1010" s="1225">
        <v>315.23</v>
      </c>
      <c r="S1010" s="1217">
        <v>315.23</v>
      </c>
      <c r="T1010" s="1226">
        <v>315.23</v>
      </c>
      <c r="U1010" s="453"/>
    </row>
    <row r="1011" spans="1:21">
      <c r="A1011" s="1009" t="s">
        <v>115</v>
      </c>
      <c r="B1011" s="975" t="s">
        <v>2360</v>
      </c>
      <c r="C1011" s="1053">
        <v>0</v>
      </c>
      <c r="D1011" s="1053">
        <v>0</v>
      </c>
      <c r="E1011" s="1053">
        <v>0</v>
      </c>
      <c r="F1011" s="1073">
        <v>0</v>
      </c>
      <c r="G1011" s="1074"/>
      <c r="H1011" s="1056">
        <f t="shared" si="255"/>
        <v>0</v>
      </c>
      <c r="I1011" s="1056">
        <f t="shared" si="256"/>
        <v>190.12</v>
      </c>
      <c r="J1011" s="313"/>
      <c r="K1011" s="973">
        <f t="shared" si="246"/>
        <v>0</v>
      </c>
      <c r="L1011" s="1212"/>
      <c r="M1011" s="1212">
        <v>190.12</v>
      </c>
      <c r="N1011" s="1195">
        <v>190.12</v>
      </c>
      <c r="O1011" s="1224">
        <v>190.12</v>
      </c>
      <c r="P1011" s="1170">
        <v>190.12</v>
      </c>
      <c r="Q1011" s="1171">
        <v>190.12</v>
      </c>
      <c r="R1011" s="1225">
        <v>190.12</v>
      </c>
      <c r="S1011" s="1217">
        <v>190.12</v>
      </c>
      <c r="T1011" s="1226">
        <v>190.12</v>
      </c>
      <c r="U1011" s="453"/>
    </row>
    <row r="1012" spans="1:21">
      <c r="A1012" s="1009" t="s">
        <v>115</v>
      </c>
      <c r="B1012" s="975" t="s">
        <v>2361</v>
      </c>
      <c r="C1012" s="1053">
        <v>0</v>
      </c>
      <c r="D1012" s="1053">
        <v>0</v>
      </c>
      <c r="E1012" s="1053">
        <v>0</v>
      </c>
      <c r="F1012" s="1073">
        <v>0</v>
      </c>
      <c r="G1012" s="1074"/>
      <c r="H1012" s="1056">
        <f t="shared" si="255"/>
        <v>0</v>
      </c>
      <c r="I1012" s="1056">
        <f t="shared" si="256"/>
        <v>200</v>
      </c>
      <c r="J1012" s="313"/>
      <c r="K1012" s="973">
        <f t="shared" si="246"/>
        <v>0</v>
      </c>
      <c r="L1012" s="1212"/>
      <c r="M1012" s="1212">
        <v>200</v>
      </c>
      <c r="N1012" s="1195">
        <v>200</v>
      </c>
      <c r="O1012" s="1224">
        <v>200</v>
      </c>
      <c r="P1012" s="1170">
        <v>200</v>
      </c>
      <c r="Q1012" s="1171">
        <v>200</v>
      </c>
      <c r="R1012" s="1225">
        <v>200</v>
      </c>
      <c r="S1012" s="1217">
        <v>200</v>
      </c>
      <c r="T1012" s="1226">
        <v>200</v>
      </c>
      <c r="U1012" s="453"/>
    </row>
    <row r="1013" spans="1:21">
      <c r="A1013" s="1009" t="s">
        <v>115</v>
      </c>
      <c r="B1013" s="975" t="s">
        <v>2362</v>
      </c>
      <c r="C1013" s="1053">
        <v>0</v>
      </c>
      <c r="D1013" s="1053">
        <v>0</v>
      </c>
      <c r="E1013" s="1053">
        <v>0</v>
      </c>
      <c r="F1013" s="1073">
        <v>0</v>
      </c>
      <c r="G1013" s="1074"/>
      <c r="H1013" s="1056">
        <f t="shared" si="255"/>
        <v>0</v>
      </c>
      <c r="I1013" s="1056">
        <f t="shared" si="256"/>
        <v>373.66</v>
      </c>
      <c r="J1013" s="313"/>
      <c r="K1013" s="973">
        <f t="shared" si="246"/>
        <v>0</v>
      </c>
      <c r="L1013" s="1212"/>
      <c r="M1013" s="1212">
        <v>373.66</v>
      </c>
      <c r="N1013" s="1256">
        <v>373.66</v>
      </c>
      <c r="O1013" s="1224">
        <v>373.66</v>
      </c>
      <c r="P1013" s="1170">
        <v>373.66</v>
      </c>
      <c r="Q1013" s="1171">
        <v>373.66</v>
      </c>
      <c r="R1013" s="1225">
        <v>373.66</v>
      </c>
      <c r="S1013" s="1217">
        <v>373.66</v>
      </c>
      <c r="T1013" s="1226">
        <v>373.66</v>
      </c>
      <c r="U1013" s="453"/>
    </row>
    <row r="1014" spans="1:21" ht="25.5">
      <c r="A1014" s="1009" t="s">
        <v>115</v>
      </c>
      <c r="B1014" s="975" t="s">
        <v>2363</v>
      </c>
      <c r="C1014" s="1053">
        <v>0</v>
      </c>
      <c r="D1014" s="1053">
        <v>0</v>
      </c>
      <c r="E1014" s="1053">
        <v>0</v>
      </c>
      <c r="F1014" s="1073">
        <v>0</v>
      </c>
      <c r="G1014" s="1074"/>
      <c r="H1014" s="1056">
        <f t="shared" si="255"/>
        <v>0</v>
      </c>
      <c r="I1014" s="1056">
        <f t="shared" si="256"/>
        <v>2293.89</v>
      </c>
      <c r="J1014" s="313"/>
      <c r="K1014" s="973">
        <f t="shared" si="246"/>
        <v>0</v>
      </c>
      <c r="L1014" s="1212"/>
      <c r="M1014" s="1212">
        <v>2293.89</v>
      </c>
      <c r="N1014" s="1195">
        <v>2293.89</v>
      </c>
      <c r="O1014" s="1224">
        <v>2293.89</v>
      </c>
      <c r="P1014" s="1170">
        <v>2293.89</v>
      </c>
      <c r="Q1014" s="1171">
        <v>2293.89</v>
      </c>
      <c r="R1014" s="1225">
        <v>2293.89</v>
      </c>
      <c r="S1014" s="1217">
        <v>2293.89</v>
      </c>
      <c r="T1014" s="1226">
        <v>2293.89</v>
      </c>
      <c r="U1014" s="453"/>
    </row>
    <row r="1015" spans="1:21" s="454" customFormat="1" ht="25.5">
      <c r="A1015" s="1009" t="s">
        <v>115</v>
      </c>
      <c r="B1015" s="975" t="s">
        <v>1813</v>
      </c>
      <c r="C1015" s="1053">
        <v>0</v>
      </c>
      <c r="D1015" s="1053">
        <v>0</v>
      </c>
      <c r="E1015" s="1053">
        <v>0</v>
      </c>
      <c r="F1015" s="1073">
        <v>0</v>
      </c>
      <c r="G1015" s="1074"/>
      <c r="H1015" s="1056">
        <f t="shared" si="255"/>
        <v>0</v>
      </c>
      <c r="I1015" s="1056">
        <f t="shared" si="256"/>
        <v>502.06</v>
      </c>
      <c r="J1015" s="313"/>
      <c r="K1015" s="973">
        <f t="shared" si="246"/>
        <v>0</v>
      </c>
      <c r="L1015" s="1212"/>
      <c r="M1015" s="1212">
        <v>502.06</v>
      </c>
      <c r="N1015" s="1195">
        <v>502.06</v>
      </c>
      <c r="O1015" s="1224">
        <v>502.06</v>
      </c>
      <c r="P1015" s="1170">
        <v>502.06</v>
      </c>
      <c r="Q1015" s="1171">
        <v>502.06</v>
      </c>
      <c r="R1015" s="1210">
        <v>502.06</v>
      </c>
      <c r="S1015" s="1217">
        <v>502.06</v>
      </c>
      <c r="T1015" s="1201">
        <v>502.06</v>
      </c>
      <c r="U1015" s="453"/>
    </row>
    <row r="1016" spans="1:21" s="1241" customFormat="1" ht="14.25">
      <c r="A1016" s="980" t="s">
        <v>115</v>
      </c>
      <c r="B1016" s="981" t="s">
        <v>1740</v>
      </c>
      <c r="C1016" s="1075">
        <f>SUM(C1007:C1015)</f>
        <v>0</v>
      </c>
      <c r="D1016" s="1075">
        <f>SUM(D1007:D1015)</f>
        <v>0</v>
      </c>
      <c r="E1016" s="1075">
        <f>SUM(E1007:E1015)</f>
        <v>0</v>
      </c>
      <c r="F1016" s="1076">
        <f>SUM(F1007:F1015)</f>
        <v>0</v>
      </c>
      <c r="G1016" s="1077"/>
      <c r="H1016" s="1078">
        <f t="shared" si="255"/>
        <v>0</v>
      </c>
      <c r="I1016" s="1079">
        <f t="shared" si="256"/>
        <v>6506.88</v>
      </c>
      <c r="J1016" s="999"/>
      <c r="K1016" s="1000">
        <f t="shared" si="246"/>
        <v>0</v>
      </c>
      <c r="L1016" s="1228"/>
      <c r="M1016" s="1228">
        <v>6506.88</v>
      </c>
      <c r="N1016" s="1195">
        <v>6506.88</v>
      </c>
      <c r="O1016" s="1205">
        <v>6506.88</v>
      </c>
      <c r="P1016" s="1197">
        <v>6506.88</v>
      </c>
      <c r="Q1016" s="1198">
        <v>6506.88</v>
      </c>
      <c r="R1016" s="1210">
        <v>6506.88</v>
      </c>
      <c r="S1016" s="1214">
        <f>SUM(S1007:S1015)</f>
        <v>5857.3200000000006</v>
      </c>
      <c r="T1016" s="1201">
        <v>6506.88</v>
      </c>
      <c r="U1016" s="453"/>
    </row>
    <row r="1017" spans="1:21" s="1241" customFormat="1" ht="14.25">
      <c r="A1017" s="980" t="s">
        <v>115</v>
      </c>
      <c r="B1017" s="981" t="s">
        <v>1243</v>
      </c>
      <c r="C1017" s="1075">
        <f>C976+C1004+C1016+C959</f>
        <v>28219.910000000003</v>
      </c>
      <c r="D1017" s="1075">
        <f>D976+D1004+D1016</f>
        <v>0</v>
      </c>
      <c r="E1017" s="1075">
        <f>E976+E1004+E1016+E959</f>
        <v>33170.65</v>
      </c>
      <c r="F1017" s="1076">
        <f>F976+F1004+F1016</f>
        <v>0</v>
      </c>
      <c r="G1017" s="1077"/>
      <c r="H1017" s="1080">
        <f>D1017+E1017+F1017</f>
        <v>33170.65</v>
      </c>
      <c r="I1017" s="1078">
        <f t="shared" si="256"/>
        <v>168840.19</v>
      </c>
      <c r="J1017" s="999"/>
      <c r="K1017" s="1000">
        <f t="shared" si="246"/>
        <v>17.54342944396349</v>
      </c>
      <c r="L1017" s="1229"/>
      <c r="M1017" s="1229">
        <v>135669.54</v>
      </c>
      <c r="N1017" s="1195">
        <v>107449.63000000002</v>
      </c>
      <c r="O1017" s="1205">
        <v>98462.24000000002</v>
      </c>
      <c r="P1017" s="1197">
        <v>84818.650000000023</v>
      </c>
      <c r="Q1017" s="1198">
        <v>79055.910000000018</v>
      </c>
      <c r="R1017" s="1210">
        <v>72982.060000000012</v>
      </c>
      <c r="S1017" s="1214">
        <f>S976+S1004+S1016</f>
        <v>57592.79</v>
      </c>
      <c r="T1017" s="1201">
        <v>66344.850000000006</v>
      </c>
      <c r="U1017" s="453"/>
    </row>
    <row r="1018" spans="1:21" s="1241" customFormat="1" ht="14.25">
      <c r="A1018" s="980" t="s">
        <v>115</v>
      </c>
      <c r="B1018" s="981" t="s">
        <v>2364</v>
      </c>
      <c r="C1018" s="1075">
        <f>C894+C943+C955+C1017</f>
        <v>84834.02</v>
      </c>
      <c r="D1018" s="1075">
        <f>D894+D943+D955+D1017</f>
        <v>0</v>
      </c>
      <c r="E1018" s="1075">
        <f>E894+E943+E955+E1017</f>
        <v>87772.59</v>
      </c>
      <c r="F1018" s="1076">
        <f>F894+F955+F1017</f>
        <v>0</v>
      </c>
      <c r="G1018" s="1077"/>
      <c r="H1018" s="1079">
        <f>D1018+E1018+F1018</f>
        <v>87772.59</v>
      </c>
      <c r="I1018" s="1078">
        <f t="shared" si="256"/>
        <v>498838.17000000004</v>
      </c>
      <c r="J1018" s="999"/>
      <c r="K1018" s="1000">
        <f t="shared" si="246"/>
        <v>3.4639051644611349</v>
      </c>
      <c r="L1018" s="1204"/>
      <c r="M1018" s="1204">
        <v>411065.58</v>
      </c>
      <c r="N1018" s="1195">
        <v>326231.56</v>
      </c>
      <c r="O1018" s="1205">
        <v>289789.31</v>
      </c>
      <c r="P1018" s="1197">
        <v>262861.63</v>
      </c>
      <c r="Q1018" s="1198">
        <v>246325.49000000002</v>
      </c>
      <c r="R1018" s="1210">
        <v>206866.74000000002</v>
      </c>
      <c r="S1018" s="1214">
        <f>S894+S943+S955+S1017</f>
        <v>218547.15</v>
      </c>
      <c r="T1018" s="1201">
        <v>180338.11000000002</v>
      </c>
      <c r="U1018" s="453"/>
    </row>
    <row r="1019" spans="1:21" s="1241" customFormat="1" ht="14.25">
      <c r="A1019" s="980" t="s">
        <v>115</v>
      </c>
      <c r="B1019" s="981" t="s">
        <v>2365</v>
      </c>
      <c r="C1019" s="1081">
        <f>C1018</f>
        <v>84834.02</v>
      </c>
      <c r="D1019" s="1081">
        <f>D1018</f>
        <v>0</v>
      </c>
      <c r="E1019" s="1081">
        <f>E1018</f>
        <v>87772.59</v>
      </c>
      <c r="F1019" s="1082">
        <f>F1018</f>
        <v>0</v>
      </c>
      <c r="G1019" s="1083"/>
      <c r="H1019" s="1078">
        <f>D1019+E1019+F1019</f>
        <v>87772.59</v>
      </c>
      <c r="I1019" s="1084">
        <f t="shared" si="256"/>
        <v>498838.17000000004</v>
      </c>
      <c r="J1019" s="986"/>
      <c r="K1019" s="987">
        <f t="shared" si="246"/>
        <v>3.4639051644611349</v>
      </c>
      <c r="L1019" s="1204"/>
      <c r="M1019" s="1204">
        <v>411065.58</v>
      </c>
      <c r="N1019" s="1195">
        <v>326231.56</v>
      </c>
      <c r="O1019" s="1205">
        <v>289789.31</v>
      </c>
      <c r="P1019" s="1197">
        <v>262861.63</v>
      </c>
      <c r="Q1019" s="1198">
        <v>246325.49000000002</v>
      </c>
      <c r="R1019" s="1210">
        <v>206866.74000000002</v>
      </c>
      <c r="S1019" s="1214">
        <f>SUM(S1018:S1018)</f>
        <v>218547.15</v>
      </c>
      <c r="T1019" s="1201">
        <v>180338.11000000002</v>
      </c>
      <c r="U1019" s="453"/>
    </row>
    <row r="1020" spans="1:21" s="454" customFormat="1" ht="14.25">
      <c r="A1020" s="980"/>
      <c r="B1020" s="981"/>
      <c r="C1020" s="1085"/>
      <c r="D1020" s="1085"/>
      <c r="E1020" s="1085"/>
      <c r="F1020" s="1086" t="s">
        <v>2168</v>
      </c>
      <c r="G1020" s="1074"/>
      <c r="H1020" s="1087" t="s">
        <v>2366</v>
      </c>
      <c r="I1020" s="1080"/>
      <c r="J1020" s="972"/>
      <c r="K1020" s="991"/>
      <c r="L1020" s="1204"/>
      <c r="M1020" s="1204"/>
      <c r="N1020" s="1195"/>
      <c r="O1020" s="1205"/>
      <c r="P1020" s="1197"/>
      <c r="Q1020" s="1198"/>
      <c r="R1020" s="1210"/>
      <c r="S1020" s="1214"/>
      <c r="T1020" s="1201"/>
      <c r="U1020" s="453"/>
    </row>
    <row r="1021" spans="1:21" s="454" customFormat="1" ht="14.25">
      <c r="A1021" s="980"/>
      <c r="B1021" s="981"/>
      <c r="C1021" s="1085"/>
      <c r="D1021" s="1085"/>
      <c r="E1021" s="1085"/>
      <c r="F1021" s="1086"/>
      <c r="G1021" s="1074"/>
      <c r="H1021" s="1087"/>
      <c r="I1021" s="1080"/>
      <c r="J1021" s="972"/>
      <c r="K1021" s="991"/>
      <c r="L1021" s="1204"/>
      <c r="M1021" s="1204"/>
      <c r="N1021" s="1195"/>
      <c r="O1021" s="1205"/>
      <c r="P1021" s="1197"/>
      <c r="Q1021" s="1198"/>
      <c r="R1021" s="1210"/>
      <c r="S1021" s="1214"/>
      <c r="T1021" s="1201"/>
      <c r="U1021" s="453"/>
    </row>
    <row r="1022" spans="1:21" s="454" customFormat="1" ht="14.25">
      <c r="A1022" s="980"/>
      <c r="B1022" s="981"/>
      <c r="C1022" s="1085"/>
      <c r="D1022" s="1085"/>
      <c r="E1022" s="1085"/>
      <c r="F1022" s="1086"/>
      <c r="G1022" s="1074"/>
      <c r="H1022" s="1087"/>
      <c r="I1022" s="1080"/>
      <c r="J1022" s="972"/>
      <c r="K1022" s="991"/>
      <c r="L1022" s="1204"/>
      <c r="M1022" s="1204"/>
      <c r="N1022" s="1195"/>
      <c r="O1022" s="1205"/>
      <c r="P1022" s="1197"/>
      <c r="Q1022" s="1198"/>
      <c r="R1022" s="1210"/>
      <c r="S1022" s="1214"/>
      <c r="T1022" s="1201"/>
      <c r="U1022" s="453"/>
    </row>
    <row r="1023" spans="1:21" s="454" customFormat="1" ht="14.25">
      <c r="A1023" s="980"/>
      <c r="B1023" s="981"/>
      <c r="C1023" s="1085"/>
      <c r="D1023" s="1085"/>
      <c r="E1023" s="1085"/>
      <c r="F1023" s="1086"/>
      <c r="G1023" s="1074"/>
      <c r="H1023" s="1087"/>
      <c r="I1023" s="1080"/>
      <c r="J1023" s="972"/>
      <c r="K1023" s="991"/>
      <c r="L1023" s="1204"/>
      <c r="M1023" s="1204"/>
      <c r="N1023" s="1195"/>
      <c r="O1023" s="1205"/>
      <c r="P1023" s="1197"/>
      <c r="Q1023" s="1198"/>
      <c r="R1023" s="1210"/>
      <c r="S1023" s="1214"/>
      <c r="T1023" s="1201"/>
      <c r="U1023" s="453"/>
    </row>
    <row r="1024" spans="1:21" s="454" customFormat="1" ht="14.25">
      <c r="A1024" s="974" t="s">
        <v>2367</v>
      </c>
      <c r="B1024" s="981" t="s">
        <v>413</v>
      </c>
      <c r="C1024" s="1085"/>
      <c r="D1024" s="1053"/>
      <c r="E1024" s="1085"/>
      <c r="F1024" s="1086"/>
      <c r="G1024" s="1055"/>
      <c r="H1024" s="1080"/>
      <c r="I1024" s="1056"/>
      <c r="J1024" s="313"/>
      <c r="K1024" s="973" t="str">
        <f t="shared" si="246"/>
        <v/>
      </c>
      <c r="L1024" s="1209"/>
      <c r="M1024" s="1209"/>
      <c r="N1024" s="1195"/>
      <c r="O1024" s="1205"/>
      <c r="P1024" s="1197"/>
      <c r="Q1024" s="1198"/>
      <c r="R1024" s="1210"/>
      <c r="S1024" s="1216"/>
      <c r="T1024" s="1201"/>
      <c r="U1024" s="453"/>
    </row>
    <row r="1025" spans="1:21" s="454" customFormat="1" ht="14.25">
      <c r="A1025" s="974" t="s">
        <v>414</v>
      </c>
      <c r="B1025" s="981" t="s">
        <v>415</v>
      </c>
      <c r="C1025" s="1085"/>
      <c r="D1025" s="1053"/>
      <c r="E1025" s="1085"/>
      <c r="F1025" s="1086"/>
      <c r="G1025" s="1074"/>
      <c r="H1025" s="1080"/>
      <c r="I1025" s="1056"/>
      <c r="J1025" s="313"/>
      <c r="K1025" s="973" t="str">
        <f t="shared" si="246"/>
        <v/>
      </c>
      <c r="L1025" s="1209"/>
      <c r="M1025" s="1209"/>
      <c r="N1025" s="1195"/>
      <c r="O1025" s="1205"/>
      <c r="P1025" s="1197"/>
      <c r="Q1025" s="1198"/>
      <c r="R1025" s="1210"/>
      <c r="S1025" s="1216"/>
      <c r="T1025" s="1201"/>
      <c r="U1025" s="453"/>
    </row>
    <row r="1026" spans="1:21" s="454" customFormat="1" ht="14.25">
      <c r="A1026" s="974" t="s">
        <v>1131</v>
      </c>
      <c r="B1026" s="981" t="s">
        <v>2368</v>
      </c>
      <c r="C1026" s="1085"/>
      <c r="D1026" s="1053"/>
      <c r="E1026" s="1085"/>
      <c r="F1026" s="1086"/>
      <c r="G1026" s="1074"/>
      <c r="H1026" s="1080"/>
      <c r="I1026" s="1056"/>
      <c r="J1026" s="313"/>
      <c r="K1026" s="973" t="str">
        <f t="shared" si="246"/>
        <v/>
      </c>
      <c r="L1026" s="1209"/>
      <c r="M1026" s="1209"/>
      <c r="N1026" s="1195"/>
      <c r="O1026" s="1205"/>
      <c r="P1026" s="1197"/>
      <c r="Q1026" s="1198"/>
      <c r="R1026" s="1210"/>
      <c r="S1026" s="1216"/>
      <c r="T1026" s="1201"/>
      <c r="U1026" s="453"/>
    </row>
    <row r="1027" spans="1:21" s="454" customFormat="1" ht="14.25">
      <c r="A1027" s="974" t="s">
        <v>1077</v>
      </c>
      <c r="B1027" s="981"/>
      <c r="C1027" s="1085"/>
      <c r="D1027" s="1053"/>
      <c r="E1027" s="1085"/>
      <c r="F1027" s="1086"/>
      <c r="G1027" s="1074"/>
      <c r="H1027" s="1080"/>
      <c r="I1027" s="1056"/>
      <c r="J1027" s="313"/>
      <c r="K1027" s="973"/>
      <c r="L1027" s="1209"/>
      <c r="M1027" s="1209"/>
      <c r="N1027" s="1195"/>
      <c r="O1027" s="1205"/>
      <c r="P1027" s="1197"/>
      <c r="Q1027" s="1198"/>
      <c r="R1027" s="1210"/>
      <c r="S1027" s="1216"/>
      <c r="T1027" s="1201"/>
      <c r="U1027" s="453"/>
    </row>
    <row r="1028" spans="1:21" s="454" customFormat="1" ht="14.25">
      <c r="A1028" s="974"/>
      <c r="B1028" s="975" t="s">
        <v>2369</v>
      </c>
      <c r="C1028" s="1085">
        <v>0</v>
      </c>
      <c r="D1028" s="1053">
        <v>0</v>
      </c>
      <c r="E1028" s="1053">
        <v>4520.88</v>
      </c>
      <c r="F1028" s="1073">
        <v>0</v>
      </c>
      <c r="G1028" s="1074"/>
      <c r="H1028" s="1056">
        <f t="shared" ref="H1028:H1030" si="257">+F1028+E1028+D1028</f>
        <v>4520.88</v>
      </c>
      <c r="I1028" s="1056">
        <f t="shared" ref="I1028:I1029" si="258">M1028+H1028</f>
        <v>4520.88</v>
      </c>
      <c r="J1028" s="313"/>
      <c r="K1028" s="973">
        <f t="shared" ref="K1028:K1030" si="259">IF(C1028="","",IF(AND(C1028=0,H1028=0),0,IF(C1028=0,100,(H1028-C1028)*100/C1028)))</f>
        <v>100</v>
      </c>
      <c r="L1028" s="1209"/>
      <c r="M1028" s="1209"/>
      <c r="N1028" s="1195">
        <v>0</v>
      </c>
      <c r="O1028" s="1205"/>
      <c r="P1028" s="1197"/>
      <c r="Q1028" s="1198"/>
      <c r="R1028" s="1210"/>
      <c r="S1028" s="1216"/>
      <c r="T1028" s="1201"/>
      <c r="U1028" s="453"/>
    </row>
    <row r="1029" spans="1:21" s="454" customFormat="1" ht="25.5">
      <c r="A1029" s="974"/>
      <c r="B1029" s="975" t="s">
        <v>2370</v>
      </c>
      <c r="C1029" s="1085">
        <v>0</v>
      </c>
      <c r="D1029" s="1053">
        <v>0</v>
      </c>
      <c r="E1029" s="1053">
        <v>26.99</v>
      </c>
      <c r="F1029" s="1073">
        <v>40.479999999999997</v>
      </c>
      <c r="G1029" s="1074"/>
      <c r="H1029" s="1056">
        <f t="shared" si="257"/>
        <v>67.47</v>
      </c>
      <c r="I1029" s="1056">
        <f t="shared" si="258"/>
        <v>67.47</v>
      </c>
      <c r="J1029" s="313"/>
      <c r="K1029" s="973">
        <f t="shared" si="259"/>
        <v>100</v>
      </c>
      <c r="L1029" s="1209"/>
      <c r="M1029" s="1209"/>
      <c r="N1029" s="1195">
        <v>0</v>
      </c>
      <c r="O1029" s="1205"/>
      <c r="P1029" s="1197"/>
      <c r="Q1029" s="1198"/>
      <c r="R1029" s="1210"/>
      <c r="S1029" s="1216"/>
      <c r="T1029" s="1201"/>
      <c r="U1029" s="453"/>
    </row>
    <row r="1030" spans="1:21" s="454" customFormat="1" ht="14.25">
      <c r="A1030" s="974"/>
      <c r="B1030" s="981" t="s">
        <v>1962</v>
      </c>
      <c r="C1030" s="1081">
        <f>C1028+C1029</f>
        <v>0</v>
      </c>
      <c r="D1030" s="1081">
        <f t="shared" ref="D1030:F1030" si="260">D1028+D1029</f>
        <v>0</v>
      </c>
      <c r="E1030" s="1081">
        <f t="shared" si="260"/>
        <v>4547.87</v>
      </c>
      <c r="F1030" s="1081">
        <f t="shared" si="260"/>
        <v>40.479999999999997</v>
      </c>
      <c r="G1030" s="1083"/>
      <c r="H1030" s="1078">
        <f t="shared" si="257"/>
        <v>4588.3499999999995</v>
      </c>
      <c r="I1030" s="1078">
        <f>SUM(I1028:I1029)</f>
        <v>4588.3500000000004</v>
      </c>
      <c r="J1030" s="986"/>
      <c r="K1030" s="987">
        <f t="shared" si="259"/>
        <v>100</v>
      </c>
      <c r="L1030" s="1209"/>
      <c r="M1030" s="1209"/>
      <c r="N1030" s="1195"/>
      <c r="O1030" s="1205"/>
      <c r="P1030" s="1197"/>
      <c r="Q1030" s="1198"/>
      <c r="R1030" s="1210"/>
      <c r="S1030" s="1216"/>
      <c r="T1030" s="1201"/>
      <c r="U1030" s="453"/>
    </row>
    <row r="1031" spans="1:21" s="454" customFormat="1" ht="14.25">
      <c r="A1031" s="974" t="s">
        <v>1078</v>
      </c>
      <c r="B1031" s="981" t="s">
        <v>2371</v>
      </c>
      <c r="C1031" s="1085"/>
      <c r="D1031" s="1053"/>
      <c r="E1031" s="1085"/>
      <c r="F1031" s="1086"/>
      <c r="G1031" s="1074"/>
      <c r="H1031" s="1080"/>
      <c r="I1031" s="1056"/>
      <c r="J1031" s="313"/>
      <c r="K1031" s="973" t="str">
        <f t="shared" si="246"/>
        <v/>
      </c>
      <c r="L1031" s="1209"/>
      <c r="M1031" s="1209"/>
      <c r="N1031" s="1195"/>
      <c r="O1031" s="1205"/>
      <c r="P1031" s="1197"/>
      <c r="Q1031" s="1198"/>
      <c r="R1031" s="1210"/>
      <c r="S1031" s="1216"/>
      <c r="T1031" s="1201"/>
      <c r="U1031" s="453"/>
    </row>
    <row r="1032" spans="1:21" s="454" customFormat="1" ht="25.5">
      <c r="A1032" s="974" t="s">
        <v>115</v>
      </c>
      <c r="B1032" s="975" t="s">
        <v>2372</v>
      </c>
      <c r="C1032" s="1053">
        <v>0</v>
      </c>
      <c r="D1032" s="1053">
        <v>0</v>
      </c>
      <c r="E1032" s="1053">
        <v>0</v>
      </c>
      <c r="F1032" s="1073">
        <v>0</v>
      </c>
      <c r="G1032" s="1074"/>
      <c r="H1032" s="1056">
        <f t="shared" ref="H1032:H1036" si="261">+F1032+E1032+D1032</f>
        <v>0</v>
      </c>
      <c r="I1032" s="1056">
        <f t="shared" ref="I1032:I1055" si="262">M1032+H1032</f>
        <v>18839.71</v>
      </c>
      <c r="J1032" s="313"/>
      <c r="K1032" s="973">
        <f t="shared" si="246"/>
        <v>0</v>
      </c>
      <c r="L1032" s="1212"/>
      <c r="M1032" s="1212">
        <v>18839.71</v>
      </c>
      <c r="N1032" s="1195">
        <v>18839.71</v>
      </c>
      <c r="O1032" s="1205">
        <v>18839.71</v>
      </c>
      <c r="P1032" s="1197">
        <v>18839.71</v>
      </c>
      <c r="Q1032" s="1198">
        <v>18839.71</v>
      </c>
      <c r="R1032" s="1210">
        <v>18839.71</v>
      </c>
      <c r="S1032" s="1217">
        <v>18839.71</v>
      </c>
      <c r="T1032" s="1201">
        <v>18839.71</v>
      </c>
      <c r="U1032" s="453"/>
    </row>
    <row r="1033" spans="1:21" s="454" customFormat="1" ht="25.5">
      <c r="A1033" s="974" t="s">
        <v>115</v>
      </c>
      <c r="B1033" s="975" t="s">
        <v>2373</v>
      </c>
      <c r="C1033" s="1053">
        <v>0</v>
      </c>
      <c r="D1033" s="1053">
        <v>0</v>
      </c>
      <c r="E1033" s="1053">
        <v>0</v>
      </c>
      <c r="F1033" s="1073">
        <v>0</v>
      </c>
      <c r="G1033" s="1074"/>
      <c r="H1033" s="1056">
        <f t="shared" si="261"/>
        <v>0</v>
      </c>
      <c r="I1033" s="1056">
        <f t="shared" si="262"/>
        <v>43.7</v>
      </c>
      <c r="J1033" s="313"/>
      <c r="K1033" s="973">
        <f t="shared" si="246"/>
        <v>0</v>
      </c>
      <c r="L1033" s="1212"/>
      <c r="M1033" s="1212">
        <v>43.7</v>
      </c>
      <c r="N1033" s="1195">
        <v>43.7</v>
      </c>
      <c r="O1033" s="1205">
        <v>43.7</v>
      </c>
      <c r="P1033" s="1197">
        <v>43.7</v>
      </c>
      <c r="Q1033" s="1198">
        <v>43.7</v>
      </c>
      <c r="R1033" s="1210">
        <v>43.7</v>
      </c>
      <c r="S1033" s="1217">
        <v>43.7</v>
      </c>
      <c r="T1033" s="1201">
        <v>43.7</v>
      </c>
      <c r="U1033" s="453"/>
    </row>
    <row r="1034" spans="1:21" s="454" customFormat="1" ht="25.5">
      <c r="A1034" s="974" t="s">
        <v>115</v>
      </c>
      <c r="B1034" s="975" t="s">
        <v>2374</v>
      </c>
      <c r="C1034" s="1053">
        <v>1920</v>
      </c>
      <c r="D1034" s="1053">
        <v>0</v>
      </c>
      <c r="E1034" s="1053">
        <v>624.79999999999995</v>
      </c>
      <c r="F1034" s="1073">
        <v>937.2</v>
      </c>
      <c r="G1034" s="1074"/>
      <c r="H1034" s="1056">
        <f t="shared" si="261"/>
        <v>1562</v>
      </c>
      <c r="I1034" s="1056">
        <f t="shared" si="262"/>
        <v>12122</v>
      </c>
      <c r="J1034" s="313"/>
      <c r="K1034" s="973">
        <f t="shared" ref="K1034:K1112" si="263">IF(C1034="","",IF(AND(C1034=0,H1034=0),0,IF(C1034=0,100,(H1034-C1034)*100/C1034)))</f>
        <v>-18.645833333333332</v>
      </c>
      <c r="L1034" s="1212"/>
      <c r="M1034" s="1212">
        <v>10560</v>
      </c>
      <c r="N1034" s="1195">
        <v>8640</v>
      </c>
      <c r="O1034" s="1205">
        <v>8640</v>
      </c>
      <c r="P1034" s="1197">
        <v>8640</v>
      </c>
      <c r="Q1034" s="1198">
        <v>8640</v>
      </c>
      <c r="R1034" s="1210">
        <v>8640</v>
      </c>
      <c r="S1034" s="1217">
        <v>3840</v>
      </c>
      <c r="T1034" s="1201">
        <v>8640</v>
      </c>
      <c r="U1034" s="453"/>
    </row>
    <row r="1035" spans="1:21" s="454" customFormat="1" ht="25.5">
      <c r="A1035" s="974" t="s">
        <v>115</v>
      </c>
      <c r="B1035" s="975" t="s">
        <v>2375</v>
      </c>
      <c r="C1035" s="1053">
        <v>0</v>
      </c>
      <c r="D1035" s="1053">
        <v>0</v>
      </c>
      <c r="E1035" s="1053">
        <v>0</v>
      </c>
      <c r="F1035" s="1073">
        <v>0</v>
      </c>
      <c r="G1035" s="1074"/>
      <c r="H1035" s="1056">
        <f t="shared" si="261"/>
        <v>0</v>
      </c>
      <c r="I1035" s="1056">
        <f t="shared" si="262"/>
        <v>188.14</v>
      </c>
      <c r="J1035" s="313"/>
      <c r="K1035" s="973">
        <f t="shared" si="263"/>
        <v>0</v>
      </c>
      <c r="L1035" s="1212"/>
      <c r="M1035" s="1212">
        <v>188.14</v>
      </c>
      <c r="N1035" s="1195">
        <v>188.14</v>
      </c>
      <c r="O1035" s="1205">
        <v>188.14</v>
      </c>
      <c r="P1035" s="1197">
        <v>188.14</v>
      </c>
      <c r="Q1035" s="1198">
        <v>188.14</v>
      </c>
      <c r="R1035" s="1210">
        <v>188.14</v>
      </c>
      <c r="S1035" s="1217">
        <v>188.14</v>
      </c>
      <c r="T1035" s="1201">
        <v>188.14</v>
      </c>
      <c r="U1035" s="453"/>
    </row>
    <row r="1036" spans="1:21" s="1208" customFormat="1" ht="14.25">
      <c r="A1036" s="980" t="s">
        <v>115</v>
      </c>
      <c r="B1036" s="981" t="s">
        <v>1930</v>
      </c>
      <c r="C1036" s="1081">
        <f>SUM(C1032:C1035)</f>
        <v>1920</v>
      </c>
      <c r="D1036" s="1081">
        <f>SUM(D1032:D1035)</f>
        <v>0</v>
      </c>
      <c r="E1036" s="1081">
        <f t="shared" ref="E1036:F1036" si="264">SUM(E1032:E1035)</f>
        <v>624.79999999999995</v>
      </c>
      <c r="F1036" s="1082">
        <f t="shared" si="264"/>
        <v>937.2</v>
      </c>
      <c r="G1036" s="1083"/>
      <c r="H1036" s="1078">
        <f t="shared" si="261"/>
        <v>1562</v>
      </c>
      <c r="I1036" s="1078">
        <f t="shared" si="262"/>
        <v>31193.55</v>
      </c>
      <c r="J1036" s="986"/>
      <c r="K1036" s="987">
        <f t="shared" si="263"/>
        <v>-18.645833333333332</v>
      </c>
      <c r="L1036" s="1228"/>
      <c r="M1036" s="1228">
        <v>29631.55</v>
      </c>
      <c r="N1036" s="1195">
        <v>27711.55</v>
      </c>
      <c r="O1036" s="1205">
        <v>27711.55</v>
      </c>
      <c r="P1036" s="1197">
        <v>27711.55</v>
      </c>
      <c r="Q1036" s="1198">
        <v>27711.55</v>
      </c>
      <c r="R1036" s="1210">
        <v>27711.55</v>
      </c>
      <c r="S1036" s="1214">
        <f>SUM(S1032:S1035)</f>
        <v>22911.55</v>
      </c>
      <c r="T1036" s="1201">
        <v>27711.55</v>
      </c>
      <c r="U1036" s="453"/>
    </row>
    <row r="1037" spans="1:21" s="454" customFormat="1" ht="14.25">
      <c r="A1037" s="974" t="s">
        <v>1084</v>
      </c>
      <c r="B1037" s="981" t="s">
        <v>2376</v>
      </c>
      <c r="C1037" s="1085"/>
      <c r="D1037" s="1053"/>
      <c r="E1037" s="1085"/>
      <c r="F1037" s="1086"/>
      <c r="G1037" s="1074"/>
      <c r="H1037" s="1080"/>
      <c r="I1037" s="1056">
        <f t="shared" si="262"/>
        <v>0</v>
      </c>
      <c r="J1037" s="313"/>
      <c r="K1037" s="973" t="str">
        <f t="shared" si="263"/>
        <v/>
      </c>
      <c r="L1037" s="1209"/>
      <c r="M1037" s="1209"/>
      <c r="N1037" s="1195"/>
      <c r="O1037" s="1205"/>
      <c r="P1037" s="1197"/>
      <c r="Q1037" s="1198"/>
      <c r="R1037" s="1210"/>
      <c r="S1037" s="1216"/>
      <c r="T1037" s="1201"/>
      <c r="U1037" s="453"/>
    </row>
    <row r="1038" spans="1:21" s="454" customFormat="1">
      <c r="A1038" s="974" t="s">
        <v>115</v>
      </c>
      <c r="B1038" s="975" t="s">
        <v>2377</v>
      </c>
      <c r="C1038" s="1053">
        <v>0</v>
      </c>
      <c r="D1038" s="1053">
        <v>0</v>
      </c>
      <c r="E1038" s="1053">
        <v>0</v>
      </c>
      <c r="F1038" s="1073">
        <v>0</v>
      </c>
      <c r="G1038" s="1074"/>
      <c r="H1038" s="1056">
        <f t="shared" ref="H1038:H1040" si="265">+F1038+E1038+D1038</f>
        <v>0</v>
      </c>
      <c r="I1038" s="1056">
        <f t="shared" si="262"/>
        <v>531.67999999999995</v>
      </c>
      <c r="J1038" s="313"/>
      <c r="K1038" s="973">
        <f t="shared" si="263"/>
        <v>0</v>
      </c>
      <c r="L1038" s="1212"/>
      <c r="M1038" s="1212">
        <v>531.67999999999995</v>
      </c>
      <c r="N1038" s="1195">
        <v>531.67999999999995</v>
      </c>
      <c r="O1038" s="1205">
        <v>531.67999999999995</v>
      </c>
      <c r="P1038" s="1197">
        <v>531.67999999999995</v>
      </c>
      <c r="Q1038" s="1198">
        <v>531.67999999999995</v>
      </c>
      <c r="R1038" s="1210">
        <v>531.67999999999995</v>
      </c>
      <c r="S1038" s="1217">
        <v>531.67999999999995</v>
      </c>
      <c r="T1038" s="1201">
        <v>531.67999999999995</v>
      </c>
      <c r="U1038" s="453"/>
    </row>
    <row r="1039" spans="1:21" s="454" customFormat="1" ht="25.5">
      <c r="A1039" s="974"/>
      <c r="B1039" s="975" t="s">
        <v>2378</v>
      </c>
      <c r="C1039" s="1053">
        <v>0</v>
      </c>
      <c r="D1039" s="1053">
        <v>0</v>
      </c>
      <c r="E1039" s="1053">
        <v>0</v>
      </c>
      <c r="F1039" s="1073">
        <v>0</v>
      </c>
      <c r="G1039" s="1074"/>
      <c r="H1039" s="1056">
        <f t="shared" si="265"/>
        <v>0</v>
      </c>
      <c r="I1039" s="1056">
        <f t="shared" si="262"/>
        <v>2800.08</v>
      </c>
      <c r="J1039" s="313"/>
      <c r="K1039" s="973">
        <f t="shared" si="263"/>
        <v>0</v>
      </c>
      <c r="L1039" s="1194"/>
      <c r="M1039" s="1194">
        <v>2800.08</v>
      </c>
      <c r="N1039" s="1195">
        <v>2800.08</v>
      </c>
      <c r="O1039" s="1205">
        <v>2775.21</v>
      </c>
      <c r="P1039" s="1197">
        <v>2289.83</v>
      </c>
      <c r="Q1039" s="1198">
        <v>2289.83</v>
      </c>
      <c r="R1039" s="1210">
        <v>2289.83</v>
      </c>
      <c r="S1039" s="1217">
        <v>0</v>
      </c>
      <c r="T1039" s="1201">
        <v>800</v>
      </c>
      <c r="U1039" s="453"/>
    </row>
    <row r="1040" spans="1:21" s="1208" customFormat="1" ht="14.25">
      <c r="A1040" s="980" t="s">
        <v>115</v>
      </c>
      <c r="B1040" s="981" t="s">
        <v>2145</v>
      </c>
      <c r="C1040" s="1081">
        <f>SUM(C1038:C1039)</f>
        <v>0</v>
      </c>
      <c r="D1040" s="1081">
        <f>SUM(D1038:D1039)</f>
        <v>0</v>
      </c>
      <c r="E1040" s="1081">
        <f>SUM(E1038:E1039)</f>
        <v>0</v>
      </c>
      <c r="F1040" s="1082">
        <f t="shared" ref="F1040" si="266">SUM(F1038:F1039)</f>
        <v>0</v>
      </c>
      <c r="G1040" s="1083"/>
      <c r="H1040" s="1078">
        <f t="shared" si="265"/>
        <v>0</v>
      </c>
      <c r="I1040" s="1078">
        <f t="shared" si="262"/>
        <v>3331.7599999999998</v>
      </c>
      <c r="J1040" s="986"/>
      <c r="K1040" s="987">
        <f t="shared" si="263"/>
        <v>0</v>
      </c>
      <c r="L1040" s="1229"/>
      <c r="M1040" s="1229">
        <v>3331.7599999999998</v>
      </c>
      <c r="N1040" s="1195">
        <v>3331.7599999999998</v>
      </c>
      <c r="O1040" s="1205">
        <v>3306.89</v>
      </c>
      <c r="P1040" s="1197">
        <v>2821.5099999999998</v>
      </c>
      <c r="Q1040" s="1198">
        <v>2821.5099999999998</v>
      </c>
      <c r="R1040" s="1210">
        <v>2821.5099999999998</v>
      </c>
      <c r="S1040" s="1214">
        <f>SUM(S1038)</f>
        <v>531.67999999999995</v>
      </c>
      <c r="T1040" s="1201">
        <v>1331.6799999999998</v>
      </c>
      <c r="U1040" s="453"/>
    </row>
    <row r="1041" spans="1:21" s="454" customFormat="1" ht="14.25">
      <c r="A1041" s="974" t="s">
        <v>1533</v>
      </c>
      <c r="B1041" s="981" t="s">
        <v>1534</v>
      </c>
      <c r="C1041" s="1085"/>
      <c r="D1041" s="1053"/>
      <c r="E1041" s="1085"/>
      <c r="F1041" s="1086"/>
      <c r="G1041" s="1074"/>
      <c r="H1041" s="1080"/>
      <c r="I1041" s="1056">
        <f t="shared" si="262"/>
        <v>0</v>
      </c>
      <c r="J1041" s="313"/>
      <c r="K1041" s="973" t="str">
        <f t="shared" si="263"/>
        <v/>
      </c>
      <c r="L1041" s="1209"/>
      <c r="M1041" s="1209"/>
      <c r="N1041" s="1195"/>
      <c r="O1041" s="1205"/>
      <c r="P1041" s="1197"/>
      <c r="Q1041" s="1198"/>
      <c r="R1041" s="1210"/>
      <c r="S1041" s="1216"/>
      <c r="T1041" s="1201"/>
      <c r="U1041" s="453"/>
    </row>
    <row r="1042" spans="1:21" s="454" customFormat="1" ht="25.5">
      <c r="A1042" s="974" t="s">
        <v>115</v>
      </c>
      <c r="B1042" s="975" t="s">
        <v>2372</v>
      </c>
      <c r="C1042" s="1053">
        <v>0</v>
      </c>
      <c r="D1042" s="1053">
        <v>0</v>
      </c>
      <c r="E1042" s="1053">
        <v>0</v>
      </c>
      <c r="F1042" s="1073">
        <v>0</v>
      </c>
      <c r="G1042" s="1074"/>
      <c r="H1042" s="1056">
        <f t="shared" ref="H1042:H1055" si="267">+F1042+E1042+D1042</f>
        <v>0</v>
      </c>
      <c r="I1042" s="1056">
        <f t="shared" si="262"/>
        <v>17863.96</v>
      </c>
      <c r="J1042" s="313"/>
      <c r="K1042" s="973">
        <f t="shared" si="263"/>
        <v>0</v>
      </c>
      <c r="L1042" s="1212"/>
      <c r="M1042" s="1212">
        <v>17863.96</v>
      </c>
      <c r="N1042" s="1195">
        <v>17863.96</v>
      </c>
      <c r="O1042" s="1205">
        <v>17863.96</v>
      </c>
      <c r="P1042" s="1197">
        <v>17863.96</v>
      </c>
      <c r="Q1042" s="1198">
        <v>17863.96</v>
      </c>
      <c r="R1042" s="1210">
        <v>17863.96</v>
      </c>
      <c r="S1042" s="1217">
        <v>17863.96</v>
      </c>
      <c r="T1042" s="1201">
        <v>17863.96</v>
      </c>
      <c r="U1042" s="453"/>
    </row>
    <row r="1043" spans="1:21" s="454" customFormat="1">
      <c r="A1043" s="974" t="s">
        <v>115</v>
      </c>
      <c r="B1043" s="975" t="s">
        <v>2377</v>
      </c>
      <c r="C1043" s="1053">
        <v>0</v>
      </c>
      <c r="D1043" s="1053">
        <v>0</v>
      </c>
      <c r="E1043" s="1053">
        <v>0</v>
      </c>
      <c r="F1043" s="1073">
        <v>0</v>
      </c>
      <c r="G1043" s="1074"/>
      <c r="H1043" s="1056">
        <f t="shared" si="267"/>
        <v>0</v>
      </c>
      <c r="I1043" s="1056">
        <f t="shared" si="262"/>
        <v>623.95000000000005</v>
      </c>
      <c r="J1043" s="313"/>
      <c r="K1043" s="973">
        <f t="shared" si="263"/>
        <v>0</v>
      </c>
      <c r="L1043" s="1212"/>
      <c r="M1043" s="1212">
        <v>623.95000000000005</v>
      </c>
      <c r="N1043" s="1195">
        <v>623.95000000000005</v>
      </c>
      <c r="O1043" s="1205">
        <v>623.95000000000005</v>
      </c>
      <c r="P1043" s="1197">
        <v>623.95000000000005</v>
      </c>
      <c r="Q1043" s="1198">
        <v>623.95000000000005</v>
      </c>
      <c r="R1043" s="1210">
        <v>623.95000000000005</v>
      </c>
      <c r="S1043" s="1217">
        <v>623.95000000000005</v>
      </c>
      <c r="T1043" s="1201">
        <v>623.95000000000005</v>
      </c>
      <c r="U1043" s="453"/>
    </row>
    <row r="1044" spans="1:21" s="454" customFormat="1" ht="25.5">
      <c r="A1044" s="974" t="s">
        <v>115</v>
      </c>
      <c r="B1044" s="975" t="s">
        <v>2373</v>
      </c>
      <c r="C1044" s="1053">
        <v>0</v>
      </c>
      <c r="D1044" s="1053">
        <v>0</v>
      </c>
      <c r="E1044" s="1053">
        <v>0</v>
      </c>
      <c r="F1044" s="1053">
        <v>0</v>
      </c>
      <c r="G1044" s="1074"/>
      <c r="H1044" s="1056">
        <f t="shared" si="267"/>
        <v>0</v>
      </c>
      <c r="I1044" s="1056">
        <f t="shared" si="262"/>
        <v>43.7</v>
      </c>
      <c r="J1044" s="313"/>
      <c r="K1044" s="973">
        <f t="shared" si="263"/>
        <v>0</v>
      </c>
      <c r="L1044" s="1212"/>
      <c r="M1044" s="1212">
        <v>43.7</v>
      </c>
      <c r="N1044" s="1195">
        <v>43.7</v>
      </c>
      <c r="O1044" s="1205">
        <v>43.7</v>
      </c>
      <c r="P1044" s="1197">
        <v>43.7</v>
      </c>
      <c r="Q1044" s="1198">
        <v>43.7</v>
      </c>
      <c r="R1044" s="1210">
        <v>43.7</v>
      </c>
      <c r="S1044" s="1217">
        <v>43.7</v>
      </c>
      <c r="T1044" s="1201">
        <v>43.7</v>
      </c>
      <c r="U1044" s="453"/>
    </row>
    <row r="1045" spans="1:21" s="454" customFormat="1" ht="25.5">
      <c r="A1045" s="974" t="s">
        <v>115</v>
      </c>
      <c r="B1045" s="975" t="s">
        <v>2374</v>
      </c>
      <c r="C1045" s="1053">
        <v>2080</v>
      </c>
      <c r="D1045" s="1053">
        <v>0</v>
      </c>
      <c r="E1045" s="1053">
        <v>559.20000000000005</v>
      </c>
      <c r="F1045" s="1053">
        <v>838.8</v>
      </c>
      <c r="G1045" s="1074"/>
      <c r="H1045" s="1056">
        <f t="shared" si="267"/>
        <v>1398</v>
      </c>
      <c r="I1045" s="1056">
        <f t="shared" si="262"/>
        <v>12838</v>
      </c>
      <c r="J1045" s="313"/>
      <c r="K1045" s="973">
        <f t="shared" si="263"/>
        <v>-32.78846153846154</v>
      </c>
      <c r="L1045" s="1212"/>
      <c r="M1045" s="1212">
        <v>11440</v>
      </c>
      <c r="N1045" s="1195">
        <v>9360</v>
      </c>
      <c r="O1045" s="1205">
        <v>9360</v>
      </c>
      <c r="P1045" s="1197">
        <v>9360</v>
      </c>
      <c r="Q1045" s="1198">
        <v>9360</v>
      </c>
      <c r="R1045" s="1210">
        <v>9360</v>
      </c>
      <c r="S1045" s="1217">
        <v>4160</v>
      </c>
      <c r="T1045" s="1201">
        <v>9360</v>
      </c>
      <c r="U1045" s="453"/>
    </row>
    <row r="1046" spans="1:21" s="454" customFormat="1" ht="25.5">
      <c r="A1046" s="974" t="s">
        <v>115</v>
      </c>
      <c r="B1046" s="975" t="s">
        <v>2375</v>
      </c>
      <c r="C1046" s="1053">
        <v>0</v>
      </c>
      <c r="D1046" s="1053">
        <v>0</v>
      </c>
      <c r="E1046" s="1053">
        <v>0</v>
      </c>
      <c r="F1046" s="1073">
        <v>0</v>
      </c>
      <c r="G1046" s="1074"/>
      <c r="H1046" s="1056">
        <f t="shared" si="267"/>
        <v>0</v>
      </c>
      <c r="I1046" s="1056">
        <f t="shared" si="262"/>
        <v>47.04</v>
      </c>
      <c r="J1046" s="313"/>
      <c r="K1046" s="973">
        <f t="shared" si="263"/>
        <v>0</v>
      </c>
      <c r="L1046" s="1212"/>
      <c r="M1046" s="1212">
        <v>47.04</v>
      </c>
      <c r="N1046" s="1195">
        <v>47.04</v>
      </c>
      <c r="O1046" s="1205">
        <v>47.04</v>
      </c>
      <c r="P1046" s="1197">
        <v>47.04</v>
      </c>
      <c r="Q1046" s="1198">
        <v>47.04</v>
      </c>
      <c r="R1046" s="1210">
        <v>47.04</v>
      </c>
      <c r="S1046" s="1217">
        <v>47.04</v>
      </c>
      <c r="T1046" s="1201">
        <v>47.04</v>
      </c>
      <c r="U1046" s="453"/>
    </row>
    <row r="1047" spans="1:21" s="454" customFormat="1" ht="25.5">
      <c r="A1047" s="974"/>
      <c r="B1047" s="975" t="s">
        <v>2379</v>
      </c>
      <c r="C1047" s="1053">
        <v>0</v>
      </c>
      <c r="D1047" s="1053">
        <v>0</v>
      </c>
      <c r="E1047" s="1053">
        <v>0</v>
      </c>
      <c r="F1047" s="1073">
        <v>0</v>
      </c>
      <c r="G1047" s="1088"/>
      <c r="H1047" s="1056">
        <f>+F1047+E1047+D1047+F1048</f>
        <v>0</v>
      </c>
      <c r="I1047" s="1056">
        <f t="shared" si="262"/>
        <v>0</v>
      </c>
      <c r="J1047" s="313"/>
      <c r="K1047" s="973">
        <f t="shared" si="263"/>
        <v>0</v>
      </c>
      <c r="L1047" s="1212"/>
      <c r="M1047" s="1212">
        <v>0</v>
      </c>
      <c r="N1047" s="1195">
        <v>0</v>
      </c>
      <c r="O1047" s="1205"/>
      <c r="P1047" s="1197"/>
      <c r="Q1047" s="1198"/>
      <c r="R1047" s="1210"/>
      <c r="S1047" s="1217"/>
      <c r="T1047" s="1201"/>
      <c r="U1047" s="453"/>
    </row>
    <row r="1048" spans="1:21" s="454" customFormat="1">
      <c r="A1048" s="974"/>
      <c r="B1048" s="975"/>
      <c r="C1048" s="1053"/>
      <c r="D1048" s="1053"/>
      <c r="E1048" s="1053"/>
      <c r="F1048" s="1073">
        <v>0</v>
      </c>
      <c r="G1048" s="1074" t="s">
        <v>115</v>
      </c>
      <c r="H1048" s="1056"/>
      <c r="I1048" s="1056">
        <f t="shared" si="262"/>
        <v>0</v>
      </c>
      <c r="J1048" s="313"/>
      <c r="K1048" s="973"/>
      <c r="L1048" s="1212"/>
      <c r="M1048" s="1212"/>
      <c r="N1048" s="1195"/>
      <c r="O1048" s="1205"/>
      <c r="P1048" s="1197"/>
      <c r="Q1048" s="1198"/>
      <c r="R1048" s="1210"/>
      <c r="S1048" s="1217"/>
      <c r="T1048" s="1201"/>
      <c r="U1048" s="453"/>
    </row>
    <row r="1049" spans="1:21" s="454" customFormat="1" ht="25.5">
      <c r="A1049" s="974"/>
      <c r="B1049" s="975" t="s">
        <v>2378</v>
      </c>
      <c r="C1049" s="1053">
        <v>260</v>
      </c>
      <c r="D1049" s="1053">
        <v>0</v>
      </c>
      <c r="E1049" s="1053">
        <v>260</v>
      </c>
      <c r="F1049" s="1073">
        <v>0</v>
      </c>
      <c r="G1049" s="1074"/>
      <c r="H1049" s="1056">
        <f t="shared" si="267"/>
        <v>260</v>
      </c>
      <c r="I1049" s="1056">
        <f t="shared" si="262"/>
        <v>1709.11</v>
      </c>
      <c r="J1049" s="313"/>
      <c r="K1049" s="973">
        <f t="shared" si="263"/>
        <v>0</v>
      </c>
      <c r="L1049" s="1218"/>
      <c r="M1049" s="1218">
        <v>1449.11</v>
      </c>
      <c r="N1049" s="1195">
        <v>1189.1099999999999</v>
      </c>
      <c r="O1049" s="1205">
        <v>1189.1099999999999</v>
      </c>
      <c r="P1049" s="1197">
        <v>1145.82</v>
      </c>
      <c r="Q1049" s="1198">
        <v>1059.4299999999998</v>
      </c>
      <c r="R1049" s="1210">
        <v>1059.4299999999998</v>
      </c>
      <c r="S1049" s="1217">
        <v>0</v>
      </c>
      <c r="T1049" s="1201">
        <v>896.42</v>
      </c>
      <c r="U1049" s="453"/>
    </row>
    <row r="1050" spans="1:21" s="454" customFormat="1">
      <c r="A1050" s="974"/>
      <c r="B1050" s="975" t="s">
        <v>2369</v>
      </c>
      <c r="C1050" s="1053">
        <v>0</v>
      </c>
      <c r="D1050" s="1053">
        <v>0</v>
      </c>
      <c r="E1050" s="1053">
        <v>5200</v>
      </c>
      <c r="F1050" s="1073">
        <v>0</v>
      </c>
      <c r="G1050" s="1074"/>
      <c r="H1050" s="1056">
        <f t="shared" si="267"/>
        <v>5200</v>
      </c>
      <c r="I1050" s="1056">
        <f t="shared" si="262"/>
        <v>5200</v>
      </c>
      <c r="J1050" s="313"/>
      <c r="K1050" s="973">
        <f t="shared" si="263"/>
        <v>100</v>
      </c>
      <c r="L1050" s="1218"/>
      <c r="M1050" s="1218"/>
      <c r="N1050" s="1195"/>
      <c r="O1050" s="1205"/>
      <c r="P1050" s="1197"/>
      <c r="Q1050" s="1198"/>
      <c r="R1050" s="1210"/>
      <c r="S1050" s="1217"/>
      <c r="T1050" s="1201"/>
      <c r="U1050" s="453"/>
    </row>
    <row r="1051" spans="1:21" s="454" customFormat="1" ht="25.5">
      <c r="A1051" s="974"/>
      <c r="B1051" s="975" t="s">
        <v>2370</v>
      </c>
      <c r="C1051" s="1053">
        <v>0</v>
      </c>
      <c r="D1051" s="1053">
        <v>0</v>
      </c>
      <c r="E1051" s="1053">
        <v>53.97</v>
      </c>
      <c r="F1051" s="1073">
        <v>80.959999999999994</v>
      </c>
      <c r="G1051" s="1074"/>
      <c r="H1051" s="1056">
        <f t="shared" si="267"/>
        <v>134.93</v>
      </c>
      <c r="I1051" s="1056">
        <f t="shared" si="262"/>
        <v>134.93</v>
      </c>
      <c r="J1051" s="313"/>
      <c r="K1051" s="973">
        <f t="shared" si="263"/>
        <v>100</v>
      </c>
      <c r="L1051" s="1218"/>
      <c r="M1051" s="1218"/>
      <c r="N1051" s="1195"/>
      <c r="O1051" s="1205"/>
      <c r="P1051" s="1197"/>
      <c r="Q1051" s="1198"/>
      <c r="R1051" s="1210"/>
      <c r="S1051" s="1217"/>
      <c r="T1051" s="1201"/>
      <c r="U1051" s="453"/>
    </row>
    <row r="1052" spans="1:21" s="1208" customFormat="1" ht="14.25">
      <c r="A1052" s="980" t="s">
        <v>115</v>
      </c>
      <c r="B1052" s="981" t="s">
        <v>1737</v>
      </c>
      <c r="C1052" s="1081">
        <f>SUM(C1042:C1051)</f>
        <v>2340</v>
      </c>
      <c r="D1052" s="1081">
        <f>SUM(D1042:D1051)</f>
        <v>0</v>
      </c>
      <c r="E1052" s="1081">
        <f>SUM(E1042:E1051)</f>
        <v>6073.17</v>
      </c>
      <c r="F1052" s="1082">
        <f>SUM(F1042:F1051)</f>
        <v>919.76</v>
      </c>
      <c r="G1052" s="1083" t="s">
        <v>115</v>
      </c>
      <c r="H1052" s="1078">
        <f t="shared" si="267"/>
        <v>6992.93</v>
      </c>
      <c r="I1052" s="1079">
        <f t="shared" si="262"/>
        <v>39627.539999999994</v>
      </c>
      <c r="J1052" s="986"/>
      <c r="K1052" s="987">
        <f t="shared" si="263"/>
        <v>198.8431623931624</v>
      </c>
      <c r="L1052" s="1213"/>
      <c r="M1052" s="1213">
        <v>32634.609999999997</v>
      </c>
      <c r="N1052" s="1195">
        <v>30294.609999999997</v>
      </c>
      <c r="O1052" s="1205">
        <v>29127.759999999998</v>
      </c>
      <c r="P1052" s="1197">
        <v>29084.469999999998</v>
      </c>
      <c r="Q1052" s="1198">
        <v>28998.079999999998</v>
      </c>
      <c r="R1052" s="1210">
        <v>28998.079999999998</v>
      </c>
      <c r="S1052" s="1214">
        <f>SUM(S1042:S1046)</f>
        <v>22738.65</v>
      </c>
      <c r="T1052" s="1201">
        <v>28835.07</v>
      </c>
      <c r="U1052" s="453"/>
    </row>
    <row r="1053" spans="1:21" s="1208" customFormat="1" ht="14.25">
      <c r="A1053" s="980" t="s">
        <v>115</v>
      </c>
      <c r="B1053" s="981" t="s">
        <v>1136</v>
      </c>
      <c r="C1053" s="1081">
        <f>C1036+C1040+C1052</f>
        <v>4260</v>
      </c>
      <c r="D1053" s="1081">
        <f>D1036+D1040+D1052+D1030</f>
        <v>0</v>
      </c>
      <c r="E1053" s="1081">
        <f>E1036+E1040+E1052+E1030</f>
        <v>11245.84</v>
      </c>
      <c r="F1053" s="1081">
        <f>F1036+F1040+F1052+F1030</f>
        <v>1897.44</v>
      </c>
      <c r="G1053" s="1083" t="s">
        <v>115</v>
      </c>
      <c r="H1053" s="1078">
        <f>+F1053+E1053+D1053</f>
        <v>13143.28</v>
      </c>
      <c r="I1053" s="1078">
        <f t="shared" si="262"/>
        <v>78741.2</v>
      </c>
      <c r="J1053" s="986"/>
      <c r="K1053" s="987">
        <f t="shared" si="263"/>
        <v>208.52769953051646</v>
      </c>
      <c r="L1053" s="1229"/>
      <c r="M1053" s="1229">
        <v>65597.919999999998</v>
      </c>
      <c r="N1053" s="1195">
        <v>61337.919999999998</v>
      </c>
      <c r="O1053" s="1205">
        <v>60146.2</v>
      </c>
      <c r="P1053" s="1197">
        <v>59617.53</v>
      </c>
      <c r="Q1053" s="1198">
        <v>59531.14</v>
      </c>
      <c r="R1053" s="1210">
        <v>59531.14</v>
      </c>
      <c r="S1053" s="1214">
        <f>S1036+S1040+S1052</f>
        <v>46181.880000000005</v>
      </c>
      <c r="T1053" s="1201">
        <v>57878.3</v>
      </c>
      <c r="U1053" s="453"/>
    </row>
    <row r="1054" spans="1:21" s="1208" customFormat="1" ht="14.25">
      <c r="A1054" s="980" t="s">
        <v>115</v>
      </c>
      <c r="B1054" s="981" t="s">
        <v>2380</v>
      </c>
      <c r="C1054" s="1081">
        <f t="shared" ref="C1054:F1055" si="268">SUM(C1053)</f>
        <v>4260</v>
      </c>
      <c r="D1054" s="1081">
        <f t="shared" si="268"/>
        <v>0</v>
      </c>
      <c r="E1054" s="1081">
        <f t="shared" si="268"/>
        <v>11245.84</v>
      </c>
      <c r="F1054" s="1082">
        <f t="shared" si="268"/>
        <v>1897.44</v>
      </c>
      <c r="G1054" s="1083" t="s">
        <v>115</v>
      </c>
      <c r="H1054" s="1080">
        <f t="shared" si="267"/>
        <v>13143.28</v>
      </c>
      <c r="I1054" s="1078">
        <f t="shared" si="262"/>
        <v>78741.2</v>
      </c>
      <c r="J1054" s="986"/>
      <c r="K1054" s="987">
        <f t="shared" si="263"/>
        <v>208.52769953051646</v>
      </c>
      <c r="L1054" s="1229"/>
      <c r="M1054" s="1229">
        <v>65597.919999999998</v>
      </c>
      <c r="N1054" s="1195">
        <v>61337.919999999998</v>
      </c>
      <c r="O1054" s="1205">
        <v>60146.2</v>
      </c>
      <c r="P1054" s="1197">
        <v>59617.53</v>
      </c>
      <c r="Q1054" s="1198">
        <v>59531.14</v>
      </c>
      <c r="R1054" s="1210">
        <v>59531.14</v>
      </c>
      <c r="S1054" s="1214">
        <f>SUM(S1053)</f>
        <v>46181.880000000005</v>
      </c>
      <c r="T1054" s="1201">
        <v>57878.3</v>
      </c>
      <c r="U1054" s="453"/>
    </row>
    <row r="1055" spans="1:21" s="1208" customFormat="1" ht="14.25">
      <c r="A1055" s="980" t="s">
        <v>115</v>
      </c>
      <c r="B1055" s="981" t="s">
        <v>2381</v>
      </c>
      <c r="C1055" s="1081">
        <f t="shared" si="268"/>
        <v>4260</v>
      </c>
      <c r="D1055" s="1081">
        <f t="shared" si="268"/>
        <v>0</v>
      </c>
      <c r="E1055" s="1081">
        <f t="shared" si="268"/>
        <v>11245.84</v>
      </c>
      <c r="F1055" s="1082">
        <f t="shared" si="268"/>
        <v>1897.44</v>
      </c>
      <c r="G1055" s="1083" t="s">
        <v>115</v>
      </c>
      <c r="H1055" s="1078">
        <f t="shared" si="267"/>
        <v>13143.28</v>
      </c>
      <c r="I1055" s="1089">
        <f t="shared" si="262"/>
        <v>78741.2</v>
      </c>
      <c r="J1055" s="986"/>
      <c r="K1055" s="987">
        <f t="shared" si="263"/>
        <v>208.52769953051646</v>
      </c>
      <c r="L1055" s="1229"/>
      <c r="M1055" s="1229">
        <v>65597.919999999998</v>
      </c>
      <c r="N1055" s="1195">
        <v>61337.919999999998</v>
      </c>
      <c r="O1055" s="1205">
        <v>60146.2</v>
      </c>
      <c r="P1055" s="1197">
        <v>59617.53</v>
      </c>
      <c r="Q1055" s="1198">
        <v>59531.14</v>
      </c>
      <c r="R1055" s="1210">
        <v>59531.14</v>
      </c>
      <c r="S1055" s="1214">
        <f>SUM(S1054)</f>
        <v>46181.880000000005</v>
      </c>
      <c r="T1055" s="1201">
        <v>57878.3</v>
      </c>
      <c r="U1055" s="453"/>
    </row>
    <row r="1056" spans="1:21" s="454" customFormat="1" ht="14.25">
      <c r="A1056" s="974" t="s">
        <v>2382</v>
      </c>
      <c r="B1056" s="981" t="s">
        <v>2383</v>
      </c>
      <c r="C1056" s="1085"/>
      <c r="D1056" s="1053"/>
      <c r="E1056" s="1085"/>
      <c r="F1056" s="1086"/>
      <c r="G1056" s="1074"/>
      <c r="H1056" s="1080"/>
      <c r="I1056" s="1056"/>
      <c r="J1056" s="313"/>
      <c r="K1056" s="973" t="str">
        <f t="shared" si="263"/>
        <v/>
      </c>
      <c r="L1056" s="1209"/>
      <c r="M1056" s="1209"/>
      <c r="N1056" s="1195"/>
      <c r="O1056" s="1205"/>
      <c r="P1056" s="1197"/>
      <c r="Q1056" s="1198"/>
      <c r="R1056" s="1210"/>
      <c r="S1056" s="1216"/>
      <c r="T1056" s="1201"/>
      <c r="U1056" s="453"/>
    </row>
    <row r="1057" spans="1:21" s="454" customFormat="1" ht="14.25">
      <c r="A1057" s="974" t="s">
        <v>419</v>
      </c>
      <c r="B1057" s="981" t="s">
        <v>420</v>
      </c>
      <c r="C1057" s="1085"/>
      <c r="D1057" s="1053"/>
      <c r="E1057" s="1085"/>
      <c r="F1057" s="1086"/>
      <c r="G1057" s="1074"/>
      <c r="H1057" s="1080"/>
      <c r="I1057" s="1056"/>
      <c r="J1057" s="313"/>
      <c r="K1057" s="973" t="str">
        <f t="shared" si="263"/>
        <v/>
      </c>
      <c r="L1057" s="1209"/>
      <c r="M1057" s="1209"/>
      <c r="N1057" s="1195"/>
      <c r="O1057" s="1205"/>
      <c r="P1057" s="1197"/>
      <c r="Q1057" s="1198"/>
      <c r="R1057" s="1210"/>
      <c r="S1057" s="1216"/>
      <c r="T1057" s="1201"/>
      <c r="U1057" s="453"/>
    </row>
    <row r="1058" spans="1:21" s="454" customFormat="1" ht="14.25">
      <c r="A1058" s="974" t="s">
        <v>2384</v>
      </c>
      <c r="B1058" s="981" t="s">
        <v>2385</v>
      </c>
      <c r="C1058" s="1085"/>
      <c r="D1058" s="1053"/>
      <c r="E1058" s="1085"/>
      <c r="F1058" s="1086"/>
      <c r="G1058" s="1074"/>
      <c r="H1058" s="1080"/>
      <c r="I1058" s="1056"/>
      <c r="J1058" s="313"/>
      <c r="K1058" s="973" t="str">
        <f t="shared" si="263"/>
        <v/>
      </c>
      <c r="L1058" s="1209"/>
      <c r="M1058" s="1209"/>
      <c r="N1058" s="1195"/>
      <c r="O1058" s="1205"/>
      <c r="P1058" s="1197"/>
      <c r="Q1058" s="1198"/>
      <c r="R1058" s="1210"/>
      <c r="S1058" s="1216"/>
      <c r="T1058" s="1201"/>
      <c r="U1058" s="453"/>
    </row>
    <row r="1059" spans="1:21" s="454" customFormat="1">
      <c r="A1059" s="974" t="s">
        <v>115</v>
      </c>
      <c r="B1059" s="975" t="s">
        <v>2386</v>
      </c>
      <c r="C1059" s="1053">
        <v>998.94</v>
      </c>
      <c r="D1059" s="1053">
        <v>0</v>
      </c>
      <c r="E1059" s="1053">
        <v>217.99</v>
      </c>
      <c r="F1059" s="1054">
        <v>0</v>
      </c>
      <c r="G1059" s="1074"/>
      <c r="H1059" s="1056">
        <f t="shared" ref="H1059:H1067" si="269">+F1059+E1059+D1059</f>
        <v>217.99</v>
      </c>
      <c r="I1059" s="1056">
        <f t="shared" ref="I1059:I1089" si="270">M1059+H1059</f>
        <v>6471.57</v>
      </c>
      <c r="J1059" s="313"/>
      <c r="K1059" s="973">
        <f t="shared" si="263"/>
        <v>-78.177868540653094</v>
      </c>
      <c r="L1059" s="1194"/>
      <c r="M1059" s="1194">
        <v>6253.58</v>
      </c>
      <c r="N1059" s="1195">
        <v>5254.6399999999994</v>
      </c>
      <c r="O1059" s="1205">
        <v>4291.07</v>
      </c>
      <c r="P1059" s="1197">
        <v>2708.85</v>
      </c>
      <c r="Q1059" s="1198">
        <v>2404.9</v>
      </c>
      <c r="R1059" s="1210">
        <v>1704.9</v>
      </c>
      <c r="S1059" s="1217">
        <v>215.13</v>
      </c>
      <c r="T1059" s="1201">
        <v>224.9</v>
      </c>
      <c r="U1059" s="453"/>
    </row>
    <row r="1060" spans="1:21" s="454" customFormat="1" ht="25.5">
      <c r="A1060" s="974" t="s">
        <v>115</v>
      </c>
      <c r="B1060" s="975" t="s">
        <v>2387</v>
      </c>
      <c r="C1060" s="1053">
        <v>0</v>
      </c>
      <c r="D1060" s="1053">
        <v>0</v>
      </c>
      <c r="E1060" s="1053">
        <v>0</v>
      </c>
      <c r="F1060" s="1054">
        <v>0</v>
      </c>
      <c r="G1060" s="1074"/>
      <c r="H1060" s="1056">
        <f t="shared" si="269"/>
        <v>0</v>
      </c>
      <c r="I1060" s="1056">
        <f t="shared" si="270"/>
        <v>2574.0700000000002</v>
      </c>
      <c r="J1060" s="313"/>
      <c r="K1060" s="973">
        <f t="shared" si="263"/>
        <v>0</v>
      </c>
      <c r="L1060" s="1212"/>
      <c r="M1060" s="1212">
        <v>2574.0700000000002</v>
      </c>
      <c r="N1060" s="1195">
        <v>2574.0700000000002</v>
      </c>
      <c r="O1060" s="1205">
        <v>2574.0700000000002</v>
      </c>
      <c r="P1060" s="1197">
        <v>2574.0700000000002</v>
      </c>
      <c r="Q1060" s="1198">
        <v>2574.0700000000002</v>
      </c>
      <c r="R1060" s="1210">
        <v>2574.0700000000002</v>
      </c>
      <c r="S1060" s="1217">
        <v>2574.0700000000002</v>
      </c>
      <c r="T1060" s="1201">
        <v>2574.0700000000002</v>
      </c>
      <c r="U1060" s="453"/>
    </row>
    <row r="1061" spans="1:21" s="454" customFormat="1" ht="25.5">
      <c r="A1061" s="981"/>
      <c r="B1061" s="975" t="s">
        <v>2388</v>
      </c>
      <c r="C1061" s="1053">
        <v>0</v>
      </c>
      <c r="D1061" s="1053">
        <v>0</v>
      </c>
      <c r="E1061" s="1053">
        <v>0</v>
      </c>
      <c r="F1061" s="1054">
        <v>0</v>
      </c>
      <c r="G1061" s="1074"/>
      <c r="H1061" s="1056">
        <f t="shared" si="269"/>
        <v>0</v>
      </c>
      <c r="I1061" s="1056">
        <f t="shared" si="270"/>
        <v>3088.86</v>
      </c>
      <c r="J1061" s="313"/>
      <c r="K1061" s="973">
        <f t="shared" si="263"/>
        <v>0</v>
      </c>
      <c r="L1061" s="1194"/>
      <c r="M1061" s="1194">
        <v>3088.86</v>
      </c>
      <c r="N1061" s="1195">
        <v>3088.86</v>
      </c>
      <c r="O1061" s="1205">
        <v>1998.8600000000001</v>
      </c>
      <c r="P1061" s="1197">
        <v>851.21999999999991</v>
      </c>
      <c r="Q1061" s="1198">
        <v>851.21999999999991</v>
      </c>
      <c r="R1061" s="1210">
        <v>776.67</v>
      </c>
      <c r="S1061" s="1217">
        <v>0</v>
      </c>
      <c r="T1061" s="1201">
        <v>404.26</v>
      </c>
      <c r="U1061" s="453"/>
    </row>
    <row r="1062" spans="1:21" s="454" customFormat="1">
      <c r="A1062" s="981"/>
      <c r="B1062" s="975" t="s">
        <v>2389</v>
      </c>
      <c r="C1062" s="1053">
        <v>55</v>
      </c>
      <c r="D1062" s="1053">
        <v>0</v>
      </c>
      <c r="E1062" s="1053">
        <v>0</v>
      </c>
      <c r="F1062" s="1054">
        <v>0</v>
      </c>
      <c r="G1062" s="1074"/>
      <c r="H1062" s="1056">
        <f>+F1062+E1062+D1062+F1063</f>
        <v>0</v>
      </c>
      <c r="I1062" s="1056">
        <f t="shared" si="270"/>
        <v>55</v>
      </c>
      <c r="J1062" s="313"/>
      <c r="K1062" s="973">
        <f t="shared" si="263"/>
        <v>-100</v>
      </c>
      <c r="L1062" s="1202"/>
      <c r="M1062" s="1202">
        <v>55</v>
      </c>
      <c r="N1062" s="1195">
        <v>0</v>
      </c>
      <c r="O1062" s="1205">
        <v>52.5</v>
      </c>
      <c r="P1062" s="1197">
        <v>52.5</v>
      </c>
      <c r="Q1062" s="1198">
        <v>20.09</v>
      </c>
      <c r="R1062" s="1210">
        <v>1.35</v>
      </c>
      <c r="S1062" s="1219">
        <v>0</v>
      </c>
      <c r="T1062" s="1220">
        <v>0</v>
      </c>
      <c r="U1062" s="453"/>
    </row>
    <row r="1063" spans="1:21" s="454" customFormat="1">
      <c r="A1063" s="981"/>
      <c r="B1063" s="975"/>
      <c r="C1063" s="1053"/>
      <c r="D1063" s="1053"/>
      <c r="E1063" s="1053"/>
      <c r="F1063" s="1054">
        <v>0</v>
      </c>
      <c r="G1063" s="1074" t="s">
        <v>1763</v>
      </c>
      <c r="H1063" s="1056"/>
      <c r="I1063" s="1056">
        <f t="shared" si="270"/>
        <v>0</v>
      </c>
      <c r="J1063" s="313"/>
      <c r="K1063" s="973"/>
      <c r="L1063" s="1202"/>
      <c r="M1063" s="1202"/>
      <c r="N1063" s="1195">
        <v>52.5</v>
      </c>
      <c r="O1063" s="1205">
        <v>0</v>
      </c>
      <c r="P1063" s="1197"/>
      <c r="Q1063" s="1198"/>
      <c r="R1063" s="1210"/>
      <c r="S1063" s="1219">
        <v>0</v>
      </c>
      <c r="T1063" s="1220">
        <v>0</v>
      </c>
      <c r="U1063" s="453"/>
    </row>
    <row r="1064" spans="1:21" s="1203" customFormat="1">
      <c r="A1064" s="981"/>
      <c r="B1064" s="975" t="s">
        <v>2390</v>
      </c>
      <c r="C1064" s="1053">
        <v>75.12</v>
      </c>
      <c r="D1064" s="1053">
        <v>0</v>
      </c>
      <c r="E1064" s="1053">
        <v>42.51</v>
      </c>
      <c r="F1064" s="1054">
        <v>0</v>
      </c>
      <c r="G1064" s="1074"/>
      <c r="H1064" s="1056">
        <f t="shared" si="269"/>
        <v>42.51</v>
      </c>
      <c r="I1064" s="1056">
        <f t="shared" si="270"/>
        <v>229.07999999999998</v>
      </c>
      <c r="J1064" s="313"/>
      <c r="K1064" s="973">
        <f t="shared" si="263"/>
        <v>-43.410543130990419</v>
      </c>
      <c r="L1064" s="1194"/>
      <c r="M1064" s="1194">
        <v>186.57</v>
      </c>
      <c r="N1064" s="1195">
        <v>111.44999999999999</v>
      </c>
      <c r="O1064" s="1205">
        <v>88.6</v>
      </c>
      <c r="P1064" s="1197">
        <v>29.700000000000003</v>
      </c>
      <c r="Q1064" s="1198">
        <v>13.9</v>
      </c>
      <c r="R1064" s="1210">
        <v>0</v>
      </c>
      <c r="S1064" s="1219">
        <v>0</v>
      </c>
      <c r="T1064" s="1220">
        <v>0</v>
      </c>
      <c r="U1064" s="453"/>
    </row>
    <row r="1065" spans="1:21" s="454" customFormat="1">
      <c r="A1065" s="974" t="s">
        <v>115</v>
      </c>
      <c r="B1065" s="975" t="s">
        <v>2391</v>
      </c>
      <c r="C1065" s="1053">
        <v>0</v>
      </c>
      <c r="D1065" s="1053">
        <v>0</v>
      </c>
      <c r="E1065" s="1053">
        <v>0</v>
      </c>
      <c r="F1065" s="1054">
        <v>0</v>
      </c>
      <c r="G1065" s="1074"/>
      <c r="H1065" s="1056">
        <f t="shared" si="269"/>
        <v>0</v>
      </c>
      <c r="I1065" s="1056">
        <f t="shared" si="270"/>
        <v>122.39</v>
      </c>
      <c r="J1065" s="313"/>
      <c r="K1065" s="973">
        <f t="shared" si="263"/>
        <v>0</v>
      </c>
      <c r="L1065" s="1212"/>
      <c r="M1065" s="1212">
        <v>122.39</v>
      </c>
      <c r="N1065" s="1195">
        <v>122.39</v>
      </c>
      <c r="O1065" s="1205">
        <v>122.39</v>
      </c>
      <c r="P1065" s="1197">
        <v>122.39</v>
      </c>
      <c r="Q1065" s="1198">
        <v>122.39</v>
      </c>
      <c r="R1065" s="1210">
        <v>122.39</v>
      </c>
      <c r="S1065" s="1217">
        <v>22.41</v>
      </c>
      <c r="T1065" s="1201">
        <v>122.39</v>
      </c>
      <c r="U1065" s="453"/>
    </row>
    <row r="1066" spans="1:21" s="454" customFormat="1">
      <c r="A1066" s="974" t="s">
        <v>115</v>
      </c>
      <c r="B1066" s="975" t="s">
        <v>2392</v>
      </c>
      <c r="C1066" s="1053">
        <v>0</v>
      </c>
      <c r="D1066" s="1053">
        <v>0</v>
      </c>
      <c r="E1066" s="1053">
        <v>0</v>
      </c>
      <c r="F1066" s="1073">
        <v>0</v>
      </c>
      <c r="G1066" s="1090"/>
      <c r="H1066" s="1056">
        <f t="shared" si="269"/>
        <v>0</v>
      </c>
      <c r="I1066" s="1056">
        <f t="shared" si="270"/>
        <v>458.93</v>
      </c>
      <c r="J1066" s="313"/>
      <c r="K1066" s="973">
        <f t="shared" si="263"/>
        <v>0</v>
      </c>
      <c r="L1066" s="1212"/>
      <c r="M1066" s="1212">
        <v>458.93</v>
      </c>
      <c r="N1066" s="1195">
        <v>458.93</v>
      </c>
      <c r="O1066" s="1205">
        <v>458.93</v>
      </c>
      <c r="P1066" s="1197">
        <v>458.93</v>
      </c>
      <c r="Q1066" s="1198">
        <v>458.93</v>
      </c>
      <c r="R1066" s="1210">
        <v>458.93</v>
      </c>
      <c r="S1066" s="1217">
        <v>264.68</v>
      </c>
      <c r="T1066" s="1201">
        <v>458.93</v>
      </c>
      <c r="U1066" s="453"/>
    </row>
    <row r="1067" spans="1:21" s="1208" customFormat="1" ht="14.25">
      <c r="A1067" s="980" t="s">
        <v>115</v>
      </c>
      <c r="B1067" s="981" t="s">
        <v>2393</v>
      </c>
      <c r="C1067" s="1081">
        <f>SUM(C1059:C1066)</f>
        <v>1129.06</v>
      </c>
      <c r="D1067" s="1081">
        <f>SUM(D1059:D1066)</f>
        <v>0</v>
      </c>
      <c r="E1067" s="1081">
        <f t="shared" ref="E1067:F1067" si="271">SUM(E1059:E1066)</f>
        <v>260.5</v>
      </c>
      <c r="F1067" s="1082">
        <f t="shared" si="271"/>
        <v>0</v>
      </c>
      <c r="G1067" s="1090" t="s">
        <v>1763</v>
      </c>
      <c r="H1067" s="1078">
        <f t="shared" si="269"/>
        <v>260.5</v>
      </c>
      <c r="I1067" s="1078">
        <f t="shared" si="270"/>
        <v>13052.4</v>
      </c>
      <c r="J1067" s="986"/>
      <c r="K1067" s="987">
        <f t="shared" si="263"/>
        <v>-76.927709776274071</v>
      </c>
      <c r="L1067" s="1229"/>
      <c r="M1067" s="1229">
        <v>12791.9</v>
      </c>
      <c r="N1067" s="1195">
        <v>11662.84</v>
      </c>
      <c r="O1067" s="1205">
        <v>9586.42</v>
      </c>
      <c r="P1067" s="1197">
        <v>6797.66</v>
      </c>
      <c r="Q1067" s="1198">
        <v>6445.5</v>
      </c>
      <c r="R1067" s="1210">
        <v>5638.31</v>
      </c>
      <c r="S1067" s="1214">
        <f>SUM(S1059:S1066)</f>
        <v>3076.29</v>
      </c>
      <c r="T1067" s="1201">
        <v>3784.55</v>
      </c>
      <c r="U1067" s="453"/>
    </row>
    <row r="1068" spans="1:21" s="454" customFormat="1" ht="14.25">
      <c r="A1068" s="974" t="s">
        <v>1519</v>
      </c>
      <c r="B1068" s="981" t="s">
        <v>1520</v>
      </c>
      <c r="C1068" s="1085"/>
      <c r="D1068" s="1085"/>
      <c r="E1068" s="1085"/>
      <c r="F1068" s="1086"/>
      <c r="G1068" s="1074"/>
      <c r="H1068" s="1080"/>
      <c r="I1068" s="1056">
        <f t="shared" si="270"/>
        <v>0</v>
      </c>
      <c r="J1068" s="972"/>
      <c r="K1068" s="973" t="str">
        <f t="shared" si="263"/>
        <v/>
      </c>
      <c r="L1068" s="1209"/>
      <c r="M1068" s="1209"/>
      <c r="N1068" s="1195"/>
      <c r="O1068" s="1205"/>
      <c r="P1068" s="1197"/>
      <c r="Q1068" s="1198"/>
      <c r="R1068" s="1210"/>
      <c r="S1068" s="1214"/>
      <c r="T1068" s="1201"/>
      <c r="U1068" s="453"/>
    </row>
    <row r="1069" spans="1:21" s="454" customFormat="1">
      <c r="A1069" s="974"/>
      <c r="B1069" s="975" t="s">
        <v>2386</v>
      </c>
      <c r="C1069" s="1053">
        <v>250</v>
      </c>
      <c r="D1069" s="1053">
        <v>0</v>
      </c>
      <c r="E1069" s="1053">
        <v>0</v>
      </c>
      <c r="F1069" s="1073">
        <v>0</v>
      </c>
      <c r="G1069" s="1074"/>
      <c r="H1069" s="1056">
        <f t="shared" ref="H1069:H1072" si="272">+F1069+E1069+D1069</f>
        <v>0</v>
      </c>
      <c r="I1069" s="1056">
        <f t="shared" si="270"/>
        <v>1437.1299999999999</v>
      </c>
      <c r="J1069" s="313"/>
      <c r="K1069" s="973">
        <f t="shared" si="263"/>
        <v>-100</v>
      </c>
      <c r="L1069" s="1202"/>
      <c r="M1069" s="1202">
        <v>1437.1299999999999</v>
      </c>
      <c r="N1069" s="1195">
        <v>1187.1299999999999</v>
      </c>
      <c r="O1069" s="1205">
        <v>1079.55</v>
      </c>
      <c r="P1069" s="1197">
        <v>1079.55</v>
      </c>
      <c r="Q1069" s="1198">
        <v>506.34</v>
      </c>
      <c r="R1069" s="1210">
        <v>506.34</v>
      </c>
      <c r="S1069" s="1257">
        <v>0</v>
      </c>
      <c r="T1069" s="1201">
        <v>26.34</v>
      </c>
      <c r="U1069" s="453"/>
    </row>
    <row r="1070" spans="1:21" s="454" customFormat="1">
      <c r="A1070" s="974"/>
      <c r="B1070" s="975" t="s">
        <v>2392</v>
      </c>
      <c r="C1070" s="1053">
        <v>0</v>
      </c>
      <c r="D1070" s="1053">
        <v>0</v>
      </c>
      <c r="E1070" s="1053">
        <v>0</v>
      </c>
      <c r="F1070" s="1073">
        <v>0</v>
      </c>
      <c r="G1070" s="1074"/>
      <c r="H1070" s="1056">
        <f t="shared" si="272"/>
        <v>0</v>
      </c>
      <c r="I1070" s="1056">
        <f t="shared" si="270"/>
        <v>99.87</v>
      </c>
      <c r="J1070" s="313"/>
      <c r="K1070" s="973">
        <f t="shared" si="263"/>
        <v>0</v>
      </c>
      <c r="L1070" s="1212"/>
      <c r="M1070" s="1212">
        <v>99.87</v>
      </c>
      <c r="N1070" s="1195">
        <v>99.87</v>
      </c>
      <c r="O1070" s="1205">
        <v>99.87</v>
      </c>
      <c r="P1070" s="1197">
        <v>99.87</v>
      </c>
      <c r="Q1070" s="1198">
        <v>99.87</v>
      </c>
      <c r="R1070" s="1210">
        <v>99.87</v>
      </c>
      <c r="S1070" s="1257">
        <v>0</v>
      </c>
      <c r="T1070" s="1201">
        <v>99.87</v>
      </c>
      <c r="U1070" s="453"/>
    </row>
    <row r="1071" spans="1:21" s="454" customFormat="1" ht="25.5">
      <c r="A1071" s="981"/>
      <c r="B1071" s="975" t="s">
        <v>2394</v>
      </c>
      <c r="C1071" s="1053">
        <v>0</v>
      </c>
      <c r="D1071" s="1053">
        <v>0</v>
      </c>
      <c r="E1071" s="1053">
        <v>0</v>
      </c>
      <c r="F1071" s="1073">
        <v>0</v>
      </c>
      <c r="G1071" s="1074"/>
      <c r="H1071" s="1056">
        <f t="shared" si="272"/>
        <v>0</v>
      </c>
      <c r="I1071" s="1056">
        <f t="shared" si="270"/>
        <v>100</v>
      </c>
      <c r="J1071" s="313"/>
      <c r="K1071" s="973">
        <f t="shared" si="263"/>
        <v>0</v>
      </c>
      <c r="L1071" s="1212"/>
      <c r="M1071" s="1212">
        <v>100</v>
      </c>
      <c r="N1071" s="1195">
        <v>100</v>
      </c>
      <c r="O1071" s="1205">
        <v>100</v>
      </c>
      <c r="P1071" s="1197">
        <v>100</v>
      </c>
      <c r="Q1071" s="1198">
        <v>100</v>
      </c>
      <c r="R1071" s="1210">
        <v>100</v>
      </c>
      <c r="S1071" s="1257">
        <v>0</v>
      </c>
      <c r="T1071" s="1201">
        <v>100</v>
      </c>
      <c r="U1071" s="453"/>
    </row>
    <row r="1072" spans="1:21" s="1208" customFormat="1" ht="14.25">
      <c r="A1072" s="980" t="s">
        <v>115</v>
      </c>
      <c r="B1072" s="981" t="s">
        <v>1532</v>
      </c>
      <c r="C1072" s="1081">
        <f>SUM(C1069:C1071)</f>
        <v>250</v>
      </c>
      <c r="D1072" s="1081">
        <f>SUM(D1069:D1071)</f>
        <v>0</v>
      </c>
      <c r="E1072" s="1081">
        <f t="shared" ref="E1072:F1072" si="273">SUM(E1069:E1071)</f>
        <v>0</v>
      </c>
      <c r="F1072" s="1082">
        <f t="shared" si="273"/>
        <v>0</v>
      </c>
      <c r="G1072" s="1083"/>
      <c r="H1072" s="1078">
        <f t="shared" si="272"/>
        <v>0</v>
      </c>
      <c r="I1072" s="1078">
        <f t="shared" si="270"/>
        <v>1637</v>
      </c>
      <c r="J1072" s="986"/>
      <c r="K1072" s="987">
        <f t="shared" si="263"/>
        <v>-100</v>
      </c>
      <c r="L1072" s="1215"/>
      <c r="M1072" s="1215">
        <v>1637</v>
      </c>
      <c r="N1072" s="1195">
        <v>1387</v>
      </c>
      <c r="O1072" s="1205">
        <v>1279.42</v>
      </c>
      <c r="P1072" s="1197">
        <v>1279.42</v>
      </c>
      <c r="Q1072" s="1198">
        <v>706.21</v>
      </c>
      <c r="R1072" s="1210">
        <v>706.21</v>
      </c>
      <c r="S1072" s="1214">
        <v>0</v>
      </c>
      <c r="T1072" s="1201">
        <v>226.21</v>
      </c>
      <c r="U1072" s="453"/>
    </row>
    <row r="1073" spans="1:21" s="454" customFormat="1" ht="14.25">
      <c r="A1073" s="974" t="s">
        <v>1533</v>
      </c>
      <c r="B1073" s="981" t="s">
        <v>1534</v>
      </c>
      <c r="C1073" s="1085"/>
      <c r="D1073" s="1053"/>
      <c r="E1073" s="1085"/>
      <c r="F1073" s="1086"/>
      <c r="G1073" s="1074"/>
      <c r="H1073" s="1080"/>
      <c r="I1073" s="1056">
        <f t="shared" si="270"/>
        <v>0</v>
      </c>
      <c r="J1073" s="313"/>
      <c r="K1073" s="973" t="str">
        <f t="shared" si="263"/>
        <v/>
      </c>
      <c r="L1073" s="1209"/>
      <c r="M1073" s="1209"/>
      <c r="N1073" s="1195"/>
      <c r="O1073" s="1205"/>
      <c r="P1073" s="1197"/>
      <c r="Q1073" s="1198"/>
      <c r="R1073" s="1210"/>
      <c r="S1073" s="1216"/>
      <c r="T1073" s="1201"/>
      <c r="U1073" s="453"/>
    </row>
    <row r="1074" spans="1:21" s="454" customFormat="1">
      <c r="A1074" s="974" t="s">
        <v>115</v>
      </c>
      <c r="B1074" s="975" t="s">
        <v>2386</v>
      </c>
      <c r="C1074" s="1056">
        <v>890.77</v>
      </c>
      <c r="D1074" s="1053">
        <v>0</v>
      </c>
      <c r="E1074" s="1053">
        <v>87.03</v>
      </c>
      <c r="F1074" s="1073">
        <v>0</v>
      </c>
      <c r="G1074" s="1074"/>
      <c r="H1074" s="1056">
        <f t="shared" ref="H1074:H1081" si="274">+F1074+E1074+D1074</f>
        <v>87.03</v>
      </c>
      <c r="I1074" s="1056">
        <f t="shared" si="270"/>
        <v>3593.01</v>
      </c>
      <c r="J1074" s="313"/>
      <c r="K1074" s="973">
        <f t="shared" si="263"/>
        <v>-90.229801183245954</v>
      </c>
      <c r="L1074" s="1218"/>
      <c r="M1074" s="1218">
        <v>3505.98</v>
      </c>
      <c r="N1074" s="1195">
        <v>2615.21</v>
      </c>
      <c r="O1074" s="1205">
        <v>2315.6</v>
      </c>
      <c r="P1074" s="1197">
        <v>1879.1799999999998</v>
      </c>
      <c r="Q1074" s="1198">
        <v>1271.9699999999998</v>
      </c>
      <c r="R1074" s="1210">
        <v>1271.9699999999998</v>
      </c>
      <c r="S1074" s="1217">
        <v>339.33</v>
      </c>
      <c r="T1074" s="1201">
        <v>534.32999999999993</v>
      </c>
      <c r="U1074" s="453"/>
    </row>
    <row r="1075" spans="1:21" s="454" customFormat="1" ht="25.5">
      <c r="A1075" s="974" t="s">
        <v>115</v>
      </c>
      <c r="B1075" s="975" t="s">
        <v>2387</v>
      </c>
      <c r="C1075" s="1056">
        <v>0</v>
      </c>
      <c r="D1075" s="1053">
        <v>0</v>
      </c>
      <c r="E1075" s="1053">
        <v>0</v>
      </c>
      <c r="F1075" s="1073">
        <v>0</v>
      </c>
      <c r="G1075" s="1074"/>
      <c r="H1075" s="1056">
        <f t="shared" si="274"/>
        <v>0</v>
      </c>
      <c r="I1075" s="1056">
        <f t="shared" si="270"/>
        <v>1075</v>
      </c>
      <c r="J1075" s="313"/>
      <c r="K1075" s="973">
        <f t="shared" si="263"/>
        <v>0</v>
      </c>
      <c r="L1075" s="1212"/>
      <c r="M1075" s="1212">
        <v>1075</v>
      </c>
      <c r="N1075" s="1195">
        <v>1075</v>
      </c>
      <c r="O1075" s="1205">
        <v>1075</v>
      </c>
      <c r="P1075" s="1197">
        <v>1075</v>
      </c>
      <c r="Q1075" s="1198">
        <v>1075</v>
      </c>
      <c r="R1075" s="1210">
        <v>1075</v>
      </c>
      <c r="S1075" s="1217">
        <v>1075</v>
      </c>
      <c r="T1075" s="1201">
        <v>1075</v>
      </c>
      <c r="U1075" s="453"/>
    </row>
    <row r="1076" spans="1:21" s="454" customFormat="1">
      <c r="A1076" s="974" t="s">
        <v>115</v>
      </c>
      <c r="B1076" s="975" t="s">
        <v>2392</v>
      </c>
      <c r="C1076" s="1056">
        <v>0</v>
      </c>
      <c r="D1076" s="1053">
        <v>0</v>
      </c>
      <c r="E1076" s="1053">
        <v>0</v>
      </c>
      <c r="F1076" s="1073">
        <v>0</v>
      </c>
      <c r="G1076" s="1074"/>
      <c r="H1076" s="1056">
        <f t="shared" si="274"/>
        <v>0</v>
      </c>
      <c r="I1076" s="1056">
        <f t="shared" si="270"/>
        <v>467.53999999999996</v>
      </c>
      <c r="J1076" s="313"/>
      <c r="K1076" s="973">
        <f t="shared" si="263"/>
        <v>0</v>
      </c>
      <c r="L1076" s="1212"/>
      <c r="M1076" s="1212">
        <v>467.53999999999996</v>
      </c>
      <c r="N1076" s="1195">
        <v>467.53999999999996</v>
      </c>
      <c r="O1076" s="1205">
        <v>467.53999999999996</v>
      </c>
      <c r="P1076" s="1197">
        <v>467.53999999999996</v>
      </c>
      <c r="Q1076" s="1198">
        <v>467.53999999999996</v>
      </c>
      <c r="R1076" s="1210">
        <v>467.53999999999996</v>
      </c>
      <c r="S1076" s="1217">
        <v>276.12</v>
      </c>
      <c r="T1076" s="1201">
        <v>467.53999999999996</v>
      </c>
      <c r="U1076" s="453"/>
    </row>
    <row r="1077" spans="1:21" s="454" customFormat="1" ht="25.5">
      <c r="A1077" s="981"/>
      <c r="B1077" s="975" t="s">
        <v>2388</v>
      </c>
      <c r="C1077" s="1056">
        <v>0</v>
      </c>
      <c r="D1077" s="1053">
        <v>0</v>
      </c>
      <c r="E1077" s="1053">
        <v>0</v>
      </c>
      <c r="F1077" s="1073">
        <v>0</v>
      </c>
      <c r="G1077" s="1074"/>
      <c r="H1077" s="1056">
        <f t="shared" si="274"/>
        <v>0</v>
      </c>
      <c r="I1077" s="1056">
        <f t="shared" si="270"/>
        <v>4822.4399999999996</v>
      </c>
      <c r="J1077" s="313"/>
      <c r="K1077" s="973">
        <f t="shared" si="263"/>
        <v>0</v>
      </c>
      <c r="L1077" s="1194"/>
      <c r="M1077" s="1194">
        <v>4822.4399999999996</v>
      </c>
      <c r="N1077" s="1195">
        <v>4822.4399999999996</v>
      </c>
      <c r="O1077" s="1205">
        <v>3250.2799999999997</v>
      </c>
      <c r="P1077" s="1197">
        <v>946.58</v>
      </c>
      <c r="Q1077" s="1198">
        <v>946.58</v>
      </c>
      <c r="R1077" s="1210">
        <v>780.22</v>
      </c>
      <c r="S1077" s="1217">
        <v>0</v>
      </c>
      <c r="T1077" s="1201">
        <v>531.95000000000005</v>
      </c>
      <c r="U1077" s="453"/>
    </row>
    <row r="1078" spans="1:21" s="454" customFormat="1" ht="38.25">
      <c r="A1078" s="974"/>
      <c r="B1078" s="975" t="s">
        <v>2395</v>
      </c>
      <c r="C1078" s="1056">
        <v>0</v>
      </c>
      <c r="D1078" s="1053">
        <v>0</v>
      </c>
      <c r="E1078" s="1053">
        <v>0</v>
      </c>
      <c r="F1078" s="1073">
        <v>0</v>
      </c>
      <c r="G1078" s="1074"/>
      <c r="H1078" s="1056">
        <f t="shared" si="274"/>
        <v>0</v>
      </c>
      <c r="I1078" s="1056">
        <f t="shared" si="270"/>
        <v>976.18000000000006</v>
      </c>
      <c r="J1078" s="313"/>
      <c r="K1078" s="973">
        <f t="shared" si="263"/>
        <v>0</v>
      </c>
      <c r="L1078" s="1202"/>
      <c r="M1078" s="1202">
        <v>976.18000000000006</v>
      </c>
      <c r="N1078" s="1195">
        <v>976.18000000000006</v>
      </c>
      <c r="O1078" s="1205">
        <v>515.73</v>
      </c>
      <c r="P1078" s="1197">
        <v>515.73</v>
      </c>
      <c r="Q1078" s="1198">
        <v>297.87</v>
      </c>
      <c r="R1078" s="1210">
        <v>187.5</v>
      </c>
      <c r="S1078" s="1217">
        <v>0</v>
      </c>
      <c r="T1078" s="1201">
        <v>187.5</v>
      </c>
      <c r="U1078" s="453"/>
    </row>
    <row r="1079" spans="1:21" s="454" customFormat="1" ht="25.5">
      <c r="A1079" s="974"/>
      <c r="B1079" s="975" t="s">
        <v>2394</v>
      </c>
      <c r="C1079" s="1056">
        <v>0</v>
      </c>
      <c r="D1079" s="1053">
        <v>0</v>
      </c>
      <c r="E1079" s="1053">
        <v>0</v>
      </c>
      <c r="F1079" s="1073">
        <v>0</v>
      </c>
      <c r="G1079" s="1074"/>
      <c r="H1079" s="1056">
        <f t="shared" si="274"/>
        <v>0</v>
      </c>
      <c r="I1079" s="1056">
        <f t="shared" si="270"/>
        <v>600</v>
      </c>
      <c r="J1079" s="313"/>
      <c r="K1079" s="973">
        <f t="shared" si="263"/>
        <v>0</v>
      </c>
      <c r="L1079" s="1212"/>
      <c r="M1079" s="1212">
        <v>600</v>
      </c>
      <c r="N1079" s="1195">
        <v>600</v>
      </c>
      <c r="O1079" s="1205">
        <v>600</v>
      </c>
      <c r="P1079" s="1197">
        <v>600</v>
      </c>
      <c r="Q1079" s="1198">
        <v>600</v>
      </c>
      <c r="R1079" s="1210">
        <v>600</v>
      </c>
      <c r="S1079" s="1219">
        <v>0</v>
      </c>
      <c r="T1079" s="1201">
        <v>600</v>
      </c>
      <c r="U1079" s="453"/>
    </row>
    <row r="1080" spans="1:21" s="454" customFormat="1">
      <c r="A1080" s="981"/>
      <c r="B1080" s="975" t="s">
        <v>2389</v>
      </c>
      <c r="C1080" s="1056">
        <v>43</v>
      </c>
      <c r="D1080" s="1053">
        <v>0</v>
      </c>
      <c r="E1080" s="1053">
        <v>0</v>
      </c>
      <c r="F1080" s="1073">
        <v>0</v>
      </c>
      <c r="G1080" s="1074" t="s">
        <v>1763</v>
      </c>
      <c r="H1080" s="1056">
        <f t="shared" si="274"/>
        <v>0</v>
      </c>
      <c r="I1080" s="1056">
        <f t="shared" si="270"/>
        <v>143.5</v>
      </c>
      <c r="J1080" s="313"/>
      <c r="K1080" s="973">
        <f t="shared" si="263"/>
        <v>-100</v>
      </c>
      <c r="L1080" s="1218"/>
      <c r="M1080" s="1218">
        <v>143.5</v>
      </c>
      <c r="N1080" s="1195">
        <v>100.49999999999999</v>
      </c>
      <c r="O1080" s="1205">
        <v>98.499999999999986</v>
      </c>
      <c r="P1080" s="1197">
        <v>77.199999999999989</v>
      </c>
      <c r="Q1080" s="1198">
        <v>65.38</v>
      </c>
      <c r="R1080" s="1210">
        <v>19.22</v>
      </c>
      <c r="S1080" s="1219">
        <v>0</v>
      </c>
      <c r="T1080" s="1201">
        <v>0</v>
      </c>
      <c r="U1080" s="453"/>
    </row>
    <row r="1081" spans="1:21" s="454" customFormat="1">
      <c r="A1081" s="974" t="s">
        <v>115</v>
      </c>
      <c r="B1081" s="975" t="s">
        <v>2396</v>
      </c>
      <c r="C1081" s="1056">
        <v>199.75</v>
      </c>
      <c r="D1081" s="1053">
        <v>0</v>
      </c>
      <c r="E1081" s="1053">
        <v>194.22</v>
      </c>
      <c r="F1081" s="1073">
        <v>0</v>
      </c>
      <c r="G1081" s="1074"/>
      <c r="H1081" s="1056">
        <f t="shared" si="274"/>
        <v>194.22</v>
      </c>
      <c r="I1081" s="1056">
        <f t="shared" si="270"/>
        <v>603.08000000000004</v>
      </c>
      <c r="J1081" s="313"/>
      <c r="K1081" s="973">
        <f t="shared" si="263"/>
        <v>-2.7684605757196503</v>
      </c>
      <c r="L1081" s="1218"/>
      <c r="M1081" s="1218">
        <v>408.86</v>
      </c>
      <c r="N1081" s="1195">
        <v>209.10999999999999</v>
      </c>
      <c r="O1081" s="1205">
        <v>164.95</v>
      </c>
      <c r="P1081" s="1197">
        <v>160.06</v>
      </c>
      <c r="Q1081" s="1198">
        <v>134.17000000000002</v>
      </c>
      <c r="R1081" s="1210">
        <v>120.62</v>
      </c>
      <c r="S1081" s="1217">
        <v>120.62</v>
      </c>
      <c r="T1081" s="1201">
        <v>120.62</v>
      </c>
      <c r="U1081" s="453"/>
    </row>
    <row r="1082" spans="1:21" s="1208" customFormat="1" ht="14.25">
      <c r="A1082" s="974" t="s">
        <v>115</v>
      </c>
      <c r="B1082" s="981" t="s">
        <v>1737</v>
      </c>
      <c r="C1082" s="1075">
        <f>SUM(C1074:C1081)</f>
        <v>1133.52</v>
      </c>
      <c r="D1082" s="1075">
        <f>SUM(D1074:D1081)</f>
        <v>0</v>
      </c>
      <c r="E1082" s="1075">
        <f>SUM(E1074:E1081)</f>
        <v>281.25</v>
      </c>
      <c r="F1082" s="1076">
        <f>+F1074+F1075+F1076+F1077+F1078+F1079+F1081</f>
        <v>0</v>
      </c>
      <c r="G1082" s="1077"/>
      <c r="H1082" s="1079">
        <f>D1082+E1082+F1082+F1083</f>
        <v>281.25</v>
      </c>
      <c r="I1082" s="1079">
        <f t="shared" si="270"/>
        <v>12280.75</v>
      </c>
      <c r="J1082" s="999"/>
      <c r="K1082" s="1000">
        <f t="shared" si="263"/>
        <v>-75.187910226550926</v>
      </c>
      <c r="L1082" s="1229"/>
      <c r="M1082" s="1229">
        <v>11999.5</v>
      </c>
      <c r="N1082" s="1195">
        <v>10865.98</v>
      </c>
      <c r="O1082" s="1250">
        <v>8487.5999999999985</v>
      </c>
      <c r="P1082" s="1251">
        <v>5721.2899999999991</v>
      </c>
      <c r="Q1082" s="1198">
        <v>4858.5099999999993</v>
      </c>
      <c r="R1082" s="1210">
        <v>4522.07</v>
      </c>
      <c r="S1082" s="1214">
        <f>SUM(S1074:S1081)</f>
        <v>1811.0699999999997</v>
      </c>
      <c r="T1082" s="1201">
        <v>3516.9399999999996</v>
      </c>
      <c r="U1082" s="453"/>
    </row>
    <row r="1083" spans="1:21" s="1208" customFormat="1" ht="14.25">
      <c r="A1083" s="974"/>
      <c r="B1083" s="981"/>
      <c r="C1083" s="1091"/>
      <c r="D1083" s="1091"/>
      <c r="E1083" s="1091"/>
      <c r="F1083" s="1092">
        <f>+F1080</f>
        <v>0</v>
      </c>
      <c r="G1083" s="1090" t="s">
        <v>1763</v>
      </c>
      <c r="H1083" s="1089"/>
      <c r="I1083" s="1089" t="s">
        <v>115</v>
      </c>
      <c r="J1083" s="1006"/>
      <c r="K1083" s="1010"/>
      <c r="L1083" s="1228"/>
      <c r="M1083" s="1228"/>
      <c r="N1083" s="1195"/>
      <c r="O1083" s="1250"/>
      <c r="P1083" s="1251"/>
      <c r="Q1083" s="1198"/>
      <c r="R1083" s="1210"/>
      <c r="S1083" s="1214"/>
      <c r="T1083" s="1201"/>
      <c r="U1083" s="453"/>
    </row>
    <row r="1084" spans="1:21" s="1208" customFormat="1" ht="14.25">
      <c r="A1084" s="974" t="s">
        <v>115</v>
      </c>
      <c r="B1084" s="981" t="s">
        <v>2397</v>
      </c>
      <c r="C1084" s="1085">
        <f>C1067+C1072+C1082</f>
        <v>2512.58</v>
      </c>
      <c r="D1084" s="1085">
        <f>D1067+D1072+D1082</f>
        <v>0</v>
      </c>
      <c r="E1084" s="1085">
        <f>E1067+E1072+E1082</f>
        <v>541.75</v>
      </c>
      <c r="F1084" s="1086">
        <f>+F1082+F1072</f>
        <v>0</v>
      </c>
      <c r="G1084" s="1074"/>
      <c r="H1084" s="1080">
        <f>D1084+E1084+F1084+F1085</f>
        <v>541.75</v>
      </c>
      <c r="I1084" s="1080">
        <f t="shared" si="270"/>
        <v>26970.15</v>
      </c>
      <c r="J1084" s="972"/>
      <c r="K1084" s="991">
        <f t="shared" si="263"/>
        <v>-78.438497480677228</v>
      </c>
      <c r="L1084" s="1229"/>
      <c r="M1084" s="1229">
        <v>26428.400000000001</v>
      </c>
      <c r="N1084" s="1195">
        <v>23915.82</v>
      </c>
      <c r="O1084" s="1205">
        <v>19353.439999999999</v>
      </c>
      <c r="P1084" s="1197">
        <v>13798.369999999999</v>
      </c>
      <c r="Q1084" s="1198">
        <v>12010.22</v>
      </c>
      <c r="R1084" s="1210">
        <v>10866.59</v>
      </c>
      <c r="S1084" s="1214">
        <f>S1067+S1082</f>
        <v>4887.3599999999997</v>
      </c>
      <c r="T1084" s="1201">
        <v>7527.7</v>
      </c>
      <c r="U1084" s="453"/>
    </row>
    <row r="1085" spans="1:21" s="1208" customFormat="1" ht="14.25">
      <c r="A1085" s="974"/>
      <c r="B1085" s="981"/>
      <c r="C1085" s="1093"/>
      <c r="D1085" s="1085"/>
      <c r="E1085" s="1085"/>
      <c r="F1085" s="1086">
        <f>+F1080+F1067</f>
        <v>0</v>
      </c>
      <c r="G1085" s="1074" t="s">
        <v>1763</v>
      </c>
      <c r="H1085" s="1080"/>
      <c r="I1085" s="1089" t="s">
        <v>115</v>
      </c>
      <c r="J1085" s="1006"/>
      <c r="K1085" s="1010"/>
      <c r="L1085" s="1228"/>
      <c r="M1085" s="1228"/>
      <c r="N1085" s="1195"/>
      <c r="O1085" s="1205"/>
      <c r="P1085" s="1197"/>
      <c r="Q1085" s="1198"/>
      <c r="R1085" s="1210"/>
      <c r="S1085" s="1214"/>
      <c r="T1085" s="1201"/>
      <c r="U1085" s="453"/>
    </row>
    <row r="1086" spans="1:21" s="1241" customFormat="1" ht="14.25">
      <c r="A1086" s="974" t="s">
        <v>115</v>
      </c>
      <c r="B1086" s="981" t="s">
        <v>2398</v>
      </c>
      <c r="C1086" s="1075">
        <f>SUM(C1084)</f>
        <v>2512.58</v>
      </c>
      <c r="D1086" s="1075">
        <f>SUM(D1084)</f>
        <v>0</v>
      </c>
      <c r="E1086" s="1075">
        <f>SUM(E1084)</f>
        <v>541.75</v>
      </c>
      <c r="F1086" s="1076">
        <f>SUM(F1084)</f>
        <v>0</v>
      </c>
      <c r="G1086" s="1077"/>
      <c r="H1086" s="1079">
        <f>D1086+E1086+F1086+F1087</f>
        <v>541.75</v>
      </c>
      <c r="I1086" s="1080">
        <f t="shared" si="270"/>
        <v>26970.15</v>
      </c>
      <c r="J1086" s="972"/>
      <c r="K1086" s="991">
        <f t="shared" si="263"/>
        <v>-78.438497480677228</v>
      </c>
      <c r="L1086" s="1229"/>
      <c r="M1086" s="1229">
        <v>26428.400000000001</v>
      </c>
      <c r="N1086" s="1195">
        <v>23915.82</v>
      </c>
      <c r="O1086" s="1205">
        <v>19353.439999999999</v>
      </c>
      <c r="P1086" s="1197">
        <v>13798.369999999999</v>
      </c>
      <c r="Q1086" s="1198">
        <v>12010.22</v>
      </c>
      <c r="R1086" s="1210">
        <v>10866.59</v>
      </c>
      <c r="S1086" s="1214">
        <f>SUM(S1084)</f>
        <v>4887.3599999999997</v>
      </c>
      <c r="T1086" s="1201">
        <v>7527.7</v>
      </c>
      <c r="U1086" s="453"/>
    </row>
    <row r="1087" spans="1:21" s="454" customFormat="1" ht="14.25">
      <c r="A1087" s="974"/>
      <c r="B1087" s="981"/>
      <c r="C1087" s="1094"/>
      <c r="D1087" s="1091"/>
      <c r="E1087" s="1091"/>
      <c r="F1087" s="1092">
        <f>+F1085</f>
        <v>0</v>
      </c>
      <c r="G1087" s="1090" t="s">
        <v>1763</v>
      </c>
      <c r="H1087" s="1089"/>
      <c r="I1087" s="1089" t="s">
        <v>115</v>
      </c>
      <c r="J1087" s="1006"/>
      <c r="K1087" s="1010"/>
      <c r="L1087" s="1228"/>
      <c r="M1087" s="1228"/>
      <c r="N1087" s="1195"/>
      <c r="O1087" s="1205"/>
      <c r="P1087" s="1197"/>
      <c r="Q1087" s="1198"/>
      <c r="R1087" s="1210"/>
      <c r="S1087" s="1214"/>
      <c r="T1087" s="1201"/>
      <c r="U1087" s="453"/>
    </row>
    <row r="1088" spans="1:21" s="454" customFormat="1" ht="14.25">
      <c r="A1088" s="974" t="s">
        <v>115</v>
      </c>
      <c r="B1088" s="981" t="s">
        <v>2399</v>
      </c>
      <c r="C1088" s="1085">
        <f>C427+C626+C859+C875+C1019+C1055+C1086</f>
        <v>522099.00000000006</v>
      </c>
      <c r="D1088" s="1085">
        <f>D427+D626+D859+D875+D1019+D1055+D1086</f>
        <v>30.900000000000002</v>
      </c>
      <c r="E1088" s="1085">
        <f>E427+E626+E859+E875+E1019+E1055+E1086</f>
        <v>659487.97</v>
      </c>
      <c r="F1088" s="1086">
        <f>+F1086+F1055+F1019+F875+F859+F626+F427</f>
        <v>1897.44</v>
      </c>
      <c r="G1088" s="1074"/>
      <c r="H1088" s="1080">
        <f>D1088+E1088+F1088+F1089</f>
        <v>661416.30999999994</v>
      </c>
      <c r="I1088" s="1080">
        <f t="shared" si="270"/>
        <v>3115493.9200000004</v>
      </c>
      <c r="J1088" s="972"/>
      <c r="K1088" s="991">
        <f t="shared" si="263"/>
        <v>26.684079073125954</v>
      </c>
      <c r="L1088" s="1204"/>
      <c r="M1088" s="1204">
        <v>2454077.6100000003</v>
      </c>
      <c r="N1088" s="1195">
        <v>1931978.61</v>
      </c>
      <c r="O1088" s="1205">
        <v>1772452.52</v>
      </c>
      <c r="P1088" s="1197">
        <v>1623306.97</v>
      </c>
      <c r="Q1088" s="1198">
        <v>1480275.95</v>
      </c>
      <c r="R1088" s="1210">
        <v>1318730.8599999999</v>
      </c>
      <c r="S1088" s="1214">
        <f>S427+S626+S859+S875+S1019+S1055+S1086</f>
        <v>1076935.6600000001</v>
      </c>
      <c r="T1088" s="1201">
        <v>1165924.48</v>
      </c>
      <c r="U1088" s="453"/>
    </row>
    <row r="1089" spans="1:21" s="454" customFormat="1" ht="14.25">
      <c r="A1089" s="974"/>
      <c r="B1089" s="981"/>
      <c r="C1089" s="1091"/>
      <c r="D1089" s="1091"/>
      <c r="E1089" s="1091"/>
      <c r="F1089" s="1092">
        <f>+F1087</f>
        <v>0</v>
      </c>
      <c r="G1089" s="1090" t="s">
        <v>1763</v>
      </c>
      <c r="H1089" s="1089"/>
      <c r="I1089" s="1089">
        <f t="shared" si="270"/>
        <v>0</v>
      </c>
      <c r="J1089" s="1006"/>
      <c r="K1089" s="1010"/>
      <c r="L1089" s="1228"/>
      <c r="M1089" s="1228"/>
      <c r="N1089" s="1195"/>
      <c r="O1089" s="1205"/>
      <c r="P1089" s="1197"/>
      <c r="Q1089" s="1198"/>
      <c r="R1089" s="1210"/>
      <c r="S1089" s="1214"/>
      <c r="T1089" s="1201"/>
      <c r="U1089" s="453"/>
    </row>
    <row r="1090" spans="1:21" s="454" customFormat="1" ht="14.25">
      <c r="A1090" s="974" t="s">
        <v>423</v>
      </c>
      <c r="B1090" s="981" t="s">
        <v>424</v>
      </c>
      <c r="C1090" s="1085"/>
      <c r="D1090" s="1053"/>
      <c r="E1090" s="1085"/>
      <c r="F1090" s="1086"/>
      <c r="G1090" s="1074"/>
      <c r="H1090" s="1080"/>
      <c r="I1090" s="1056"/>
      <c r="J1090" s="313"/>
      <c r="K1090" s="973" t="str">
        <f t="shared" si="263"/>
        <v/>
      </c>
      <c r="L1090" s="1209"/>
      <c r="M1090" s="1209"/>
      <c r="N1090" s="1195"/>
      <c r="O1090" s="1205"/>
      <c r="P1090" s="1197"/>
      <c r="Q1090" s="1198"/>
      <c r="R1090" s="1210"/>
      <c r="S1090" s="1216"/>
      <c r="T1090" s="1201"/>
      <c r="U1090" s="453"/>
    </row>
    <row r="1091" spans="1:21" s="454" customFormat="1" ht="25.5">
      <c r="A1091" s="974" t="s">
        <v>1908</v>
      </c>
      <c r="B1091" s="981" t="s">
        <v>425</v>
      </c>
      <c r="C1091" s="1085"/>
      <c r="D1091" s="1053"/>
      <c r="E1091" s="1085"/>
      <c r="F1091" s="1086"/>
      <c r="G1091" s="1074"/>
      <c r="H1091" s="1080"/>
      <c r="I1091" s="1056"/>
      <c r="J1091" s="313"/>
      <c r="K1091" s="973" t="str">
        <f t="shared" si="263"/>
        <v/>
      </c>
      <c r="L1091" s="1209"/>
      <c r="M1091" s="1209"/>
      <c r="N1091" s="1195"/>
      <c r="O1091" s="1205"/>
      <c r="P1091" s="1197"/>
      <c r="Q1091" s="1198"/>
      <c r="R1091" s="1210"/>
      <c r="S1091" s="1216"/>
      <c r="T1091" s="1201"/>
      <c r="U1091" s="453"/>
    </row>
    <row r="1092" spans="1:21" s="454" customFormat="1" ht="14.25">
      <c r="A1092" s="974" t="s">
        <v>426</v>
      </c>
      <c r="B1092" s="981" t="s">
        <v>427</v>
      </c>
      <c r="C1092" s="1085"/>
      <c r="D1092" s="1053"/>
      <c r="E1092" s="1085"/>
      <c r="F1092" s="1086"/>
      <c r="G1092" s="1074"/>
      <c r="H1092" s="1080"/>
      <c r="I1092" s="1056"/>
      <c r="J1092" s="313"/>
      <c r="K1092" s="973" t="str">
        <f t="shared" si="263"/>
        <v/>
      </c>
      <c r="L1092" s="1209"/>
      <c r="M1092" s="1209"/>
      <c r="N1092" s="1195"/>
      <c r="O1092" s="1205"/>
      <c r="P1092" s="1197"/>
      <c r="Q1092" s="1198"/>
      <c r="R1092" s="1210"/>
      <c r="S1092" s="1216"/>
      <c r="T1092" s="1201"/>
      <c r="U1092" s="453"/>
    </row>
    <row r="1093" spans="1:21" s="454" customFormat="1" ht="14.25">
      <c r="A1093" s="974" t="s">
        <v>1075</v>
      </c>
      <c r="B1093" s="981" t="s">
        <v>2400</v>
      </c>
      <c r="C1093" s="1085"/>
      <c r="D1093" s="1053"/>
      <c r="E1093" s="1085"/>
      <c r="F1093" s="1086"/>
      <c r="G1093" s="1074"/>
      <c r="H1093" s="1080"/>
      <c r="I1093" s="1056"/>
      <c r="J1093" s="313"/>
      <c r="K1093" s="973" t="str">
        <f t="shared" si="263"/>
        <v/>
      </c>
      <c r="L1093" s="1209"/>
      <c r="M1093" s="1209"/>
      <c r="N1093" s="1195"/>
      <c r="O1093" s="1205"/>
      <c r="P1093" s="1197"/>
      <c r="Q1093" s="1198"/>
      <c r="R1093" s="1210"/>
      <c r="S1093" s="1216"/>
      <c r="T1093" s="1201"/>
      <c r="U1093" s="453"/>
    </row>
    <row r="1094" spans="1:21" s="454" customFormat="1" ht="51">
      <c r="A1094" s="974" t="s">
        <v>115</v>
      </c>
      <c r="B1094" s="975" t="s">
        <v>2401</v>
      </c>
      <c r="C1094" s="1053">
        <v>0</v>
      </c>
      <c r="D1094" s="1053">
        <v>0</v>
      </c>
      <c r="E1094" s="1053">
        <v>0</v>
      </c>
      <c r="F1094" s="1073">
        <v>0</v>
      </c>
      <c r="G1094" s="1074"/>
      <c r="H1094" s="1056">
        <f t="shared" ref="H1094:H1096" si="275">+F1094+E1094+D1094</f>
        <v>0</v>
      </c>
      <c r="I1094" s="1056">
        <f t="shared" ref="I1094:I1122" si="276">M1094+H1094</f>
        <v>472.67</v>
      </c>
      <c r="J1094" s="313"/>
      <c r="K1094" s="973">
        <f t="shared" si="263"/>
        <v>0</v>
      </c>
      <c r="L1094" s="1212"/>
      <c r="M1094" s="1212">
        <v>472.67</v>
      </c>
      <c r="N1094" s="1195">
        <v>472.67</v>
      </c>
      <c r="O1094" s="1205">
        <v>472.67</v>
      </c>
      <c r="P1094" s="1197">
        <v>472.67</v>
      </c>
      <c r="Q1094" s="1198">
        <v>472.67</v>
      </c>
      <c r="R1094" s="1210">
        <v>472.67</v>
      </c>
      <c r="S1094" s="1217">
        <v>253.68</v>
      </c>
      <c r="T1094" s="1201">
        <v>472.67</v>
      </c>
      <c r="U1094" s="453"/>
    </row>
    <row r="1095" spans="1:21" s="454" customFormat="1" ht="25.5">
      <c r="A1095" s="974"/>
      <c r="B1095" s="975" t="s">
        <v>2402</v>
      </c>
      <c r="C1095" s="1053">
        <v>250</v>
      </c>
      <c r="D1095" s="1053">
        <v>0</v>
      </c>
      <c r="E1095" s="1053">
        <v>192.91</v>
      </c>
      <c r="F1095" s="1073">
        <v>0</v>
      </c>
      <c r="G1095" s="1074"/>
      <c r="H1095" s="1056">
        <f t="shared" si="275"/>
        <v>192.91</v>
      </c>
      <c r="I1095" s="1056">
        <f t="shared" si="276"/>
        <v>1680.26</v>
      </c>
      <c r="J1095" s="313"/>
      <c r="K1095" s="973">
        <f t="shared" si="263"/>
        <v>-22.835999999999999</v>
      </c>
      <c r="L1095" s="1202"/>
      <c r="M1095" s="1202">
        <v>1487.35</v>
      </c>
      <c r="N1095" s="1195">
        <v>1237.3499999999999</v>
      </c>
      <c r="O1095" s="1205">
        <v>1226.73</v>
      </c>
      <c r="P1095" s="1197">
        <v>1226.73</v>
      </c>
      <c r="Q1095" s="1198">
        <v>1218.8399999999999</v>
      </c>
      <c r="R1095" s="1210">
        <v>1218.8399999999999</v>
      </c>
      <c r="S1095" s="1219">
        <v>0</v>
      </c>
      <c r="T1095" s="1201">
        <v>0</v>
      </c>
      <c r="U1095" s="453"/>
    </row>
    <row r="1096" spans="1:21" s="1242" customFormat="1" ht="14.25">
      <c r="A1096" s="974" t="s">
        <v>115</v>
      </c>
      <c r="B1096" s="981" t="s">
        <v>1515</v>
      </c>
      <c r="C1096" s="1081">
        <f>SUM(C1094:C1095)</f>
        <v>250</v>
      </c>
      <c r="D1096" s="1081">
        <f>SUM(D1094:D1095)</f>
        <v>0</v>
      </c>
      <c r="E1096" s="1081">
        <f t="shared" ref="E1096:F1096" si="277">SUM(E1094:E1095)</f>
        <v>192.91</v>
      </c>
      <c r="F1096" s="1082">
        <f t="shared" si="277"/>
        <v>0</v>
      </c>
      <c r="G1096" s="1083"/>
      <c r="H1096" s="1078">
        <f t="shared" si="275"/>
        <v>192.91</v>
      </c>
      <c r="I1096" s="1078">
        <f t="shared" si="276"/>
        <v>2152.9299999999998</v>
      </c>
      <c r="J1096" s="986"/>
      <c r="K1096" s="987">
        <f t="shared" si="263"/>
        <v>-22.835999999999999</v>
      </c>
      <c r="L1096" s="1215"/>
      <c r="M1096" s="1215">
        <v>1960.02</v>
      </c>
      <c r="N1096" s="1195">
        <v>1710.02</v>
      </c>
      <c r="O1096" s="1205">
        <v>1699.4</v>
      </c>
      <c r="P1096" s="1197">
        <v>1699.4</v>
      </c>
      <c r="Q1096" s="1198">
        <v>1691.51</v>
      </c>
      <c r="R1096" s="1225">
        <v>1691.51</v>
      </c>
      <c r="S1096" s="1214">
        <f>SUM(S1094)</f>
        <v>253.68</v>
      </c>
      <c r="T1096" s="1226">
        <v>472.67</v>
      </c>
      <c r="U1096" s="453"/>
    </row>
    <row r="1097" spans="1:21" s="454" customFormat="1" ht="25.5">
      <c r="A1097" s="974" t="s">
        <v>2193</v>
      </c>
      <c r="B1097" s="981" t="s">
        <v>2194</v>
      </c>
      <c r="C1097" s="1085"/>
      <c r="D1097" s="1053"/>
      <c r="E1097" s="1085"/>
      <c r="F1097" s="1086"/>
      <c r="G1097" s="1074"/>
      <c r="H1097" s="1080"/>
      <c r="I1097" s="1056"/>
      <c r="J1097" s="313"/>
      <c r="K1097" s="973" t="str">
        <f t="shared" si="263"/>
        <v/>
      </c>
      <c r="L1097" s="1209"/>
      <c r="M1097" s="1209"/>
      <c r="N1097" s="1195"/>
      <c r="O1097" s="1205"/>
      <c r="P1097" s="1197"/>
      <c r="Q1097" s="1198"/>
      <c r="R1097" s="1210"/>
      <c r="S1097" s="1216"/>
      <c r="T1097" s="1201"/>
      <c r="U1097" s="453"/>
    </row>
    <row r="1098" spans="1:21" s="454" customFormat="1" ht="25.5">
      <c r="A1098" s="1009" t="s">
        <v>115</v>
      </c>
      <c r="B1098" s="975" t="s">
        <v>2403</v>
      </c>
      <c r="C1098" s="1053">
        <v>0</v>
      </c>
      <c r="D1098" s="1053">
        <v>0</v>
      </c>
      <c r="E1098" s="1053">
        <v>0</v>
      </c>
      <c r="F1098" s="1073">
        <v>0</v>
      </c>
      <c r="G1098" s="1074"/>
      <c r="H1098" s="1056">
        <f t="shared" ref="H1098:H1099" si="278">+F1098+E1098+D1098</f>
        <v>0</v>
      </c>
      <c r="I1098" s="1056">
        <f t="shared" si="276"/>
        <v>62.98</v>
      </c>
      <c r="J1098" s="313"/>
      <c r="K1098" s="973">
        <f t="shared" si="263"/>
        <v>0</v>
      </c>
      <c r="L1098" s="1212"/>
      <c r="M1098" s="1212">
        <v>62.98</v>
      </c>
      <c r="N1098" s="1195">
        <v>62.98</v>
      </c>
      <c r="O1098" s="1224">
        <v>62.98</v>
      </c>
      <c r="P1098" s="1170">
        <v>62.98</v>
      </c>
      <c r="Q1098" s="1171">
        <v>62.98</v>
      </c>
      <c r="R1098" s="1210">
        <v>62.98</v>
      </c>
      <c r="S1098" s="1217">
        <v>62.98</v>
      </c>
      <c r="T1098" s="1201">
        <v>62.98</v>
      </c>
      <c r="U1098" s="453"/>
    </row>
    <row r="1099" spans="1:21" s="1242" customFormat="1" ht="14.25">
      <c r="A1099" s="974" t="s">
        <v>115</v>
      </c>
      <c r="B1099" s="981" t="s">
        <v>2196</v>
      </c>
      <c r="C1099" s="1081">
        <f>SUM(C1098)</f>
        <v>0</v>
      </c>
      <c r="D1099" s="1081">
        <f>SUM(D1098)</f>
        <v>0</v>
      </c>
      <c r="E1099" s="1081">
        <f t="shared" ref="E1099:F1099" si="279">SUM(E1098)</f>
        <v>0</v>
      </c>
      <c r="F1099" s="1082">
        <f t="shared" si="279"/>
        <v>0</v>
      </c>
      <c r="G1099" s="1083"/>
      <c r="H1099" s="1078">
        <f t="shared" si="278"/>
        <v>0</v>
      </c>
      <c r="I1099" s="1078">
        <f t="shared" si="276"/>
        <v>62.98</v>
      </c>
      <c r="J1099" s="986"/>
      <c r="K1099" s="987">
        <f t="shared" si="263"/>
        <v>0</v>
      </c>
      <c r="L1099" s="1228"/>
      <c r="M1099" s="1228">
        <v>62.98</v>
      </c>
      <c r="N1099" s="1195">
        <v>62.98</v>
      </c>
      <c r="O1099" s="1205">
        <v>62.98</v>
      </c>
      <c r="P1099" s="1197">
        <v>62.98</v>
      </c>
      <c r="Q1099" s="1198">
        <v>62.98</v>
      </c>
      <c r="R1099" s="1225">
        <v>62.98</v>
      </c>
      <c r="S1099" s="1214">
        <f>SUM(S1098)</f>
        <v>62.98</v>
      </c>
      <c r="T1099" s="1226">
        <v>62.98</v>
      </c>
      <c r="U1099" s="453"/>
    </row>
    <row r="1100" spans="1:21" s="454" customFormat="1" ht="14.25">
      <c r="A1100" s="974" t="s">
        <v>2282</v>
      </c>
      <c r="B1100" s="981" t="s">
        <v>2283</v>
      </c>
      <c r="C1100" s="1085"/>
      <c r="D1100" s="1053"/>
      <c r="E1100" s="1085"/>
      <c r="F1100" s="1086"/>
      <c r="G1100" s="1074"/>
      <c r="H1100" s="1080"/>
      <c r="I1100" s="1056"/>
      <c r="J1100" s="313"/>
      <c r="K1100" s="973" t="str">
        <f t="shared" si="263"/>
        <v/>
      </c>
      <c r="L1100" s="1209"/>
      <c r="M1100" s="1209"/>
      <c r="N1100" s="1195"/>
      <c r="O1100" s="1205"/>
      <c r="P1100" s="1197"/>
      <c r="Q1100" s="1198"/>
      <c r="R1100" s="1210"/>
      <c r="S1100" s="1216"/>
      <c r="T1100" s="1201"/>
      <c r="U1100" s="453"/>
    </row>
    <row r="1101" spans="1:21" s="454" customFormat="1" ht="25.5">
      <c r="A1101" s="1009" t="s">
        <v>115</v>
      </c>
      <c r="B1101" s="975" t="s">
        <v>1813</v>
      </c>
      <c r="C1101" s="1053">
        <v>0</v>
      </c>
      <c r="D1101" s="1053">
        <v>0</v>
      </c>
      <c r="E1101" s="1053">
        <v>0</v>
      </c>
      <c r="F1101" s="1073">
        <v>0</v>
      </c>
      <c r="G1101" s="1074"/>
      <c r="H1101" s="1056">
        <f t="shared" ref="H1101:H1102" si="280">+F1101+E1101+D1101</f>
        <v>0</v>
      </c>
      <c r="I1101" s="1056">
        <f t="shared" si="276"/>
        <v>102.72</v>
      </c>
      <c r="J1101" s="313"/>
      <c r="K1101" s="973">
        <f t="shared" si="263"/>
        <v>0</v>
      </c>
      <c r="L1101" s="1212"/>
      <c r="M1101" s="1212">
        <v>102.72</v>
      </c>
      <c r="N1101" s="1195">
        <v>102.72</v>
      </c>
      <c r="O1101" s="1224">
        <v>102.72</v>
      </c>
      <c r="P1101" s="1170">
        <v>102.72</v>
      </c>
      <c r="Q1101" s="1171">
        <v>102.72</v>
      </c>
      <c r="R1101" s="1210">
        <v>102.72</v>
      </c>
      <c r="S1101" s="1217">
        <v>102.72</v>
      </c>
      <c r="T1101" s="1201">
        <v>102.72</v>
      </c>
      <c r="U1101" s="453"/>
    </row>
    <row r="1102" spans="1:21" s="1208" customFormat="1" ht="14.25">
      <c r="A1102" s="974" t="s">
        <v>115</v>
      </c>
      <c r="B1102" s="981" t="s">
        <v>2284</v>
      </c>
      <c r="C1102" s="1081">
        <f>SUM(C1101)</f>
        <v>0</v>
      </c>
      <c r="D1102" s="1081">
        <f>SUM(D1101)</f>
        <v>0</v>
      </c>
      <c r="E1102" s="1081">
        <f t="shared" ref="E1102:F1102" si="281">SUM(E1101)</f>
        <v>0</v>
      </c>
      <c r="F1102" s="1082">
        <f t="shared" si="281"/>
        <v>0</v>
      </c>
      <c r="G1102" s="1083"/>
      <c r="H1102" s="1078">
        <f t="shared" si="280"/>
        <v>0</v>
      </c>
      <c r="I1102" s="1078">
        <f t="shared" si="276"/>
        <v>102.72</v>
      </c>
      <c r="J1102" s="986"/>
      <c r="K1102" s="987">
        <f t="shared" si="263"/>
        <v>0</v>
      </c>
      <c r="L1102" s="1228"/>
      <c r="M1102" s="1228">
        <v>102.72</v>
      </c>
      <c r="N1102" s="1195">
        <v>102.72</v>
      </c>
      <c r="O1102" s="1205">
        <v>102.72</v>
      </c>
      <c r="P1102" s="1197">
        <v>102.72</v>
      </c>
      <c r="Q1102" s="1198">
        <v>102.72</v>
      </c>
      <c r="R1102" s="1210">
        <v>102.72</v>
      </c>
      <c r="S1102" s="1214">
        <f>SUM(S1101)</f>
        <v>102.72</v>
      </c>
      <c r="T1102" s="1201">
        <v>102.72</v>
      </c>
      <c r="U1102" s="453"/>
    </row>
    <row r="1103" spans="1:21" s="1203" customFormat="1" ht="14.25">
      <c r="A1103" s="974" t="s">
        <v>1519</v>
      </c>
      <c r="B1103" s="981" t="s">
        <v>1520</v>
      </c>
      <c r="C1103" s="1085"/>
      <c r="D1103" s="1085"/>
      <c r="E1103" s="1085"/>
      <c r="F1103" s="1086"/>
      <c r="G1103" s="1074"/>
      <c r="H1103" s="1080"/>
      <c r="I1103" s="1056"/>
      <c r="J1103" s="972"/>
      <c r="K1103" s="973" t="str">
        <f t="shared" si="263"/>
        <v/>
      </c>
      <c r="L1103" s="1209"/>
      <c r="M1103" s="1209"/>
      <c r="N1103" s="1195"/>
      <c r="O1103" s="1205"/>
      <c r="P1103" s="1197"/>
      <c r="Q1103" s="1198"/>
      <c r="R1103" s="1210"/>
      <c r="S1103" s="1214"/>
      <c r="T1103" s="1201"/>
      <c r="U1103" s="453"/>
    </row>
    <row r="1104" spans="1:21" s="1203" customFormat="1" ht="25.5">
      <c r="A1104" s="981"/>
      <c r="B1104" s="975" t="s">
        <v>2402</v>
      </c>
      <c r="C1104" s="1053">
        <v>72.66</v>
      </c>
      <c r="D1104" s="1053">
        <v>0</v>
      </c>
      <c r="E1104" s="1053">
        <v>0</v>
      </c>
      <c r="F1104" s="1073">
        <v>0</v>
      </c>
      <c r="G1104" s="1074"/>
      <c r="H1104" s="1056">
        <f t="shared" ref="H1104:H1105" si="282">+F1104+E1104+D1104</f>
        <v>0</v>
      </c>
      <c r="I1104" s="1056">
        <f t="shared" si="276"/>
        <v>480.85</v>
      </c>
      <c r="J1104" s="313"/>
      <c r="K1104" s="973">
        <f t="shared" si="263"/>
        <v>-100</v>
      </c>
      <c r="L1104" s="1194"/>
      <c r="M1104" s="1194">
        <v>480.85</v>
      </c>
      <c r="N1104" s="1195">
        <v>408.19</v>
      </c>
      <c r="O1104" s="1205">
        <v>366.45</v>
      </c>
      <c r="P1104" s="1197">
        <v>358.57</v>
      </c>
      <c r="Q1104" s="1198">
        <v>358.57</v>
      </c>
      <c r="R1104" s="1210">
        <v>358.57</v>
      </c>
      <c r="S1104" s="1257">
        <v>0</v>
      </c>
      <c r="T1104" s="1201">
        <v>0</v>
      </c>
      <c r="U1104" s="453"/>
    </row>
    <row r="1105" spans="1:21" s="1253" customFormat="1" ht="14.25">
      <c r="A1105" s="980" t="s">
        <v>115</v>
      </c>
      <c r="B1105" s="981" t="s">
        <v>1532</v>
      </c>
      <c r="C1105" s="1081">
        <f>SUM(C1104)</f>
        <v>72.66</v>
      </c>
      <c r="D1105" s="1081">
        <f t="shared" ref="D1105:F1105" si="283">SUM(D1104)</f>
        <v>0</v>
      </c>
      <c r="E1105" s="1081">
        <f t="shared" si="283"/>
        <v>0</v>
      </c>
      <c r="F1105" s="1082">
        <f t="shared" si="283"/>
        <v>0</v>
      </c>
      <c r="G1105" s="1083"/>
      <c r="H1105" s="1078">
        <f t="shared" si="282"/>
        <v>0</v>
      </c>
      <c r="I1105" s="1078">
        <f t="shared" si="276"/>
        <v>480.85</v>
      </c>
      <c r="J1105" s="986"/>
      <c r="K1105" s="987">
        <f t="shared" si="263"/>
        <v>-100</v>
      </c>
      <c r="L1105" s="1229"/>
      <c r="M1105" s="1229">
        <v>480.85</v>
      </c>
      <c r="N1105" s="1195">
        <v>408.19</v>
      </c>
      <c r="O1105" s="1205">
        <v>366.45</v>
      </c>
      <c r="P1105" s="1197">
        <v>358.57</v>
      </c>
      <c r="Q1105" s="1198">
        <v>358.57</v>
      </c>
      <c r="R1105" s="1210">
        <v>358.57</v>
      </c>
      <c r="S1105" s="1214">
        <v>0</v>
      </c>
      <c r="T1105" s="1201">
        <v>0</v>
      </c>
      <c r="U1105" s="453"/>
    </row>
    <row r="1106" spans="1:21" s="454" customFormat="1" ht="14.25">
      <c r="A1106" s="974" t="s">
        <v>1533</v>
      </c>
      <c r="B1106" s="981" t="s">
        <v>1534</v>
      </c>
      <c r="C1106" s="1085"/>
      <c r="D1106" s="1053"/>
      <c r="E1106" s="1085"/>
      <c r="F1106" s="1086"/>
      <c r="G1106" s="1074"/>
      <c r="H1106" s="1080"/>
      <c r="I1106" s="1056"/>
      <c r="J1106" s="313"/>
      <c r="K1106" s="973" t="str">
        <f t="shared" si="263"/>
        <v/>
      </c>
      <c r="L1106" s="1209"/>
      <c r="M1106" s="1209"/>
      <c r="N1106" s="1195"/>
      <c r="O1106" s="1205"/>
      <c r="P1106" s="1197"/>
      <c r="Q1106" s="1198"/>
      <c r="R1106" s="1210"/>
      <c r="S1106" s="1216"/>
      <c r="T1106" s="1201"/>
      <c r="U1106" s="453"/>
    </row>
    <row r="1107" spans="1:21" s="454" customFormat="1" ht="25.5">
      <c r="A1107" s="974" t="s">
        <v>115</v>
      </c>
      <c r="B1107" s="975" t="s">
        <v>2404</v>
      </c>
      <c r="C1107" s="1053">
        <v>0</v>
      </c>
      <c r="D1107" s="1053">
        <v>0</v>
      </c>
      <c r="E1107" s="1053">
        <v>0</v>
      </c>
      <c r="F1107" s="1073">
        <v>0</v>
      </c>
      <c r="G1107" s="1074"/>
      <c r="H1107" s="1056">
        <f t="shared" ref="H1107:H1114" si="284">+F1107+E1107+D1107</f>
        <v>0</v>
      </c>
      <c r="I1107" s="1056">
        <f t="shared" si="276"/>
        <v>329.55</v>
      </c>
      <c r="J1107" s="313"/>
      <c r="K1107" s="973">
        <f t="shared" si="263"/>
        <v>0</v>
      </c>
      <c r="L1107" s="1212"/>
      <c r="M1107" s="1212">
        <v>329.55</v>
      </c>
      <c r="N1107" s="1195">
        <v>329.55</v>
      </c>
      <c r="O1107" s="1205">
        <v>329.55</v>
      </c>
      <c r="P1107" s="1197">
        <v>329.55</v>
      </c>
      <c r="Q1107" s="1198">
        <v>329.55</v>
      </c>
      <c r="R1107" s="1210">
        <v>329.55</v>
      </c>
      <c r="S1107" s="1217">
        <v>329.55</v>
      </c>
      <c r="T1107" s="1201">
        <v>329.55</v>
      </c>
      <c r="U1107" s="453"/>
    </row>
    <row r="1108" spans="1:21" s="454" customFormat="1" ht="51">
      <c r="A1108" s="974" t="s">
        <v>115</v>
      </c>
      <c r="B1108" s="975" t="s">
        <v>2401</v>
      </c>
      <c r="C1108" s="1053">
        <v>0</v>
      </c>
      <c r="D1108" s="1053">
        <v>0</v>
      </c>
      <c r="E1108" s="1053">
        <v>0</v>
      </c>
      <c r="F1108" s="1073">
        <v>0</v>
      </c>
      <c r="G1108" s="1074"/>
      <c r="H1108" s="1056">
        <f t="shared" si="284"/>
        <v>0</v>
      </c>
      <c r="I1108" s="1056">
        <f t="shared" si="276"/>
        <v>1623.4099999999999</v>
      </c>
      <c r="J1108" s="313"/>
      <c r="K1108" s="973">
        <f t="shared" si="263"/>
        <v>0</v>
      </c>
      <c r="L1108" s="1212"/>
      <c r="M1108" s="1212">
        <v>1623.4099999999999</v>
      </c>
      <c r="N1108" s="1195">
        <v>1623.4099999999999</v>
      </c>
      <c r="O1108" s="1205">
        <v>1623.4099999999999</v>
      </c>
      <c r="P1108" s="1197">
        <v>1623.4099999999999</v>
      </c>
      <c r="Q1108" s="1198">
        <v>1623.4099999999999</v>
      </c>
      <c r="R1108" s="1210">
        <v>1623.4099999999999</v>
      </c>
      <c r="S1108" s="1217">
        <v>1102.8</v>
      </c>
      <c r="T1108" s="1201">
        <v>1623.4099999999999</v>
      </c>
      <c r="U1108" s="453"/>
    </row>
    <row r="1109" spans="1:21" s="454" customFormat="1">
      <c r="A1109" s="974" t="s">
        <v>115</v>
      </c>
      <c r="B1109" s="975" t="s">
        <v>2405</v>
      </c>
      <c r="C1109" s="1053">
        <v>0</v>
      </c>
      <c r="D1109" s="1053">
        <v>0</v>
      </c>
      <c r="E1109" s="1053">
        <v>0</v>
      </c>
      <c r="F1109" s="1073">
        <v>0</v>
      </c>
      <c r="G1109" s="1074"/>
      <c r="H1109" s="1056">
        <f t="shared" si="284"/>
        <v>0</v>
      </c>
      <c r="I1109" s="1056">
        <f t="shared" si="276"/>
        <v>160</v>
      </c>
      <c r="J1109" s="313"/>
      <c r="K1109" s="973">
        <f t="shared" si="263"/>
        <v>0</v>
      </c>
      <c r="L1109" s="1212"/>
      <c r="M1109" s="1212">
        <v>160</v>
      </c>
      <c r="N1109" s="1195">
        <v>160</v>
      </c>
      <c r="O1109" s="1205">
        <v>160</v>
      </c>
      <c r="P1109" s="1197">
        <v>160</v>
      </c>
      <c r="Q1109" s="1198">
        <v>160</v>
      </c>
      <c r="R1109" s="1210">
        <v>160</v>
      </c>
      <c r="S1109" s="1217">
        <v>160</v>
      </c>
      <c r="T1109" s="1201">
        <v>160</v>
      </c>
      <c r="U1109" s="453"/>
    </row>
    <row r="1110" spans="1:21" s="1203" customFormat="1" ht="25.5">
      <c r="A1110" s="981"/>
      <c r="B1110" s="975" t="s">
        <v>2402</v>
      </c>
      <c r="C1110" s="1053">
        <v>1180</v>
      </c>
      <c r="D1110" s="1053">
        <v>0</v>
      </c>
      <c r="E1110" s="1053">
        <v>657.39</v>
      </c>
      <c r="F1110" s="1073">
        <v>0</v>
      </c>
      <c r="G1110" s="1074"/>
      <c r="H1110" s="1056">
        <f t="shared" si="284"/>
        <v>657.39</v>
      </c>
      <c r="I1110" s="1056">
        <f t="shared" si="276"/>
        <v>4629.9400000000005</v>
      </c>
      <c r="J1110" s="313"/>
      <c r="K1110" s="973">
        <f t="shared" si="263"/>
        <v>-44.288983050847456</v>
      </c>
      <c r="L1110" s="1194"/>
      <c r="M1110" s="1194">
        <v>3972.55</v>
      </c>
      <c r="N1110" s="1195">
        <v>2792.55</v>
      </c>
      <c r="O1110" s="1205">
        <v>2297.5500000000002</v>
      </c>
      <c r="P1110" s="1197">
        <v>2077.8200000000002</v>
      </c>
      <c r="Q1110" s="1198">
        <v>2077.8200000000002</v>
      </c>
      <c r="R1110" s="1210">
        <v>2077.8200000000002</v>
      </c>
      <c r="S1110" s="1257">
        <v>0</v>
      </c>
      <c r="T1110" s="1201">
        <v>0</v>
      </c>
      <c r="U1110" s="453"/>
    </row>
    <row r="1111" spans="1:21">
      <c r="A1111" s="974" t="s">
        <v>115</v>
      </c>
      <c r="B1111" s="975" t="s">
        <v>2406</v>
      </c>
      <c r="C1111" s="1053">
        <v>0</v>
      </c>
      <c r="D1111" s="1053">
        <v>0</v>
      </c>
      <c r="E1111" s="1053">
        <v>0</v>
      </c>
      <c r="F1111" s="1073">
        <v>0</v>
      </c>
      <c r="G1111" s="1074"/>
      <c r="H1111" s="1056">
        <f t="shared" si="284"/>
        <v>0</v>
      </c>
      <c r="I1111" s="1056">
        <f t="shared" si="276"/>
        <v>200</v>
      </c>
      <c r="J1111" s="313"/>
      <c r="K1111" s="973">
        <f t="shared" si="263"/>
        <v>0</v>
      </c>
      <c r="L1111" s="1212"/>
      <c r="M1111" s="1212">
        <v>200</v>
      </c>
      <c r="N1111" s="1195">
        <v>200</v>
      </c>
      <c r="O1111" s="1205">
        <v>200</v>
      </c>
      <c r="P1111" s="1197">
        <v>200</v>
      </c>
      <c r="Q1111" s="1198">
        <v>200</v>
      </c>
      <c r="R1111" s="1225">
        <v>200</v>
      </c>
      <c r="S1111" s="1217">
        <v>200</v>
      </c>
      <c r="T1111" s="1226">
        <v>200</v>
      </c>
      <c r="U1111" s="453"/>
    </row>
    <row r="1112" spans="1:21" s="454" customFormat="1">
      <c r="A1112" s="974" t="s">
        <v>115</v>
      </c>
      <c r="B1112" s="975" t="s">
        <v>2407</v>
      </c>
      <c r="C1112" s="1053">
        <v>0</v>
      </c>
      <c r="D1112" s="1053">
        <v>0</v>
      </c>
      <c r="E1112" s="1053">
        <v>0</v>
      </c>
      <c r="F1112" s="1073">
        <v>0</v>
      </c>
      <c r="G1112" s="1074"/>
      <c r="H1112" s="1056">
        <f t="shared" si="284"/>
        <v>0</v>
      </c>
      <c r="I1112" s="1056">
        <f t="shared" si="276"/>
        <v>1500</v>
      </c>
      <c r="J1112" s="313"/>
      <c r="K1112" s="973">
        <f t="shared" si="263"/>
        <v>0</v>
      </c>
      <c r="L1112" s="1212"/>
      <c r="M1112" s="1212">
        <v>1500</v>
      </c>
      <c r="N1112" s="1195">
        <v>1500</v>
      </c>
      <c r="O1112" s="1205">
        <v>1500</v>
      </c>
      <c r="P1112" s="1197">
        <v>1500</v>
      </c>
      <c r="Q1112" s="1198">
        <v>1500</v>
      </c>
      <c r="R1112" s="1210">
        <v>1500</v>
      </c>
      <c r="S1112" s="1217">
        <v>1500</v>
      </c>
      <c r="T1112" s="1201">
        <v>1500</v>
      </c>
      <c r="U1112" s="453"/>
    </row>
    <row r="1113" spans="1:21" s="454" customFormat="1" ht="25.5">
      <c r="A1113" s="1009" t="s">
        <v>115</v>
      </c>
      <c r="B1113" s="975" t="s">
        <v>1813</v>
      </c>
      <c r="C1113" s="1053">
        <v>0</v>
      </c>
      <c r="D1113" s="1053">
        <v>0</v>
      </c>
      <c r="E1113" s="1053">
        <v>0</v>
      </c>
      <c r="F1113" s="1073">
        <v>0</v>
      </c>
      <c r="G1113" s="1074"/>
      <c r="H1113" s="1056">
        <f t="shared" si="284"/>
        <v>0</v>
      </c>
      <c r="I1113" s="1056">
        <f t="shared" si="276"/>
        <v>99.94</v>
      </c>
      <c r="J1113" s="313"/>
      <c r="K1113" s="973">
        <f t="shared" ref="K1113:K1186" si="285">IF(C1113="","",IF(AND(C1113=0,H1113=0),0,IF(C1113=0,100,(H1113-C1113)*100/C1113)))</f>
        <v>0</v>
      </c>
      <c r="L1113" s="1212"/>
      <c r="M1113" s="1212">
        <v>99.94</v>
      </c>
      <c r="N1113" s="1195">
        <v>99.94</v>
      </c>
      <c r="O1113" s="1224">
        <v>99.94</v>
      </c>
      <c r="P1113" s="1170">
        <v>99.94</v>
      </c>
      <c r="Q1113" s="1171">
        <v>99.94</v>
      </c>
      <c r="R1113" s="1210">
        <v>99.94</v>
      </c>
      <c r="S1113" s="1217">
        <v>99.94</v>
      </c>
      <c r="T1113" s="1201">
        <v>99.94</v>
      </c>
      <c r="U1113" s="453"/>
    </row>
    <row r="1114" spans="1:21" s="1242" customFormat="1" ht="14.25">
      <c r="A1114" s="974" t="s">
        <v>115</v>
      </c>
      <c r="B1114" s="981" t="s">
        <v>1737</v>
      </c>
      <c r="C1114" s="1081">
        <f>SUM(C1107:C1113)</f>
        <v>1180</v>
      </c>
      <c r="D1114" s="1081">
        <f>SUM(D1107:D1113)</f>
        <v>0</v>
      </c>
      <c r="E1114" s="1081">
        <f t="shared" ref="E1114:F1114" si="286">SUM(E1107:E1113)</f>
        <v>657.39</v>
      </c>
      <c r="F1114" s="1082">
        <f t="shared" si="286"/>
        <v>0</v>
      </c>
      <c r="G1114" s="1083"/>
      <c r="H1114" s="1078">
        <f t="shared" si="284"/>
        <v>657.39</v>
      </c>
      <c r="I1114" s="1078">
        <f t="shared" si="276"/>
        <v>8542.84</v>
      </c>
      <c r="J1114" s="986"/>
      <c r="K1114" s="987">
        <f t="shared" si="285"/>
        <v>-44.288983050847456</v>
      </c>
      <c r="L1114" s="1229"/>
      <c r="M1114" s="1229">
        <v>7885.45</v>
      </c>
      <c r="N1114" s="1195">
        <v>6705.45</v>
      </c>
      <c r="O1114" s="1205">
        <v>6210.45</v>
      </c>
      <c r="P1114" s="1197">
        <v>5990.72</v>
      </c>
      <c r="Q1114" s="1198">
        <v>5990.72</v>
      </c>
      <c r="R1114" s="1225">
        <v>5990.72</v>
      </c>
      <c r="S1114" s="1214">
        <f>SUM(S1107:S1113)</f>
        <v>3392.29</v>
      </c>
      <c r="T1114" s="1226">
        <v>3912.9</v>
      </c>
      <c r="U1114" s="453"/>
    </row>
    <row r="1115" spans="1:21" ht="14.25">
      <c r="A1115" s="974" t="s">
        <v>1090</v>
      </c>
      <c r="B1115" s="981" t="s">
        <v>1793</v>
      </c>
      <c r="C1115" s="1085"/>
      <c r="D1115" s="1053"/>
      <c r="E1115" s="1085"/>
      <c r="F1115" s="1086"/>
      <c r="G1115" s="1074"/>
      <c r="H1115" s="1080"/>
      <c r="I1115" s="1056">
        <f t="shared" si="276"/>
        <v>0</v>
      </c>
      <c r="J1115" s="313"/>
      <c r="K1115" s="973" t="str">
        <f t="shared" si="285"/>
        <v/>
      </c>
      <c r="L1115" s="1209"/>
      <c r="M1115" s="1209"/>
      <c r="N1115" s="1195"/>
      <c r="O1115" s="1205"/>
      <c r="P1115" s="1197"/>
      <c r="Q1115" s="1198"/>
      <c r="R1115" s="1225"/>
      <c r="S1115" s="1216"/>
      <c r="T1115" s="1226"/>
      <c r="U1115" s="453"/>
    </row>
    <row r="1116" spans="1:21">
      <c r="A1116" s="1009" t="s">
        <v>115</v>
      </c>
      <c r="B1116" s="975" t="s">
        <v>2408</v>
      </c>
      <c r="C1116" s="1053">
        <v>0</v>
      </c>
      <c r="D1116" s="1053">
        <v>0</v>
      </c>
      <c r="E1116" s="1053">
        <v>0</v>
      </c>
      <c r="F1116" s="1073">
        <v>0</v>
      </c>
      <c r="G1116" s="1074"/>
      <c r="H1116" s="1056">
        <f t="shared" ref="H1116:H1122" si="287">+F1116+E1116+D1116</f>
        <v>0</v>
      </c>
      <c r="I1116" s="1056">
        <f t="shared" si="276"/>
        <v>350</v>
      </c>
      <c r="J1116" s="313"/>
      <c r="K1116" s="973">
        <f t="shared" si="285"/>
        <v>0</v>
      </c>
      <c r="L1116" s="1212"/>
      <c r="M1116" s="1212">
        <v>350</v>
      </c>
      <c r="N1116" s="1195">
        <v>350</v>
      </c>
      <c r="O1116" s="1224">
        <v>350</v>
      </c>
      <c r="P1116" s="1170">
        <v>350</v>
      </c>
      <c r="Q1116" s="1171">
        <v>350</v>
      </c>
      <c r="R1116" s="1225">
        <v>350</v>
      </c>
      <c r="S1116" s="1217">
        <v>350</v>
      </c>
      <c r="T1116" s="1226">
        <v>350</v>
      </c>
      <c r="U1116" s="453"/>
    </row>
    <row r="1117" spans="1:21" ht="25.5">
      <c r="A1117" s="1009" t="s">
        <v>115</v>
      </c>
      <c r="B1117" s="975" t="s">
        <v>2409</v>
      </c>
      <c r="C1117" s="1053">
        <v>0</v>
      </c>
      <c r="D1117" s="1053">
        <v>0</v>
      </c>
      <c r="E1117" s="1053">
        <v>0</v>
      </c>
      <c r="F1117" s="1073">
        <v>0</v>
      </c>
      <c r="G1117" s="1074"/>
      <c r="H1117" s="1056">
        <f t="shared" si="287"/>
        <v>0</v>
      </c>
      <c r="I1117" s="1056">
        <f t="shared" si="276"/>
        <v>300</v>
      </c>
      <c r="J1117" s="313"/>
      <c r="K1117" s="973">
        <f t="shared" si="285"/>
        <v>0</v>
      </c>
      <c r="L1117" s="1212"/>
      <c r="M1117" s="1212">
        <v>300</v>
      </c>
      <c r="N1117" s="1195">
        <v>300</v>
      </c>
      <c r="O1117" s="1224">
        <v>300</v>
      </c>
      <c r="P1117" s="1170">
        <v>300</v>
      </c>
      <c r="Q1117" s="1171">
        <v>300</v>
      </c>
      <c r="R1117" s="1225">
        <v>300</v>
      </c>
      <c r="S1117" s="1217">
        <v>300</v>
      </c>
      <c r="T1117" s="1226">
        <v>300</v>
      </c>
      <c r="U1117" s="453"/>
    </row>
    <row r="1118" spans="1:21" ht="25.5">
      <c r="A1118" s="1009" t="s">
        <v>115</v>
      </c>
      <c r="B1118" s="975" t="s">
        <v>2410</v>
      </c>
      <c r="C1118" s="1053">
        <v>0</v>
      </c>
      <c r="D1118" s="1053">
        <v>0</v>
      </c>
      <c r="E1118" s="1053">
        <v>0</v>
      </c>
      <c r="F1118" s="1073">
        <v>0</v>
      </c>
      <c r="G1118" s="1074"/>
      <c r="H1118" s="1056">
        <f t="shared" si="287"/>
        <v>0</v>
      </c>
      <c r="I1118" s="1056">
        <f t="shared" si="276"/>
        <v>300</v>
      </c>
      <c r="J1118" s="313"/>
      <c r="K1118" s="973">
        <f t="shared" si="285"/>
        <v>0</v>
      </c>
      <c r="L1118" s="1212"/>
      <c r="M1118" s="1212">
        <v>300</v>
      </c>
      <c r="N1118" s="1195">
        <v>300</v>
      </c>
      <c r="O1118" s="1224">
        <v>300</v>
      </c>
      <c r="P1118" s="1170">
        <v>300</v>
      </c>
      <c r="Q1118" s="1171">
        <v>300</v>
      </c>
      <c r="R1118" s="1225">
        <v>300</v>
      </c>
      <c r="S1118" s="1217">
        <v>300</v>
      </c>
      <c r="T1118" s="1226">
        <v>300</v>
      </c>
      <c r="U1118" s="453"/>
    </row>
    <row r="1119" spans="1:21" s="454" customFormat="1" ht="25.5">
      <c r="A1119" s="1009" t="s">
        <v>115</v>
      </c>
      <c r="B1119" s="975" t="s">
        <v>2404</v>
      </c>
      <c r="C1119" s="1053">
        <v>0</v>
      </c>
      <c r="D1119" s="1053">
        <v>0</v>
      </c>
      <c r="E1119" s="1053">
        <v>0</v>
      </c>
      <c r="F1119" s="1073">
        <v>0</v>
      </c>
      <c r="G1119" s="1074"/>
      <c r="H1119" s="1056">
        <f t="shared" si="287"/>
        <v>0</v>
      </c>
      <c r="I1119" s="1056">
        <f t="shared" si="276"/>
        <v>209.99</v>
      </c>
      <c r="J1119" s="313"/>
      <c r="K1119" s="973">
        <f t="shared" si="285"/>
        <v>0</v>
      </c>
      <c r="L1119" s="1212"/>
      <c r="M1119" s="1212">
        <v>209.99</v>
      </c>
      <c r="N1119" s="1195">
        <v>209.99</v>
      </c>
      <c r="O1119" s="1224">
        <v>209.99</v>
      </c>
      <c r="P1119" s="1170">
        <v>209.99</v>
      </c>
      <c r="Q1119" s="1171">
        <v>209.99</v>
      </c>
      <c r="R1119" s="1210">
        <v>209.99</v>
      </c>
      <c r="S1119" s="1217">
        <v>209.99</v>
      </c>
      <c r="T1119" s="1201">
        <v>209.99</v>
      </c>
      <c r="U1119" s="453"/>
    </row>
    <row r="1120" spans="1:21" s="454" customFormat="1" ht="25.5">
      <c r="A1120" s="1009" t="s">
        <v>115</v>
      </c>
      <c r="B1120" s="975" t="s">
        <v>1813</v>
      </c>
      <c r="C1120" s="1053">
        <v>0</v>
      </c>
      <c r="D1120" s="1053">
        <v>0</v>
      </c>
      <c r="E1120" s="1053">
        <v>0</v>
      </c>
      <c r="F1120" s="1073">
        <v>0</v>
      </c>
      <c r="G1120" s="1074"/>
      <c r="H1120" s="1056">
        <f t="shared" si="287"/>
        <v>0</v>
      </c>
      <c r="I1120" s="1056">
        <f t="shared" si="276"/>
        <v>350</v>
      </c>
      <c r="J1120" s="313"/>
      <c r="K1120" s="973">
        <f t="shared" si="285"/>
        <v>0</v>
      </c>
      <c r="L1120" s="1212"/>
      <c r="M1120" s="1212">
        <v>350</v>
      </c>
      <c r="N1120" s="1195">
        <v>350</v>
      </c>
      <c r="O1120" s="1224">
        <v>350</v>
      </c>
      <c r="P1120" s="1170">
        <v>350</v>
      </c>
      <c r="Q1120" s="1171">
        <v>350</v>
      </c>
      <c r="R1120" s="1210">
        <v>350</v>
      </c>
      <c r="S1120" s="1217">
        <v>350</v>
      </c>
      <c r="T1120" s="1201">
        <v>350</v>
      </c>
      <c r="U1120" s="453"/>
    </row>
    <row r="1121" spans="1:21" s="1208" customFormat="1" ht="14.25">
      <c r="A1121" s="974" t="s">
        <v>115</v>
      </c>
      <c r="B1121" s="981" t="s">
        <v>1740</v>
      </c>
      <c r="C1121" s="1081">
        <f>SUM(C1116:C1120)</f>
        <v>0</v>
      </c>
      <c r="D1121" s="1081">
        <f>SUM(D1116:D1120)</f>
        <v>0</v>
      </c>
      <c r="E1121" s="1081">
        <f t="shared" ref="E1121:F1121" si="288">SUM(E1116:E1120)</f>
        <v>0</v>
      </c>
      <c r="F1121" s="1082">
        <f t="shared" si="288"/>
        <v>0</v>
      </c>
      <c r="G1121" s="1083"/>
      <c r="H1121" s="1078">
        <f t="shared" si="287"/>
        <v>0</v>
      </c>
      <c r="I1121" s="1078">
        <f t="shared" si="276"/>
        <v>1509.99</v>
      </c>
      <c r="J1121" s="986"/>
      <c r="K1121" s="987">
        <f t="shared" si="285"/>
        <v>0</v>
      </c>
      <c r="L1121" s="1228"/>
      <c r="M1121" s="1228">
        <v>1509.99</v>
      </c>
      <c r="N1121" s="1195">
        <v>1509.99</v>
      </c>
      <c r="O1121" s="1205">
        <v>1509.99</v>
      </c>
      <c r="P1121" s="1197">
        <v>1509.99</v>
      </c>
      <c r="Q1121" s="1198">
        <v>1509.99</v>
      </c>
      <c r="R1121" s="1210">
        <v>1509.99</v>
      </c>
      <c r="S1121" s="1214">
        <f>SUM(S1116:S1120)</f>
        <v>1509.99</v>
      </c>
      <c r="T1121" s="1201">
        <v>1509.99</v>
      </c>
      <c r="U1121" s="453"/>
    </row>
    <row r="1122" spans="1:21" s="1208" customFormat="1" ht="14.25">
      <c r="A1122" s="974" t="s">
        <v>115</v>
      </c>
      <c r="B1122" s="981" t="s">
        <v>2411</v>
      </c>
      <c r="C1122" s="1081">
        <f>C1096+C1099+C1102+C1114+C1121+C1105</f>
        <v>1502.66</v>
      </c>
      <c r="D1122" s="1081">
        <f>D1096+D1099+D1102+D1114+D1121+D1105</f>
        <v>0</v>
      </c>
      <c r="E1122" s="1081">
        <f t="shared" ref="E1122:F1122" si="289">E1096+E1099+E1102+E1114+E1121+E1105</f>
        <v>850.3</v>
      </c>
      <c r="F1122" s="1082">
        <f t="shared" si="289"/>
        <v>0</v>
      </c>
      <c r="G1122" s="1083"/>
      <c r="H1122" s="1078">
        <f t="shared" si="287"/>
        <v>850.3</v>
      </c>
      <c r="I1122" s="1078">
        <f t="shared" si="276"/>
        <v>12852.31</v>
      </c>
      <c r="J1122" s="986"/>
      <c r="K1122" s="987">
        <f t="shared" si="285"/>
        <v>-43.413679741258839</v>
      </c>
      <c r="L1122" s="1245"/>
      <c r="M1122" s="1245">
        <v>12002.01</v>
      </c>
      <c r="N1122" s="1195">
        <v>10499.35</v>
      </c>
      <c r="O1122" s="1205">
        <v>9951.99</v>
      </c>
      <c r="P1122" s="1197">
        <v>9724.3799999999992</v>
      </c>
      <c r="Q1122" s="1198">
        <v>9716.49</v>
      </c>
      <c r="R1122" s="1210">
        <v>9716.49</v>
      </c>
      <c r="S1122" s="1214">
        <f>S1096+S1099+S1102+S1114+S1121</f>
        <v>5321.66</v>
      </c>
      <c r="T1122" s="1201">
        <v>6061.26</v>
      </c>
      <c r="U1122" s="453"/>
    </row>
    <row r="1123" spans="1:21" ht="14.25">
      <c r="A1123" s="974" t="s">
        <v>428</v>
      </c>
      <c r="B1123" s="981" t="s">
        <v>429</v>
      </c>
      <c r="C1123" s="1095"/>
      <c r="D1123" s="1096"/>
      <c r="E1123" s="1095"/>
      <c r="F1123" s="1097"/>
      <c r="G1123" s="1074"/>
      <c r="H1123" s="1098"/>
      <c r="I1123" s="1056"/>
      <c r="J1123" s="313"/>
      <c r="K1123" s="973" t="str">
        <f t="shared" si="285"/>
        <v/>
      </c>
      <c r="L1123" s="1209"/>
      <c r="M1123" s="1209"/>
      <c r="N1123" s="1195"/>
      <c r="O1123" s="1205"/>
      <c r="P1123" s="1197"/>
      <c r="Q1123" s="1198"/>
      <c r="R1123" s="1225"/>
      <c r="S1123" s="1216"/>
      <c r="T1123" s="1226"/>
      <c r="U1123" s="453"/>
    </row>
    <row r="1124" spans="1:21" ht="14.25">
      <c r="A1124" s="974" t="s">
        <v>1077</v>
      </c>
      <c r="B1124" s="981" t="s">
        <v>2412</v>
      </c>
      <c r="C1124" s="1095"/>
      <c r="D1124" s="1096"/>
      <c r="E1124" s="1095"/>
      <c r="F1124" s="1097"/>
      <c r="G1124" s="1074"/>
      <c r="H1124" s="1098"/>
      <c r="I1124" s="1056"/>
      <c r="J1124" s="313"/>
      <c r="K1124" s="973" t="str">
        <f t="shared" si="285"/>
        <v/>
      </c>
      <c r="L1124" s="1209"/>
      <c r="M1124" s="1209"/>
      <c r="N1124" s="1195"/>
      <c r="O1124" s="1205"/>
      <c r="P1124" s="1197"/>
      <c r="Q1124" s="1198"/>
      <c r="R1124" s="1225"/>
      <c r="S1124" s="1216"/>
      <c r="T1124" s="1226"/>
      <c r="U1124" s="453"/>
    </row>
    <row r="1125" spans="1:21">
      <c r="A1125" s="975"/>
      <c r="B1125" s="975" t="s">
        <v>2413</v>
      </c>
      <c r="C1125" s="1053">
        <v>13945.56</v>
      </c>
      <c r="D1125" s="1053">
        <v>0</v>
      </c>
      <c r="E1125" s="1053">
        <v>14302.47</v>
      </c>
      <c r="F1125" s="1073">
        <v>0</v>
      </c>
      <c r="G1125" s="1074"/>
      <c r="H1125" s="1056">
        <f t="shared" ref="H1125:H1126" si="290">+F1125+E1125+D1125</f>
        <v>14302.47</v>
      </c>
      <c r="I1125" s="1056">
        <f t="shared" ref="I1125:I1130" si="291">M1125+H1125</f>
        <v>28248.03</v>
      </c>
      <c r="J1125" s="313"/>
      <c r="K1125" s="973">
        <f t="shared" si="285"/>
        <v>2.5593091994871475</v>
      </c>
      <c r="L1125" s="1212"/>
      <c r="M1125" s="1212">
        <v>13945.56</v>
      </c>
      <c r="N1125" s="1195">
        <v>0</v>
      </c>
      <c r="O1125" s="1205">
        <v>0</v>
      </c>
      <c r="P1125" s="1197">
        <v>0</v>
      </c>
      <c r="Q1125" s="1198">
        <v>0</v>
      </c>
      <c r="R1125" s="1225">
        <v>0</v>
      </c>
      <c r="S1125" s="1219">
        <v>0</v>
      </c>
      <c r="T1125" s="1220">
        <v>0</v>
      </c>
      <c r="U1125" s="453"/>
    </row>
    <row r="1126" spans="1:21">
      <c r="A1126" s="974" t="s">
        <v>115</v>
      </c>
      <c r="B1126" s="981" t="s">
        <v>1962</v>
      </c>
      <c r="C1126" s="1081">
        <f>SUM(C1125:C1125)</f>
        <v>13945.56</v>
      </c>
      <c r="D1126" s="1081">
        <f>SUM(D1125:D1125)</f>
        <v>0</v>
      </c>
      <c r="E1126" s="1081">
        <f>SUM(E1125:E1125)</f>
        <v>14302.47</v>
      </c>
      <c r="F1126" s="1082">
        <f>SUM(F1125:F1125)</f>
        <v>0</v>
      </c>
      <c r="G1126" s="1083"/>
      <c r="H1126" s="1078">
        <f t="shared" si="290"/>
        <v>14302.47</v>
      </c>
      <c r="I1126" s="1078">
        <f t="shared" si="291"/>
        <v>28248.03</v>
      </c>
      <c r="J1126" s="986"/>
      <c r="K1126" s="987">
        <f t="shared" si="285"/>
        <v>2.5593091994871475</v>
      </c>
      <c r="L1126" s="1215"/>
      <c r="M1126" s="1215">
        <v>13945.56</v>
      </c>
      <c r="N1126" s="1258">
        <v>0</v>
      </c>
      <c r="O1126" s="1205">
        <v>0</v>
      </c>
      <c r="P1126" s="1197">
        <v>0</v>
      </c>
      <c r="Q1126" s="1198">
        <v>0</v>
      </c>
      <c r="R1126" s="1225">
        <v>0</v>
      </c>
      <c r="S1126" s="1219">
        <v>0</v>
      </c>
      <c r="T1126" s="1220">
        <v>0</v>
      </c>
      <c r="U1126" s="453"/>
    </row>
    <row r="1127" spans="1:21" s="454" customFormat="1" ht="14.25">
      <c r="A1127" s="974" t="s">
        <v>2384</v>
      </c>
      <c r="B1127" s="981" t="s">
        <v>2414</v>
      </c>
      <c r="C1127" s="1095"/>
      <c r="D1127" s="1096"/>
      <c r="E1127" s="1095"/>
      <c r="F1127" s="1097"/>
      <c r="G1127" s="1074"/>
      <c r="H1127" s="1098"/>
      <c r="I1127" s="1056"/>
      <c r="J1127" s="313"/>
      <c r="K1127" s="973" t="str">
        <f t="shared" si="285"/>
        <v/>
      </c>
      <c r="L1127" s="1209"/>
      <c r="M1127" s="1209"/>
      <c r="N1127" s="1195"/>
      <c r="O1127" s="1205"/>
      <c r="P1127" s="1197"/>
      <c r="Q1127" s="1198"/>
      <c r="R1127" s="1210"/>
      <c r="S1127" s="1216"/>
      <c r="T1127" s="1201"/>
      <c r="U1127" s="453"/>
    </row>
    <row r="1128" spans="1:21" s="454" customFormat="1">
      <c r="A1128" s="1009" t="s">
        <v>115</v>
      </c>
      <c r="B1128" s="975" t="s">
        <v>2415</v>
      </c>
      <c r="C1128" s="1053">
        <v>0</v>
      </c>
      <c r="D1128" s="1053">
        <v>0</v>
      </c>
      <c r="E1128" s="1053">
        <v>0</v>
      </c>
      <c r="F1128" s="1073">
        <v>0</v>
      </c>
      <c r="G1128" s="1074"/>
      <c r="H1128" s="1056">
        <f t="shared" ref="H1128:H1130" si="292">+F1128+E1128+D1128</f>
        <v>0</v>
      </c>
      <c r="I1128" s="1056">
        <f t="shared" si="291"/>
        <v>36324.82</v>
      </c>
      <c r="J1128" s="313"/>
      <c r="K1128" s="973">
        <f t="shared" si="285"/>
        <v>0</v>
      </c>
      <c r="L1128" s="1202"/>
      <c r="M1128" s="1202">
        <v>36324.82</v>
      </c>
      <c r="N1128" s="1195">
        <v>36324.82</v>
      </c>
      <c r="O1128" s="1224">
        <v>30263.47</v>
      </c>
      <c r="P1128" s="1170">
        <v>30263.47</v>
      </c>
      <c r="Q1128" s="1171">
        <v>28390.47</v>
      </c>
      <c r="R1128" s="1210">
        <v>20278.47</v>
      </c>
      <c r="S1128" s="1217">
        <v>2745.13</v>
      </c>
      <c r="T1128" s="1201">
        <v>11278.470000000001</v>
      </c>
      <c r="U1128" s="453"/>
    </row>
    <row r="1129" spans="1:21" s="454" customFormat="1">
      <c r="A1129" s="975"/>
      <c r="B1129" s="975" t="s">
        <v>2416</v>
      </c>
      <c r="C1129" s="1053">
        <v>0</v>
      </c>
      <c r="D1129" s="1053">
        <v>0</v>
      </c>
      <c r="E1129" s="1053">
        <v>0</v>
      </c>
      <c r="F1129" s="1073">
        <v>0</v>
      </c>
      <c r="G1129" s="1074"/>
      <c r="H1129" s="1056">
        <f t="shared" si="292"/>
        <v>0</v>
      </c>
      <c r="I1129" s="1056">
        <f t="shared" si="291"/>
        <v>5977.71</v>
      </c>
      <c r="J1129" s="313"/>
      <c r="K1129" s="973">
        <f t="shared" si="285"/>
        <v>0</v>
      </c>
      <c r="L1129" s="1212"/>
      <c r="M1129" s="1212">
        <v>5977.71</v>
      </c>
      <c r="N1129" s="1195">
        <v>5977.71</v>
      </c>
      <c r="O1129" s="1224">
        <v>5977.71</v>
      </c>
      <c r="P1129" s="1170">
        <v>5977.71</v>
      </c>
      <c r="Q1129" s="1171">
        <v>5977.71</v>
      </c>
      <c r="R1129" s="1210">
        <v>5529.4</v>
      </c>
      <c r="S1129" s="1217">
        <v>0</v>
      </c>
      <c r="T1129" s="1201">
        <v>5529.4</v>
      </c>
      <c r="U1129" s="453"/>
    </row>
    <row r="1130" spans="1:21" s="1242" customFormat="1" ht="14.25">
      <c r="A1130" s="974" t="s">
        <v>115</v>
      </c>
      <c r="B1130" s="981" t="s">
        <v>2393</v>
      </c>
      <c r="C1130" s="1081">
        <f>SUM(C1128:C1129)</f>
        <v>0</v>
      </c>
      <c r="D1130" s="1081">
        <f>SUM(D1128:D1129)</f>
        <v>0</v>
      </c>
      <c r="E1130" s="1081">
        <f t="shared" ref="E1130:F1130" si="293">SUM(E1128:E1129)</f>
        <v>0</v>
      </c>
      <c r="F1130" s="1082">
        <f t="shared" si="293"/>
        <v>0</v>
      </c>
      <c r="G1130" s="1083"/>
      <c r="H1130" s="1078">
        <f t="shared" si="292"/>
        <v>0</v>
      </c>
      <c r="I1130" s="1078">
        <f t="shared" si="291"/>
        <v>42302.53</v>
      </c>
      <c r="J1130" s="986"/>
      <c r="K1130" s="987">
        <f t="shared" si="285"/>
        <v>0</v>
      </c>
      <c r="L1130" s="1215"/>
      <c r="M1130" s="1215">
        <v>42302.53</v>
      </c>
      <c r="N1130" s="1195">
        <v>42302.53</v>
      </c>
      <c r="O1130" s="1205">
        <v>36241.18</v>
      </c>
      <c r="P1130" s="1197">
        <v>36241.18</v>
      </c>
      <c r="Q1130" s="1198">
        <v>34368.18</v>
      </c>
      <c r="R1130" s="1225">
        <v>25807.87</v>
      </c>
      <c r="S1130" s="1214">
        <f>SUM(S1128)</f>
        <v>2745.13</v>
      </c>
      <c r="T1130" s="1226">
        <v>16807.87</v>
      </c>
      <c r="U1130" s="453"/>
    </row>
    <row r="1131" spans="1:21" s="454" customFormat="1" ht="14.25">
      <c r="A1131" s="974" t="s">
        <v>1519</v>
      </c>
      <c r="B1131" s="981" t="s">
        <v>2417</v>
      </c>
      <c r="C1131" s="1095"/>
      <c r="D1131" s="1096"/>
      <c r="E1131" s="1095"/>
      <c r="F1131" s="1097"/>
      <c r="G1131" s="1074"/>
      <c r="H1131" s="1098"/>
      <c r="I1131" s="1056"/>
      <c r="J1131" s="313"/>
      <c r="K1131" s="973" t="str">
        <f t="shared" si="285"/>
        <v/>
      </c>
      <c r="L1131" s="1209"/>
      <c r="M1131" s="1209"/>
      <c r="N1131" s="1195"/>
      <c r="O1131" s="1205"/>
      <c r="P1131" s="1197"/>
      <c r="Q1131" s="1198"/>
      <c r="R1131" s="1210"/>
      <c r="S1131" s="1216"/>
      <c r="T1131" s="1201"/>
      <c r="U1131" s="453"/>
    </row>
    <row r="1132" spans="1:21" s="454" customFormat="1">
      <c r="A1132" s="1009" t="s">
        <v>115</v>
      </c>
      <c r="B1132" s="975" t="s">
        <v>2415</v>
      </c>
      <c r="C1132" s="1053">
        <v>0</v>
      </c>
      <c r="D1132" s="1053">
        <v>0</v>
      </c>
      <c r="E1132" s="1053">
        <v>0</v>
      </c>
      <c r="F1132" s="1073">
        <v>0</v>
      </c>
      <c r="G1132" s="1074"/>
      <c r="H1132" s="1056">
        <f t="shared" ref="H1132:H1135" si="294">+F1132+E1132+D1132</f>
        <v>0</v>
      </c>
      <c r="I1132" s="1056">
        <f t="shared" ref="I1132:I1144" si="295">M1132+H1132</f>
        <v>10939.17</v>
      </c>
      <c r="J1132" s="313"/>
      <c r="K1132" s="973">
        <f t="shared" si="285"/>
        <v>0</v>
      </c>
      <c r="L1132" s="1202"/>
      <c r="M1132" s="1202">
        <v>10939.17</v>
      </c>
      <c r="N1132" s="1195">
        <v>10939.17</v>
      </c>
      <c r="O1132" s="1224">
        <v>8940.91</v>
      </c>
      <c r="P1132" s="1170">
        <v>8940.91</v>
      </c>
      <c r="Q1132" s="1171">
        <v>8379.75</v>
      </c>
      <c r="R1132" s="1210">
        <v>6044.75</v>
      </c>
      <c r="S1132" s="1217">
        <v>448.19</v>
      </c>
      <c r="T1132" s="1201">
        <v>3074.75</v>
      </c>
      <c r="U1132" s="453"/>
    </row>
    <row r="1133" spans="1:21">
      <c r="A1133" s="1009"/>
      <c r="B1133" s="975" t="s">
        <v>2416</v>
      </c>
      <c r="C1133" s="1053">
        <v>0</v>
      </c>
      <c r="D1133" s="1053">
        <v>0</v>
      </c>
      <c r="E1133" s="1053">
        <v>0</v>
      </c>
      <c r="F1133" s="1073">
        <v>0</v>
      </c>
      <c r="G1133" s="1074"/>
      <c r="H1133" s="1056">
        <f t="shared" si="294"/>
        <v>0</v>
      </c>
      <c r="I1133" s="1056">
        <f t="shared" si="295"/>
        <v>728.9</v>
      </c>
      <c r="J1133" s="313"/>
      <c r="K1133" s="973">
        <f t="shared" si="285"/>
        <v>0</v>
      </c>
      <c r="L1133" s="1212"/>
      <c r="M1133" s="1212">
        <v>728.9</v>
      </c>
      <c r="N1133" s="1195">
        <v>728.9</v>
      </c>
      <c r="O1133" s="1224">
        <v>728.9</v>
      </c>
      <c r="P1133" s="1170">
        <v>728.9</v>
      </c>
      <c r="Q1133" s="1171">
        <v>728.9</v>
      </c>
      <c r="R1133" s="1225">
        <v>704.78</v>
      </c>
      <c r="S1133" s="1217">
        <v>0</v>
      </c>
      <c r="T1133" s="1226">
        <v>704.78</v>
      </c>
      <c r="U1133" s="453"/>
    </row>
    <row r="1134" spans="1:21">
      <c r="A1134" s="1009"/>
      <c r="B1134" s="975" t="s">
        <v>2413</v>
      </c>
      <c r="C1134" s="1053">
        <v>4532.09</v>
      </c>
      <c r="D1134" s="1053">
        <v>0</v>
      </c>
      <c r="E1134" s="1053">
        <v>4616.8599999999997</v>
      </c>
      <c r="F1134" s="1073">
        <v>0</v>
      </c>
      <c r="G1134" s="1074"/>
      <c r="H1134" s="1056">
        <f t="shared" si="294"/>
        <v>4616.8599999999997</v>
      </c>
      <c r="I1134" s="1056">
        <f t="shared" si="295"/>
        <v>9148.9500000000007</v>
      </c>
      <c r="J1134" s="313"/>
      <c r="K1134" s="973">
        <f t="shared" si="285"/>
        <v>1.8704394661182704</v>
      </c>
      <c r="L1134" s="1212"/>
      <c r="M1134" s="1212">
        <v>4532.09</v>
      </c>
      <c r="N1134" s="1195">
        <v>0</v>
      </c>
      <c r="O1134" s="1224">
        <v>0</v>
      </c>
      <c r="P1134" s="1170"/>
      <c r="Q1134" s="1171"/>
      <c r="R1134" s="1225"/>
      <c r="S1134" s="1217"/>
      <c r="T1134" s="1226"/>
      <c r="U1134" s="453"/>
    </row>
    <row r="1135" spans="1:21" s="1208" customFormat="1" ht="14.25">
      <c r="A1135" s="974" t="s">
        <v>115</v>
      </c>
      <c r="B1135" s="981" t="s">
        <v>1532</v>
      </c>
      <c r="C1135" s="1081">
        <f>SUM(C1132:C1134)</f>
        <v>4532.09</v>
      </c>
      <c r="D1135" s="1081">
        <f>SUM(D1132:D1134)</f>
        <v>0</v>
      </c>
      <c r="E1135" s="1081">
        <f>SUM(E1132:E1134)</f>
        <v>4616.8599999999997</v>
      </c>
      <c r="F1135" s="1082">
        <f>SUM(F1132:F1134)</f>
        <v>0</v>
      </c>
      <c r="G1135" s="1083"/>
      <c r="H1135" s="1078">
        <f t="shared" si="294"/>
        <v>4616.8599999999997</v>
      </c>
      <c r="I1135" s="1078">
        <f t="shared" si="295"/>
        <v>20817.02</v>
      </c>
      <c r="J1135" s="986"/>
      <c r="K1135" s="987">
        <f t="shared" si="285"/>
        <v>1.8704394661182704</v>
      </c>
      <c r="L1135" s="1215"/>
      <c r="M1135" s="1215">
        <v>16200.160000000002</v>
      </c>
      <c r="N1135" s="1195">
        <v>11668.070000000002</v>
      </c>
      <c r="O1135" s="1205">
        <v>9669.8100000000013</v>
      </c>
      <c r="P1135" s="1197">
        <v>9669.8100000000013</v>
      </c>
      <c r="Q1135" s="1198">
        <v>9108.6500000000015</v>
      </c>
      <c r="R1135" s="1210">
        <v>6749.5300000000007</v>
      </c>
      <c r="S1135" s="1214">
        <f>SUM(S1132)</f>
        <v>448.19</v>
      </c>
      <c r="T1135" s="1201">
        <v>3779.53</v>
      </c>
      <c r="U1135" s="453"/>
    </row>
    <row r="1136" spans="1:21" s="454" customFormat="1" ht="14.25">
      <c r="A1136" s="974" t="s">
        <v>1533</v>
      </c>
      <c r="B1136" s="981" t="s">
        <v>1534</v>
      </c>
      <c r="C1136" s="1095"/>
      <c r="D1136" s="1096"/>
      <c r="E1136" s="1095"/>
      <c r="F1136" s="1097"/>
      <c r="G1136" s="1074"/>
      <c r="H1136" s="1098"/>
      <c r="I1136" s="1056"/>
      <c r="J1136" s="313"/>
      <c r="K1136" s="973" t="str">
        <f t="shared" si="285"/>
        <v/>
      </c>
      <c r="L1136" s="1209"/>
      <c r="M1136" s="1209"/>
      <c r="N1136" s="1195"/>
      <c r="O1136" s="1205"/>
      <c r="P1136" s="1197"/>
      <c r="Q1136" s="1198"/>
      <c r="R1136" s="1210"/>
      <c r="S1136" s="1216"/>
      <c r="T1136" s="1201"/>
      <c r="U1136" s="453"/>
    </row>
    <row r="1137" spans="1:21" s="454" customFormat="1">
      <c r="A1137" s="1009" t="s">
        <v>115</v>
      </c>
      <c r="B1137" s="975" t="s">
        <v>2415</v>
      </c>
      <c r="C1137" s="1053">
        <v>0</v>
      </c>
      <c r="D1137" s="1053">
        <v>0</v>
      </c>
      <c r="E1137" s="1053">
        <v>0</v>
      </c>
      <c r="F1137" s="1073">
        <v>0</v>
      </c>
      <c r="G1137" s="1074"/>
      <c r="H1137" s="1056">
        <f t="shared" ref="H1137:H1144" si="296">+F1137+E1137+D1137</f>
        <v>0</v>
      </c>
      <c r="I1137" s="1056">
        <f t="shared" si="295"/>
        <v>68967.259999999995</v>
      </c>
      <c r="J1137" s="313"/>
      <c r="K1137" s="973">
        <f t="shared" si="285"/>
        <v>0</v>
      </c>
      <c r="L1137" s="1202"/>
      <c r="M1137" s="1202">
        <v>68967.259999999995</v>
      </c>
      <c r="N1137" s="1195">
        <v>68967.259999999995</v>
      </c>
      <c r="O1137" s="1224">
        <v>57145.869999999995</v>
      </c>
      <c r="P1137" s="1170">
        <v>57145.869999999995</v>
      </c>
      <c r="Q1137" s="1171">
        <v>53412.049999999996</v>
      </c>
      <c r="R1137" s="1210">
        <v>38575.949999999997</v>
      </c>
      <c r="S1137" s="1217">
        <v>3790.04</v>
      </c>
      <c r="T1137" s="1201">
        <v>20630.440000000002</v>
      </c>
      <c r="U1137" s="453"/>
    </row>
    <row r="1138" spans="1:21" s="454" customFormat="1">
      <c r="A1138" s="1009"/>
      <c r="B1138" s="975" t="s">
        <v>2416</v>
      </c>
      <c r="C1138" s="1053">
        <v>0</v>
      </c>
      <c r="D1138" s="1053">
        <v>0</v>
      </c>
      <c r="E1138" s="1053">
        <v>0</v>
      </c>
      <c r="F1138" s="1073">
        <v>0</v>
      </c>
      <c r="G1138" s="1074"/>
      <c r="H1138" s="1056">
        <f t="shared" si="296"/>
        <v>0</v>
      </c>
      <c r="I1138" s="1056">
        <f t="shared" si="295"/>
        <v>8852.0499999999993</v>
      </c>
      <c r="J1138" s="313"/>
      <c r="K1138" s="973">
        <f t="shared" si="285"/>
        <v>0</v>
      </c>
      <c r="L1138" s="1212"/>
      <c r="M1138" s="1212">
        <v>8852.0499999999993</v>
      </c>
      <c r="N1138" s="1195">
        <v>8852.0499999999993</v>
      </c>
      <c r="O1138" s="1224">
        <v>8852.0499999999993</v>
      </c>
      <c r="P1138" s="1170">
        <v>8852.0499999999993</v>
      </c>
      <c r="Q1138" s="1171">
        <v>8852.0499999999993</v>
      </c>
      <c r="R1138" s="1210">
        <v>8566.2099999999991</v>
      </c>
      <c r="S1138" s="1217">
        <v>0</v>
      </c>
      <c r="T1138" s="1201">
        <v>8566.2099999999991</v>
      </c>
      <c r="U1138" s="453"/>
    </row>
    <row r="1139" spans="1:21" s="454" customFormat="1">
      <c r="A1139" s="1009"/>
      <c r="B1139" s="975" t="s">
        <v>2413</v>
      </c>
      <c r="C1139" s="1053">
        <v>27137.71</v>
      </c>
      <c r="D1139" s="1053">
        <v>0</v>
      </c>
      <c r="E1139" s="1053">
        <v>27432</v>
      </c>
      <c r="F1139" s="1073">
        <v>0</v>
      </c>
      <c r="G1139" s="1074"/>
      <c r="H1139" s="1056">
        <f t="shared" si="296"/>
        <v>27432</v>
      </c>
      <c r="I1139" s="1056">
        <f t="shared" si="295"/>
        <v>54569.71</v>
      </c>
      <c r="J1139" s="313"/>
      <c r="K1139" s="973">
        <f t="shared" si="285"/>
        <v>1.0844319583339967</v>
      </c>
      <c r="L1139" s="1212"/>
      <c r="M1139" s="1212">
        <v>27137.71</v>
      </c>
      <c r="N1139" s="1195">
        <v>0</v>
      </c>
      <c r="O1139" s="1224">
        <v>0</v>
      </c>
      <c r="P1139" s="1170"/>
      <c r="Q1139" s="1171"/>
      <c r="R1139" s="1210"/>
      <c r="S1139" s="1217"/>
      <c r="T1139" s="1201"/>
      <c r="U1139" s="453"/>
    </row>
    <row r="1140" spans="1:21" s="1208" customFormat="1" ht="14.25">
      <c r="A1140" s="974" t="s">
        <v>115</v>
      </c>
      <c r="B1140" s="981" t="s">
        <v>1737</v>
      </c>
      <c r="C1140" s="1081">
        <f>SUM(C1137:C1139)</f>
        <v>27137.71</v>
      </c>
      <c r="D1140" s="1081">
        <f>SUM(D1137:D1139)</f>
        <v>0</v>
      </c>
      <c r="E1140" s="1081">
        <f>SUM(E1137:E1139)</f>
        <v>27432</v>
      </c>
      <c r="F1140" s="1082">
        <f>SUM(F1137:F1139)</f>
        <v>0</v>
      </c>
      <c r="G1140" s="1083"/>
      <c r="H1140" s="1078">
        <f t="shared" si="296"/>
        <v>27432</v>
      </c>
      <c r="I1140" s="1078">
        <f t="shared" si="295"/>
        <v>132389.02000000002</v>
      </c>
      <c r="J1140" s="986"/>
      <c r="K1140" s="987">
        <f t="shared" si="285"/>
        <v>1.0844319583339967</v>
      </c>
      <c r="L1140" s="1215"/>
      <c r="M1140" s="1215">
        <v>104957.02000000002</v>
      </c>
      <c r="N1140" s="1195">
        <v>77819.310000000012</v>
      </c>
      <c r="O1140" s="1205">
        <v>65997.920000000013</v>
      </c>
      <c r="P1140" s="1197">
        <v>65997.920000000013</v>
      </c>
      <c r="Q1140" s="1198">
        <v>62264.100000000006</v>
      </c>
      <c r="R1140" s="1210">
        <v>47142.16</v>
      </c>
      <c r="S1140" s="1214">
        <f>SUM(S1137)</f>
        <v>3790.04</v>
      </c>
      <c r="T1140" s="1201">
        <v>29196.65</v>
      </c>
      <c r="U1140" s="453"/>
    </row>
    <row r="1141" spans="1:21" s="1208" customFormat="1" ht="14.25">
      <c r="A1141" s="974"/>
      <c r="B1141" s="981"/>
      <c r="C1141" s="1075"/>
      <c r="D1141" s="1075"/>
      <c r="E1141" s="1075"/>
      <c r="F1141" s="1076"/>
      <c r="G1141" s="1077"/>
      <c r="H1141" s="1079"/>
      <c r="I1141" s="1079"/>
      <c r="J1141" s="999"/>
      <c r="K1141" s="1000"/>
      <c r="L1141" s="1215"/>
      <c r="M1141" s="1215"/>
      <c r="N1141" s="1195"/>
      <c r="O1141" s="1205"/>
      <c r="P1141" s="1197"/>
      <c r="Q1141" s="1198"/>
      <c r="R1141" s="1210"/>
      <c r="S1141" s="1214"/>
      <c r="T1141" s="1201"/>
      <c r="U1141" s="453"/>
    </row>
    <row r="1142" spans="1:21" s="1208" customFormat="1" ht="25.5">
      <c r="A1142" s="974" t="s">
        <v>1070</v>
      </c>
      <c r="B1142" s="981" t="s">
        <v>2418</v>
      </c>
      <c r="C1142" s="1091">
        <v>0</v>
      </c>
      <c r="D1142" s="1091">
        <v>-467.6</v>
      </c>
      <c r="E1142" s="1091">
        <v>0</v>
      </c>
      <c r="F1142" s="1092">
        <v>0</v>
      </c>
      <c r="G1142" s="1090"/>
      <c r="H1142" s="1056">
        <f t="shared" si="296"/>
        <v>-467.6</v>
      </c>
      <c r="I1142" s="1056">
        <f t="shared" ref="I1142:I1143" si="297">M1142+H1142</f>
        <v>-467.6</v>
      </c>
      <c r="J1142" s="313"/>
      <c r="K1142" s="973">
        <v>-100</v>
      </c>
      <c r="L1142" s="1215"/>
      <c r="M1142" s="1215"/>
      <c r="N1142" s="1195"/>
      <c r="O1142" s="1205"/>
      <c r="P1142" s="1197"/>
      <c r="Q1142" s="1198"/>
      <c r="R1142" s="1210"/>
      <c r="S1142" s="1214"/>
      <c r="T1142" s="1201"/>
      <c r="U1142" s="453"/>
    </row>
    <row r="1143" spans="1:21" s="1208" customFormat="1" ht="14.25">
      <c r="A1143" s="974"/>
      <c r="B1143" s="981" t="s">
        <v>1815</v>
      </c>
      <c r="C1143" s="1091">
        <f>C1142</f>
        <v>0</v>
      </c>
      <c r="D1143" s="1091">
        <f t="shared" ref="D1143:F1143" si="298">D1142</f>
        <v>-467.6</v>
      </c>
      <c r="E1143" s="1091">
        <f t="shared" si="298"/>
        <v>0</v>
      </c>
      <c r="F1143" s="1091">
        <f t="shared" si="298"/>
        <v>0</v>
      </c>
      <c r="G1143" s="1090"/>
      <c r="H1143" s="1078">
        <f t="shared" si="296"/>
        <v>-467.6</v>
      </c>
      <c r="I1143" s="1078">
        <f t="shared" si="297"/>
        <v>-467.6</v>
      </c>
      <c r="J1143" s="986"/>
      <c r="K1143" s="987">
        <v>-100</v>
      </c>
      <c r="L1143" s="1215"/>
      <c r="M1143" s="1215"/>
      <c r="N1143" s="1195"/>
      <c r="O1143" s="1205"/>
      <c r="P1143" s="1197"/>
      <c r="Q1143" s="1198"/>
      <c r="R1143" s="1210"/>
      <c r="S1143" s="1214"/>
      <c r="T1143" s="1201"/>
      <c r="U1143" s="453"/>
    </row>
    <row r="1144" spans="1:21" s="1242" customFormat="1" ht="14.25">
      <c r="A1144" s="974" t="s">
        <v>115</v>
      </c>
      <c r="B1144" s="981" t="s">
        <v>2419</v>
      </c>
      <c r="C1144" s="1081">
        <f>C1130+C1135+C1140+C1143+C1126</f>
        <v>45615.360000000001</v>
      </c>
      <c r="D1144" s="1081">
        <f>D1130+D1135+D1140+D1143</f>
        <v>-467.6</v>
      </c>
      <c r="E1144" s="1081">
        <f>E1130+E1135+E1140+E1130+E1126+E1143</f>
        <v>46351.33</v>
      </c>
      <c r="F1144" s="1081">
        <f>F1130+F1135+F1140+F1130+F1126+F1143</f>
        <v>0</v>
      </c>
      <c r="G1144" s="1083"/>
      <c r="H1144" s="1078">
        <f t="shared" si="296"/>
        <v>45883.73</v>
      </c>
      <c r="I1144" s="1078">
        <f t="shared" si="295"/>
        <v>223288.99999999997</v>
      </c>
      <c r="J1144" s="986"/>
      <c r="K1144" s="987">
        <f t="shared" si="285"/>
        <v>0.5883325265875412</v>
      </c>
      <c r="L1144" s="1215"/>
      <c r="M1144" s="1215">
        <v>177405.26999999996</v>
      </c>
      <c r="N1144" s="1195">
        <v>131789.90999999997</v>
      </c>
      <c r="O1144" s="1250">
        <v>111908.90999999999</v>
      </c>
      <c r="P1144" s="1251">
        <v>111908.90999999999</v>
      </c>
      <c r="Q1144" s="1198">
        <v>105740.93</v>
      </c>
      <c r="R1144" s="1225">
        <v>79699.56</v>
      </c>
      <c r="S1144" s="1214">
        <f>S1130+S1135+S1140</f>
        <v>6983.3600000000006</v>
      </c>
      <c r="T1144" s="1226">
        <v>49784.05</v>
      </c>
      <c r="U1144" s="453"/>
    </row>
    <row r="1145" spans="1:21" ht="14.25">
      <c r="A1145" s="974" t="s">
        <v>430</v>
      </c>
      <c r="B1145" s="981" t="s">
        <v>431</v>
      </c>
      <c r="C1145" s="1095"/>
      <c r="D1145" s="1096"/>
      <c r="E1145" s="1095"/>
      <c r="F1145" s="1097"/>
      <c r="G1145" s="1074"/>
      <c r="H1145" s="1098"/>
      <c r="I1145" s="1056"/>
      <c r="J1145" s="313"/>
      <c r="K1145" s="973" t="str">
        <f t="shared" si="285"/>
        <v/>
      </c>
      <c r="L1145" s="1209"/>
      <c r="M1145" s="1209"/>
      <c r="N1145" s="1195"/>
      <c r="O1145" s="1205"/>
      <c r="P1145" s="1197"/>
      <c r="Q1145" s="1198"/>
      <c r="R1145" s="1225"/>
      <c r="S1145" s="1216"/>
      <c r="T1145" s="1226"/>
      <c r="U1145" s="453"/>
    </row>
    <row r="1146" spans="1:21" s="454" customFormat="1" ht="14.25">
      <c r="A1146" s="974" t="s">
        <v>1075</v>
      </c>
      <c r="B1146" s="981" t="s">
        <v>2420</v>
      </c>
      <c r="C1146" s="1095"/>
      <c r="D1146" s="1096"/>
      <c r="E1146" s="1095"/>
      <c r="F1146" s="1097"/>
      <c r="G1146" s="1074"/>
      <c r="H1146" s="1098"/>
      <c r="I1146" s="1056"/>
      <c r="J1146" s="313"/>
      <c r="K1146" s="973" t="str">
        <f t="shared" si="285"/>
        <v/>
      </c>
      <c r="L1146" s="1209"/>
      <c r="M1146" s="1209"/>
      <c r="N1146" s="1195"/>
      <c r="O1146" s="1205"/>
      <c r="P1146" s="1197"/>
      <c r="Q1146" s="1198"/>
      <c r="R1146" s="1210"/>
      <c r="S1146" s="1216"/>
      <c r="T1146" s="1201"/>
      <c r="U1146" s="453"/>
    </row>
    <row r="1147" spans="1:21" s="454" customFormat="1" ht="25.5">
      <c r="A1147" s="974" t="s">
        <v>115</v>
      </c>
      <c r="B1147" s="1028" t="s">
        <v>2421</v>
      </c>
      <c r="C1147" s="1053">
        <v>0</v>
      </c>
      <c r="D1147" s="1053">
        <v>0</v>
      </c>
      <c r="E1147" s="1053">
        <v>0</v>
      </c>
      <c r="F1147" s="1073">
        <v>0</v>
      </c>
      <c r="G1147" s="1074"/>
      <c r="H1147" s="1056">
        <f t="shared" ref="H1147:H1150" si="299">+F1147+E1147+D1147</f>
        <v>0</v>
      </c>
      <c r="I1147" s="1056">
        <f t="shared" ref="I1147:I1153" si="300">M1147+H1147</f>
        <v>30.95</v>
      </c>
      <c r="J1147" s="313"/>
      <c r="K1147" s="973">
        <f t="shared" si="285"/>
        <v>0</v>
      </c>
      <c r="L1147" s="1212"/>
      <c r="M1147" s="1212">
        <v>30.95</v>
      </c>
      <c r="N1147" s="1195">
        <v>30.95</v>
      </c>
      <c r="O1147" s="1205">
        <v>30.95</v>
      </c>
      <c r="P1147" s="1197">
        <v>30.95</v>
      </c>
      <c r="Q1147" s="1198">
        <v>30.95</v>
      </c>
      <c r="R1147" s="1210">
        <v>30.95</v>
      </c>
      <c r="S1147" s="1217">
        <v>30.95</v>
      </c>
      <c r="T1147" s="1201">
        <v>30.95</v>
      </c>
      <c r="U1147" s="453"/>
    </row>
    <row r="1148" spans="1:21" s="454" customFormat="1">
      <c r="A1148" s="1009" t="s">
        <v>115</v>
      </c>
      <c r="B1148" s="975" t="s">
        <v>2422</v>
      </c>
      <c r="C1148" s="1053">
        <v>167.54</v>
      </c>
      <c r="D1148" s="1053">
        <v>0</v>
      </c>
      <c r="E1148" s="1053">
        <v>204.23</v>
      </c>
      <c r="F1148" s="1073">
        <v>0</v>
      </c>
      <c r="G1148" s="1074"/>
      <c r="H1148" s="1056">
        <f t="shared" si="299"/>
        <v>204.23</v>
      </c>
      <c r="I1148" s="1056">
        <f t="shared" si="300"/>
        <v>645.56000000000006</v>
      </c>
      <c r="J1148" s="313"/>
      <c r="K1148" s="973">
        <f t="shared" si="285"/>
        <v>21.899247940790261</v>
      </c>
      <c r="L1148" s="1194"/>
      <c r="M1148" s="1194">
        <v>441.33000000000004</v>
      </c>
      <c r="N1148" s="1195">
        <v>273.79000000000002</v>
      </c>
      <c r="O1148" s="1224">
        <v>273.79000000000002</v>
      </c>
      <c r="P1148" s="1170">
        <v>231.84</v>
      </c>
      <c r="Q1148" s="1171">
        <v>231.84</v>
      </c>
      <c r="R1148" s="1210">
        <v>219.19</v>
      </c>
      <c r="S1148" s="1217">
        <v>40.709999999999994</v>
      </c>
      <c r="T1148" s="1201">
        <v>72.889999999999986</v>
      </c>
      <c r="U1148" s="453"/>
    </row>
    <row r="1149" spans="1:21" s="454" customFormat="1">
      <c r="A1149" s="1009" t="s">
        <v>115</v>
      </c>
      <c r="B1149" s="975" t="s">
        <v>2423</v>
      </c>
      <c r="C1149" s="1053">
        <v>0</v>
      </c>
      <c r="D1149" s="1053">
        <v>0</v>
      </c>
      <c r="E1149" s="1053">
        <v>0</v>
      </c>
      <c r="F1149" s="1073">
        <v>0</v>
      </c>
      <c r="G1149" s="1074"/>
      <c r="H1149" s="1056">
        <f t="shared" si="299"/>
        <v>0</v>
      </c>
      <c r="I1149" s="1056">
        <f t="shared" si="300"/>
        <v>58.26</v>
      </c>
      <c r="J1149" s="313"/>
      <c r="K1149" s="973">
        <f t="shared" si="285"/>
        <v>0</v>
      </c>
      <c r="L1149" s="1212"/>
      <c r="M1149" s="1212">
        <v>58.26</v>
      </c>
      <c r="N1149" s="1195">
        <v>58.26</v>
      </c>
      <c r="O1149" s="1224">
        <v>58.26</v>
      </c>
      <c r="P1149" s="1170">
        <v>58.26</v>
      </c>
      <c r="Q1149" s="1171">
        <v>58.26</v>
      </c>
      <c r="R1149" s="1210">
        <v>48.12</v>
      </c>
      <c r="S1149" s="1217">
        <v>24.02</v>
      </c>
      <c r="T1149" s="1201">
        <v>44.019999999999996</v>
      </c>
      <c r="U1149" s="453"/>
    </row>
    <row r="1150" spans="1:21" s="1208" customFormat="1" ht="14.25">
      <c r="A1150" s="974" t="s">
        <v>115</v>
      </c>
      <c r="B1150" s="981" t="s">
        <v>1515</v>
      </c>
      <c r="C1150" s="1081">
        <f>SUM(C1147:C1149)</f>
        <v>167.54</v>
      </c>
      <c r="D1150" s="1081">
        <f>SUM(D1147:D1149)</f>
        <v>0</v>
      </c>
      <c r="E1150" s="1081">
        <f t="shared" ref="E1150:F1150" si="301">SUM(E1147:E1149)</f>
        <v>204.23</v>
      </c>
      <c r="F1150" s="1082">
        <f t="shared" si="301"/>
        <v>0</v>
      </c>
      <c r="G1150" s="1083"/>
      <c r="H1150" s="1078">
        <f t="shared" si="299"/>
        <v>204.23</v>
      </c>
      <c r="I1150" s="1078">
        <f t="shared" si="300"/>
        <v>734.77</v>
      </c>
      <c r="J1150" s="986"/>
      <c r="K1150" s="987">
        <f t="shared" si="285"/>
        <v>21.899247940790261</v>
      </c>
      <c r="L1150" s="1229"/>
      <c r="M1150" s="1229">
        <v>530.54</v>
      </c>
      <c r="N1150" s="1195">
        <v>363</v>
      </c>
      <c r="O1150" s="1205">
        <v>363</v>
      </c>
      <c r="P1150" s="1197">
        <v>321.05</v>
      </c>
      <c r="Q1150" s="1198">
        <v>321.05</v>
      </c>
      <c r="R1150" s="1210">
        <v>298.26</v>
      </c>
      <c r="S1150" s="1214">
        <f>SUM(S1147:S1149)</f>
        <v>95.679999999999993</v>
      </c>
      <c r="T1150" s="1201">
        <v>147.85999999999999</v>
      </c>
      <c r="U1150" s="453"/>
    </row>
    <row r="1151" spans="1:21" s="454" customFormat="1" ht="14.25">
      <c r="A1151" s="974" t="s">
        <v>1077</v>
      </c>
      <c r="B1151" s="981" t="s">
        <v>2424</v>
      </c>
      <c r="C1151" s="1085"/>
      <c r="D1151" s="1053"/>
      <c r="E1151" s="1085"/>
      <c r="F1151" s="1086"/>
      <c r="G1151" s="1074"/>
      <c r="H1151" s="1080"/>
      <c r="I1151" s="1056"/>
      <c r="J1151" s="313"/>
      <c r="K1151" s="973" t="str">
        <f t="shared" si="285"/>
        <v/>
      </c>
      <c r="L1151" s="1209"/>
      <c r="M1151" s="1209"/>
      <c r="N1151" s="1195"/>
      <c r="O1151" s="1205"/>
      <c r="P1151" s="1197"/>
      <c r="Q1151" s="1198"/>
      <c r="R1151" s="1210"/>
      <c r="S1151" s="1216"/>
      <c r="T1151" s="1201"/>
      <c r="U1151" s="453"/>
    </row>
    <row r="1152" spans="1:21">
      <c r="A1152" s="974" t="s">
        <v>115</v>
      </c>
      <c r="B1152" s="975" t="s">
        <v>2425</v>
      </c>
      <c r="C1152" s="1053">
        <v>0</v>
      </c>
      <c r="D1152" s="1053">
        <v>0</v>
      </c>
      <c r="E1152" s="1053">
        <v>0</v>
      </c>
      <c r="F1152" s="1073">
        <v>0</v>
      </c>
      <c r="G1152" s="1074"/>
      <c r="H1152" s="1056">
        <f t="shared" ref="H1152:H1153" si="302">+F1152+E1152+D1152</f>
        <v>0</v>
      </c>
      <c r="I1152" s="1056">
        <f t="shared" si="300"/>
        <v>35.85</v>
      </c>
      <c r="J1152" s="313"/>
      <c r="K1152" s="973">
        <f t="shared" si="285"/>
        <v>0</v>
      </c>
      <c r="L1152" s="1212"/>
      <c r="M1152" s="1212">
        <v>35.85</v>
      </c>
      <c r="N1152" s="1195">
        <v>35.85</v>
      </c>
      <c r="O1152" s="1205">
        <v>35.85</v>
      </c>
      <c r="P1152" s="1197">
        <v>35.85</v>
      </c>
      <c r="Q1152" s="1198">
        <v>35.85</v>
      </c>
      <c r="R1152" s="1225">
        <v>35.85</v>
      </c>
      <c r="S1152" s="1217">
        <v>30</v>
      </c>
      <c r="T1152" s="1226">
        <v>35.85</v>
      </c>
      <c r="U1152" s="453"/>
    </row>
    <row r="1153" spans="1:21" s="1242" customFormat="1" ht="14.25">
      <c r="A1153" s="974" t="s">
        <v>115</v>
      </c>
      <c r="B1153" s="981" t="s">
        <v>1962</v>
      </c>
      <c r="C1153" s="1081">
        <v>0</v>
      </c>
      <c r="D1153" s="1081">
        <f>SUM(D1152)</f>
        <v>0</v>
      </c>
      <c r="E1153" s="1081">
        <f t="shared" ref="E1153:F1153" si="303">SUM(E1152)</f>
        <v>0</v>
      </c>
      <c r="F1153" s="1082">
        <f t="shared" si="303"/>
        <v>0</v>
      </c>
      <c r="G1153" s="1083"/>
      <c r="H1153" s="1078">
        <f t="shared" si="302"/>
        <v>0</v>
      </c>
      <c r="I1153" s="1078">
        <f t="shared" si="300"/>
        <v>35.85</v>
      </c>
      <c r="J1153" s="986"/>
      <c r="K1153" s="987">
        <f t="shared" si="285"/>
        <v>0</v>
      </c>
      <c r="L1153" s="1228"/>
      <c r="M1153" s="1228">
        <v>35.85</v>
      </c>
      <c r="N1153" s="1195">
        <v>35.85</v>
      </c>
      <c r="O1153" s="1205">
        <v>35.85</v>
      </c>
      <c r="P1153" s="1197">
        <v>35.85</v>
      </c>
      <c r="Q1153" s="1198">
        <v>35.85</v>
      </c>
      <c r="R1153" s="1225">
        <v>35.85</v>
      </c>
      <c r="S1153" s="1214">
        <f>SUM(S1152)</f>
        <v>30</v>
      </c>
      <c r="T1153" s="1226">
        <v>35.85</v>
      </c>
      <c r="U1153" s="453"/>
    </row>
    <row r="1154" spans="1:21" ht="14.25">
      <c r="A1154" s="974" t="s">
        <v>115</v>
      </c>
      <c r="B1154" s="981"/>
      <c r="C1154" s="1085"/>
      <c r="D1154" s="1053"/>
      <c r="E1154" s="1085"/>
      <c r="F1154" s="1086"/>
      <c r="G1154" s="1074"/>
      <c r="H1154" s="1080"/>
      <c r="I1154" s="1056"/>
      <c r="J1154" s="313"/>
      <c r="K1154" s="973" t="str">
        <f t="shared" si="285"/>
        <v/>
      </c>
      <c r="L1154" s="1209"/>
      <c r="M1154" s="1209"/>
      <c r="N1154" s="1195"/>
      <c r="O1154" s="1205"/>
      <c r="P1154" s="1197"/>
      <c r="Q1154" s="1198"/>
      <c r="R1154" s="1225"/>
      <c r="S1154" s="1216"/>
      <c r="T1154" s="1226"/>
      <c r="U1154" s="453"/>
    </row>
    <row r="1155" spans="1:21" s="454" customFormat="1" ht="14.25">
      <c r="A1155" s="974" t="s">
        <v>1084</v>
      </c>
      <c r="B1155" s="981" t="s">
        <v>2426</v>
      </c>
      <c r="C1155" s="1085"/>
      <c r="D1155" s="1053"/>
      <c r="E1155" s="1085"/>
      <c r="F1155" s="1086"/>
      <c r="G1155" s="1074"/>
      <c r="H1155" s="1080"/>
      <c r="I1155" s="1056"/>
      <c r="J1155" s="313"/>
      <c r="K1155" s="973" t="str">
        <f t="shared" si="285"/>
        <v/>
      </c>
      <c r="L1155" s="1209"/>
      <c r="M1155" s="1209"/>
      <c r="N1155" s="1195"/>
      <c r="O1155" s="1205"/>
      <c r="P1155" s="1197"/>
      <c r="Q1155" s="1198"/>
      <c r="R1155" s="1210"/>
      <c r="S1155" s="1216"/>
      <c r="T1155" s="1201"/>
      <c r="U1155" s="453"/>
    </row>
    <row r="1156" spans="1:21" s="454" customFormat="1" ht="25.5">
      <c r="A1156" s="1009" t="s">
        <v>115</v>
      </c>
      <c r="B1156" s="975" t="s">
        <v>2427</v>
      </c>
      <c r="C1156" s="1053">
        <v>0</v>
      </c>
      <c r="D1156" s="1053">
        <v>0</v>
      </c>
      <c r="E1156" s="1053">
        <v>0</v>
      </c>
      <c r="F1156" s="1073">
        <v>0</v>
      </c>
      <c r="G1156" s="1074"/>
      <c r="H1156" s="1056">
        <f t="shared" ref="H1156:H1160" si="304">+F1156+E1156+D1156</f>
        <v>0</v>
      </c>
      <c r="I1156" s="1056">
        <f t="shared" ref="I1156:I1178" si="305">M1156+H1156</f>
        <v>1240</v>
      </c>
      <c r="J1156" s="313"/>
      <c r="K1156" s="973">
        <f t="shared" si="285"/>
        <v>0</v>
      </c>
      <c r="L1156" s="1212"/>
      <c r="M1156" s="1212">
        <v>1240</v>
      </c>
      <c r="N1156" s="1195">
        <v>1240</v>
      </c>
      <c r="O1156" s="1224">
        <v>1240</v>
      </c>
      <c r="P1156" s="1170">
        <v>1240</v>
      </c>
      <c r="Q1156" s="1171">
        <v>1240</v>
      </c>
      <c r="R1156" s="1210">
        <v>1240</v>
      </c>
      <c r="S1156" s="1217">
        <v>640</v>
      </c>
      <c r="T1156" s="1201">
        <v>1240</v>
      </c>
      <c r="U1156" s="453"/>
    </row>
    <row r="1157" spans="1:21" s="454" customFormat="1">
      <c r="A1157" s="1009" t="s">
        <v>115</v>
      </c>
      <c r="B1157" s="975" t="s">
        <v>2428</v>
      </c>
      <c r="C1157" s="1053">
        <v>0</v>
      </c>
      <c r="D1157" s="1053">
        <v>0</v>
      </c>
      <c r="E1157" s="1053">
        <v>0</v>
      </c>
      <c r="F1157" s="1073">
        <v>0</v>
      </c>
      <c r="G1157" s="1074"/>
      <c r="H1157" s="1056">
        <f t="shared" si="304"/>
        <v>0</v>
      </c>
      <c r="I1157" s="1056">
        <f t="shared" si="305"/>
        <v>220.02</v>
      </c>
      <c r="J1157" s="313"/>
      <c r="K1157" s="973">
        <f t="shared" si="285"/>
        <v>0</v>
      </c>
      <c r="L1157" s="1212"/>
      <c r="M1157" s="1212">
        <v>220.02</v>
      </c>
      <c r="N1157" s="1195">
        <v>220.02</v>
      </c>
      <c r="O1157" s="1224">
        <v>220.02</v>
      </c>
      <c r="P1157" s="1170">
        <v>220.02</v>
      </c>
      <c r="Q1157" s="1171">
        <v>220.02</v>
      </c>
      <c r="R1157" s="1210">
        <v>220.02</v>
      </c>
      <c r="S1157" s="1217">
        <v>220.02</v>
      </c>
      <c r="T1157" s="1201">
        <v>220.02</v>
      </c>
      <c r="U1157" s="453"/>
    </row>
    <row r="1158" spans="1:21" s="454" customFormat="1">
      <c r="A1158" s="1009"/>
      <c r="B1158" s="975" t="s">
        <v>2429</v>
      </c>
      <c r="C1158" s="1053">
        <v>0</v>
      </c>
      <c r="D1158" s="1053">
        <v>0</v>
      </c>
      <c r="E1158" s="1053">
        <v>0</v>
      </c>
      <c r="F1158" s="1073">
        <v>0</v>
      </c>
      <c r="G1158" s="1074"/>
      <c r="H1158" s="1056">
        <f t="shared" si="304"/>
        <v>0</v>
      </c>
      <c r="I1158" s="1056">
        <f t="shared" si="305"/>
        <v>0</v>
      </c>
      <c r="J1158" s="313"/>
      <c r="K1158" s="973">
        <f t="shared" si="285"/>
        <v>0</v>
      </c>
      <c r="L1158" s="1212"/>
      <c r="M1158" s="1212">
        <v>0</v>
      </c>
      <c r="N1158" s="1195">
        <v>0</v>
      </c>
      <c r="O1158" s="1224"/>
      <c r="P1158" s="1170"/>
      <c r="Q1158" s="1171"/>
      <c r="R1158" s="1210"/>
      <c r="S1158" s="1217"/>
      <c r="T1158" s="1201"/>
      <c r="U1158" s="453"/>
    </row>
    <row r="1159" spans="1:21" s="454" customFormat="1">
      <c r="A1159" s="1009" t="s">
        <v>115</v>
      </c>
      <c r="B1159" s="975" t="s">
        <v>2430</v>
      </c>
      <c r="C1159" s="1053">
        <v>49.91</v>
      </c>
      <c r="D1159" s="1053">
        <v>0</v>
      </c>
      <c r="E1159" s="1053">
        <v>56.57</v>
      </c>
      <c r="F1159" s="1073">
        <v>0</v>
      </c>
      <c r="G1159" s="1074"/>
      <c r="H1159" s="1056">
        <f t="shared" si="304"/>
        <v>56.57</v>
      </c>
      <c r="I1159" s="1056">
        <f t="shared" si="305"/>
        <v>471.19</v>
      </c>
      <c r="J1159" s="313"/>
      <c r="K1159" s="973">
        <f t="shared" si="285"/>
        <v>13.344019234622328</v>
      </c>
      <c r="L1159" s="1202"/>
      <c r="M1159" s="1202">
        <v>414.62</v>
      </c>
      <c r="N1159" s="1195">
        <v>364.71</v>
      </c>
      <c r="O1159" s="1224">
        <v>364.71</v>
      </c>
      <c r="P1159" s="1170">
        <v>364.71</v>
      </c>
      <c r="Q1159" s="1171">
        <v>349.9</v>
      </c>
      <c r="R1159" s="1210">
        <v>349.9</v>
      </c>
      <c r="S1159" s="1217">
        <v>143.62</v>
      </c>
      <c r="T1159" s="1201">
        <v>300.06</v>
      </c>
      <c r="U1159" s="453"/>
    </row>
    <row r="1160" spans="1:21" s="1208" customFormat="1" ht="14.25">
      <c r="A1160" s="974" t="s">
        <v>115</v>
      </c>
      <c r="B1160" s="981" t="s">
        <v>2145</v>
      </c>
      <c r="C1160" s="1081">
        <f>SUM(C1156:C1159)</f>
        <v>49.91</v>
      </c>
      <c r="D1160" s="1081">
        <f>SUM(D1156:D1159)</f>
        <v>0</v>
      </c>
      <c r="E1160" s="1081">
        <f t="shared" ref="E1160:F1160" si="306">SUM(E1156:E1159)</f>
        <v>56.57</v>
      </c>
      <c r="F1160" s="1082">
        <f t="shared" si="306"/>
        <v>0</v>
      </c>
      <c r="G1160" s="1083"/>
      <c r="H1160" s="1078">
        <f t="shared" si="304"/>
        <v>56.57</v>
      </c>
      <c r="I1160" s="1078">
        <f t="shared" si="305"/>
        <v>1951.2099999999998</v>
      </c>
      <c r="J1160" s="986"/>
      <c r="K1160" s="987">
        <f t="shared" si="285"/>
        <v>13.344019234622328</v>
      </c>
      <c r="L1160" s="1215"/>
      <c r="M1160" s="1215">
        <v>1894.6399999999999</v>
      </c>
      <c r="N1160" s="1195">
        <v>1844.7299999999998</v>
      </c>
      <c r="O1160" s="1205">
        <v>1824.7299999999998</v>
      </c>
      <c r="P1160" s="1197">
        <v>1824.7299999999998</v>
      </c>
      <c r="Q1160" s="1198">
        <v>1809.9199999999998</v>
      </c>
      <c r="R1160" s="1210">
        <v>1809.9199999999998</v>
      </c>
      <c r="S1160" s="1214">
        <f>SUM(S1156:S1159)</f>
        <v>1003.64</v>
      </c>
      <c r="T1160" s="1201">
        <v>1760.08</v>
      </c>
      <c r="U1160" s="453"/>
    </row>
    <row r="1161" spans="1:21" ht="14.25">
      <c r="A1161" s="974" t="s">
        <v>1106</v>
      </c>
      <c r="B1161" s="981" t="s">
        <v>2431</v>
      </c>
      <c r="C1161" s="1085"/>
      <c r="D1161" s="1053"/>
      <c r="E1161" s="1085"/>
      <c r="F1161" s="1086"/>
      <c r="G1161" s="1074"/>
      <c r="H1161" s="1080"/>
      <c r="I1161" s="1056"/>
      <c r="J1161" s="313"/>
      <c r="K1161" s="973" t="str">
        <f t="shared" si="285"/>
        <v/>
      </c>
      <c r="L1161" s="1209"/>
      <c r="M1161" s="1209"/>
      <c r="N1161" s="1195"/>
      <c r="O1161" s="1205"/>
      <c r="P1161" s="1197"/>
      <c r="Q1161" s="1198"/>
      <c r="R1161" s="1225"/>
      <c r="S1161" s="1216"/>
      <c r="T1161" s="1226"/>
      <c r="U1161" s="453"/>
    </row>
    <row r="1162" spans="1:21">
      <c r="A1162" s="974"/>
      <c r="B1162" s="975" t="s">
        <v>1818</v>
      </c>
      <c r="C1162" s="1053">
        <v>69.989999999999995</v>
      </c>
      <c r="D1162" s="1053">
        <v>0</v>
      </c>
      <c r="E1162" s="1053">
        <v>125.47</v>
      </c>
      <c r="F1162" s="1073">
        <v>0</v>
      </c>
      <c r="G1162" s="1074"/>
      <c r="H1162" s="1056">
        <f t="shared" ref="H1162:H1164" si="307">+F1162+E1162+D1162</f>
        <v>125.47</v>
      </c>
      <c r="I1162" s="1056">
        <f t="shared" si="305"/>
        <v>395.65999999999997</v>
      </c>
      <c r="J1162" s="313"/>
      <c r="K1162" s="973">
        <f t="shared" si="285"/>
        <v>79.268466923846276</v>
      </c>
      <c r="L1162" s="1194"/>
      <c r="M1162" s="1194">
        <v>270.19</v>
      </c>
      <c r="N1162" s="1195">
        <v>200.2</v>
      </c>
      <c r="O1162" s="1224">
        <v>128.95999999999998</v>
      </c>
      <c r="P1162" s="1170">
        <v>94.289999999999992</v>
      </c>
      <c r="Q1162" s="1171">
        <v>86.089999999999989</v>
      </c>
      <c r="R1162" s="1225">
        <v>82.1</v>
      </c>
      <c r="S1162" s="1217">
        <v>0</v>
      </c>
      <c r="T1162" s="1226">
        <v>22.84</v>
      </c>
      <c r="U1162" s="453"/>
    </row>
    <row r="1163" spans="1:21">
      <c r="A1163" s="974" t="s">
        <v>115</v>
      </c>
      <c r="B1163" s="975" t="s">
        <v>2431</v>
      </c>
      <c r="C1163" s="1053">
        <v>0</v>
      </c>
      <c r="D1163" s="1053">
        <v>0</v>
      </c>
      <c r="E1163" s="1053">
        <v>0</v>
      </c>
      <c r="F1163" s="1073">
        <v>0</v>
      </c>
      <c r="G1163" s="1074"/>
      <c r="H1163" s="1056">
        <f t="shared" si="307"/>
        <v>0</v>
      </c>
      <c r="I1163" s="1056">
        <f t="shared" si="305"/>
        <v>24.99</v>
      </c>
      <c r="J1163" s="313"/>
      <c r="K1163" s="973">
        <f t="shared" si="285"/>
        <v>0</v>
      </c>
      <c r="L1163" s="1212"/>
      <c r="M1163" s="1212">
        <v>24.99</v>
      </c>
      <c r="N1163" s="1195">
        <v>24.99</v>
      </c>
      <c r="O1163" s="1205">
        <v>24.99</v>
      </c>
      <c r="P1163" s="1197">
        <v>24.99</v>
      </c>
      <c r="Q1163" s="1198">
        <v>24.99</v>
      </c>
      <c r="R1163" s="1225">
        <v>24.99</v>
      </c>
      <c r="S1163" s="1217">
        <v>2.7</v>
      </c>
      <c r="T1163" s="1226">
        <v>24.99</v>
      </c>
      <c r="U1163" s="453"/>
    </row>
    <row r="1164" spans="1:21" s="1242" customFormat="1" ht="14.25">
      <c r="A1164" s="974" t="s">
        <v>115</v>
      </c>
      <c r="B1164" s="981" t="s">
        <v>1990</v>
      </c>
      <c r="C1164" s="1081">
        <f>SUM(C1162:C1163)</f>
        <v>69.989999999999995</v>
      </c>
      <c r="D1164" s="1081">
        <f>SUM(D1162:D1163)</f>
        <v>0</v>
      </c>
      <c r="E1164" s="1081">
        <f t="shared" ref="E1164:F1164" si="308">SUM(E1162:E1163)</f>
        <v>125.47</v>
      </c>
      <c r="F1164" s="1082">
        <f t="shared" si="308"/>
        <v>0</v>
      </c>
      <c r="G1164" s="1083"/>
      <c r="H1164" s="1078">
        <f t="shared" si="307"/>
        <v>125.47</v>
      </c>
      <c r="I1164" s="1078">
        <f t="shared" si="305"/>
        <v>420.65</v>
      </c>
      <c r="J1164" s="986"/>
      <c r="K1164" s="987">
        <f t="shared" si="285"/>
        <v>79.268466923846276</v>
      </c>
      <c r="L1164" s="1229"/>
      <c r="M1164" s="1229">
        <v>295.18</v>
      </c>
      <c r="N1164" s="1195">
        <v>225.19</v>
      </c>
      <c r="O1164" s="1205">
        <v>153.94999999999999</v>
      </c>
      <c r="P1164" s="1197">
        <v>119.28</v>
      </c>
      <c r="Q1164" s="1198">
        <v>111.08</v>
      </c>
      <c r="R1164" s="1225">
        <v>107.09</v>
      </c>
      <c r="S1164" s="1214">
        <f>SUM(S1163)</f>
        <v>2.7</v>
      </c>
      <c r="T1164" s="1226">
        <v>47.83</v>
      </c>
      <c r="U1164" s="453"/>
    </row>
    <row r="1165" spans="1:21" ht="14.25">
      <c r="A1165" s="974" t="s">
        <v>1533</v>
      </c>
      <c r="B1165" s="981" t="s">
        <v>1534</v>
      </c>
      <c r="C1165" s="1085"/>
      <c r="D1165" s="1053"/>
      <c r="E1165" s="1085"/>
      <c r="F1165" s="1086"/>
      <c r="G1165" s="1074"/>
      <c r="H1165" s="1080"/>
      <c r="I1165" s="1056"/>
      <c r="J1165" s="313"/>
      <c r="K1165" s="973" t="str">
        <f t="shared" si="285"/>
        <v/>
      </c>
      <c r="L1165" s="1209"/>
      <c r="M1165" s="1209"/>
      <c r="N1165" s="1195"/>
      <c r="O1165" s="1205"/>
      <c r="P1165" s="1197"/>
      <c r="Q1165" s="1198"/>
      <c r="R1165" s="1225"/>
      <c r="S1165" s="1216"/>
      <c r="T1165" s="1226"/>
      <c r="U1165" s="453"/>
    </row>
    <row r="1166" spans="1:21">
      <c r="A1166" s="1009" t="s">
        <v>115</v>
      </c>
      <c r="B1166" s="975" t="s">
        <v>1818</v>
      </c>
      <c r="C1166" s="1053">
        <v>246.58</v>
      </c>
      <c r="D1166" s="1053">
        <v>0</v>
      </c>
      <c r="E1166" s="1053">
        <v>213.24</v>
      </c>
      <c r="F1166" s="1073">
        <v>0</v>
      </c>
      <c r="G1166" s="1074"/>
      <c r="H1166" s="1056">
        <f t="shared" ref="H1166:H1174" si="309">+F1166+E1166+D1166</f>
        <v>213.24</v>
      </c>
      <c r="I1166" s="1056">
        <f t="shared" si="305"/>
        <v>1748.17</v>
      </c>
      <c r="J1166" s="313"/>
      <c r="K1166" s="973">
        <f t="shared" si="285"/>
        <v>-13.520966826182173</v>
      </c>
      <c r="L1166" s="1218"/>
      <c r="M1166" s="1218">
        <v>1534.93</v>
      </c>
      <c r="N1166" s="1195">
        <v>1288.3500000000001</v>
      </c>
      <c r="O1166" s="1224">
        <v>1190.4100000000001</v>
      </c>
      <c r="P1166" s="1170">
        <v>1109.95</v>
      </c>
      <c r="Q1166" s="1171">
        <v>849.95</v>
      </c>
      <c r="R1166" s="1225">
        <v>849.95</v>
      </c>
      <c r="S1166" s="1217">
        <v>471.2</v>
      </c>
      <c r="T1166" s="1226">
        <v>761.64</v>
      </c>
      <c r="U1166" s="453"/>
    </row>
    <row r="1167" spans="1:21">
      <c r="A1167" s="1009" t="s">
        <v>115</v>
      </c>
      <c r="B1167" s="975" t="s">
        <v>2422</v>
      </c>
      <c r="C1167" s="1053">
        <v>96.56</v>
      </c>
      <c r="D1167" s="1053">
        <v>0</v>
      </c>
      <c r="E1167" s="1053">
        <v>152.35</v>
      </c>
      <c r="F1167" s="1073">
        <v>0</v>
      </c>
      <c r="G1167" s="1074"/>
      <c r="H1167" s="1056">
        <f t="shared" si="309"/>
        <v>152.35</v>
      </c>
      <c r="I1167" s="1056">
        <f t="shared" si="305"/>
        <v>577.68999999999994</v>
      </c>
      <c r="J1167" s="313"/>
      <c r="K1167" s="973">
        <f t="shared" si="285"/>
        <v>57.777547638773811</v>
      </c>
      <c r="L1167" s="1212"/>
      <c r="M1167" s="1212">
        <v>425.34</v>
      </c>
      <c r="N1167" s="1195">
        <v>328.78</v>
      </c>
      <c r="O1167" s="1224">
        <v>322.14999999999998</v>
      </c>
      <c r="P1167" s="1170">
        <v>322.14999999999998</v>
      </c>
      <c r="Q1167" s="1171">
        <v>322.14999999999998</v>
      </c>
      <c r="R1167" s="1225">
        <v>260.24</v>
      </c>
      <c r="S1167" s="1217">
        <v>44.17</v>
      </c>
      <c r="T1167" s="1226">
        <v>97.58</v>
      </c>
      <c r="U1167" s="453"/>
    </row>
    <row r="1168" spans="1:21" s="454" customFormat="1">
      <c r="A1168" s="1009" t="s">
        <v>115</v>
      </c>
      <c r="B1168" s="975" t="s">
        <v>2431</v>
      </c>
      <c r="C1168" s="1053">
        <v>0</v>
      </c>
      <c r="D1168" s="1053">
        <v>0</v>
      </c>
      <c r="E1168" s="1053">
        <v>47.25</v>
      </c>
      <c r="F1168" s="1073">
        <v>0</v>
      </c>
      <c r="G1168" s="1074"/>
      <c r="H1168" s="1056">
        <f t="shared" si="309"/>
        <v>47.25</v>
      </c>
      <c r="I1168" s="1056">
        <f t="shared" si="305"/>
        <v>85.68</v>
      </c>
      <c r="J1168" s="313"/>
      <c r="K1168" s="973">
        <f t="shared" si="285"/>
        <v>100</v>
      </c>
      <c r="L1168" s="1212"/>
      <c r="M1168" s="1212">
        <v>38.43</v>
      </c>
      <c r="N1168" s="1195">
        <v>38.43</v>
      </c>
      <c r="O1168" s="1224">
        <v>38.43</v>
      </c>
      <c r="P1168" s="1170">
        <v>38.43</v>
      </c>
      <c r="Q1168" s="1171">
        <v>38.43</v>
      </c>
      <c r="R1168" s="1210">
        <v>38.43</v>
      </c>
      <c r="S1168" s="1217">
        <v>38.43</v>
      </c>
      <c r="T1168" s="1201">
        <v>38.43</v>
      </c>
      <c r="U1168" s="453"/>
    </row>
    <row r="1169" spans="1:21" s="454" customFormat="1">
      <c r="A1169" s="1009" t="s">
        <v>115</v>
      </c>
      <c r="B1169" s="975" t="s">
        <v>2432</v>
      </c>
      <c r="C1169" s="1053">
        <v>0</v>
      </c>
      <c r="D1169" s="1053">
        <v>0</v>
      </c>
      <c r="E1169" s="1053">
        <v>0</v>
      </c>
      <c r="F1169" s="1073">
        <v>0</v>
      </c>
      <c r="G1169" s="1074"/>
      <c r="H1169" s="1056">
        <f t="shared" si="309"/>
        <v>0</v>
      </c>
      <c r="I1169" s="1056">
        <f t="shared" si="305"/>
        <v>21.41</v>
      </c>
      <c r="J1169" s="313"/>
      <c r="K1169" s="973">
        <f t="shared" si="285"/>
        <v>0</v>
      </c>
      <c r="L1169" s="1212"/>
      <c r="M1169" s="1212">
        <v>21.41</v>
      </c>
      <c r="N1169" s="1195">
        <v>21.41</v>
      </c>
      <c r="O1169" s="1224">
        <v>21.41</v>
      </c>
      <c r="P1169" s="1170">
        <v>21.41</v>
      </c>
      <c r="Q1169" s="1171">
        <v>21.41</v>
      </c>
      <c r="R1169" s="1210">
        <v>21.41</v>
      </c>
      <c r="S1169" s="1217">
        <v>21.41</v>
      </c>
      <c r="T1169" s="1201">
        <v>21.41</v>
      </c>
      <c r="U1169" s="453"/>
    </row>
    <row r="1170" spans="1:21">
      <c r="A1170" s="1009" t="s">
        <v>115</v>
      </c>
      <c r="B1170" s="975" t="s">
        <v>2423</v>
      </c>
      <c r="C1170" s="1053">
        <v>0</v>
      </c>
      <c r="D1170" s="1053">
        <v>0</v>
      </c>
      <c r="E1170" s="1053">
        <v>0</v>
      </c>
      <c r="F1170" s="1073">
        <v>0</v>
      </c>
      <c r="G1170" s="1074"/>
      <c r="H1170" s="1056">
        <f t="shared" si="309"/>
        <v>0</v>
      </c>
      <c r="I1170" s="1056">
        <f t="shared" si="305"/>
        <v>17.84</v>
      </c>
      <c r="J1170" s="313"/>
      <c r="K1170" s="973">
        <f t="shared" si="285"/>
        <v>0</v>
      </c>
      <c r="L1170" s="1212"/>
      <c r="M1170" s="1212">
        <v>17.84</v>
      </c>
      <c r="N1170" s="1195">
        <v>17.84</v>
      </c>
      <c r="O1170" s="1224">
        <v>17.84</v>
      </c>
      <c r="P1170" s="1170">
        <v>17.84</v>
      </c>
      <c r="Q1170" s="1171">
        <v>17.84</v>
      </c>
      <c r="R1170" s="1225">
        <v>9.58</v>
      </c>
      <c r="S1170" s="1217">
        <v>9.58</v>
      </c>
      <c r="T1170" s="1226">
        <v>9.58</v>
      </c>
      <c r="U1170" s="453"/>
    </row>
    <row r="1171" spans="1:21" s="1232" customFormat="1" ht="38.25">
      <c r="A1171" s="1009"/>
      <c r="B1171" s="975" t="s">
        <v>2433</v>
      </c>
      <c r="C1171" s="1053">
        <v>0</v>
      </c>
      <c r="D1171" s="1053">
        <v>0</v>
      </c>
      <c r="E1171" s="1053">
        <v>0</v>
      </c>
      <c r="F1171" s="1073">
        <v>0</v>
      </c>
      <c r="G1171" s="1074"/>
      <c r="H1171" s="1056">
        <f t="shared" si="309"/>
        <v>0</v>
      </c>
      <c r="I1171" s="1056">
        <f t="shared" si="305"/>
        <v>1500</v>
      </c>
      <c r="J1171" s="313"/>
      <c r="K1171" s="973">
        <f t="shared" si="285"/>
        <v>0</v>
      </c>
      <c r="L1171" s="1218"/>
      <c r="M1171" s="1218">
        <v>1500</v>
      </c>
      <c r="N1171" s="1195">
        <v>1500</v>
      </c>
      <c r="O1171" s="1224">
        <v>1100</v>
      </c>
      <c r="P1171" s="1170">
        <v>1000</v>
      </c>
      <c r="Q1171" s="1171">
        <v>800</v>
      </c>
      <c r="R1171" s="1225">
        <v>0</v>
      </c>
      <c r="S1171" s="1217"/>
      <c r="T1171" s="1226"/>
      <c r="U1171" s="453"/>
    </row>
    <row r="1172" spans="1:21" s="1232" customFormat="1">
      <c r="A1172" s="1009"/>
      <c r="B1172" s="975" t="s">
        <v>2429</v>
      </c>
      <c r="C1172" s="1053">
        <v>0</v>
      </c>
      <c r="D1172" s="1053">
        <v>0</v>
      </c>
      <c r="E1172" s="1053">
        <v>0</v>
      </c>
      <c r="F1172" s="1073">
        <v>0</v>
      </c>
      <c r="G1172" s="1074"/>
      <c r="H1172" s="1056">
        <f t="shared" si="309"/>
        <v>0</v>
      </c>
      <c r="I1172" s="1056">
        <f t="shared" si="305"/>
        <v>0</v>
      </c>
      <c r="J1172" s="313"/>
      <c r="K1172" s="973">
        <f t="shared" si="285"/>
        <v>0</v>
      </c>
      <c r="L1172" s="1218"/>
      <c r="M1172" s="1218">
        <v>0</v>
      </c>
      <c r="N1172" s="1195">
        <v>0</v>
      </c>
      <c r="O1172" s="1224"/>
      <c r="P1172" s="1170"/>
      <c r="Q1172" s="1171"/>
      <c r="R1172" s="1225"/>
      <c r="S1172" s="1217"/>
      <c r="T1172" s="1226"/>
      <c r="U1172" s="453"/>
    </row>
    <row r="1173" spans="1:21" s="454" customFormat="1">
      <c r="A1173" s="1009" t="s">
        <v>115</v>
      </c>
      <c r="B1173" s="975" t="s">
        <v>2430</v>
      </c>
      <c r="C1173" s="1053">
        <v>298.13</v>
      </c>
      <c r="D1173" s="1053">
        <v>0</v>
      </c>
      <c r="E1173" s="1053">
        <v>124.49</v>
      </c>
      <c r="F1173" s="1073">
        <v>0</v>
      </c>
      <c r="G1173" s="1074"/>
      <c r="H1173" s="1056">
        <f t="shared" si="309"/>
        <v>124.49</v>
      </c>
      <c r="I1173" s="1056">
        <f t="shared" si="305"/>
        <v>978.39</v>
      </c>
      <c r="J1173" s="313"/>
      <c r="K1173" s="973">
        <f t="shared" si="285"/>
        <v>-58.243048334619125</v>
      </c>
      <c r="L1173" s="1223"/>
      <c r="M1173" s="1223">
        <v>853.9</v>
      </c>
      <c r="N1173" s="1195">
        <v>555.77</v>
      </c>
      <c r="O1173" s="1224">
        <v>555.77</v>
      </c>
      <c r="P1173" s="1170">
        <v>520.25</v>
      </c>
      <c r="Q1173" s="1171">
        <v>496.69</v>
      </c>
      <c r="R1173" s="1210">
        <v>496.69</v>
      </c>
      <c r="S1173" s="1217">
        <v>96.69</v>
      </c>
      <c r="T1173" s="1201">
        <v>96.69</v>
      </c>
      <c r="U1173" s="453"/>
    </row>
    <row r="1174" spans="1:21" s="1208" customFormat="1" ht="14.25">
      <c r="A1174" s="974" t="s">
        <v>115</v>
      </c>
      <c r="B1174" s="981" t="s">
        <v>1737</v>
      </c>
      <c r="C1174" s="1081">
        <f>SUM(C1166:C1173)</f>
        <v>641.27</v>
      </c>
      <c r="D1174" s="1081">
        <f>SUM(D1166:D1173)</f>
        <v>0</v>
      </c>
      <c r="E1174" s="1081">
        <f t="shared" ref="E1174:F1174" si="310">SUM(E1166:E1173)</f>
        <v>537.33000000000004</v>
      </c>
      <c r="F1174" s="1082">
        <f t="shared" si="310"/>
        <v>0</v>
      </c>
      <c r="G1174" s="1083"/>
      <c r="H1174" s="1078">
        <f t="shared" si="309"/>
        <v>537.33000000000004</v>
      </c>
      <c r="I1174" s="1078">
        <f t="shared" si="305"/>
        <v>4959.18</v>
      </c>
      <c r="J1174" s="986"/>
      <c r="K1174" s="987">
        <f t="shared" si="285"/>
        <v>-16.208461334539265</v>
      </c>
      <c r="L1174" s="1213"/>
      <c r="M1174" s="1213">
        <v>4421.8500000000004</v>
      </c>
      <c r="N1174" s="1195">
        <v>3780.58</v>
      </c>
      <c r="O1174" s="1205">
        <v>3246.0099999999998</v>
      </c>
      <c r="P1174" s="1197">
        <v>3030.0299999999997</v>
      </c>
      <c r="Q1174" s="1198">
        <v>2546.4699999999998</v>
      </c>
      <c r="R1174" s="1210">
        <v>1676.3</v>
      </c>
      <c r="S1174" s="1214">
        <f>SUM(S1166:S1173)</f>
        <v>681.48</v>
      </c>
      <c r="T1174" s="1201">
        <v>1025.33</v>
      </c>
      <c r="U1174" s="453"/>
    </row>
    <row r="1175" spans="1:21" s="454" customFormat="1" ht="14.25">
      <c r="A1175" s="974" t="s">
        <v>1090</v>
      </c>
      <c r="B1175" s="981" t="s">
        <v>1793</v>
      </c>
      <c r="C1175" s="1085"/>
      <c r="D1175" s="1053"/>
      <c r="E1175" s="1085"/>
      <c r="F1175" s="1086"/>
      <c r="G1175" s="1074"/>
      <c r="H1175" s="1080"/>
      <c r="I1175" s="1056"/>
      <c r="J1175" s="313"/>
      <c r="K1175" s="973" t="str">
        <f t="shared" si="285"/>
        <v/>
      </c>
      <c r="L1175" s="1209"/>
      <c r="M1175" s="1209"/>
      <c r="N1175" s="1195"/>
      <c r="O1175" s="1205"/>
      <c r="P1175" s="1197"/>
      <c r="Q1175" s="1198"/>
      <c r="R1175" s="1210"/>
      <c r="S1175" s="1216"/>
      <c r="T1175" s="1201"/>
      <c r="U1175" s="453"/>
    </row>
    <row r="1176" spans="1:21" s="454" customFormat="1">
      <c r="A1176" s="1009" t="s">
        <v>115</v>
      </c>
      <c r="B1176" s="975" t="s">
        <v>1818</v>
      </c>
      <c r="C1176" s="1053">
        <v>0</v>
      </c>
      <c r="D1176" s="1053">
        <v>0</v>
      </c>
      <c r="E1176" s="1053">
        <v>0</v>
      </c>
      <c r="F1176" s="1073">
        <v>0</v>
      </c>
      <c r="G1176" s="1074"/>
      <c r="H1176" s="1056">
        <f t="shared" ref="H1176:H1178" si="311">+F1176+E1176+D1176</f>
        <v>0</v>
      </c>
      <c r="I1176" s="1056">
        <f t="shared" si="305"/>
        <v>214.54000000000002</v>
      </c>
      <c r="J1176" s="313"/>
      <c r="K1176" s="973">
        <f t="shared" si="285"/>
        <v>0</v>
      </c>
      <c r="L1176" s="1212"/>
      <c r="M1176" s="1212">
        <v>214.54000000000002</v>
      </c>
      <c r="N1176" s="1195">
        <v>214.54000000000002</v>
      </c>
      <c r="O1176" s="1224">
        <v>214.54000000000002</v>
      </c>
      <c r="P1176" s="1170">
        <v>214.54000000000002</v>
      </c>
      <c r="Q1176" s="1171">
        <v>214.54000000000002</v>
      </c>
      <c r="R1176" s="1210">
        <v>214.54000000000002</v>
      </c>
      <c r="S1176" s="1217">
        <v>214.54000000000002</v>
      </c>
      <c r="T1176" s="1201">
        <v>214.54000000000002</v>
      </c>
      <c r="U1176" s="453"/>
    </row>
    <row r="1177" spans="1:21" s="1208" customFormat="1" ht="14.25">
      <c r="A1177" s="974" t="s">
        <v>115</v>
      </c>
      <c r="B1177" s="981" t="s">
        <v>1740</v>
      </c>
      <c r="C1177" s="1081">
        <f>SUM(C1176)</f>
        <v>0</v>
      </c>
      <c r="D1177" s="1081">
        <f>SUM(D1176)</f>
        <v>0</v>
      </c>
      <c r="E1177" s="1081">
        <f t="shared" ref="E1177:F1177" si="312">SUM(E1176)</f>
        <v>0</v>
      </c>
      <c r="F1177" s="1082">
        <f t="shared" si="312"/>
        <v>0</v>
      </c>
      <c r="G1177" s="1083"/>
      <c r="H1177" s="1078">
        <f t="shared" si="311"/>
        <v>0</v>
      </c>
      <c r="I1177" s="1078">
        <f t="shared" si="305"/>
        <v>214.54000000000002</v>
      </c>
      <c r="J1177" s="986"/>
      <c r="K1177" s="987">
        <f t="shared" si="285"/>
        <v>0</v>
      </c>
      <c r="L1177" s="1228"/>
      <c r="M1177" s="1228">
        <v>214.54000000000002</v>
      </c>
      <c r="N1177" s="1195">
        <v>214.54000000000002</v>
      </c>
      <c r="O1177" s="1205">
        <v>214.54000000000002</v>
      </c>
      <c r="P1177" s="1197">
        <v>214.54000000000002</v>
      </c>
      <c r="Q1177" s="1198">
        <v>214.54000000000002</v>
      </c>
      <c r="R1177" s="1210">
        <v>214.54000000000002</v>
      </c>
      <c r="S1177" s="1214">
        <f>SUM(S1176)</f>
        <v>214.54000000000002</v>
      </c>
      <c r="T1177" s="1201">
        <v>214.54000000000002</v>
      </c>
      <c r="U1177" s="453"/>
    </row>
    <row r="1178" spans="1:21" s="1208" customFormat="1" ht="14.25">
      <c r="A1178" s="974" t="s">
        <v>115</v>
      </c>
      <c r="B1178" s="981" t="s">
        <v>2434</v>
      </c>
      <c r="C1178" s="1081">
        <f>C1150+C1153+C1160+C1164+C1174+C1177</f>
        <v>928.71</v>
      </c>
      <c r="D1178" s="1081">
        <f>D1150+D1153+D1160+D1164+D1174+D1177</f>
        <v>0</v>
      </c>
      <c r="E1178" s="1081">
        <f t="shared" ref="E1178:F1178" si="313">E1150+E1153+E1160+E1164+E1174+E1177</f>
        <v>923.6</v>
      </c>
      <c r="F1178" s="1082">
        <f t="shared" si="313"/>
        <v>0</v>
      </c>
      <c r="G1178" s="1083"/>
      <c r="H1178" s="1078">
        <f t="shared" si="311"/>
        <v>923.6</v>
      </c>
      <c r="I1178" s="1078">
        <f t="shared" si="305"/>
        <v>8316.1999999999989</v>
      </c>
      <c r="J1178" s="986"/>
      <c r="K1178" s="987">
        <f t="shared" si="285"/>
        <v>-0.55022558172088309</v>
      </c>
      <c r="L1178" s="1213"/>
      <c r="M1178" s="1213">
        <v>7392.5999999999995</v>
      </c>
      <c r="N1178" s="1195">
        <v>6463.8899999999994</v>
      </c>
      <c r="O1178" s="1250">
        <v>5838.08</v>
      </c>
      <c r="P1178" s="1251">
        <v>5545.48</v>
      </c>
      <c r="Q1178" s="1198">
        <v>5038.91</v>
      </c>
      <c r="R1178" s="1210">
        <v>4141.96</v>
      </c>
      <c r="S1178" s="1214">
        <f>S1150+S1153+S1160+S1164+S1174+S1177</f>
        <v>2028.04</v>
      </c>
      <c r="T1178" s="1201">
        <v>3231.49</v>
      </c>
      <c r="U1178" s="453"/>
    </row>
    <row r="1179" spans="1:21" s="454" customFormat="1" ht="14.25">
      <c r="A1179" s="974" t="s">
        <v>432</v>
      </c>
      <c r="B1179" s="981" t="s">
        <v>433</v>
      </c>
      <c r="C1179" s="1095"/>
      <c r="D1179" s="1096"/>
      <c r="E1179" s="1095"/>
      <c r="F1179" s="1097"/>
      <c r="G1179" s="1074"/>
      <c r="H1179" s="1098"/>
      <c r="I1179" s="1056"/>
      <c r="J1179" s="313"/>
      <c r="K1179" s="973" t="str">
        <f t="shared" si="285"/>
        <v/>
      </c>
      <c r="L1179" s="1209"/>
      <c r="M1179" s="1209"/>
      <c r="N1179" s="1195"/>
      <c r="O1179" s="1205"/>
      <c r="P1179" s="1197"/>
      <c r="Q1179" s="1198"/>
      <c r="R1179" s="1210"/>
      <c r="S1179" s="1216"/>
      <c r="T1179" s="1201"/>
      <c r="U1179" s="453"/>
    </row>
    <row r="1180" spans="1:21" s="454" customFormat="1" ht="14.25">
      <c r="A1180" s="974" t="s">
        <v>1077</v>
      </c>
      <c r="B1180" s="981" t="s">
        <v>2435</v>
      </c>
      <c r="C1180" s="1095"/>
      <c r="D1180" s="1096"/>
      <c r="E1180" s="1095"/>
      <c r="F1180" s="1097"/>
      <c r="G1180" s="1074"/>
      <c r="H1180" s="1098"/>
      <c r="I1180" s="1056"/>
      <c r="J1180" s="313"/>
      <c r="K1180" s="973" t="str">
        <f t="shared" si="285"/>
        <v/>
      </c>
      <c r="L1180" s="1209"/>
      <c r="M1180" s="1209"/>
      <c r="N1180" s="1195"/>
      <c r="O1180" s="1205"/>
      <c r="P1180" s="1197"/>
      <c r="Q1180" s="1198"/>
      <c r="R1180" s="1210"/>
      <c r="S1180" s="1216"/>
      <c r="T1180" s="1201"/>
      <c r="U1180" s="453"/>
    </row>
    <row r="1181" spans="1:21" s="454" customFormat="1">
      <c r="A1181" s="974" t="s">
        <v>115</v>
      </c>
      <c r="B1181" s="975" t="s">
        <v>2436</v>
      </c>
      <c r="C1181" s="1053">
        <v>0</v>
      </c>
      <c r="D1181" s="1053">
        <v>0</v>
      </c>
      <c r="E1181" s="1053">
        <v>0</v>
      </c>
      <c r="F1181" s="1073">
        <v>0</v>
      </c>
      <c r="G1181" s="1074"/>
      <c r="H1181" s="1056">
        <f t="shared" ref="H1181:H1184" si="314">+F1181+E1181+D1181</f>
        <v>0</v>
      </c>
      <c r="I1181" s="1056">
        <f t="shared" ref="I1181:I1200" si="315">M1181+H1181</f>
        <v>342.2</v>
      </c>
      <c r="J1181" s="313"/>
      <c r="K1181" s="973">
        <f t="shared" si="285"/>
        <v>0</v>
      </c>
      <c r="L1181" s="1212"/>
      <c r="M1181" s="1212">
        <v>342.2</v>
      </c>
      <c r="N1181" s="1195">
        <v>342.2</v>
      </c>
      <c r="O1181" s="1224">
        <v>342.2</v>
      </c>
      <c r="P1181" s="1170">
        <v>342.2</v>
      </c>
      <c r="Q1181" s="1171">
        <v>342.2</v>
      </c>
      <c r="R1181" s="1210">
        <v>342.2</v>
      </c>
      <c r="S1181" s="1217">
        <v>342.2</v>
      </c>
      <c r="T1181" s="1201">
        <v>342.2</v>
      </c>
      <c r="U1181" s="453"/>
    </row>
    <row r="1182" spans="1:21" s="454" customFormat="1" ht="25.5">
      <c r="A1182" s="974"/>
      <c r="B1182" s="975" t="s">
        <v>2437</v>
      </c>
      <c r="C1182" s="1053">
        <v>63.22</v>
      </c>
      <c r="D1182" s="1053">
        <v>0</v>
      </c>
      <c r="E1182" s="1053">
        <v>3.4</v>
      </c>
      <c r="F1182" s="1073">
        <v>0</v>
      </c>
      <c r="G1182" s="1074"/>
      <c r="H1182" s="1056">
        <f t="shared" si="314"/>
        <v>3.4</v>
      </c>
      <c r="I1182" s="1056">
        <f t="shared" si="315"/>
        <v>947.49</v>
      </c>
      <c r="J1182" s="313"/>
      <c r="K1182" s="973">
        <f t="shared" si="285"/>
        <v>-94.621955077507124</v>
      </c>
      <c r="L1182" s="1212"/>
      <c r="M1182" s="1212">
        <v>944.09</v>
      </c>
      <c r="N1182" s="1195">
        <v>880.87</v>
      </c>
      <c r="O1182" s="1224">
        <v>831.33</v>
      </c>
      <c r="P1182" s="1170">
        <v>831.33</v>
      </c>
      <c r="Q1182" s="1171">
        <v>831.33</v>
      </c>
      <c r="R1182" s="1210">
        <v>831.33</v>
      </c>
      <c r="S1182" s="1217">
        <v>0</v>
      </c>
      <c r="T1182" s="1201">
        <v>276.75</v>
      </c>
      <c r="U1182" s="453"/>
    </row>
    <row r="1183" spans="1:21" s="454" customFormat="1">
      <c r="A1183" s="974" t="s">
        <v>115</v>
      </c>
      <c r="B1183" s="975" t="s">
        <v>2438</v>
      </c>
      <c r="C1183" s="1053">
        <v>0</v>
      </c>
      <c r="D1183" s="1053">
        <v>0</v>
      </c>
      <c r="E1183" s="1053">
        <v>0</v>
      </c>
      <c r="F1183" s="1073">
        <v>0</v>
      </c>
      <c r="G1183" s="1074"/>
      <c r="H1183" s="1056">
        <f t="shared" si="314"/>
        <v>0</v>
      </c>
      <c r="I1183" s="1056">
        <f t="shared" si="315"/>
        <v>197.81</v>
      </c>
      <c r="J1183" s="313"/>
      <c r="K1183" s="973">
        <f t="shared" si="285"/>
        <v>0</v>
      </c>
      <c r="L1183" s="1212"/>
      <c r="M1183" s="1212">
        <v>197.81</v>
      </c>
      <c r="N1183" s="1195">
        <v>197.81</v>
      </c>
      <c r="O1183" s="1224">
        <v>197.81</v>
      </c>
      <c r="P1183" s="1170">
        <v>197.81</v>
      </c>
      <c r="Q1183" s="1171">
        <v>197.81</v>
      </c>
      <c r="R1183" s="1210">
        <v>197.81</v>
      </c>
      <c r="S1183" s="1217">
        <v>197.81</v>
      </c>
      <c r="T1183" s="1201">
        <v>197.81</v>
      </c>
      <c r="U1183" s="453"/>
    </row>
    <row r="1184" spans="1:21" s="1208" customFormat="1" ht="14.25">
      <c r="A1184" s="974" t="s">
        <v>115</v>
      </c>
      <c r="B1184" s="981" t="s">
        <v>1962</v>
      </c>
      <c r="C1184" s="1081">
        <f>SUM(C1181:C1183)</f>
        <v>63.22</v>
      </c>
      <c r="D1184" s="1081">
        <f>SUM(D1181:D1183)</f>
        <v>0</v>
      </c>
      <c r="E1184" s="1081">
        <f t="shared" ref="E1184:F1184" si="316">SUM(E1181:E1183)</f>
        <v>3.4</v>
      </c>
      <c r="F1184" s="1082">
        <f t="shared" si="316"/>
        <v>0</v>
      </c>
      <c r="G1184" s="1083"/>
      <c r="H1184" s="1078">
        <f t="shared" si="314"/>
        <v>3.4</v>
      </c>
      <c r="I1184" s="1078">
        <f t="shared" si="315"/>
        <v>1487.5000000000002</v>
      </c>
      <c r="J1184" s="986"/>
      <c r="K1184" s="987">
        <f t="shared" si="285"/>
        <v>-94.621955077507124</v>
      </c>
      <c r="L1184" s="1228"/>
      <c r="M1184" s="1228">
        <v>1484.1000000000001</v>
      </c>
      <c r="N1184" s="1195">
        <v>1420.88</v>
      </c>
      <c r="O1184" s="1205">
        <v>1371.3400000000001</v>
      </c>
      <c r="P1184" s="1197">
        <v>1371.3400000000001</v>
      </c>
      <c r="Q1184" s="1198">
        <v>1371.3400000000001</v>
      </c>
      <c r="R1184" s="1210">
        <v>1371.3400000000001</v>
      </c>
      <c r="S1184" s="1214">
        <f>SUM(S1181:S1183)</f>
        <v>540.01</v>
      </c>
      <c r="T1184" s="1201">
        <v>816.76</v>
      </c>
      <c r="U1184" s="453"/>
    </row>
    <row r="1185" spans="1:21" ht="14.25">
      <c r="A1185" s="974" t="s">
        <v>1106</v>
      </c>
      <c r="B1185" s="981" t="s">
        <v>2431</v>
      </c>
      <c r="C1185" s="1085"/>
      <c r="D1185" s="1053"/>
      <c r="E1185" s="1085"/>
      <c r="F1185" s="1086"/>
      <c r="G1185" s="1074"/>
      <c r="H1185" s="1080"/>
      <c r="I1185" s="1056"/>
      <c r="J1185" s="313"/>
      <c r="K1185" s="973" t="str">
        <f t="shared" si="285"/>
        <v/>
      </c>
      <c r="L1185" s="1209"/>
      <c r="M1185" s="1209"/>
      <c r="N1185" s="1195"/>
      <c r="O1185" s="1205"/>
      <c r="P1185" s="1197"/>
      <c r="Q1185" s="1198"/>
      <c r="R1185" s="1225"/>
      <c r="S1185" s="1216"/>
      <c r="T1185" s="1226"/>
      <c r="U1185" s="453"/>
    </row>
    <row r="1186" spans="1:21" s="1260" customFormat="1">
      <c r="A1186" s="974" t="s">
        <v>115</v>
      </c>
      <c r="B1186" s="975" t="s">
        <v>2431</v>
      </c>
      <c r="C1186" s="1053">
        <v>0</v>
      </c>
      <c r="D1186" s="1053">
        <v>0</v>
      </c>
      <c r="E1186" s="1053">
        <v>0</v>
      </c>
      <c r="F1186" s="1073">
        <v>0</v>
      </c>
      <c r="G1186" s="1074"/>
      <c r="H1186" s="1056">
        <f t="shared" ref="H1186:H1187" si="317">+F1186+E1186+D1186</f>
        <v>0</v>
      </c>
      <c r="I1186" s="1056">
        <f t="shared" si="315"/>
        <v>45</v>
      </c>
      <c r="J1186" s="313"/>
      <c r="K1186" s="973">
        <f t="shared" si="285"/>
        <v>0</v>
      </c>
      <c r="L1186" s="1212"/>
      <c r="M1186" s="1212">
        <v>45</v>
      </c>
      <c r="N1186" s="1195">
        <v>45</v>
      </c>
      <c r="O1186" s="1224">
        <v>45</v>
      </c>
      <c r="P1186" s="1170">
        <v>45</v>
      </c>
      <c r="Q1186" s="1171">
        <v>45</v>
      </c>
      <c r="R1186" s="1210">
        <v>45</v>
      </c>
      <c r="S1186" s="1217">
        <v>45</v>
      </c>
      <c r="T1186" s="1259">
        <v>45</v>
      </c>
      <c r="U1186" s="453"/>
    </row>
    <row r="1187" spans="1:21" s="1208" customFormat="1" ht="14.25">
      <c r="A1187" s="974" t="s">
        <v>115</v>
      </c>
      <c r="B1187" s="981" t="s">
        <v>1990</v>
      </c>
      <c r="C1187" s="1081">
        <f>SUM(C1186)</f>
        <v>0</v>
      </c>
      <c r="D1187" s="1081">
        <f>SUM(D1186)</f>
        <v>0</v>
      </c>
      <c r="E1187" s="1081">
        <f t="shared" ref="E1187:F1187" si="318">SUM(E1186)</f>
        <v>0</v>
      </c>
      <c r="F1187" s="1082">
        <f t="shared" si="318"/>
        <v>0</v>
      </c>
      <c r="G1187" s="1083"/>
      <c r="H1187" s="1078">
        <f t="shared" si="317"/>
        <v>0</v>
      </c>
      <c r="I1187" s="1078">
        <f t="shared" si="315"/>
        <v>45</v>
      </c>
      <c r="J1187" s="986"/>
      <c r="K1187" s="987">
        <f t="shared" ref="K1187:K1273" si="319">IF(C1187="","",IF(AND(C1187=0,H1187=0),0,IF(C1187=0,100,(H1187-C1187)*100/C1187)))</f>
        <v>0</v>
      </c>
      <c r="L1187" s="1228"/>
      <c r="M1187" s="1228">
        <v>45</v>
      </c>
      <c r="N1187" s="1195">
        <v>45</v>
      </c>
      <c r="O1187" s="1205">
        <v>45</v>
      </c>
      <c r="P1187" s="1197">
        <v>45</v>
      </c>
      <c r="Q1187" s="1198">
        <v>45</v>
      </c>
      <c r="R1187" s="1210">
        <v>45</v>
      </c>
      <c r="S1187" s="1214">
        <f>SUM(S1186)</f>
        <v>45</v>
      </c>
      <c r="T1187" s="1201">
        <v>45</v>
      </c>
      <c r="U1187" s="453"/>
    </row>
    <row r="1188" spans="1:21" s="454" customFormat="1" ht="25.5">
      <c r="A1188" s="974" t="s">
        <v>2193</v>
      </c>
      <c r="B1188" s="981" t="s">
        <v>2403</v>
      </c>
      <c r="C1188" s="1095"/>
      <c r="D1188" s="1096"/>
      <c r="E1188" s="1095"/>
      <c r="F1188" s="1097"/>
      <c r="G1188" s="1074"/>
      <c r="H1188" s="1098"/>
      <c r="I1188" s="1056"/>
      <c r="J1188" s="313"/>
      <c r="K1188" s="973" t="str">
        <f t="shared" si="319"/>
        <v/>
      </c>
      <c r="L1188" s="1209"/>
      <c r="M1188" s="1209"/>
      <c r="N1188" s="1195"/>
      <c r="O1188" s="1205"/>
      <c r="P1188" s="1197"/>
      <c r="Q1188" s="1198"/>
      <c r="R1188" s="1210"/>
      <c r="S1188" s="1216"/>
      <c r="T1188" s="1201"/>
      <c r="U1188" s="453"/>
    </row>
    <row r="1189" spans="1:21" s="454" customFormat="1">
      <c r="A1189" s="1009" t="s">
        <v>115</v>
      </c>
      <c r="B1189" s="975" t="s">
        <v>2439</v>
      </c>
      <c r="C1189" s="1053">
        <v>0</v>
      </c>
      <c r="D1189" s="1053">
        <v>0</v>
      </c>
      <c r="E1189" s="1053">
        <v>0</v>
      </c>
      <c r="F1189" s="1073">
        <v>0</v>
      </c>
      <c r="G1189" s="1074"/>
      <c r="H1189" s="1056">
        <f t="shared" ref="H1189:H1190" si="320">+F1189+E1189+D1189</f>
        <v>0</v>
      </c>
      <c r="I1189" s="1056">
        <f t="shared" si="315"/>
        <v>3000</v>
      </c>
      <c r="J1189" s="313"/>
      <c r="K1189" s="973">
        <f t="shared" si="319"/>
        <v>0</v>
      </c>
      <c r="L1189" s="1212"/>
      <c r="M1189" s="1212">
        <v>3000</v>
      </c>
      <c r="N1189" s="1195">
        <v>3000</v>
      </c>
      <c r="O1189" s="1205">
        <v>3000</v>
      </c>
      <c r="P1189" s="1197">
        <v>3000</v>
      </c>
      <c r="Q1189" s="1198">
        <v>3000</v>
      </c>
      <c r="R1189" s="1210">
        <v>3000</v>
      </c>
      <c r="S1189" s="1217">
        <v>2200</v>
      </c>
      <c r="T1189" s="1201">
        <v>2700</v>
      </c>
      <c r="U1189" s="453"/>
    </row>
    <row r="1190" spans="1:21" s="1208" customFormat="1" ht="14.25">
      <c r="A1190" s="974" t="s">
        <v>115</v>
      </c>
      <c r="B1190" s="981" t="s">
        <v>2196</v>
      </c>
      <c r="C1190" s="1081">
        <f>SUM(C1189)</f>
        <v>0</v>
      </c>
      <c r="D1190" s="1081">
        <f>SUM(D1189)</f>
        <v>0</v>
      </c>
      <c r="E1190" s="1081">
        <f t="shared" ref="E1190:F1190" si="321">SUM(E1189)</f>
        <v>0</v>
      </c>
      <c r="F1190" s="1082">
        <f t="shared" si="321"/>
        <v>0</v>
      </c>
      <c r="G1190" s="1083"/>
      <c r="H1190" s="1078">
        <f t="shared" si="320"/>
        <v>0</v>
      </c>
      <c r="I1190" s="1078">
        <f t="shared" si="315"/>
        <v>3000</v>
      </c>
      <c r="J1190" s="986"/>
      <c r="K1190" s="987">
        <f t="shared" si="319"/>
        <v>0</v>
      </c>
      <c r="L1190" s="1228"/>
      <c r="M1190" s="1228">
        <v>3000</v>
      </c>
      <c r="N1190" s="1195">
        <v>3000</v>
      </c>
      <c r="O1190" s="1250">
        <v>3000</v>
      </c>
      <c r="P1190" s="1251">
        <v>3000</v>
      </c>
      <c r="Q1190" s="1252">
        <v>3000</v>
      </c>
      <c r="R1190" s="1210">
        <v>3000</v>
      </c>
      <c r="S1190" s="1214">
        <f>SUM(S1189)</f>
        <v>2200</v>
      </c>
      <c r="T1190" s="1201">
        <v>2700</v>
      </c>
      <c r="U1190" s="453"/>
    </row>
    <row r="1191" spans="1:21" s="454" customFormat="1" ht="14.25">
      <c r="A1191" s="974" t="s">
        <v>1519</v>
      </c>
      <c r="B1191" s="981" t="s">
        <v>2417</v>
      </c>
      <c r="C1191" s="1095"/>
      <c r="D1191" s="1096"/>
      <c r="E1191" s="1095"/>
      <c r="F1191" s="1097"/>
      <c r="G1191" s="1074"/>
      <c r="H1191" s="1098"/>
      <c r="I1191" s="1056"/>
      <c r="J1191" s="313"/>
      <c r="K1191" s="973" t="str">
        <f t="shared" si="319"/>
        <v/>
      </c>
      <c r="L1191" s="1209"/>
      <c r="M1191" s="1209"/>
      <c r="N1191" s="1195"/>
      <c r="O1191" s="1205"/>
      <c r="P1191" s="1197"/>
      <c r="Q1191" s="1198"/>
      <c r="R1191" s="1210"/>
      <c r="S1191" s="1216"/>
      <c r="T1191" s="1201"/>
      <c r="U1191" s="453"/>
    </row>
    <row r="1192" spans="1:21" s="454" customFormat="1">
      <c r="A1192" s="974" t="s">
        <v>115</v>
      </c>
      <c r="B1192" s="975" t="s">
        <v>2438</v>
      </c>
      <c r="C1192" s="1053">
        <v>0</v>
      </c>
      <c r="D1192" s="1053">
        <v>0</v>
      </c>
      <c r="E1192" s="1053">
        <v>0</v>
      </c>
      <c r="F1192" s="1073">
        <v>0</v>
      </c>
      <c r="G1192" s="1074"/>
      <c r="H1192" s="1056">
        <f t="shared" ref="H1192:H1194" si="322">+F1192+E1192+D1192</f>
        <v>0</v>
      </c>
      <c r="I1192" s="1056">
        <f t="shared" si="315"/>
        <v>97.44</v>
      </c>
      <c r="J1192" s="313"/>
      <c r="K1192" s="973">
        <f t="shared" si="319"/>
        <v>0</v>
      </c>
      <c r="L1192" s="1212"/>
      <c r="M1192" s="1212">
        <v>97.44</v>
      </c>
      <c r="N1192" s="1195">
        <v>97.44</v>
      </c>
      <c r="O1192" s="1224">
        <v>97.44</v>
      </c>
      <c r="P1192" s="1170">
        <v>97.44</v>
      </c>
      <c r="Q1192" s="1171">
        <v>97.44</v>
      </c>
      <c r="R1192" s="1210">
        <v>97.44</v>
      </c>
      <c r="S1192" s="1217">
        <v>97.44</v>
      </c>
      <c r="T1192" s="1201">
        <v>97.44</v>
      </c>
      <c r="U1192" s="453"/>
    </row>
    <row r="1193" spans="1:21" s="454" customFormat="1" ht="25.5">
      <c r="A1193" s="974"/>
      <c r="B1193" s="975" t="s">
        <v>2437</v>
      </c>
      <c r="C1193" s="1053">
        <v>0</v>
      </c>
      <c r="D1193" s="1053">
        <v>0</v>
      </c>
      <c r="E1193" s="1053">
        <v>0</v>
      </c>
      <c r="F1193" s="1073">
        <v>0</v>
      </c>
      <c r="G1193" s="1074"/>
      <c r="H1193" s="1056">
        <f t="shared" si="322"/>
        <v>0</v>
      </c>
      <c r="I1193" s="1056">
        <f t="shared" si="315"/>
        <v>96.25</v>
      </c>
      <c r="J1193" s="313"/>
      <c r="K1193" s="973">
        <f t="shared" si="319"/>
        <v>0</v>
      </c>
      <c r="L1193" s="1212"/>
      <c r="M1193" s="1212">
        <v>96.25</v>
      </c>
      <c r="N1193" s="1195">
        <v>96.25</v>
      </c>
      <c r="O1193" s="1224">
        <v>96.25</v>
      </c>
      <c r="P1193" s="1170">
        <v>96.25</v>
      </c>
      <c r="Q1193" s="1171">
        <v>96.25</v>
      </c>
      <c r="R1193" s="1210">
        <v>150.12</v>
      </c>
      <c r="S1193" s="1217">
        <v>0</v>
      </c>
      <c r="T1193" s="1201">
        <v>42.38</v>
      </c>
      <c r="U1193" s="453"/>
    </row>
    <row r="1194" spans="1:21" s="1208" customFormat="1" ht="14.25">
      <c r="A1194" s="974" t="s">
        <v>115</v>
      </c>
      <c r="B1194" s="981" t="s">
        <v>1532</v>
      </c>
      <c r="C1194" s="1081">
        <f>SUM(C1192:C1193)</f>
        <v>0</v>
      </c>
      <c r="D1194" s="1081">
        <f>SUM(D1192:D1193)</f>
        <v>0</v>
      </c>
      <c r="E1194" s="1081">
        <f t="shared" ref="E1194:F1194" si="323">SUM(E1192:E1193)</f>
        <v>0</v>
      </c>
      <c r="F1194" s="1082">
        <f t="shared" si="323"/>
        <v>0</v>
      </c>
      <c r="G1194" s="1083"/>
      <c r="H1194" s="1078">
        <f t="shared" si="322"/>
        <v>0</v>
      </c>
      <c r="I1194" s="1078">
        <f t="shared" si="315"/>
        <v>193.69</v>
      </c>
      <c r="J1194" s="986"/>
      <c r="K1194" s="987">
        <f t="shared" si="319"/>
        <v>0</v>
      </c>
      <c r="L1194" s="1228"/>
      <c r="M1194" s="1228">
        <v>193.69</v>
      </c>
      <c r="N1194" s="1195">
        <v>193.69</v>
      </c>
      <c r="O1194" s="1205">
        <v>193.69</v>
      </c>
      <c r="P1194" s="1197">
        <v>193.69</v>
      </c>
      <c r="Q1194" s="1198">
        <v>193.69</v>
      </c>
      <c r="R1194" s="1210">
        <v>247.56</v>
      </c>
      <c r="S1194" s="1214">
        <f>SUM(S1192)</f>
        <v>97.44</v>
      </c>
      <c r="T1194" s="1201">
        <v>139.82</v>
      </c>
      <c r="U1194" s="453"/>
    </row>
    <row r="1195" spans="1:21" s="1260" customFormat="1" ht="14.25">
      <c r="A1195" s="974" t="s">
        <v>1533</v>
      </c>
      <c r="B1195" s="981" t="s">
        <v>1534</v>
      </c>
      <c r="C1195" s="1085"/>
      <c r="D1195" s="1053"/>
      <c r="E1195" s="1085"/>
      <c r="F1195" s="1086"/>
      <c r="G1195" s="1074"/>
      <c r="H1195" s="1080"/>
      <c r="I1195" s="1056" t="s">
        <v>115</v>
      </c>
      <c r="J1195" s="313"/>
      <c r="K1195" s="973" t="str">
        <f t="shared" si="319"/>
        <v/>
      </c>
      <c r="L1195" s="1209"/>
      <c r="M1195" s="1209"/>
      <c r="N1195" s="1195"/>
      <c r="O1195" s="1205"/>
      <c r="P1195" s="1197"/>
      <c r="Q1195" s="1198"/>
      <c r="R1195" s="1210"/>
      <c r="S1195" s="1216"/>
      <c r="T1195" s="1259"/>
      <c r="U1195" s="453"/>
    </row>
    <row r="1196" spans="1:21">
      <c r="A1196" s="974" t="s">
        <v>115</v>
      </c>
      <c r="B1196" s="975" t="s">
        <v>2431</v>
      </c>
      <c r="C1196" s="1053">
        <v>0</v>
      </c>
      <c r="D1196" s="1053">
        <v>0</v>
      </c>
      <c r="E1196" s="1053">
        <v>0</v>
      </c>
      <c r="F1196" s="1073">
        <v>0</v>
      </c>
      <c r="G1196" s="1074"/>
      <c r="H1196" s="1056">
        <f t="shared" ref="H1196:H1200" si="324">+F1196+E1196+D1196</f>
        <v>0</v>
      </c>
      <c r="I1196" s="1056">
        <f t="shared" si="315"/>
        <v>68.83</v>
      </c>
      <c r="J1196" s="313"/>
      <c r="K1196" s="973">
        <f t="shared" si="319"/>
        <v>0</v>
      </c>
      <c r="L1196" s="1212"/>
      <c r="M1196" s="1212">
        <v>68.83</v>
      </c>
      <c r="N1196" s="1195">
        <v>68.83</v>
      </c>
      <c r="O1196" s="1224">
        <v>68.83</v>
      </c>
      <c r="P1196" s="1170">
        <v>68.83</v>
      </c>
      <c r="Q1196" s="1171">
        <v>68.83</v>
      </c>
      <c r="R1196" s="1225">
        <v>68.83</v>
      </c>
      <c r="S1196" s="1217">
        <v>68.83</v>
      </c>
      <c r="T1196" s="1226">
        <v>68.83</v>
      </c>
      <c r="U1196" s="453"/>
    </row>
    <row r="1197" spans="1:21" s="454" customFormat="1" ht="25.5">
      <c r="A1197" s="974"/>
      <c r="B1197" s="975" t="s">
        <v>2437</v>
      </c>
      <c r="C1197" s="1053">
        <v>0</v>
      </c>
      <c r="D1197" s="1053">
        <v>0</v>
      </c>
      <c r="E1197" s="1053">
        <v>0</v>
      </c>
      <c r="F1197" s="1073">
        <v>0</v>
      </c>
      <c r="G1197" s="1074"/>
      <c r="H1197" s="1056">
        <f t="shared" si="324"/>
        <v>0</v>
      </c>
      <c r="I1197" s="1056">
        <f t="shared" si="315"/>
        <v>324.93</v>
      </c>
      <c r="J1197" s="313"/>
      <c r="K1197" s="973">
        <f t="shared" si="319"/>
        <v>0</v>
      </c>
      <c r="L1197" s="1212"/>
      <c r="M1197" s="1212">
        <v>324.93</v>
      </c>
      <c r="N1197" s="1195">
        <v>324.93</v>
      </c>
      <c r="O1197" s="1224">
        <v>324.93</v>
      </c>
      <c r="P1197" s="1170">
        <v>324.93</v>
      </c>
      <c r="Q1197" s="1171">
        <v>324.93</v>
      </c>
      <c r="R1197" s="1210">
        <v>521.08000000000004</v>
      </c>
      <c r="S1197" s="1217">
        <v>0</v>
      </c>
      <c r="T1197" s="1201">
        <v>128.78</v>
      </c>
      <c r="U1197" s="453"/>
    </row>
    <row r="1198" spans="1:21" s="454" customFormat="1">
      <c r="A1198" s="974" t="s">
        <v>115</v>
      </c>
      <c r="B1198" s="975" t="s">
        <v>2438</v>
      </c>
      <c r="C1198" s="1053">
        <v>0</v>
      </c>
      <c r="D1198" s="1053">
        <v>0</v>
      </c>
      <c r="E1198" s="1053">
        <v>0</v>
      </c>
      <c r="F1198" s="1073">
        <v>0</v>
      </c>
      <c r="G1198" s="1074"/>
      <c r="H1198" s="1056">
        <f t="shared" si="324"/>
        <v>0</v>
      </c>
      <c r="I1198" s="1056">
        <f t="shared" si="315"/>
        <v>302.63</v>
      </c>
      <c r="J1198" s="313"/>
      <c r="K1198" s="973">
        <f t="shared" si="319"/>
        <v>0</v>
      </c>
      <c r="L1198" s="1212"/>
      <c r="M1198" s="1212">
        <v>302.63</v>
      </c>
      <c r="N1198" s="1195">
        <v>302.63</v>
      </c>
      <c r="O1198" s="1224">
        <v>302.63</v>
      </c>
      <c r="P1198" s="1170">
        <v>302.63</v>
      </c>
      <c r="Q1198" s="1171">
        <v>302.63</v>
      </c>
      <c r="R1198" s="1210">
        <v>302.63</v>
      </c>
      <c r="S1198" s="1217">
        <v>302.63</v>
      </c>
      <c r="T1198" s="1201">
        <v>302.63</v>
      </c>
      <c r="U1198" s="453"/>
    </row>
    <row r="1199" spans="1:21" s="1208" customFormat="1" ht="14.25">
      <c r="A1199" s="974" t="s">
        <v>115</v>
      </c>
      <c r="B1199" s="981" t="s">
        <v>1737</v>
      </c>
      <c r="C1199" s="1081">
        <f>SUM(C1196:C1198)</f>
        <v>0</v>
      </c>
      <c r="D1199" s="1081">
        <f>SUM(D1196:D1198)</f>
        <v>0</v>
      </c>
      <c r="E1199" s="1081">
        <f t="shared" ref="E1199:F1199" si="325">SUM(E1196:E1198)</f>
        <v>0</v>
      </c>
      <c r="F1199" s="1082">
        <f t="shared" si="325"/>
        <v>0</v>
      </c>
      <c r="G1199" s="1083"/>
      <c r="H1199" s="1078">
        <f t="shared" si="324"/>
        <v>0</v>
      </c>
      <c r="I1199" s="1078">
        <f t="shared" si="315"/>
        <v>696.39</v>
      </c>
      <c r="J1199" s="986"/>
      <c r="K1199" s="987">
        <f t="shared" si="319"/>
        <v>0</v>
      </c>
      <c r="L1199" s="1228"/>
      <c r="M1199" s="1228">
        <v>696.39</v>
      </c>
      <c r="N1199" s="1195">
        <v>696.39</v>
      </c>
      <c r="O1199" s="1205">
        <v>696.39</v>
      </c>
      <c r="P1199" s="1197">
        <v>696.39</v>
      </c>
      <c r="Q1199" s="1198">
        <v>696.39</v>
      </c>
      <c r="R1199" s="1210">
        <v>892.54</v>
      </c>
      <c r="S1199" s="1214">
        <f>SUM(S1196:S1198)</f>
        <v>371.46</v>
      </c>
      <c r="T1199" s="1201">
        <v>500.24</v>
      </c>
      <c r="U1199" s="453"/>
    </row>
    <row r="1200" spans="1:21" s="1208" customFormat="1" ht="14.25">
      <c r="A1200" s="974" t="s">
        <v>115</v>
      </c>
      <c r="B1200" s="981" t="s">
        <v>2440</v>
      </c>
      <c r="C1200" s="1081">
        <f>C1184+C1187+C1190+C1194+C1199</f>
        <v>63.22</v>
      </c>
      <c r="D1200" s="1081">
        <f>D1184+D1187+D1190+D1194+D1199</f>
        <v>0</v>
      </c>
      <c r="E1200" s="1081">
        <f t="shared" ref="E1200:F1200" si="326">E1184+E1187+E1190+E1194+E1199</f>
        <v>3.4</v>
      </c>
      <c r="F1200" s="1082">
        <f t="shared" si="326"/>
        <v>0</v>
      </c>
      <c r="G1200" s="1083"/>
      <c r="H1200" s="1078">
        <f t="shared" si="324"/>
        <v>3.4</v>
      </c>
      <c r="I1200" s="1078">
        <f t="shared" si="315"/>
        <v>5422.58</v>
      </c>
      <c r="J1200" s="986"/>
      <c r="K1200" s="987">
        <f t="shared" si="319"/>
        <v>-94.621955077507124</v>
      </c>
      <c r="L1200" s="1228"/>
      <c r="M1200" s="1228">
        <v>5419.18</v>
      </c>
      <c r="N1200" s="1195">
        <v>5355.96</v>
      </c>
      <c r="O1200" s="1250">
        <v>5306.42</v>
      </c>
      <c r="P1200" s="1251">
        <v>5306.42</v>
      </c>
      <c r="Q1200" s="1252">
        <v>5306.42</v>
      </c>
      <c r="R1200" s="1210">
        <v>5556.4400000000014</v>
      </c>
      <c r="S1200" s="1214">
        <f>S1184+S1187+S1190+S1194+S1199</f>
        <v>3253.9100000000003</v>
      </c>
      <c r="T1200" s="1201">
        <v>4201.8200000000006</v>
      </c>
      <c r="U1200" s="453"/>
    </row>
    <row r="1201" spans="1:21">
      <c r="A1201" s="1009" t="s">
        <v>115</v>
      </c>
      <c r="B1201" s="975"/>
      <c r="C1201" s="1096"/>
      <c r="D1201" s="1096"/>
      <c r="E1201" s="1096"/>
      <c r="F1201" s="1099"/>
      <c r="G1201" s="1074"/>
      <c r="H1201" s="1100"/>
      <c r="I1201" s="1056"/>
      <c r="J1201" s="313"/>
      <c r="K1201" s="973" t="str">
        <f t="shared" si="319"/>
        <v/>
      </c>
      <c r="L1201" s="1209"/>
      <c r="M1201" s="1209"/>
      <c r="N1201" s="1195"/>
      <c r="O1201" s="1224"/>
      <c r="P1201" s="1170"/>
      <c r="Q1201" s="1171"/>
      <c r="R1201" s="1225"/>
      <c r="S1201" s="1217"/>
      <c r="T1201" s="1226"/>
      <c r="U1201" s="453"/>
    </row>
    <row r="1202" spans="1:21" ht="14.25">
      <c r="A1202" s="974" t="s">
        <v>434</v>
      </c>
      <c r="B1202" s="981" t="s">
        <v>435</v>
      </c>
      <c r="C1202" s="1085"/>
      <c r="D1202" s="1053"/>
      <c r="E1202" s="1085"/>
      <c r="F1202" s="1086"/>
      <c r="G1202" s="1074"/>
      <c r="H1202" s="1080"/>
      <c r="I1202" s="1056"/>
      <c r="J1202" s="313"/>
      <c r="K1202" s="973" t="str">
        <f t="shared" si="319"/>
        <v/>
      </c>
      <c r="L1202" s="1209"/>
      <c r="M1202" s="1209"/>
      <c r="N1202" s="1195"/>
      <c r="O1202" s="1205"/>
      <c r="P1202" s="1197"/>
      <c r="Q1202" s="1198"/>
      <c r="R1202" s="1225"/>
      <c r="S1202" s="1216"/>
      <c r="T1202" s="1226"/>
      <c r="U1202" s="453"/>
    </row>
    <row r="1203" spans="1:21" ht="14.25">
      <c r="A1203" s="974" t="s">
        <v>1075</v>
      </c>
      <c r="B1203" s="981" t="s">
        <v>2441</v>
      </c>
      <c r="C1203" s="1085"/>
      <c r="D1203" s="1053"/>
      <c r="E1203" s="1085"/>
      <c r="F1203" s="1086"/>
      <c r="G1203" s="1074"/>
      <c r="H1203" s="1080"/>
      <c r="I1203" s="1056"/>
      <c r="J1203" s="313"/>
      <c r="K1203" s="973" t="str">
        <f t="shared" si="319"/>
        <v/>
      </c>
      <c r="L1203" s="1209"/>
      <c r="M1203" s="1209"/>
      <c r="N1203" s="1195"/>
      <c r="O1203" s="1205"/>
      <c r="P1203" s="1197"/>
      <c r="Q1203" s="1198"/>
      <c r="R1203" s="1225"/>
      <c r="S1203" s="1216"/>
      <c r="T1203" s="1226"/>
      <c r="U1203" s="453"/>
    </row>
    <row r="1204" spans="1:21">
      <c r="A1204" s="974" t="s">
        <v>115</v>
      </c>
      <c r="B1204" s="975" t="s">
        <v>2442</v>
      </c>
      <c r="C1204" s="1053">
        <v>0</v>
      </c>
      <c r="D1204" s="1053">
        <v>0</v>
      </c>
      <c r="E1204" s="1053">
        <v>0</v>
      </c>
      <c r="F1204" s="1073">
        <v>0</v>
      </c>
      <c r="G1204" s="1074"/>
      <c r="H1204" s="1056">
        <f t="shared" ref="H1204:H1220" si="327">+F1204+E1204+D1204</f>
        <v>0</v>
      </c>
      <c r="I1204" s="1056">
        <f t="shared" ref="I1204:I1255" si="328">M1204+H1204</f>
        <v>1236.4000000000001</v>
      </c>
      <c r="J1204" s="313"/>
      <c r="K1204" s="973">
        <f t="shared" si="319"/>
        <v>0</v>
      </c>
      <c r="L1204" s="1212"/>
      <c r="M1204" s="1212">
        <v>1236.4000000000001</v>
      </c>
      <c r="N1204" s="1195">
        <v>1236.4000000000001</v>
      </c>
      <c r="O1204" s="1205">
        <v>1236.4000000000001</v>
      </c>
      <c r="P1204" s="1197">
        <v>1236.4000000000001</v>
      </c>
      <c r="Q1204" s="1198">
        <v>1236.4000000000001</v>
      </c>
      <c r="R1204" s="1225">
        <v>1236.4000000000001</v>
      </c>
      <c r="S1204" s="1217">
        <v>1024</v>
      </c>
      <c r="T1204" s="1226">
        <v>1236.4000000000001</v>
      </c>
      <c r="U1204" s="453"/>
    </row>
    <row r="1205" spans="1:21" ht="25.5">
      <c r="A1205" s="1009" t="s">
        <v>115</v>
      </c>
      <c r="B1205" s="975" t="s">
        <v>2443</v>
      </c>
      <c r="C1205" s="1053">
        <v>0</v>
      </c>
      <c r="D1205" s="1053">
        <v>0</v>
      </c>
      <c r="E1205" s="1053">
        <v>0</v>
      </c>
      <c r="F1205" s="1073">
        <v>0</v>
      </c>
      <c r="G1205" s="1074"/>
      <c r="H1205" s="1056">
        <f t="shared" si="327"/>
        <v>0</v>
      </c>
      <c r="I1205" s="1056">
        <f t="shared" si="328"/>
        <v>615.20000000000005</v>
      </c>
      <c r="J1205" s="313"/>
      <c r="K1205" s="973">
        <f t="shared" si="319"/>
        <v>0</v>
      </c>
      <c r="L1205" s="1212"/>
      <c r="M1205" s="1212">
        <v>615.20000000000005</v>
      </c>
      <c r="N1205" s="1195">
        <v>615.20000000000005</v>
      </c>
      <c r="O1205" s="1224">
        <v>615.20000000000005</v>
      </c>
      <c r="P1205" s="1170">
        <v>615.20000000000005</v>
      </c>
      <c r="Q1205" s="1171">
        <v>615.20000000000005</v>
      </c>
      <c r="R1205" s="1225">
        <v>615.20000000000005</v>
      </c>
      <c r="S1205" s="1217">
        <v>615.20000000000005</v>
      </c>
      <c r="T1205" s="1226">
        <v>615.20000000000005</v>
      </c>
      <c r="U1205" s="453"/>
    </row>
    <row r="1206" spans="1:21">
      <c r="A1206" s="1009" t="s">
        <v>115</v>
      </c>
      <c r="B1206" s="993" t="s">
        <v>2444</v>
      </c>
      <c r="C1206" s="1053">
        <v>0</v>
      </c>
      <c r="D1206" s="1053">
        <v>0</v>
      </c>
      <c r="E1206" s="1053">
        <v>0</v>
      </c>
      <c r="F1206" s="1073">
        <v>0</v>
      </c>
      <c r="G1206" s="1074"/>
      <c r="H1206" s="1056">
        <f t="shared" si="327"/>
        <v>0</v>
      </c>
      <c r="I1206" s="1056">
        <f t="shared" si="328"/>
        <v>907.91000000000008</v>
      </c>
      <c r="J1206" s="313"/>
      <c r="K1206" s="973">
        <f t="shared" si="319"/>
        <v>0</v>
      </c>
      <c r="L1206" s="1212"/>
      <c r="M1206" s="1212">
        <v>907.91000000000008</v>
      </c>
      <c r="N1206" s="1195">
        <v>907.91000000000008</v>
      </c>
      <c r="O1206" s="1224">
        <v>724.11</v>
      </c>
      <c r="P1206" s="1170">
        <v>724.11</v>
      </c>
      <c r="Q1206" s="1171">
        <v>724.11</v>
      </c>
      <c r="R1206" s="1225">
        <v>724.11</v>
      </c>
      <c r="S1206" s="1217">
        <v>177.46</v>
      </c>
      <c r="T1206" s="1226">
        <v>724.11</v>
      </c>
      <c r="U1206" s="453"/>
    </row>
    <row r="1207" spans="1:21" s="1232" customFormat="1" ht="25.5">
      <c r="A1207" s="1009"/>
      <c r="B1207" s="975" t="s">
        <v>2445</v>
      </c>
      <c r="C1207" s="1053">
        <v>162.83000000000001</v>
      </c>
      <c r="D1207" s="1053">
        <v>0</v>
      </c>
      <c r="E1207" s="1053">
        <v>224.54</v>
      </c>
      <c r="F1207" s="1073">
        <v>0</v>
      </c>
      <c r="G1207" s="1074"/>
      <c r="H1207" s="1056">
        <f t="shared" si="327"/>
        <v>224.54</v>
      </c>
      <c r="I1207" s="1056">
        <f t="shared" si="328"/>
        <v>531.77</v>
      </c>
      <c r="J1207" s="313"/>
      <c r="K1207" s="973">
        <f t="shared" si="319"/>
        <v>37.898421666769011</v>
      </c>
      <c r="L1207" s="1194"/>
      <c r="M1207" s="1194">
        <v>307.23</v>
      </c>
      <c r="N1207" s="1195">
        <v>144.4</v>
      </c>
      <c r="O1207" s="1224">
        <v>144.4</v>
      </c>
      <c r="P1207" s="1170">
        <v>16.3</v>
      </c>
      <c r="Q1207" s="1171">
        <v>16.3</v>
      </c>
      <c r="R1207" s="1225">
        <v>0</v>
      </c>
      <c r="S1207" s="1217"/>
      <c r="T1207" s="1226"/>
      <c r="U1207" s="453"/>
    </row>
    <row r="1208" spans="1:21">
      <c r="A1208" s="1009" t="s">
        <v>115</v>
      </c>
      <c r="B1208" s="975" t="s">
        <v>2446</v>
      </c>
      <c r="C1208" s="1053">
        <v>0</v>
      </c>
      <c r="D1208" s="1053">
        <v>0</v>
      </c>
      <c r="E1208" s="1053">
        <v>0</v>
      </c>
      <c r="F1208" s="1073">
        <v>0</v>
      </c>
      <c r="G1208" s="1074"/>
      <c r="H1208" s="1056">
        <f t="shared" si="327"/>
        <v>0</v>
      </c>
      <c r="I1208" s="1056">
        <f t="shared" si="328"/>
        <v>5.65</v>
      </c>
      <c r="J1208" s="313"/>
      <c r="K1208" s="973">
        <f t="shared" si="319"/>
        <v>0</v>
      </c>
      <c r="L1208" s="1212"/>
      <c r="M1208" s="1212">
        <v>5.65</v>
      </c>
      <c r="N1208" s="1195">
        <v>5.65</v>
      </c>
      <c r="O1208" s="1224">
        <v>5.65</v>
      </c>
      <c r="P1208" s="1170">
        <v>5.65</v>
      </c>
      <c r="Q1208" s="1171">
        <v>5.65</v>
      </c>
      <c r="R1208" s="1225">
        <v>5.65</v>
      </c>
      <c r="S1208" s="1217">
        <v>5.65</v>
      </c>
      <c r="T1208" s="1226">
        <v>5.65</v>
      </c>
      <c r="U1208" s="453"/>
    </row>
    <row r="1209" spans="1:21">
      <c r="A1209" s="1009" t="s">
        <v>115</v>
      </c>
      <c r="B1209" s="975" t="s">
        <v>2447</v>
      </c>
      <c r="C1209" s="1053">
        <v>0</v>
      </c>
      <c r="D1209" s="1053">
        <v>0</v>
      </c>
      <c r="E1209" s="1053">
        <v>0</v>
      </c>
      <c r="F1209" s="1073">
        <v>0</v>
      </c>
      <c r="G1209" s="1074"/>
      <c r="H1209" s="1056">
        <f t="shared" si="327"/>
        <v>0</v>
      </c>
      <c r="I1209" s="1056">
        <f t="shared" si="328"/>
        <v>9.6</v>
      </c>
      <c r="J1209" s="313"/>
      <c r="K1209" s="973">
        <f t="shared" si="319"/>
        <v>0</v>
      </c>
      <c r="L1209" s="1212"/>
      <c r="M1209" s="1212">
        <v>9.6</v>
      </c>
      <c r="N1209" s="1195">
        <v>9.6</v>
      </c>
      <c r="O1209" s="1224">
        <v>9.6</v>
      </c>
      <c r="P1209" s="1170">
        <v>9.6</v>
      </c>
      <c r="Q1209" s="1171">
        <v>9.6</v>
      </c>
      <c r="R1209" s="1225">
        <v>9.6</v>
      </c>
      <c r="S1209" s="1217">
        <v>9.6</v>
      </c>
      <c r="T1209" s="1226">
        <v>9.6</v>
      </c>
      <c r="U1209" s="453"/>
    </row>
    <row r="1210" spans="1:21" s="1232" customFormat="1">
      <c r="A1210" s="1009"/>
      <c r="B1210" s="975" t="s">
        <v>2448</v>
      </c>
      <c r="C1210" s="1053">
        <v>0</v>
      </c>
      <c r="D1210" s="1053">
        <v>0</v>
      </c>
      <c r="E1210" s="1053">
        <v>0</v>
      </c>
      <c r="F1210" s="1073">
        <v>0</v>
      </c>
      <c r="G1210" s="1074"/>
      <c r="H1210" s="1056">
        <f t="shared" si="327"/>
        <v>0</v>
      </c>
      <c r="I1210" s="1056">
        <f t="shared" si="328"/>
        <v>72.59</v>
      </c>
      <c r="J1210" s="313"/>
      <c r="K1210" s="973">
        <f t="shared" si="319"/>
        <v>0</v>
      </c>
      <c r="L1210" s="1212"/>
      <c r="M1210" s="1212">
        <v>72.59</v>
      </c>
      <c r="N1210" s="1195">
        <v>72.59</v>
      </c>
      <c r="O1210" s="1224">
        <v>72.59</v>
      </c>
      <c r="P1210" s="1170">
        <v>72.59</v>
      </c>
      <c r="Q1210" s="1171">
        <v>72.59</v>
      </c>
      <c r="R1210" s="1225">
        <v>0</v>
      </c>
      <c r="S1210" s="1219">
        <v>0</v>
      </c>
      <c r="T1210" s="1220">
        <v>0</v>
      </c>
      <c r="U1210" s="453"/>
    </row>
    <row r="1211" spans="1:21" s="1232" customFormat="1">
      <c r="A1211" s="1009"/>
      <c r="B1211" s="975" t="s">
        <v>2449</v>
      </c>
      <c r="C1211" s="1053">
        <v>370</v>
      </c>
      <c r="D1211" s="1053">
        <v>0</v>
      </c>
      <c r="E1211" s="1053">
        <v>200</v>
      </c>
      <c r="F1211" s="1073">
        <v>0</v>
      </c>
      <c r="G1211" s="1074"/>
      <c r="H1211" s="1056">
        <f t="shared" si="327"/>
        <v>200</v>
      </c>
      <c r="I1211" s="1056">
        <f t="shared" si="328"/>
        <v>1038.1399999999999</v>
      </c>
      <c r="J1211" s="313"/>
      <c r="K1211" s="973">
        <f t="shared" si="319"/>
        <v>-45.945945945945944</v>
      </c>
      <c r="L1211" s="1202"/>
      <c r="M1211" s="1202">
        <v>838.14</v>
      </c>
      <c r="N1211" s="1195">
        <v>468.14</v>
      </c>
      <c r="O1211" s="1224">
        <v>387.94</v>
      </c>
      <c r="P1211" s="1170">
        <v>387.94</v>
      </c>
      <c r="Q1211" s="1171">
        <v>334.15</v>
      </c>
      <c r="R1211" s="1225">
        <v>0</v>
      </c>
      <c r="S1211" s="1219">
        <v>0</v>
      </c>
      <c r="T1211" s="1220">
        <v>0</v>
      </c>
      <c r="U1211" s="453"/>
    </row>
    <row r="1212" spans="1:21" s="1232" customFormat="1">
      <c r="A1212" s="1009"/>
      <c r="B1212" s="975" t="s">
        <v>2450</v>
      </c>
      <c r="C1212" s="1053">
        <v>0</v>
      </c>
      <c r="D1212" s="1053">
        <v>0</v>
      </c>
      <c r="E1212" s="1053">
        <v>0</v>
      </c>
      <c r="F1212" s="1073">
        <v>0</v>
      </c>
      <c r="G1212" s="1074"/>
      <c r="H1212" s="1056">
        <f t="shared" si="327"/>
        <v>0</v>
      </c>
      <c r="I1212" s="1056">
        <f t="shared" si="328"/>
        <v>855.56000000000006</v>
      </c>
      <c r="J1212" s="313"/>
      <c r="K1212" s="973">
        <f t="shared" si="319"/>
        <v>0</v>
      </c>
      <c r="L1212" s="1202"/>
      <c r="M1212" s="1202">
        <v>855.56000000000006</v>
      </c>
      <c r="N1212" s="1195">
        <v>855.56000000000006</v>
      </c>
      <c r="O1212" s="1224">
        <v>855.56000000000006</v>
      </c>
      <c r="P1212" s="1170">
        <v>855.56000000000006</v>
      </c>
      <c r="Q1212" s="1171">
        <v>239.96</v>
      </c>
      <c r="R1212" s="1225">
        <v>0</v>
      </c>
      <c r="S1212" s="1219">
        <v>0</v>
      </c>
      <c r="T1212" s="1220">
        <v>0</v>
      </c>
      <c r="U1212" s="453"/>
    </row>
    <row r="1213" spans="1:21" s="454" customFormat="1">
      <c r="A1213" s="1009" t="s">
        <v>115</v>
      </c>
      <c r="B1213" s="975" t="s">
        <v>2451</v>
      </c>
      <c r="C1213" s="1053">
        <v>118</v>
      </c>
      <c r="D1213" s="1053">
        <v>0</v>
      </c>
      <c r="E1213" s="1053">
        <v>0</v>
      </c>
      <c r="F1213" s="1073">
        <v>0</v>
      </c>
      <c r="G1213" s="1074"/>
      <c r="H1213" s="1056">
        <f t="shared" si="327"/>
        <v>0</v>
      </c>
      <c r="I1213" s="1056">
        <f t="shared" si="328"/>
        <v>2277.66</v>
      </c>
      <c r="J1213" s="313"/>
      <c r="K1213" s="973">
        <f t="shared" si="319"/>
        <v>-100</v>
      </c>
      <c r="L1213" s="1218"/>
      <c r="M1213" s="1218">
        <v>2277.66</v>
      </c>
      <c r="N1213" s="1195">
        <v>2159.66</v>
      </c>
      <c r="O1213" s="1224">
        <v>2022.12</v>
      </c>
      <c r="P1213" s="1170">
        <v>1913.1599999999999</v>
      </c>
      <c r="Q1213" s="1171">
        <v>1750.33</v>
      </c>
      <c r="R1213" s="1210">
        <v>1664.83</v>
      </c>
      <c r="S1213" s="1217">
        <v>531.81999999999994</v>
      </c>
      <c r="T1213" s="1201">
        <v>1432.03</v>
      </c>
      <c r="U1213" s="453"/>
    </row>
    <row r="1214" spans="1:21" s="454" customFormat="1" ht="25.5">
      <c r="A1214" s="1009" t="s">
        <v>115</v>
      </c>
      <c r="B1214" s="975" t="s">
        <v>2452</v>
      </c>
      <c r="C1214" s="1053">
        <v>0</v>
      </c>
      <c r="D1214" s="1053">
        <v>0</v>
      </c>
      <c r="E1214" s="1053">
        <v>0</v>
      </c>
      <c r="F1214" s="1073">
        <v>0</v>
      </c>
      <c r="G1214" s="1074"/>
      <c r="H1214" s="1056">
        <f t="shared" si="327"/>
        <v>0</v>
      </c>
      <c r="I1214" s="1056">
        <f t="shared" si="328"/>
        <v>141.93</v>
      </c>
      <c r="J1214" s="313"/>
      <c r="K1214" s="973">
        <f t="shared" si="319"/>
        <v>0</v>
      </c>
      <c r="L1214" s="1212"/>
      <c r="M1214" s="1212">
        <v>141.93</v>
      </c>
      <c r="N1214" s="1195">
        <v>141.93</v>
      </c>
      <c r="O1214" s="1224">
        <v>141.93</v>
      </c>
      <c r="P1214" s="1170">
        <v>141.93</v>
      </c>
      <c r="Q1214" s="1171">
        <v>141.93</v>
      </c>
      <c r="R1214" s="1210">
        <v>141.93</v>
      </c>
      <c r="S1214" s="1217">
        <v>141.93</v>
      </c>
      <c r="T1214" s="1201">
        <v>141.93</v>
      </c>
      <c r="U1214" s="453"/>
    </row>
    <row r="1215" spans="1:21" s="454" customFormat="1">
      <c r="A1215" s="975"/>
      <c r="B1215" s="975" t="s">
        <v>2453</v>
      </c>
      <c r="C1215" s="1053">
        <v>132</v>
      </c>
      <c r="D1215" s="1053">
        <v>0</v>
      </c>
      <c r="E1215" s="1053">
        <v>279.60000000000002</v>
      </c>
      <c r="F1215" s="1073">
        <v>0</v>
      </c>
      <c r="G1215" s="1074"/>
      <c r="H1215" s="1056">
        <f t="shared" si="327"/>
        <v>279.60000000000002</v>
      </c>
      <c r="I1215" s="1056">
        <f t="shared" si="328"/>
        <v>6305.7500000000009</v>
      </c>
      <c r="J1215" s="313"/>
      <c r="K1215" s="973">
        <f t="shared" si="319"/>
        <v>111.81818181818183</v>
      </c>
      <c r="L1215" s="1202"/>
      <c r="M1215" s="1202">
        <v>6026.1500000000005</v>
      </c>
      <c r="N1215" s="1195">
        <v>5894.1500000000005</v>
      </c>
      <c r="O1215" s="1224">
        <v>5889.35</v>
      </c>
      <c r="P1215" s="1170">
        <v>5889.35</v>
      </c>
      <c r="Q1215" s="1171">
        <v>4554.95</v>
      </c>
      <c r="R1215" s="1210">
        <v>2994.95</v>
      </c>
      <c r="S1215" s="1217">
        <v>0</v>
      </c>
      <c r="T1215" s="1201">
        <v>1330.55</v>
      </c>
      <c r="U1215" s="453"/>
    </row>
    <row r="1216" spans="1:21" s="454" customFormat="1" ht="25.5">
      <c r="A1216" s="1009"/>
      <c r="B1216" s="975" t="s">
        <v>2454</v>
      </c>
      <c r="C1216" s="1053">
        <v>0</v>
      </c>
      <c r="D1216" s="1053">
        <v>0</v>
      </c>
      <c r="E1216" s="1053">
        <v>0</v>
      </c>
      <c r="F1216" s="1073">
        <v>0</v>
      </c>
      <c r="G1216" s="1074"/>
      <c r="H1216" s="1056">
        <f t="shared" si="327"/>
        <v>0</v>
      </c>
      <c r="I1216" s="1056">
        <f t="shared" si="328"/>
        <v>165.56</v>
      </c>
      <c r="J1216" s="313"/>
      <c r="K1216" s="973">
        <f t="shared" si="319"/>
        <v>0</v>
      </c>
      <c r="L1216" s="1194"/>
      <c r="M1216" s="1194">
        <v>165.56</v>
      </c>
      <c r="N1216" s="1195">
        <v>165.56</v>
      </c>
      <c r="O1216" s="1224">
        <v>165.56</v>
      </c>
      <c r="P1216" s="1170">
        <v>95.56</v>
      </c>
      <c r="Q1216" s="1171">
        <v>95.56</v>
      </c>
      <c r="R1216" s="1210">
        <v>95.56</v>
      </c>
      <c r="S1216" s="1217">
        <v>0</v>
      </c>
      <c r="T1216" s="1201">
        <v>95.56</v>
      </c>
      <c r="U1216" s="453"/>
    </row>
    <row r="1217" spans="1:21">
      <c r="A1217" s="1009" t="s">
        <v>115</v>
      </c>
      <c r="B1217" s="975" t="s">
        <v>2455</v>
      </c>
      <c r="C1217" s="1053">
        <v>0</v>
      </c>
      <c r="D1217" s="1053">
        <v>0</v>
      </c>
      <c r="E1217" s="1053">
        <v>0</v>
      </c>
      <c r="F1217" s="1073">
        <v>0</v>
      </c>
      <c r="G1217" s="1074"/>
      <c r="H1217" s="1056">
        <f t="shared" si="327"/>
        <v>0</v>
      </c>
      <c r="I1217" s="1056">
        <f t="shared" si="328"/>
        <v>68.47999999999999</v>
      </c>
      <c r="J1217" s="313"/>
      <c r="K1217" s="973">
        <f t="shared" si="319"/>
        <v>0</v>
      </c>
      <c r="L1217" s="1212"/>
      <c r="M1217" s="1212">
        <v>68.47999999999999</v>
      </c>
      <c r="N1217" s="1195">
        <v>68.47999999999999</v>
      </c>
      <c r="O1217" s="1224">
        <v>68.47999999999999</v>
      </c>
      <c r="P1217" s="1170">
        <v>68.47999999999999</v>
      </c>
      <c r="Q1217" s="1171">
        <v>68.47999999999999</v>
      </c>
      <c r="R1217" s="1225">
        <v>68.47999999999999</v>
      </c>
      <c r="S1217" s="1217">
        <v>9</v>
      </c>
      <c r="T1217" s="1226">
        <v>19.32</v>
      </c>
      <c r="U1217" s="453"/>
    </row>
    <row r="1218" spans="1:21">
      <c r="A1218" s="1009" t="s">
        <v>115</v>
      </c>
      <c r="B1218" s="975" t="s">
        <v>2456</v>
      </c>
      <c r="C1218" s="1053">
        <v>0</v>
      </c>
      <c r="D1218" s="1053">
        <v>0</v>
      </c>
      <c r="E1218" s="1053">
        <v>0</v>
      </c>
      <c r="F1218" s="1073">
        <v>0</v>
      </c>
      <c r="G1218" s="1074"/>
      <c r="H1218" s="1056">
        <f t="shared" si="327"/>
        <v>0</v>
      </c>
      <c r="I1218" s="1056">
        <f t="shared" si="328"/>
        <v>514</v>
      </c>
      <c r="J1218" s="313"/>
      <c r="K1218" s="973">
        <f t="shared" si="319"/>
        <v>0</v>
      </c>
      <c r="L1218" s="1212"/>
      <c r="M1218" s="1212">
        <v>514</v>
      </c>
      <c r="N1218" s="1195">
        <v>514</v>
      </c>
      <c r="O1218" s="1224">
        <v>514</v>
      </c>
      <c r="P1218" s="1170">
        <v>514</v>
      </c>
      <c r="Q1218" s="1171">
        <v>514</v>
      </c>
      <c r="R1218" s="1225">
        <v>514</v>
      </c>
      <c r="S1218" s="1217">
        <v>514</v>
      </c>
      <c r="T1218" s="1226">
        <v>514</v>
      </c>
      <c r="U1218" s="453"/>
    </row>
    <row r="1219" spans="1:21">
      <c r="A1219" s="1009"/>
      <c r="B1219" s="975" t="s">
        <v>2457</v>
      </c>
      <c r="C1219" s="1053">
        <v>0</v>
      </c>
      <c r="D1219" s="1053">
        <v>0</v>
      </c>
      <c r="E1219" s="1053">
        <v>25</v>
      </c>
      <c r="F1219" s="1073">
        <v>0</v>
      </c>
      <c r="G1219" s="1074"/>
      <c r="H1219" s="1056">
        <f t="shared" si="327"/>
        <v>25</v>
      </c>
      <c r="I1219" s="1056">
        <f t="shared" si="328"/>
        <v>25</v>
      </c>
      <c r="J1219" s="313"/>
      <c r="K1219" s="973">
        <f t="shared" si="319"/>
        <v>100</v>
      </c>
      <c r="L1219" s="1212"/>
      <c r="M1219" s="1212"/>
      <c r="N1219" s="1195"/>
      <c r="O1219" s="1224"/>
      <c r="P1219" s="1170"/>
      <c r="Q1219" s="1171"/>
      <c r="R1219" s="1225"/>
      <c r="S1219" s="1217"/>
      <c r="T1219" s="1226"/>
      <c r="U1219" s="453"/>
    </row>
    <row r="1220" spans="1:21" s="1242" customFormat="1" ht="14.25">
      <c r="A1220" s="974" t="s">
        <v>115</v>
      </c>
      <c r="B1220" s="981" t="s">
        <v>1515</v>
      </c>
      <c r="C1220" s="1081">
        <f>SUM(C1204:C1219)</f>
        <v>782.83</v>
      </c>
      <c r="D1220" s="1081">
        <f>SUM(D1204:D1219)</f>
        <v>0</v>
      </c>
      <c r="E1220" s="1081">
        <f>SUM(E1204:E1219)</f>
        <v>729.14</v>
      </c>
      <c r="F1220" s="1082">
        <f t="shared" ref="F1220" si="329">SUM(F1204:F1218)</f>
        <v>0</v>
      </c>
      <c r="G1220" s="1083"/>
      <c r="H1220" s="1078">
        <f t="shared" si="327"/>
        <v>729.14</v>
      </c>
      <c r="I1220" s="1078">
        <f t="shared" si="328"/>
        <v>14771.2</v>
      </c>
      <c r="J1220" s="986"/>
      <c r="K1220" s="987">
        <f t="shared" si="319"/>
        <v>-6.858449471788262</v>
      </c>
      <c r="L1220" s="1213"/>
      <c r="M1220" s="1213">
        <v>14042.060000000001</v>
      </c>
      <c r="N1220" s="1195">
        <v>13259.230000000001</v>
      </c>
      <c r="O1220" s="1205">
        <v>12852.890000000001</v>
      </c>
      <c r="P1220" s="1197">
        <v>12545.830000000002</v>
      </c>
      <c r="Q1220" s="1198">
        <v>10379.210000000001</v>
      </c>
      <c r="R1220" s="1225">
        <v>8070.7100000000009</v>
      </c>
      <c r="S1220" s="1214">
        <f>SUM(S1204:S1218)</f>
        <v>3028.66</v>
      </c>
      <c r="T1220" s="1226">
        <v>6124.35</v>
      </c>
      <c r="U1220" s="453"/>
    </row>
    <row r="1221" spans="1:21" ht="14.25">
      <c r="A1221" s="974" t="s">
        <v>1519</v>
      </c>
      <c r="B1221" s="981" t="s">
        <v>1520</v>
      </c>
      <c r="C1221" s="1085"/>
      <c r="D1221" s="1053"/>
      <c r="E1221" s="1085"/>
      <c r="F1221" s="1086"/>
      <c r="G1221" s="1074"/>
      <c r="H1221" s="1080"/>
      <c r="I1221" s="1056"/>
      <c r="J1221" s="313"/>
      <c r="K1221" s="973" t="str">
        <f t="shared" si="319"/>
        <v/>
      </c>
      <c r="L1221" s="1209"/>
      <c r="M1221" s="1209"/>
      <c r="N1221" s="1195"/>
      <c r="O1221" s="1205"/>
      <c r="P1221" s="1197"/>
      <c r="Q1221" s="1198"/>
      <c r="R1221" s="1225"/>
      <c r="S1221" s="1216"/>
      <c r="T1221" s="1226"/>
      <c r="U1221" s="453"/>
    </row>
    <row r="1222" spans="1:21" ht="25.5">
      <c r="A1222" s="1009" t="s">
        <v>115</v>
      </c>
      <c r="B1222" s="975" t="s">
        <v>2458</v>
      </c>
      <c r="C1222" s="1053">
        <v>0</v>
      </c>
      <c r="D1222" s="1053">
        <v>0</v>
      </c>
      <c r="E1222" s="1053">
        <v>0</v>
      </c>
      <c r="F1222" s="1073">
        <v>0</v>
      </c>
      <c r="G1222" s="1074"/>
      <c r="H1222" s="1056">
        <f t="shared" ref="H1222:H1229" si="330">+F1222+E1222+D1222</f>
        <v>0</v>
      </c>
      <c r="I1222" s="1056">
        <f t="shared" si="328"/>
        <v>623.44000000000005</v>
      </c>
      <c r="J1222" s="313"/>
      <c r="K1222" s="973">
        <f t="shared" si="319"/>
        <v>0</v>
      </c>
      <c r="L1222" s="1212"/>
      <c r="M1222" s="1212">
        <v>623.44000000000005</v>
      </c>
      <c r="N1222" s="1195">
        <v>623.44000000000005</v>
      </c>
      <c r="O1222" s="1224">
        <v>623.44000000000005</v>
      </c>
      <c r="P1222" s="1170">
        <v>623.44000000000005</v>
      </c>
      <c r="Q1222" s="1171">
        <v>623.44000000000005</v>
      </c>
      <c r="R1222" s="1225">
        <v>623.44000000000005</v>
      </c>
      <c r="S1222" s="1217">
        <v>502.24</v>
      </c>
      <c r="T1222" s="1226">
        <v>623.44000000000005</v>
      </c>
      <c r="U1222" s="453"/>
    </row>
    <row r="1223" spans="1:21" s="454" customFormat="1">
      <c r="A1223" s="1009" t="s">
        <v>115</v>
      </c>
      <c r="B1223" s="975" t="s">
        <v>2459</v>
      </c>
      <c r="C1223" s="1053">
        <v>0</v>
      </c>
      <c r="D1223" s="1053">
        <v>0</v>
      </c>
      <c r="E1223" s="1053">
        <v>0</v>
      </c>
      <c r="F1223" s="1073">
        <v>0</v>
      </c>
      <c r="G1223" s="1074"/>
      <c r="H1223" s="1056">
        <f t="shared" si="330"/>
        <v>0</v>
      </c>
      <c r="I1223" s="1056">
        <f t="shared" si="328"/>
        <v>19.899999999999999</v>
      </c>
      <c r="J1223" s="313"/>
      <c r="K1223" s="973">
        <f t="shared" si="319"/>
        <v>0</v>
      </c>
      <c r="L1223" s="1212"/>
      <c r="M1223" s="1212">
        <v>19.899999999999999</v>
      </c>
      <c r="N1223" s="1195">
        <v>19.899999999999999</v>
      </c>
      <c r="O1223" s="1224">
        <v>19.899999999999999</v>
      </c>
      <c r="P1223" s="1170">
        <v>19.899999999999999</v>
      </c>
      <c r="Q1223" s="1171">
        <v>19.899999999999999</v>
      </c>
      <c r="R1223" s="1210">
        <v>19.899999999999999</v>
      </c>
      <c r="S1223" s="1217">
        <v>19.899999999999999</v>
      </c>
      <c r="T1223" s="1201">
        <v>19.899999999999999</v>
      </c>
      <c r="U1223" s="453"/>
    </row>
    <row r="1224" spans="1:21" s="454" customFormat="1">
      <c r="A1224" s="1009" t="s">
        <v>115</v>
      </c>
      <c r="B1224" s="975" t="s">
        <v>2451</v>
      </c>
      <c r="C1224" s="1053">
        <v>28</v>
      </c>
      <c r="D1224" s="1053">
        <v>0</v>
      </c>
      <c r="E1224" s="1053">
        <v>0</v>
      </c>
      <c r="F1224" s="1073">
        <v>0</v>
      </c>
      <c r="G1224" s="1074"/>
      <c r="H1224" s="1056">
        <f t="shared" si="330"/>
        <v>0</v>
      </c>
      <c r="I1224" s="1056">
        <f t="shared" si="328"/>
        <v>455.08</v>
      </c>
      <c r="J1224" s="313"/>
      <c r="K1224" s="973">
        <f t="shared" si="319"/>
        <v>-100</v>
      </c>
      <c r="L1224" s="1218"/>
      <c r="M1224" s="1218">
        <v>455.08</v>
      </c>
      <c r="N1224" s="1195">
        <v>427.08</v>
      </c>
      <c r="O1224" s="1224">
        <v>391.08</v>
      </c>
      <c r="P1224" s="1170">
        <v>363.08</v>
      </c>
      <c r="Q1224" s="1171">
        <v>311.08</v>
      </c>
      <c r="R1224" s="1210">
        <v>295.08</v>
      </c>
      <c r="S1224" s="1217">
        <v>103.42999999999999</v>
      </c>
      <c r="T1224" s="1201">
        <v>223.52999999999997</v>
      </c>
      <c r="U1224" s="453"/>
    </row>
    <row r="1225" spans="1:21" s="454" customFormat="1">
      <c r="A1225" s="1009"/>
      <c r="B1225" s="975" t="s">
        <v>2453</v>
      </c>
      <c r="C1225" s="1053">
        <v>60</v>
      </c>
      <c r="D1225" s="1053">
        <v>0</v>
      </c>
      <c r="E1225" s="1053">
        <v>58.8</v>
      </c>
      <c r="F1225" s="1073">
        <v>0</v>
      </c>
      <c r="G1225" s="1074"/>
      <c r="H1225" s="1056">
        <f t="shared" si="330"/>
        <v>58.8</v>
      </c>
      <c r="I1225" s="1056">
        <f t="shared" si="328"/>
        <v>1551.3500000000001</v>
      </c>
      <c r="J1225" s="313"/>
      <c r="K1225" s="973">
        <f t="shared" si="319"/>
        <v>-2.0000000000000049</v>
      </c>
      <c r="L1225" s="1202"/>
      <c r="M1225" s="1202">
        <v>1492.5500000000002</v>
      </c>
      <c r="N1225" s="1195">
        <v>1432.5500000000002</v>
      </c>
      <c r="O1225" s="1224">
        <v>1430.15</v>
      </c>
      <c r="P1225" s="1170">
        <v>1430.15</v>
      </c>
      <c r="Q1225" s="1171">
        <v>1206.95</v>
      </c>
      <c r="R1225" s="1210">
        <v>737.75</v>
      </c>
      <c r="S1225" s="1217">
        <v>0</v>
      </c>
      <c r="T1225" s="1201">
        <v>234.95</v>
      </c>
      <c r="U1225" s="453"/>
    </row>
    <row r="1226" spans="1:21" s="1232" customFormat="1">
      <c r="A1226" s="1009"/>
      <c r="B1226" s="975" t="s">
        <v>2450</v>
      </c>
      <c r="C1226" s="1053">
        <v>0</v>
      </c>
      <c r="D1226" s="1053">
        <v>0</v>
      </c>
      <c r="E1226" s="1053">
        <v>0</v>
      </c>
      <c r="F1226" s="1073">
        <v>0</v>
      </c>
      <c r="G1226" s="1074"/>
      <c r="H1226" s="1056">
        <f t="shared" si="330"/>
        <v>0</v>
      </c>
      <c r="I1226" s="1056">
        <f t="shared" si="328"/>
        <v>300</v>
      </c>
      <c r="J1226" s="313"/>
      <c r="K1226" s="973">
        <f t="shared" si="319"/>
        <v>0</v>
      </c>
      <c r="L1226" s="1218"/>
      <c r="M1226" s="1218">
        <v>300</v>
      </c>
      <c r="N1226" s="1195">
        <v>300</v>
      </c>
      <c r="O1226" s="1224">
        <v>300</v>
      </c>
      <c r="P1226" s="1170">
        <v>276</v>
      </c>
      <c r="Q1226" s="1171">
        <v>0</v>
      </c>
      <c r="R1226" s="1225">
        <v>0</v>
      </c>
      <c r="S1226" s="1217"/>
      <c r="T1226" s="1226"/>
      <c r="U1226" s="453"/>
    </row>
    <row r="1227" spans="1:21" s="454" customFormat="1">
      <c r="A1227" s="1009" t="s">
        <v>115</v>
      </c>
      <c r="B1227" s="975" t="s">
        <v>2456</v>
      </c>
      <c r="C1227" s="1053">
        <v>0</v>
      </c>
      <c r="D1227" s="1053">
        <v>0</v>
      </c>
      <c r="E1227" s="1053">
        <v>0</v>
      </c>
      <c r="F1227" s="1073">
        <v>0</v>
      </c>
      <c r="G1227" s="1074"/>
      <c r="H1227" s="1056">
        <f t="shared" si="330"/>
        <v>0</v>
      </c>
      <c r="I1227" s="1056">
        <f t="shared" si="328"/>
        <v>159.34</v>
      </c>
      <c r="J1227" s="313"/>
      <c r="K1227" s="973">
        <f t="shared" si="319"/>
        <v>0</v>
      </c>
      <c r="L1227" s="1212"/>
      <c r="M1227" s="1212">
        <v>159.34</v>
      </c>
      <c r="N1227" s="1195">
        <v>159.34</v>
      </c>
      <c r="O1227" s="1224">
        <v>159.34</v>
      </c>
      <c r="P1227" s="1170">
        <v>159.34</v>
      </c>
      <c r="Q1227" s="1171">
        <v>159.34</v>
      </c>
      <c r="R1227" s="1210">
        <v>159.34</v>
      </c>
      <c r="S1227" s="1217">
        <v>159.34</v>
      </c>
      <c r="T1227" s="1201">
        <v>159.34</v>
      </c>
      <c r="U1227" s="453"/>
    </row>
    <row r="1228" spans="1:21" ht="25.5">
      <c r="A1228" s="1009" t="s">
        <v>115</v>
      </c>
      <c r="B1228" s="975" t="s">
        <v>1813</v>
      </c>
      <c r="C1228" s="1053">
        <v>0</v>
      </c>
      <c r="D1228" s="1053">
        <v>0</v>
      </c>
      <c r="E1228" s="1053">
        <v>0</v>
      </c>
      <c r="F1228" s="1073">
        <v>0</v>
      </c>
      <c r="G1228" s="1074"/>
      <c r="H1228" s="1056">
        <f t="shared" si="330"/>
        <v>0</v>
      </c>
      <c r="I1228" s="1056">
        <f t="shared" si="328"/>
        <v>253.73</v>
      </c>
      <c r="J1228" s="313"/>
      <c r="K1228" s="973">
        <f t="shared" si="319"/>
        <v>0</v>
      </c>
      <c r="L1228" s="1212"/>
      <c r="M1228" s="1212">
        <v>253.73</v>
      </c>
      <c r="N1228" s="1195">
        <v>253.73</v>
      </c>
      <c r="O1228" s="1224">
        <v>253.73</v>
      </c>
      <c r="P1228" s="1170">
        <v>253.73</v>
      </c>
      <c r="Q1228" s="1171">
        <v>253.73</v>
      </c>
      <c r="R1228" s="1225">
        <v>253.73</v>
      </c>
      <c r="S1228" s="1217">
        <v>253.73</v>
      </c>
      <c r="T1228" s="1226">
        <v>253.73</v>
      </c>
      <c r="U1228" s="453"/>
    </row>
    <row r="1229" spans="1:21" s="1242" customFormat="1" ht="14.25">
      <c r="A1229" s="974" t="s">
        <v>115</v>
      </c>
      <c r="B1229" s="981" t="s">
        <v>1532</v>
      </c>
      <c r="C1229" s="1081">
        <f>SUM(C1222:C1228)</f>
        <v>88</v>
      </c>
      <c r="D1229" s="1081">
        <f>SUM(D1222:D1228)</f>
        <v>0</v>
      </c>
      <c r="E1229" s="1081">
        <f>SUM(E1222:E1228)</f>
        <v>58.8</v>
      </c>
      <c r="F1229" s="1082">
        <f>SUM(F1222:F1228)</f>
        <v>0</v>
      </c>
      <c r="G1229" s="1083"/>
      <c r="H1229" s="1078">
        <f t="shared" si="330"/>
        <v>58.8</v>
      </c>
      <c r="I1229" s="1078">
        <f t="shared" si="328"/>
        <v>3362.8399999999997</v>
      </c>
      <c r="J1229" s="986"/>
      <c r="K1229" s="987">
        <f t="shared" si="319"/>
        <v>-33.181818181818187</v>
      </c>
      <c r="L1229" s="1213"/>
      <c r="M1229" s="1213">
        <v>3304.0399999999995</v>
      </c>
      <c r="N1229" s="1195">
        <v>3216.0399999999995</v>
      </c>
      <c r="O1229" s="1205">
        <v>3177.6399999999994</v>
      </c>
      <c r="P1229" s="1197">
        <v>3125.6399999999994</v>
      </c>
      <c r="Q1229" s="1198">
        <v>2574.4399999999996</v>
      </c>
      <c r="R1229" s="1225">
        <v>2089.2399999999998</v>
      </c>
      <c r="S1229" s="1214">
        <f>SUM(S1222:S1228)</f>
        <v>1038.6399999999999</v>
      </c>
      <c r="T1229" s="1226">
        <v>1514.8899999999999</v>
      </c>
      <c r="U1229" s="453"/>
    </row>
    <row r="1230" spans="1:21" ht="14.25">
      <c r="A1230" s="974" t="s">
        <v>1533</v>
      </c>
      <c r="B1230" s="981" t="s">
        <v>1534</v>
      </c>
      <c r="C1230" s="1085"/>
      <c r="D1230" s="1053"/>
      <c r="E1230" s="1085"/>
      <c r="F1230" s="1086"/>
      <c r="G1230" s="1074"/>
      <c r="H1230" s="1080"/>
      <c r="I1230" s="1056"/>
      <c r="J1230" s="313"/>
      <c r="K1230" s="973" t="str">
        <f t="shared" si="319"/>
        <v/>
      </c>
      <c r="L1230" s="1209"/>
      <c r="M1230" s="1209"/>
      <c r="N1230" s="1195"/>
      <c r="O1230" s="1205"/>
      <c r="P1230" s="1197"/>
      <c r="Q1230" s="1198"/>
      <c r="R1230" s="1225"/>
      <c r="S1230" s="1216"/>
      <c r="T1230" s="1226"/>
      <c r="U1230" s="453"/>
    </row>
    <row r="1231" spans="1:21" ht="25.5">
      <c r="A1231" s="974" t="s">
        <v>115</v>
      </c>
      <c r="B1231" s="975" t="s">
        <v>2460</v>
      </c>
      <c r="C1231" s="1053">
        <v>0</v>
      </c>
      <c r="D1231" s="1053">
        <v>0</v>
      </c>
      <c r="E1231" s="1053">
        <v>0</v>
      </c>
      <c r="F1231" s="1073">
        <v>0</v>
      </c>
      <c r="G1231" s="1074"/>
      <c r="H1231" s="1056">
        <f t="shared" ref="H1231:H1250" si="331">+F1231+E1231+D1231</f>
        <v>0</v>
      </c>
      <c r="I1231" s="1056">
        <f t="shared" si="328"/>
        <v>686.59999999999991</v>
      </c>
      <c r="J1231" s="313"/>
      <c r="K1231" s="973">
        <f t="shared" si="319"/>
        <v>0</v>
      </c>
      <c r="L1231" s="1212"/>
      <c r="M1231" s="1212">
        <v>686.59999999999991</v>
      </c>
      <c r="N1231" s="1195">
        <v>686.59999999999991</v>
      </c>
      <c r="O1231" s="1205">
        <v>686.59999999999991</v>
      </c>
      <c r="P1231" s="1197">
        <v>686.59999999999991</v>
      </c>
      <c r="Q1231" s="1198">
        <v>686.59999999999991</v>
      </c>
      <c r="R1231" s="1225">
        <v>686.59999999999991</v>
      </c>
      <c r="S1231" s="1217">
        <v>535.4</v>
      </c>
      <c r="T1231" s="1226">
        <v>686.59999999999991</v>
      </c>
      <c r="U1231" s="453"/>
    </row>
    <row r="1232" spans="1:21" ht="25.5">
      <c r="A1232" s="1009" t="s">
        <v>115</v>
      </c>
      <c r="B1232" s="975" t="s">
        <v>2461</v>
      </c>
      <c r="C1232" s="1053">
        <v>0</v>
      </c>
      <c r="D1232" s="1053">
        <v>0</v>
      </c>
      <c r="E1232" s="1053">
        <v>0</v>
      </c>
      <c r="F1232" s="1073">
        <v>0</v>
      </c>
      <c r="G1232" s="1074"/>
      <c r="H1232" s="1056">
        <f t="shared" si="331"/>
        <v>0</v>
      </c>
      <c r="I1232" s="1056">
        <f t="shared" si="328"/>
        <v>250.72</v>
      </c>
      <c r="J1232" s="313"/>
      <c r="K1232" s="973">
        <f t="shared" si="319"/>
        <v>0</v>
      </c>
      <c r="L1232" s="1212"/>
      <c r="M1232" s="1212">
        <v>250.72</v>
      </c>
      <c r="N1232" s="1195">
        <v>250.72</v>
      </c>
      <c r="O1232" s="1224">
        <v>250.72</v>
      </c>
      <c r="P1232" s="1170">
        <v>250.72</v>
      </c>
      <c r="Q1232" s="1171">
        <v>250.72</v>
      </c>
      <c r="R1232" s="1225">
        <v>250.72</v>
      </c>
      <c r="S1232" s="1217">
        <v>250.72</v>
      </c>
      <c r="T1232" s="1226">
        <v>250.72</v>
      </c>
      <c r="U1232" s="453"/>
    </row>
    <row r="1233" spans="1:21">
      <c r="A1233" s="1009" t="s">
        <v>115</v>
      </c>
      <c r="B1233" s="975" t="s">
        <v>2462</v>
      </c>
      <c r="C1233" s="1053">
        <v>0</v>
      </c>
      <c r="D1233" s="1053">
        <v>0</v>
      </c>
      <c r="E1233" s="1053">
        <v>0</v>
      </c>
      <c r="F1233" s="1073">
        <v>0</v>
      </c>
      <c r="G1233" s="1074"/>
      <c r="H1233" s="1056">
        <f t="shared" si="331"/>
        <v>0</v>
      </c>
      <c r="I1233" s="1056">
        <f t="shared" si="328"/>
        <v>9.5399999999999991</v>
      </c>
      <c r="J1233" s="313"/>
      <c r="K1233" s="973">
        <f t="shared" si="319"/>
        <v>0</v>
      </c>
      <c r="L1233" s="1212"/>
      <c r="M1233" s="1212">
        <v>9.5399999999999991</v>
      </c>
      <c r="N1233" s="1195">
        <v>9.5399999999999991</v>
      </c>
      <c r="O1233" s="1224">
        <v>9.5399999999999991</v>
      </c>
      <c r="P1233" s="1170">
        <v>9.5399999999999991</v>
      </c>
      <c r="Q1233" s="1171">
        <v>9.5399999999999991</v>
      </c>
      <c r="R1233" s="1225">
        <v>9.5399999999999991</v>
      </c>
      <c r="S1233" s="1217">
        <v>9.5399999999999991</v>
      </c>
      <c r="T1233" s="1226">
        <v>9.5399999999999991</v>
      </c>
      <c r="U1233" s="453"/>
    </row>
    <row r="1234" spans="1:21">
      <c r="A1234" s="1009" t="s">
        <v>115</v>
      </c>
      <c r="B1234" s="975" t="s">
        <v>2459</v>
      </c>
      <c r="C1234" s="1053">
        <v>0</v>
      </c>
      <c r="D1234" s="1053">
        <v>0</v>
      </c>
      <c r="E1234" s="1053">
        <v>0</v>
      </c>
      <c r="F1234" s="1073">
        <v>0</v>
      </c>
      <c r="G1234" s="1074"/>
      <c r="H1234" s="1056">
        <f t="shared" si="331"/>
        <v>0</v>
      </c>
      <c r="I1234" s="1056">
        <f t="shared" si="328"/>
        <v>355.69</v>
      </c>
      <c r="J1234" s="313"/>
      <c r="K1234" s="973">
        <f t="shared" si="319"/>
        <v>0</v>
      </c>
      <c r="L1234" s="1212"/>
      <c r="M1234" s="1212">
        <v>355.69</v>
      </c>
      <c r="N1234" s="1195">
        <v>355.69</v>
      </c>
      <c r="O1234" s="1224">
        <v>355.69</v>
      </c>
      <c r="P1234" s="1170">
        <v>355.69</v>
      </c>
      <c r="Q1234" s="1171">
        <v>355.69</v>
      </c>
      <c r="R1234" s="1225">
        <v>355.69</v>
      </c>
      <c r="S1234" s="1217">
        <v>65.12</v>
      </c>
      <c r="T1234" s="1226">
        <v>355.69</v>
      </c>
      <c r="U1234" s="453"/>
    </row>
    <row r="1235" spans="1:21">
      <c r="A1235" s="1009" t="s">
        <v>115</v>
      </c>
      <c r="B1235" s="975" t="s">
        <v>2463</v>
      </c>
      <c r="C1235" s="1053">
        <v>0</v>
      </c>
      <c r="D1235" s="1053">
        <v>0</v>
      </c>
      <c r="E1235" s="1053">
        <v>0</v>
      </c>
      <c r="F1235" s="1073">
        <v>0</v>
      </c>
      <c r="G1235" s="1074"/>
      <c r="H1235" s="1056">
        <f t="shared" si="331"/>
        <v>0</v>
      </c>
      <c r="I1235" s="1056">
        <f t="shared" si="328"/>
        <v>15.350000000000001</v>
      </c>
      <c r="J1235" s="313"/>
      <c r="K1235" s="973">
        <f t="shared" si="319"/>
        <v>0</v>
      </c>
      <c r="L1235" s="1212"/>
      <c r="M1235" s="1212">
        <v>15.350000000000001</v>
      </c>
      <c r="N1235" s="1195">
        <v>15.350000000000001</v>
      </c>
      <c r="O1235" s="1224">
        <v>15.350000000000001</v>
      </c>
      <c r="P1235" s="1170">
        <v>15.350000000000001</v>
      </c>
      <c r="Q1235" s="1171">
        <v>15.350000000000001</v>
      </c>
      <c r="R1235" s="1225">
        <v>15.350000000000001</v>
      </c>
      <c r="S1235" s="1217">
        <v>15.350000000000001</v>
      </c>
      <c r="T1235" s="1226">
        <v>15.350000000000001</v>
      </c>
      <c r="U1235" s="453"/>
    </row>
    <row r="1236" spans="1:21">
      <c r="A1236" s="1009" t="s">
        <v>115</v>
      </c>
      <c r="B1236" s="975" t="s">
        <v>2447</v>
      </c>
      <c r="C1236" s="1053">
        <v>0</v>
      </c>
      <c r="D1236" s="1053">
        <v>0</v>
      </c>
      <c r="E1236" s="1053">
        <v>0</v>
      </c>
      <c r="F1236" s="1073">
        <v>0</v>
      </c>
      <c r="G1236" s="1074"/>
      <c r="H1236" s="1056">
        <f t="shared" si="331"/>
        <v>0</v>
      </c>
      <c r="I1236" s="1056">
        <f t="shared" si="328"/>
        <v>148</v>
      </c>
      <c r="J1236" s="313"/>
      <c r="K1236" s="973">
        <f t="shared" si="319"/>
        <v>0</v>
      </c>
      <c r="L1236" s="1212"/>
      <c r="M1236" s="1212">
        <v>148</v>
      </c>
      <c r="N1236" s="1195">
        <v>148</v>
      </c>
      <c r="O1236" s="1224">
        <v>148</v>
      </c>
      <c r="P1236" s="1170">
        <v>148</v>
      </c>
      <c r="Q1236" s="1171">
        <v>148</v>
      </c>
      <c r="R1236" s="1225">
        <v>148</v>
      </c>
      <c r="S1236" s="1217">
        <v>18</v>
      </c>
      <c r="T1236" s="1226">
        <v>18</v>
      </c>
      <c r="U1236" s="453"/>
    </row>
    <row r="1237" spans="1:21">
      <c r="A1237" s="1009" t="s">
        <v>115</v>
      </c>
      <c r="B1237" s="975" t="s">
        <v>2451</v>
      </c>
      <c r="C1237" s="1053">
        <v>117.66</v>
      </c>
      <c r="D1237" s="1053">
        <v>0</v>
      </c>
      <c r="E1237" s="1053">
        <v>0</v>
      </c>
      <c r="F1237" s="1073">
        <v>0</v>
      </c>
      <c r="G1237" s="1074"/>
      <c r="H1237" s="1056">
        <f t="shared" si="331"/>
        <v>0</v>
      </c>
      <c r="I1237" s="1056">
        <f t="shared" si="328"/>
        <v>1343.16</v>
      </c>
      <c r="J1237" s="313"/>
      <c r="K1237" s="973">
        <f t="shared" si="319"/>
        <v>-100</v>
      </c>
      <c r="L1237" s="1218"/>
      <c r="M1237" s="1218">
        <v>1343.16</v>
      </c>
      <c r="N1237" s="1195">
        <v>1225.5</v>
      </c>
      <c r="O1237" s="1224">
        <v>1110</v>
      </c>
      <c r="P1237" s="1170">
        <v>1015.5</v>
      </c>
      <c r="Q1237" s="1171">
        <v>873.75</v>
      </c>
      <c r="R1237" s="1225">
        <v>797</v>
      </c>
      <c r="S1237" s="1217">
        <v>221</v>
      </c>
      <c r="T1237" s="1226">
        <v>523.82999999999993</v>
      </c>
      <c r="U1237" s="453"/>
    </row>
    <row r="1238" spans="1:21" s="454" customFormat="1">
      <c r="A1238" s="1009"/>
      <c r="B1238" s="975" t="s">
        <v>2453</v>
      </c>
      <c r="C1238" s="1053">
        <v>96</v>
      </c>
      <c r="D1238" s="1053">
        <v>0</v>
      </c>
      <c r="E1238" s="1053">
        <v>240</v>
      </c>
      <c r="F1238" s="1073">
        <v>0</v>
      </c>
      <c r="G1238" s="1074"/>
      <c r="H1238" s="1056">
        <f t="shared" si="331"/>
        <v>240</v>
      </c>
      <c r="I1238" s="1056">
        <f t="shared" si="328"/>
        <v>4426.6000000000004</v>
      </c>
      <c r="J1238" s="313"/>
      <c r="K1238" s="973">
        <f t="shared" si="319"/>
        <v>150</v>
      </c>
      <c r="L1238" s="1202"/>
      <c r="M1238" s="1202">
        <v>4186.6000000000004</v>
      </c>
      <c r="N1238" s="1195">
        <v>4090.6</v>
      </c>
      <c r="O1238" s="1224">
        <v>4085.7999999999997</v>
      </c>
      <c r="P1238" s="1170">
        <v>4085.7999999999997</v>
      </c>
      <c r="Q1238" s="1171">
        <v>3261.3999999999996</v>
      </c>
      <c r="R1238" s="1210">
        <v>2103.3999999999996</v>
      </c>
      <c r="S1238" s="1217">
        <v>0</v>
      </c>
      <c r="T1238" s="1201">
        <v>695.8</v>
      </c>
      <c r="U1238" s="453"/>
    </row>
    <row r="1239" spans="1:21" s="454" customFormat="1" ht="25.5">
      <c r="A1239" s="1009"/>
      <c r="B1239" s="975" t="s">
        <v>2454</v>
      </c>
      <c r="C1239" s="1053">
        <v>0</v>
      </c>
      <c r="D1239" s="1053">
        <v>0</v>
      </c>
      <c r="E1239" s="1053">
        <v>0</v>
      </c>
      <c r="F1239" s="1073">
        <v>0</v>
      </c>
      <c r="G1239" s="1074"/>
      <c r="H1239" s="1056">
        <f t="shared" si="331"/>
        <v>0</v>
      </c>
      <c r="I1239" s="1056">
        <f t="shared" si="328"/>
        <v>94.04</v>
      </c>
      <c r="J1239" s="313"/>
      <c r="K1239" s="973">
        <f t="shared" si="319"/>
        <v>0</v>
      </c>
      <c r="L1239" s="1212"/>
      <c r="M1239" s="1212">
        <v>94.04</v>
      </c>
      <c r="N1239" s="1195">
        <v>94.04</v>
      </c>
      <c r="O1239" s="1224">
        <v>94.04</v>
      </c>
      <c r="P1239" s="1170">
        <v>94.04</v>
      </c>
      <c r="Q1239" s="1171">
        <v>94.04</v>
      </c>
      <c r="R1239" s="1210">
        <v>94.04</v>
      </c>
      <c r="S1239" s="1217">
        <v>0</v>
      </c>
      <c r="T1239" s="1201">
        <v>94.04</v>
      </c>
      <c r="U1239" s="453"/>
    </row>
    <row r="1240" spans="1:21" s="454" customFormat="1" ht="25.5">
      <c r="A1240" s="1009" t="s">
        <v>115</v>
      </c>
      <c r="B1240" s="975" t="s">
        <v>2464</v>
      </c>
      <c r="C1240" s="1053">
        <v>0</v>
      </c>
      <c r="D1240" s="1053">
        <v>0</v>
      </c>
      <c r="E1240" s="1053">
        <v>0</v>
      </c>
      <c r="F1240" s="1073">
        <v>0</v>
      </c>
      <c r="G1240" s="1074"/>
      <c r="H1240" s="1056">
        <f t="shared" si="331"/>
        <v>0</v>
      </c>
      <c r="I1240" s="1056">
        <f t="shared" si="328"/>
        <v>144.51</v>
      </c>
      <c r="J1240" s="313"/>
      <c r="K1240" s="973">
        <f t="shared" si="319"/>
        <v>0</v>
      </c>
      <c r="L1240" s="1212"/>
      <c r="M1240" s="1212">
        <v>144.51</v>
      </c>
      <c r="N1240" s="1195">
        <v>144.51</v>
      </c>
      <c r="O1240" s="1224">
        <v>144.51</v>
      </c>
      <c r="P1240" s="1170">
        <v>144.51</v>
      </c>
      <c r="Q1240" s="1171">
        <v>144.51</v>
      </c>
      <c r="R1240" s="1210">
        <v>144.51</v>
      </c>
      <c r="S1240" s="1217">
        <v>144.51</v>
      </c>
      <c r="T1240" s="1201">
        <v>144.51</v>
      </c>
      <c r="U1240" s="453"/>
    </row>
    <row r="1241" spans="1:21" s="454" customFormat="1">
      <c r="A1241" s="1009" t="s">
        <v>115</v>
      </c>
      <c r="B1241" s="975" t="s">
        <v>2456</v>
      </c>
      <c r="C1241" s="1053">
        <v>0</v>
      </c>
      <c r="D1241" s="1053">
        <v>0</v>
      </c>
      <c r="E1241" s="1053">
        <v>0</v>
      </c>
      <c r="F1241" s="1073">
        <v>0</v>
      </c>
      <c r="G1241" s="1074"/>
      <c r="H1241" s="1056">
        <f t="shared" si="331"/>
        <v>0</v>
      </c>
      <c r="I1241" s="1056">
        <f t="shared" si="328"/>
        <v>281.14</v>
      </c>
      <c r="J1241" s="313"/>
      <c r="K1241" s="973">
        <f t="shared" si="319"/>
        <v>0</v>
      </c>
      <c r="L1241" s="1212"/>
      <c r="M1241" s="1212">
        <v>281.14</v>
      </c>
      <c r="N1241" s="1195">
        <v>281.14</v>
      </c>
      <c r="O1241" s="1224">
        <v>281.14</v>
      </c>
      <c r="P1241" s="1170">
        <v>281.14</v>
      </c>
      <c r="Q1241" s="1171">
        <v>281.14</v>
      </c>
      <c r="R1241" s="1210">
        <v>281.14</v>
      </c>
      <c r="S1241" s="1217">
        <v>281.14</v>
      </c>
      <c r="T1241" s="1201">
        <v>281.14</v>
      </c>
      <c r="U1241" s="453"/>
    </row>
    <row r="1242" spans="1:21">
      <c r="A1242" s="1009" t="s">
        <v>115</v>
      </c>
      <c r="B1242" s="975" t="s">
        <v>2446</v>
      </c>
      <c r="C1242" s="1053">
        <v>0</v>
      </c>
      <c r="D1242" s="1053">
        <v>0</v>
      </c>
      <c r="E1242" s="1053">
        <v>0</v>
      </c>
      <c r="F1242" s="1073">
        <v>0</v>
      </c>
      <c r="G1242" s="1074"/>
      <c r="H1242" s="1056">
        <f t="shared" si="331"/>
        <v>0</v>
      </c>
      <c r="I1242" s="1056">
        <f t="shared" si="328"/>
        <v>7</v>
      </c>
      <c r="J1242" s="313"/>
      <c r="K1242" s="973">
        <f t="shared" si="319"/>
        <v>0</v>
      </c>
      <c r="L1242" s="1212"/>
      <c r="M1242" s="1212">
        <v>7</v>
      </c>
      <c r="N1242" s="1195">
        <v>7</v>
      </c>
      <c r="O1242" s="1224">
        <v>7</v>
      </c>
      <c r="P1242" s="1170">
        <v>7</v>
      </c>
      <c r="Q1242" s="1171">
        <v>7</v>
      </c>
      <c r="R1242" s="1225">
        <v>7</v>
      </c>
      <c r="S1242" s="1217">
        <v>7</v>
      </c>
      <c r="T1242" s="1226">
        <v>7</v>
      </c>
      <c r="U1242" s="453"/>
    </row>
    <row r="1243" spans="1:21">
      <c r="A1243" s="1009"/>
      <c r="B1243" s="975" t="s">
        <v>2457</v>
      </c>
      <c r="C1243" s="1053">
        <v>0</v>
      </c>
      <c r="D1243" s="1053">
        <v>0</v>
      </c>
      <c r="E1243" s="1053">
        <v>0</v>
      </c>
      <c r="F1243" s="1073">
        <v>0</v>
      </c>
      <c r="G1243" s="1074"/>
      <c r="H1243" s="1056">
        <f t="shared" si="331"/>
        <v>0</v>
      </c>
      <c r="I1243" s="1056">
        <f t="shared" si="328"/>
        <v>88.22999999999999</v>
      </c>
      <c r="J1243" s="313"/>
      <c r="K1243" s="973">
        <f t="shared" si="319"/>
        <v>0</v>
      </c>
      <c r="L1243" s="1212"/>
      <c r="M1243" s="1212">
        <v>88.22999999999999</v>
      </c>
      <c r="N1243" s="1195">
        <v>88.22999999999999</v>
      </c>
      <c r="O1243" s="1224">
        <v>49.83</v>
      </c>
      <c r="P1243" s="1170">
        <v>49.83</v>
      </c>
      <c r="Q1243" s="1171">
        <v>49.83</v>
      </c>
      <c r="R1243" s="1225">
        <v>49.83</v>
      </c>
      <c r="S1243" s="1219">
        <v>0</v>
      </c>
      <c r="T1243" s="1220">
        <v>0</v>
      </c>
      <c r="U1243" s="453"/>
    </row>
    <row r="1244" spans="1:21" s="1232" customFormat="1">
      <c r="A1244" s="1009"/>
      <c r="B1244" s="975" t="s">
        <v>2448</v>
      </c>
      <c r="C1244" s="1053">
        <v>98.5</v>
      </c>
      <c r="D1244" s="1053">
        <v>0</v>
      </c>
      <c r="E1244" s="1053">
        <v>69.680000000000007</v>
      </c>
      <c r="F1244" s="1073">
        <v>0</v>
      </c>
      <c r="G1244" s="1074"/>
      <c r="H1244" s="1056">
        <f t="shared" si="331"/>
        <v>69.680000000000007</v>
      </c>
      <c r="I1244" s="1056">
        <f t="shared" si="328"/>
        <v>339.88</v>
      </c>
      <c r="J1244" s="313"/>
      <c r="K1244" s="973">
        <f t="shared" si="319"/>
        <v>-29.258883248730957</v>
      </c>
      <c r="L1244" s="1212"/>
      <c r="M1244" s="1212">
        <v>270.2</v>
      </c>
      <c r="N1244" s="1195">
        <v>171.7</v>
      </c>
      <c r="O1244" s="1224">
        <v>72.59</v>
      </c>
      <c r="P1244" s="1170">
        <v>72.59</v>
      </c>
      <c r="Q1244" s="1171">
        <v>72.59</v>
      </c>
      <c r="R1244" s="1225">
        <v>0</v>
      </c>
      <c r="S1244" s="1219">
        <v>0</v>
      </c>
      <c r="T1244" s="1220">
        <v>0</v>
      </c>
      <c r="U1244" s="453"/>
    </row>
    <row r="1245" spans="1:21" s="1232" customFormat="1">
      <c r="A1245" s="1009"/>
      <c r="B1245" s="975" t="s">
        <v>2465</v>
      </c>
      <c r="C1245" s="1053">
        <v>49.67</v>
      </c>
      <c r="D1245" s="1053">
        <v>0</v>
      </c>
      <c r="E1245" s="1053">
        <v>38.6</v>
      </c>
      <c r="F1245" s="1073">
        <v>0</v>
      </c>
      <c r="G1245" s="1074"/>
      <c r="H1245" s="1056">
        <f t="shared" si="331"/>
        <v>38.6</v>
      </c>
      <c r="I1245" s="1056">
        <f t="shared" si="328"/>
        <v>546.27</v>
      </c>
      <c r="J1245" s="313"/>
      <c r="K1245" s="973">
        <f t="shared" si="319"/>
        <v>-22.287094825850613</v>
      </c>
      <c r="L1245" s="1212"/>
      <c r="M1245" s="1212">
        <v>507.67</v>
      </c>
      <c r="N1245" s="1195">
        <v>458</v>
      </c>
      <c r="O1245" s="1224">
        <v>340</v>
      </c>
      <c r="P1245" s="1170">
        <v>340</v>
      </c>
      <c r="Q1245" s="1171">
        <v>340</v>
      </c>
      <c r="R1245" s="1225">
        <v>0</v>
      </c>
      <c r="S1245" s="1219">
        <v>0</v>
      </c>
      <c r="T1245" s="1220">
        <v>0</v>
      </c>
      <c r="U1245" s="453"/>
    </row>
    <row r="1246" spans="1:21" s="1232" customFormat="1">
      <c r="A1246" s="1009"/>
      <c r="B1246" s="975" t="s">
        <v>2449</v>
      </c>
      <c r="C1246" s="1053">
        <v>227.41</v>
      </c>
      <c r="D1246" s="1053">
        <v>0</v>
      </c>
      <c r="E1246" s="1053">
        <v>111.73</v>
      </c>
      <c r="F1246" s="1073">
        <v>0</v>
      </c>
      <c r="G1246" s="1074"/>
      <c r="H1246" s="1056">
        <f t="shared" si="331"/>
        <v>111.73</v>
      </c>
      <c r="I1246" s="1056">
        <f t="shared" si="328"/>
        <v>892.17</v>
      </c>
      <c r="J1246" s="313"/>
      <c r="K1246" s="973">
        <f t="shared" si="319"/>
        <v>-50.868475440833734</v>
      </c>
      <c r="L1246" s="1202"/>
      <c r="M1246" s="1202">
        <v>780.43999999999994</v>
      </c>
      <c r="N1246" s="1195">
        <v>553.03</v>
      </c>
      <c r="O1246" s="1224">
        <v>465.02</v>
      </c>
      <c r="P1246" s="1170">
        <v>465.02</v>
      </c>
      <c r="Q1246" s="1171">
        <v>449.81</v>
      </c>
      <c r="R1246" s="1225">
        <v>0</v>
      </c>
      <c r="S1246" s="1219">
        <v>0</v>
      </c>
      <c r="T1246" s="1220">
        <v>0</v>
      </c>
      <c r="U1246" s="453"/>
    </row>
    <row r="1247" spans="1:21" s="1232" customFormat="1">
      <c r="A1247" s="1009"/>
      <c r="B1247" s="975" t="s">
        <v>2450</v>
      </c>
      <c r="C1247" s="1053">
        <v>0</v>
      </c>
      <c r="D1247" s="1053">
        <v>0</v>
      </c>
      <c r="E1247" s="1053">
        <v>0</v>
      </c>
      <c r="F1247" s="1073">
        <v>0</v>
      </c>
      <c r="G1247" s="1074"/>
      <c r="H1247" s="1056">
        <f t="shared" si="331"/>
        <v>0</v>
      </c>
      <c r="I1247" s="1056">
        <f t="shared" si="328"/>
        <v>530.72</v>
      </c>
      <c r="J1247" s="313"/>
      <c r="K1247" s="973">
        <f t="shared" si="319"/>
        <v>0</v>
      </c>
      <c r="L1247" s="1218"/>
      <c r="M1247" s="1218">
        <v>530.72</v>
      </c>
      <c r="N1247" s="1195">
        <v>530.72</v>
      </c>
      <c r="O1247" s="1224">
        <v>530.72</v>
      </c>
      <c r="P1247" s="1170">
        <v>407.12</v>
      </c>
      <c r="Q1247" s="1171">
        <v>239.12</v>
      </c>
      <c r="R1247" s="1225">
        <v>0</v>
      </c>
      <c r="S1247" s="1219">
        <v>0</v>
      </c>
      <c r="T1247" s="1220">
        <v>0</v>
      </c>
      <c r="U1247" s="453"/>
    </row>
    <row r="1248" spans="1:21" s="1232" customFormat="1" ht="25.5">
      <c r="A1248" s="1009"/>
      <c r="B1248" s="975" t="s">
        <v>2445</v>
      </c>
      <c r="C1248" s="1053">
        <v>211.95</v>
      </c>
      <c r="D1248" s="1053">
        <v>0</v>
      </c>
      <c r="E1248" s="1053">
        <v>250</v>
      </c>
      <c r="F1248" s="1073">
        <v>0</v>
      </c>
      <c r="G1248" s="1074"/>
      <c r="H1248" s="1056">
        <f t="shared" si="331"/>
        <v>250</v>
      </c>
      <c r="I1248" s="1056">
        <f t="shared" si="328"/>
        <v>966.34999999999991</v>
      </c>
      <c r="J1248" s="313"/>
      <c r="K1248" s="973">
        <f t="shared" si="319"/>
        <v>17.952347251710314</v>
      </c>
      <c r="L1248" s="1194"/>
      <c r="M1248" s="1194">
        <v>716.34999999999991</v>
      </c>
      <c r="N1248" s="1195">
        <v>504.4</v>
      </c>
      <c r="O1248" s="1224">
        <v>210.26</v>
      </c>
      <c r="P1248" s="1170">
        <v>19.329999999999998</v>
      </c>
      <c r="Q1248" s="1171">
        <v>19.329999999999998</v>
      </c>
      <c r="R1248" s="1225">
        <v>0</v>
      </c>
      <c r="S1248" s="1219">
        <v>0</v>
      </c>
      <c r="T1248" s="1220">
        <v>0</v>
      </c>
      <c r="U1248" s="453"/>
    </row>
    <row r="1249" spans="1:21" ht="25.5">
      <c r="A1249" s="1009" t="s">
        <v>115</v>
      </c>
      <c r="B1249" s="975" t="s">
        <v>1813</v>
      </c>
      <c r="C1249" s="1053">
        <v>0</v>
      </c>
      <c r="D1249" s="1053">
        <v>0</v>
      </c>
      <c r="E1249" s="1053">
        <v>0</v>
      </c>
      <c r="F1249" s="1073">
        <v>0</v>
      </c>
      <c r="G1249" s="1074"/>
      <c r="H1249" s="1056">
        <f t="shared" si="331"/>
        <v>0</v>
      </c>
      <c r="I1249" s="1056">
        <f t="shared" si="328"/>
        <v>72.400000000000006</v>
      </c>
      <c r="J1249" s="313"/>
      <c r="K1249" s="973">
        <f t="shared" si="319"/>
        <v>0</v>
      </c>
      <c r="L1249" s="1212"/>
      <c r="M1249" s="1212">
        <v>72.400000000000006</v>
      </c>
      <c r="N1249" s="1195">
        <v>72.400000000000006</v>
      </c>
      <c r="O1249" s="1224">
        <v>72.400000000000006</v>
      </c>
      <c r="P1249" s="1170">
        <v>72.400000000000006</v>
      </c>
      <c r="Q1249" s="1171">
        <v>72.400000000000006</v>
      </c>
      <c r="R1249" s="1225">
        <v>72.400000000000006</v>
      </c>
      <c r="S1249" s="1217">
        <v>72.400000000000006</v>
      </c>
      <c r="T1249" s="1226">
        <v>72.400000000000006</v>
      </c>
      <c r="U1249" s="453"/>
    </row>
    <row r="1250" spans="1:21" s="1242" customFormat="1" ht="14.25">
      <c r="A1250" s="974" t="s">
        <v>115</v>
      </c>
      <c r="B1250" s="981" t="s">
        <v>1737</v>
      </c>
      <c r="C1250" s="1081">
        <f>SUM(C1231:C1249)</f>
        <v>801.19</v>
      </c>
      <c r="D1250" s="1081">
        <f>SUM(D1231:D1249)</f>
        <v>0</v>
      </c>
      <c r="E1250" s="1081">
        <f>SUM(E1231:E1249)</f>
        <v>710.01</v>
      </c>
      <c r="F1250" s="1082">
        <f>SUM(F1231:F1249)</f>
        <v>0</v>
      </c>
      <c r="G1250" s="1083"/>
      <c r="H1250" s="1078">
        <f t="shared" si="331"/>
        <v>710.01</v>
      </c>
      <c r="I1250" s="1078">
        <f t="shared" si="328"/>
        <v>11198.370000000003</v>
      </c>
      <c r="J1250" s="986"/>
      <c r="K1250" s="987">
        <f t="shared" si="319"/>
        <v>-11.380571400042445</v>
      </c>
      <c r="L1250" s="1213"/>
      <c r="M1250" s="1213">
        <v>10488.360000000002</v>
      </c>
      <c r="N1250" s="1195">
        <v>9687.1700000000019</v>
      </c>
      <c r="O1250" s="1205">
        <v>8929.2100000000009</v>
      </c>
      <c r="P1250" s="1197">
        <v>8520.18</v>
      </c>
      <c r="Q1250" s="1198">
        <v>7370.82</v>
      </c>
      <c r="R1250" s="1225">
        <v>5015.2199999999993</v>
      </c>
      <c r="S1250" s="1214">
        <f>SUM(S1231:S1249)</f>
        <v>1620.1800000000003</v>
      </c>
      <c r="T1250" s="1226">
        <v>3154.62</v>
      </c>
      <c r="U1250" s="453"/>
    </row>
    <row r="1251" spans="1:21" s="454" customFormat="1" ht="14.25">
      <c r="A1251" s="974" t="s">
        <v>1090</v>
      </c>
      <c r="B1251" s="981" t="s">
        <v>1793</v>
      </c>
      <c r="C1251" s="1085"/>
      <c r="D1251" s="1053"/>
      <c r="E1251" s="1085"/>
      <c r="F1251" s="1086"/>
      <c r="G1251" s="1074"/>
      <c r="H1251" s="1080"/>
      <c r="I1251" s="1056"/>
      <c r="J1251" s="313"/>
      <c r="K1251" s="973" t="str">
        <f t="shared" si="319"/>
        <v/>
      </c>
      <c r="L1251" s="1209"/>
      <c r="M1251" s="1209"/>
      <c r="N1251" s="1195"/>
      <c r="O1251" s="1205"/>
      <c r="P1251" s="1197"/>
      <c r="Q1251" s="1198"/>
      <c r="R1251" s="1210"/>
      <c r="S1251" s="1216"/>
      <c r="T1251" s="1201"/>
      <c r="U1251" s="453"/>
    </row>
    <row r="1252" spans="1:21" s="454" customFormat="1" ht="25.5">
      <c r="A1252" s="1009" t="s">
        <v>115</v>
      </c>
      <c r="B1252" s="975" t="s">
        <v>2466</v>
      </c>
      <c r="C1252" s="1053">
        <v>0</v>
      </c>
      <c r="D1252" s="1053">
        <v>0</v>
      </c>
      <c r="E1252" s="1053">
        <v>0</v>
      </c>
      <c r="F1252" s="1073">
        <v>0</v>
      </c>
      <c r="G1252" s="1074"/>
      <c r="H1252" s="1056">
        <f t="shared" ref="H1252:H1255" si="332">+F1252+E1252+D1252</f>
        <v>0</v>
      </c>
      <c r="I1252" s="1056">
        <f t="shared" si="328"/>
        <v>1412.01</v>
      </c>
      <c r="J1252" s="313"/>
      <c r="K1252" s="973">
        <f t="shared" si="319"/>
        <v>0</v>
      </c>
      <c r="L1252" s="1212"/>
      <c r="M1252" s="1212">
        <v>1412.01</v>
      </c>
      <c r="N1252" s="1195">
        <v>1412.01</v>
      </c>
      <c r="O1252" s="1224">
        <v>1412.01</v>
      </c>
      <c r="P1252" s="1170">
        <v>1412.01</v>
      </c>
      <c r="Q1252" s="1171">
        <v>1412.01</v>
      </c>
      <c r="R1252" s="1210">
        <v>1412.01</v>
      </c>
      <c r="S1252" s="1217">
        <v>1412.01</v>
      </c>
      <c r="T1252" s="1201">
        <v>1412.01</v>
      </c>
      <c r="U1252" s="453"/>
    </row>
    <row r="1253" spans="1:21" s="454" customFormat="1">
      <c r="A1253" s="1009" t="s">
        <v>115</v>
      </c>
      <c r="B1253" s="975" t="s">
        <v>2467</v>
      </c>
      <c r="C1253" s="1053">
        <v>0</v>
      </c>
      <c r="D1253" s="1053">
        <v>0</v>
      </c>
      <c r="E1253" s="1053">
        <v>0</v>
      </c>
      <c r="F1253" s="1073">
        <v>0</v>
      </c>
      <c r="G1253" s="1074"/>
      <c r="H1253" s="1056">
        <f t="shared" si="332"/>
        <v>0</v>
      </c>
      <c r="I1253" s="1056">
        <f t="shared" si="328"/>
        <v>200</v>
      </c>
      <c r="J1253" s="313"/>
      <c r="K1253" s="973">
        <f t="shared" si="319"/>
        <v>0</v>
      </c>
      <c r="L1253" s="1212"/>
      <c r="M1253" s="1212">
        <v>200</v>
      </c>
      <c r="N1253" s="1195">
        <v>200</v>
      </c>
      <c r="O1253" s="1224">
        <v>200</v>
      </c>
      <c r="P1253" s="1170">
        <v>200</v>
      </c>
      <c r="Q1253" s="1171">
        <v>200</v>
      </c>
      <c r="R1253" s="1210">
        <v>200</v>
      </c>
      <c r="S1253" s="1217">
        <v>200</v>
      </c>
      <c r="T1253" s="1201">
        <v>200</v>
      </c>
      <c r="U1253" s="453"/>
    </row>
    <row r="1254" spans="1:21" s="454" customFormat="1" ht="25.5">
      <c r="A1254" s="1009" t="s">
        <v>115</v>
      </c>
      <c r="B1254" s="975" t="s">
        <v>2468</v>
      </c>
      <c r="C1254" s="1053">
        <v>0</v>
      </c>
      <c r="D1254" s="1053">
        <v>0</v>
      </c>
      <c r="E1254" s="1053">
        <v>0</v>
      </c>
      <c r="F1254" s="1073">
        <v>0</v>
      </c>
      <c r="G1254" s="1074"/>
      <c r="H1254" s="1056">
        <f t="shared" si="332"/>
        <v>0</v>
      </c>
      <c r="I1254" s="1056">
        <f t="shared" si="328"/>
        <v>18.07</v>
      </c>
      <c r="J1254" s="313"/>
      <c r="K1254" s="973">
        <f t="shared" si="319"/>
        <v>0</v>
      </c>
      <c r="L1254" s="1212"/>
      <c r="M1254" s="1212">
        <v>18.07</v>
      </c>
      <c r="N1254" s="1195">
        <v>18.07</v>
      </c>
      <c r="O1254" s="1224">
        <v>18.07</v>
      </c>
      <c r="P1254" s="1170">
        <v>18.07</v>
      </c>
      <c r="Q1254" s="1171">
        <v>18.07</v>
      </c>
      <c r="R1254" s="1210">
        <v>18.07</v>
      </c>
      <c r="S1254" s="1217">
        <v>18.07</v>
      </c>
      <c r="T1254" s="1201">
        <v>18.07</v>
      </c>
      <c r="U1254" s="453"/>
    </row>
    <row r="1255" spans="1:21" s="1208" customFormat="1" ht="14.25">
      <c r="A1255" s="974" t="s">
        <v>115</v>
      </c>
      <c r="B1255" s="981" t="s">
        <v>1740</v>
      </c>
      <c r="C1255" s="1081">
        <f>SUM(C1252:C1254)</f>
        <v>0</v>
      </c>
      <c r="D1255" s="1081">
        <f>SUM(D1252:D1254)</f>
        <v>0</v>
      </c>
      <c r="E1255" s="1081">
        <f t="shared" ref="E1255:F1255" si="333">SUM(E1252:E1254)</f>
        <v>0</v>
      </c>
      <c r="F1255" s="1082">
        <f t="shared" si="333"/>
        <v>0</v>
      </c>
      <c r="G1255" s="1083"/>
      <c r="H1255" s="1078">
        <f t="shared" si="332"/>
        <v>0</v>
      </c>
      <c r="I1255" s="1078">
        <f t="shared" si="328"/>
        <v>1630.08</v>
      </c>
      <c r="J1255" s="986"/>
      <c r="K1255" s="987">
        <f t="shared" si="319"/>
        <v>0</v>
      </c>
      <c r="L1255" s="1228"/>
      <c r="M1255" s="1228">
        <v>1630.08</v>
      </c>
      <c r="N1255" s="1195">
        <v>1630.08</v>
      </c>
      <c r="O1255" s="1205">
        <v>1630.08</v>
      </c>
      <c r="P1255" s="1197">
        <v>1630.08</v>
      </c>
      <c r="Q1255" s="1198">
        <v>1630.08</v>
      </c>
      <c r="R1255" s="1210">
        <v>1630.08</v>
      </c>
      <c r="S1255" s="1214">
        <f>SUM(S1252:S1254)</f>
        <v>1630.08</v>
      </c>
      <c r="T1255" s="1201">
        <v>1630.08</v>
      </c>
      <c r="U1255" s="453"/>
    </row>
    <row r="1256" spans="1:21" s="1208" customFormat="1" ht="14.25">
      <c r="A1256" s="974" t="s">
        <v>115</v>
      </c>
      <c r="B1256" s="981"/>
      <c r="C1256" s="1075"/>
      <c r="D1256" s="1075"/>
      <c r="E1256" s="1075"/>
      <c r="F1256" s="1076"/>
      <c r="G1256" s="1077"/>
      <c r="H1256" s="1079"/>
      <c r="I1256" s="1101"/>
      <c r="J1256" s="999"/>
      <c r="K1256" s="1000"/>
      <c r="L1256" s="1228"/>
      <c r="M1256" s="1228"/>
      <c r="N1256" s="1195"/>
      <c r="O1256" s="1205"/>
      <c r="P1256" s="1197"/>
      <c r="Q1256" s="1198"/>
      <c r="R1256" s="1210"/>
      <c r="S1256" s="1214"/>
      <c r="T1256" s="1201"/>
      <c r="U1256" s="453"/>
    </row>
    <row r="1257" spans="1:21" s="1208" customFormat="1" ht="25.5">
      <c r="A1257" s="974" t="s">
        <v>1070</v>
      </c>
      <c r="B1257" s="975" t="s">
        <v>1905</v>
      </c>
      <c r="C1257" s="1102">
        <v>-0.11</v>
      </c>
      <c r="D1257" s="1091">
        <v>0</v>
      </c>
      <c r="E1257" s="1103">
        <v>-4.95</v>
      </c>
      <c r="F1257" s="1104">
        <v>-0.75</v>
      </c>
      <c r="G1257" s="1090" t="s">
        <v>1763</v>
      </c>
      <c r="H1257" s="1056">
        <f t="shared" ref="H1257" si="334">+F1257+E1257+D1257</f>
        <v>-5.7</v>
      </c>
      <c r="I1257" s="1102">
        <f t="shared" ref="I1257:I1259" si="335">M1257+H1257</f>
        <v>-5.8100000000000005</v>
      </c>
      <c r="J1257" s="972"/>
      <c r="K1257" s="973">
        <f t="shared" si="319"/>
        <v>5081.818181818182</v>
      </c>
      <c r="L1257" s="1228"/>
      <c r="M1257" s="1228">
        <v>-0.11</v>
      </c>
      <c r="N1257" s="1195">
        <v>0</v>
      </c>
      <c r="O1257" s="1205">
        <v>0</v>
      </c>
      <c r="P1257" s="1197">
        <v>0</v>
      </c>
      <c r="Q1257" s="1198">
        <v>0</v>
      </c>
      <c r="R1257" s="1210">
        <v>0</v>
      </c>
      <c r="S1257" s="1214"/>
      <c r="T1257" s="1201"/>
      <c r="U1257" s="453"/>
    </row>
    <row r="1258" spans="1:21" s="1208" customFormat="1" ht="14.25">
      <c r="A1258" s="974"/>
      <c r="B1258" s="981" t="s">
        <v>1815</v>
      </c>
      <c r="C1258" s="1091">
        <f>SUM(C1257)</f>
        <v>-0.11</v>
      </c>
      <c r="D1258" s="1091">
        <f t="shared" ref="D1258:I1258" si="336">SUM(D1257)</f>
        <v>0</v>
      </c>
      <c r="E1258" s="1091">
        <f t="shared" si="336"/>
        <v>-4.95</v>
      </c>
      <c r="F1258" s="1091">
        <f t="shared" si="336"/>
        <v>-0.75</v>
      </c>
      <c r="G1258" s="1090" t="s">
        <v>1763</v>
      </c>
      <c r="H1258" s="1081">
        <f t="shared" si="336"/>
        <v>-5.7</v>
      </c>
      <c r="I1258" s="1091">
        <f t="shared" si="336"/>
        <v>-5.8100000000000005</v>
      </c>
      <c r="J1258" s="986"/>
      <c r="K1258" s="1024">
        <f t="shared" si="319"/>
        <v>5081.818181818182</v>
      </c>
      <c r="L1258" s="1228"/>
      <c r="M1258" s="1228">
        <v>-0.11</v>
      </c>
      <c r="N1258" s="1195">
        <v>0</v>
      </c>
      <c r="O1258" s="1205">
        <v>0</v>
      </c>
      <c r="P1258" s="1197">
        <v>0</v>
      </c>
      <c r="Q1258" s="1198">
        <v>0</v>
      </c>
      <c r="R1258" s="1210">
        <v>0</v>
      </c>
      <c r="S1258" s="1214"/>
      <c r="T1258" s="1201"/>
      <c r="U1258" s="453"/>
    </row>
    <row r="1259" spans="1:21" s="1242" customFormat="1" ht="14.25">
      <c r="A1259" s="974" t="s">
        <v>115</v>
      </c>
      <c r="B1259" s="981" t="s">
        <v>2469</v>
      </c>
      <c r="C1259" s="1081">
        <f>C1255+C1250+C1229+C1220+C1258</f>
        <v>1671.91</v>
      </c>
      <c r="D1259" s="1081">
        <f>D1255+D1250+D1229+D1220+D1258</f>
        <v>0</v>
      </c>
      <c r="E1259" s="1081">
        <f>E1255+E1250+E1229+E1220+E1258</f>
        <v>1492.9999999999998</v>
      </c>
      <c r="F1259" s="1082">
        <f>F1255+F1250+F1229+F1220+F1258</f>
        <v>-0.75</v>
      </c>
      <c r="G1259" s="1090" t="s">
        <v>1763</v>
      </c>
      <c r="H1259" s="1078">
        <f>H1255+H1250+H1229+H1220+H1258</f>
        <v>1492.2499999999998</v>
      </c>
      <c r="I1259" s="1091">
        <f t="shared" si="335"/>
        <v>30956.68</v>
      </c>
      <c r="J1259" s="986"/>
      <c r="K1259" s="987">
        <f t="shared" si="319"/>
        <v>-10.745793732916262</v>
      </c>
      <c r="L1259" s="1213"/>
      <c r="M1259" s="1213">
        <v>29464.43</v>
      </c>
      <c r="N1259" s="1195">
        <v>27792.52</v>
      </c>
      <c r="O1259" s="1205">
        <v>26589.82</v>
      </c>
      <c r="P1259" s="1197">
        <v>25821.73</v>
      </c>
      <c r="Q1259" s="1198">
        <v>21954.55</v>
      </c>
      <c r="R1259" s="1225">
        <v>16805.25</v>
      </c>
      <c r="S1259" s="1214">
        <f>S1220+S1229+S1250+S1255</f>
        <v>7317.5599999999995</v>
      </c>
      <c r="T1259" s="1226">
        <v>12423.939999999999</v>
      </c>
      <c r="U1259" s="453"/>
    </row>
    <row r="1260" spans="1:21" ht="14.25">
      <c r="A1260" s="974" t="s">
        <v>436</v>
      </c>
      <c r="B1260" s="981" t="s">
        <v>437</v>
      </c>
      <c r="C1260" s="1085"/>
      <c r="D1260" s="1053"/>
      <c r="E1260" s="1085"/>
      <c r="F1260" s="1086"/>
      <c r="G1260" s="1074"/>
      <c r="H1260" s="1080"/>
      <c r="I1260" s="1056"/>
      <c r="J1260" s="313"/>
      <c r="K1260" s="973" t="str">
        <f t="shared" si="319"/>
        <v/>
      </c>
      <c r="L1260" s="1209"/>
      <c r="M1260" s="1209"/>
      <c r="N1260" s="1195"/>
      <c r="O1260" s="1205"/>
      <c r="P1260" s="1197"/>
      <c r="Q1260" s="1198"/>
      <c r="R1260" s="1225"/>
      <c r="S1260" s="1216"/>
      <c r="T1260" s="1226"/>
      <c r="U1260" s="453"/>
    </row>
    <row r="1261" spans="1:21" ht="14.25">
      <c r="A1261" s="974" t="s">
        <v>1124</v>
      </c>
      <c r="B1261" s="981" t="s">
        <v>1373</v>
      </c>
      <c r="C1261" s="1085"/>
      <c r="D1261" s="1053"/>
      <c r="E1261" s="1085"/>
      <c r="F1261" s="1086"/>
      <c r="G1261" s="1074"/>
      <c r="H1261" s="1080"/>
      <c r="I1261" s="1056"/>
      <c r="J1261" s="313"/>
      <c r="K1261" s="973" t="str">
        <f t="shared" si="319"/>
        <v/>
      </c>
      <c r="L1261" s="1209"/>
      <c r="M1261" s="1209"/>
      <c r="N1261" s="1195"/>
      <c r="O1261" s="1205"/>
      <c r="P1261" s="1197"/>
      <c r="Q1261" s="1198"/>
      <c r="R1261" s="1225"/>
      <c r="S1261" s="1216"/>
      <c r="T1261" s="1226"/>
      <c r="U1261" s="453"/>
    </row>
    <row r="1262" spans="1:21" ht="14.25">
      <c r="A1262" s="974" t="s">
        <v>2470</v>
      </c>
      <c r="B1262" s="981"/>
      <c r="C1262" s="1085"/>
      <c r="D1262" s="1053"/>
      <c r="E1262" s="1085"/>
      <c r="F1262" s="1086"/>
      <c r="G1262" s="1074"/>
      <c r="H1262" s="1080"/>
      <c r="I1262" s="1056"/>
      <c r="J1262" s="313"/>
      <c r="K1262" s="973"/>
      <c r="L1262" s="1209"/>
      <c r="M1262" s="1209"/>
      <c r="N1262" s="1195"/>
      <c r="O1262" s="1205"/>
      <c r="P1262" s="1197"/>
      <c r="Q1262" s="1198"/>
      <c r="R1262" s="1225"/>
      <c r="S1262" s="1216"/>
      <c r="T1262" s="1226"/>
      <c r="U1262" s="453"/>
    </row>
    <row r="1263" spans="1:21" ht="25.5">
      <c r="A1263" s="974"/>
      <c r="B1263" s="981" t="s">
        <v>2471</v>
      </c>
      <c r="C1263" s="1053">
        <v>0</v>
      </c>
      <c r="D1263" s="1053">
        <v>0</v>
      </c>
      <c r="E1263" s="1053">
        <v>2564.71</v>
      </c>
      <c r="F1263" s="1073">
        <v>0</v>
      </c>
      <c r="G1263" s="1074"/>
      <c r="H1263" s="1056">
        <f t="shared" ref="H1263:I1264" si="337">+F1263+E1263+D1263</f>
        <v>2564.71</v>
      </c>
      <c r="I1263" s="1056">
        <f t="shared" ref="I1263" si="338">M1263+H1263</f>
        <v>2564.71</v>
      </c>
      <c r="J1263" s="313"/>
      <c r="K1263" s="973">
        <f t="shared" ref="K1263" si="339">IF(C1263="","",IF(AND(C1263=0,H1263=0),0,IF(C1263=0,100,(H1263-C1263)*100/C1263)))</f>
        <v>100</v>
      </c>
      <c r="L1263" s="1209"/>
      <c r="M1263" s="1209"/>
      <c r="N1263" s="1195"/>
      <c r="O1263" s="1205"/>
      <c r="P1263" s="1197"/>
      <c r="Q1263" s="1198"/>
      <c r="R1263" s="1225"/>
      <c r="S1263" s="1216"/>
      <c r="T1263" s="1226"/>
      <c r="U1263" s="453"/>
    </row>
    <row r="1264" spans="1:21" ht="14.25">
      <c r="A1264" s="974"/>
      <c r="B1264" s="981" t="s">
        <v>2472</v>
      </c>
      <c r="C1264" s="1081">
        <f>C1263</f>
        <v>0</v>
      </c>
      <c r="D1264" s="1081">
        <f t="shared" ref="D1264:F1264" si="340">D1263</f>
        <v>0</v>
      </c>
      <c r="E1264" s="1081">
        <f t="shared" si="340"/>
        <v>2564.71</v>
      </c>
      <c r="F1264" s="1081">
        <f t="shared" si="340"/>
        <v>0</v>
      </c>
      <c r="G1264" s="1083"/>
      <c r="H1264" s="1078">
        <f t="shared" si="337"/>
        <v>2564.71</v>
      </c>
      <c r="I1264" s="1078">
        <f t="shared" si="337"/>
        <v>2564.71</v>
      </c>
      <c r="J1264" s="1078" t="s">
        <v>115</v>
      </c>
      <c r="K1264" s="1078">
        <v>100</v>
      </c>
      <c r="L1264" s="1209"/>
      <c r="M1264" s="1209"/>
      <c r="N1264" s="1195"/>
      <c r="O1264" s="1205"/>
      <c r="P1264" s="1197"/>
      <c r="Q1264" s="1198"/>
      <c r="R1264" s="1225"/>
      <c r="S1264" s="1216"/>
      <c r="T1264" s="1226"/>
      <c r="U1264" s="453"/>
    </row>
    <row r="1265" spans="1:21" ht="14.25">
      <c r="A1265" s="974"/>
      <c r="B1265" s="981"/>
      <c r="C1265" s="1085"/>
      <c r="D1265" s="1053"/>
      <c r="E1265" s="1085"/>
      <c r="F1265" s="1086"/>
      <c r="G1265" s="1074"/>
      <c r="H1265" s="1080"/>
      <c r="I1265" s="1056"/>
      <c r="J1265" s="313"/>
      <c r="K1265" s="973"/>
      <c r="L1265" s="1209"/>
      <c r="M1265" s="1209"/>
      <c r="N1265" s="1195"/>
      <c r="O1265" s="1205"/>
      <c r="P1265" s="1197"/>
      <c r="Q1265" s="1198"/>
      <c r="R1265" s="1225"/>
      <c r="S1265" s="1216"/>
      <c r="T1265" s="1226"/>
      <c r="U1265" s="453"/>
    </row>
    <row r="1266" spans="1:21" ht="14.25">
      <c r="A1266" s="974" t="s">
        <v>1533</v>
      </c>
      <c r="B1266" s="981"/>
      <c r="C1266" s="1085"/>
      <c r="D1266" s="1053"/>
      <c r="E1266" s="1085"/>
      <c r="F1266" s="1086"/>
      <c r="G1266" s="1074"/>
      <c r="H1266" s="1080"/>
      <c r="I1266" s="1056"/>
      <c r="J1266" s="313"/>
      <c r="K1266" s="973"/>
      <c r="L1266" s="1209"/>
      <c r="M1266" s="1209"/>
      <c r="N1266" s="1195"/>
      <c r="O1266" s="1205"/>
      <c r="P1266" s="1197"/>
      <c r="Q1266" s="1198"/>
      <c r="R1266" s="1225"/>
      <c r="S1266" s="1216"/>
      <c r="T1266" s="1226"/>
      <c r="U1266" s="453"/>
    </row>
    <row r="1267" spans="1:21" ht="25.5">
      <c r="A1267" s="974"/>
      <c r="B1267" s="981" t="s">
        <v>2471</v>
      </c>
      <c r="C1267" s="1085">
        <v>0</v>
      </c>
      <c r="D1267" s="1053">
        <v>0</v>
      </c>
      <c r="E1267" s="1085">
        <v>707.69</v>
      </c>
      <c r="F1267" s="1086">
        <v>0</v>
      </c>
      <c r="G1267" s="1074"/>
      <c r="H1267" s="1056">
        <f t="shared" ref="H1267:I1268" si="341">+F1267+E1267+D1267</f>
        <v>707.69</v>
      </c>
      <c r="I1267" s="1056">
        <f t="shared" ref="I1267" si="342">M1267+H1267</f>
        <v>707.69</v>
      </c>
      <c r="J1267" s="313"/>
      <c r="K1267" s="973">
        <f t="shared" ref="K1267" si="343">IF(C1267="","",IF(AND(C1267=0,H1267=0),0,IF(C1267=0,100,(H1267-C1267)*100/C1267)))</f>
        <v>100</v>
      </c>
      <c r="L1267" s="1209"/>
      <c r="M1267" s="1209"/>
      <c r="N1267" s="1195"/>
      <c r="O1267" s="1205"/>
      <c r="P1267" s="1197"/>
      <c r="Q1267" s="1198"/>
      <c r="R1267" s="1225"/>
      <c r="S1267" s="1216"/>
      <c r="T1267" s="1226"/>
      <c r="U1267" s="453"/>
    </row>
    <row r="1268" spans="1:21" ht="14.25">
      <c r="A1268" s="974"/>
      <c r="B1268" s="981" t="s">
        <v>2472</v>
      </c>
      <c r="C1268" s="1081">
        <f>C1267</f>
        <v>0</v>
      </c>
      <c r="D1268" s="1081">
        <f t="shared" ref="D1268:F1268" si="344">D1267</f>
        <v>0</v>
      </c>
      <c r="E1268" s="1081">
        <f t="shared" si="344"/>
        <v>707.69</v>
      </c>
      <c r="F1268" s="1081">
        <f t="shared" si="344"/>
        <v>0</v>
      </c>
      <c r="G1268" s="1083"/>
      <c r="H1268" s="1078">
        <f t="shared" si="341"/>
        <v>707.69</v>
      </c>
      <c r="I1268" s="1078">
        <f t="shared" si="341"/>
        <v>707.69</v>
      </c>
      <c r="J1268" s="1078" t="s">
        <v>115</v>
      </c>
      <c r="K1268" s="1078">
        <v>100</v>
      </c>
      <c r="L1268" s="1209"/>
      <c r="M1268" s="1209"/>
      <c r="N1268" s="1195"/>
      <c r="O1268" s="1205"/>
      <c r="P1268" s="1197"/>
      <c r="Q1268" s="1198"/>
      <c r="R1268" s="1225"/>
      <c r="S1268" s="1216"/>
      <c r="T1268" s="1226"/>
      <c r="U1268" s="453"/>
    </row>
    <row r="1269" spans="1:21" ht="14.25">
      <c r="A1269" s="974"/>
      <c r="B1269" s="981"/>
      <c r="C1269" s="1085"/>
      <c r="D1269" s="1053"/>
      <c r="E1269" s="1085"/>
      <c r="F1269" s="1086"/>
      <c r="G1269" s="1074"/>
      <c r="H1269" s="1080"/>
      <c r="I1269" s="1056"/>
      <c r="J1269" s="313"/>
      <c r="K1269" s="973"/>
      <c r="L1269" s="1209"/>
      <c r="M1269" s="1209"/>
      <c r="N1269" s="1195"/>
      <c r="O1269" s="1205"/>
      <c r="P1269" s="1197"/>
      <c r="Q1269" s="1198"/>
      <c r="R1269" s="1225"/>
      <c r="S1269" s="1216"/>
      <c r="T1269" s="1226"/>
      <c r="U1269" s="453"/>
    </row>
    <row r="1270" spans="1:21" ht="25.5">
      <c r="A1270" s="974" t="s">
        <v>2193</v>
      </c>
      <c r="B1270" s="981" t="s">
        <v>2403</v>
      </c>
      <c r="C1270" s="1085"/>
      <c r="D1270" s="1053"/>
      <c r="E1270" s="1085"/>
      <c r="F1270" s="1086"/>
      <c r="G1270" s="1074"/>
      <c r="H1270" s="1080"/>
      <c r="I1270" s="1056"/>
      <c r="J1270" s="313"/>
      <c r="K1270" s="973" t="str">
        <f t="shared" si="319"/>
        <v/>
      </c>
      <c r="L1270" s="1209"/>
      <c r="M1270" s="1209"/>
      <c r="N1270" s="1195"/>
      <c r="O1270" s="1205"/>
      <c r="P1270" s="1197"/>
      <c r="Q1270" s="1198"/>
      <c r="R1270" s="1225"/>
      <c r="S1270" s="1216"/>
      <c r="T1270" s="1226"/>
      <c r="U1270" s="453"/>
    </row>
    <row r="1271" spans="1:21">
      <c r="A1271" s="1009" t="s">
        <v>115</v>
      </c>
      <c r="B1271" s="975" t="s">
        <v>2473</v>
      </c>
      <c r="C1271" s="1053">
        <v>0</v>
      </c>
      <c r="D1271" s="1053">
        <v>0</v>
      </c>
      <c r="E1271" s="1053">
        <v>0</v>
      </c>
      <c r="F1271" s="1073">
        <v>0</v>
      </c>
      <c r="G1271" s="1074"/>
      <c r="H1271" s="1056">
        <f t="shared" ref="H1271:H1277" si="345">+F1271+E1271+D1271</f>
        <v>0</v>
      </c>
      <c r="I1271" s="1056">
        <f t="shared" ref="I1271:I1277" si="346">M1271+H1271</f>
        <v>155</v>
      </c>
      <c r="J1271" s="313"/>
      <c r="K1271" s="973">
        <f t="shared" si="319"/>
        <v>0</v>
      </c>
      <c r="L1271" s="1212"/>
      <c r="M1271" s="1212">
        <v>155</v>
      </c>
      <c r="N1271" s="1195">
        <v>155</v>
      </c>
      <c r="O1271" s="1224">
        <v>155</v>
      </c>
      <c r="P1271" s="1170">
        <v>155</v>
      </c>
      <c r="Q1271" s="1171">
        <v>155</v>
      </c>
      <c r="R1271" s="1225">
        <v>155</v>
      </c>
      <c r="S1271" s="1217">
        <v>155</v>
      </c>
      <c r="T1271" s="1226">
        <v>155</v>
      </c>
      <c r="U1271" s="453"/>
    </row>
    <row r="1272" spans="1:21" s="454" customFormat="1">
      <c r="A1272" s="1009" t="s">
        <v>115</v>
      </c>
      <c r="B1272" s="975" t="s">
        <v>2474</v>
      </c>
      <c r="C1272" s="1053">
        <v>0</v>
      </c>
      <c r="D1272" s="1053">
        <v>0</v>
      </c>
      <c r="E1272" s="1053">
        <v>0</v>
      </c>
      <c r="F1272" s="1073">
        <v>0</v>
      </c>
      <c r="G1272" s="1074"/>
      <c r="H1272" s="1056">
        <f t="shared" si="345"/>
        <v>0</v>
      </c>
      <c r="I1272" s="1056">
        <f t="shared" si="346"/>
        <v>2200</v>
      </c>
      <c r="J1272" s="313"/>
      <c r="K1272" s="973">
        <f t="shared" si="319"/>
        <v>0</v>
      </c>
      <c r="L1272" s="1212"/>
      <c r="M1272" s="1212">
        <v>2200</v>
      </c>
      <c r="N1272" s="1195">
        <v>2200</v>
      </c>
      <c r="O1272" s="1224">
        <v>2200</v>
      </c>
      <c r="P1272" s="1170">
        <v>2200</v>
      </c>
      <c r="Q1272" s="1171">
        <v>2200</v>
      </c>
      <c r="R1272" s="1210">
        <v>2200</v>
      </c>
      <c r="S1272" s="1217">
        <v>2200</v>
      </c>
      <c r="T1272" s="1201">
        <v>2200</v>
      </c>
      <c r="U1272" s="453"/>
    </row>
    <row r="1273" spans="1:21" s="454" customFormat="1">
      <c r="A1273" s="1009" t="s">
        <v>115</v>
      </c>
      <c r="B1273" s="975" t="s">
        <v>2475</v>
      </c>
      <c r="C1273" s="1053">
        <v>0</v>
      </c>
      <c r="D1273" s="1053">
        <v>0</v>
      </c>
      <c r="E1273" s="1053">
        <v>0</v>
      </c>
      <c r="F1273" s="1073">
        <v>0</v>
      </c>
      <c r="G1273" s="1074"/>
      <c r="H1273" s="1056">
        <f t="shared" si="345"/>
        <v>0</v>
      </c>
      <c r="I1273" s="1056">
        <f t="shared" si="346"/>
        <v>100</v>
      </c>
      <c r="J1273" s="313"/>
      <c r="K1273" s="973">
        <f t="shared" si="319"/>
        <v>0</v>
      </c>
      <c r="L1273" s="1212"/>
      <c r="M1273" s="1212">
        <v>100</v>
      </c>
      <c r="N1273" s="1195">
        <v>100</v>
      </c>
      <c r="O1273" s="1224">
        <v>100</v>
      </c>
      <c r="P1273" s="1170">
        <v>100</v>
      </c>
      <c r="Q1273" s="1171">
        <v>100</v>
      </c>
      <c r="R1273" s="1210">
        <v>100</v>
      </c>
      <c r="S1273" s="1217">
        <v>100</v>
      </c>
      <c r="T1273" s="1201">
        <v>100</v>
      </c>
      <c r="U1273" s="453"/>
    </row>
    <row r="1274" spans="1:21" s="454" customFormat="1" ht="25.5">
      <c r="A1274" s="1009" t="s">
        <v>115</v>
      </c>
      <c r="B1274" s="975" t="s">
        <v>2476</v>
      </c>
      <c r="C1274" s="1053">
        <v>0</v>
      </c>
      <c r="D1274" s="1053">
        <v>0</v>
      </c>
      <c r="E1274" s="1053">
        <v>0</v>
      </c>
      <c r="F1274" s="1073">
        <v>0</v>
      </c>
      <c r="G1274" s="1074"/>
      <c r="H1274" s="1056">
        <f t="shared" si="345"/>
        <v>0</v>
      </c>
      <c r="I1274" s="1056">
        <f t="shared" si="346"/>
        <v>5</v>
      </c>
      <c r="J1274" s="313"/>
      <c r="K1274" s="973">
        <f t="shared" ref="K1274:K1353" si="347">IF(C1274="","",IF(AND(C1274=0,H1274=0),0,IF(C1274=0,100,(H1274-C1274)*100/C1274)))</f>
        <v>0</v>
      </c>
      <c r="L1274" s="1212"/>
      <c r="M1274" s="1212">
        <v>5</v>
      </c>
      <c r="N1274" s="1195">
        <v>5</v>
      </c>
      <c r="O1274" s="1224">
        <v>5</v>
      </c>
      <c r="P1274" s="1170">
        <v>5</v>
      </c>
      <c r="Q1274" s="1171">
        <v>5</v>
      </c>
      <c r="R1274" s="1210">
        <v>5</v>
      </c>
      <c r="S1274" s="1217">
        <v>5</v>
      </c>
      <c r="T1274" s="1201">
        <v>5</v>
      </c>
      <c r="U1274" s="453"/>
    </row>
    <row r="1275" spans="1:21" s="454" customFormat="1" ht="25.5">
      <c r="A1275" s="1009" t="s">
        <v>115</v>
      </c>
      <c r="B1275" s="975" t="s">
        <v>1813</v>
      </c>
      <c r="C1275" s="1053">
        <v>0</v>
      </c>
      <c r="D1275" s="1053">
        <v>0</v>
      </c>
      <c r="E1275" s="1053">
        <v>0</v>
      </c>
      <c r="F1275" s="1073">
        <v>0</v>
      </c>
      <c r="G1275" s="1074"/>
      <c r="H1275" s="1056">
        <f t="shared" si="345"/>
        <v>0</v>
      </c>
      <c r="I1275" s="1102">
        <f t="shared" si="346"/>
        <v>70</v>
      </c>
      <c r="J1275" s="313"/>
      <c r="K1275" s="973">
        <f t="shared" si="347"/>
        <v>0</v>
      </c>
      <c r="L1275" s="1212"/>
      <c r="M1275" s="1212">
        <v>70</v>
      </c>
      <c r="N1275" s="1195">
        <v>70</v>
      </c>
      <c r="O1275" s="1224">
        <v>70</v>
      </c>
      <c r="P1275" s="1170">
        <v>70</v>
      </c>
      <c r="Q1275" s="1171">
        <v>70</v>
      </c>
      <c r="R1275" s="1210">
        <v>70</v>
      </c>
      <c r="S1275" s="1217">
        <v>70</v>
      </c>
      <c r="T1275" s="1201">
        <v>70</v>
      </c>
      <c r="U1275" s="453"/>
    </row>
    <row r="1276" spans="1:21" s="1208" customFormat="1" ht="14.25">
      <c r="A1276" s="974" t="s">
        <v>115</v>
      </c>
      <c r="B1276" s="981" t="s">
        <v>2196</v>
      </c>
      <c r="C1276" s="1081">
        <f>SUM(C1271:C1275)</f>
        <v>0</v>
      </c>
      <c r="D1276" s="1081">
        <f>SUM(D1271:D1275)</f>
        <v>0</v>
      </c>
      <c r="E1276" s="1081">
        <f t="shared" ref="E1276:F1276" si="348">SUM(E1271:E1275)</f>
        <v>0</v>
      </c>
      <c r="F1276" s="1082">
        <f t="shared" si="348"/>
        <v>0</v>
      </c>
      <c r="G1276" s="1083"/>
      <c r="H1276" s="1078">
        <f t="shared" si="345"/>
        <v>0</v>
      </c>
      <c r="I1276" s="1091">
        <f t="shared" si="346"/>
        <v>2530</v>
      </c>
      <c r="J1276" s="986"/>
      <c r="K1276" s="987">
        <f t="shared" si="347"/>
        <v>0</v>
      </c>
      <c r="L1276" s="1228"/>
      <c r="M1276" s="1228">
        <v>2530</v>
      </c>
      <c r="N1276" s="1195">
        <v>2530</v>
      </c>
      <c r="O1276" s="1250">
        <v>2530</v>
      </c>
      <c r="P1276" s="1251">
        <v>2530</v>
      </c>
      <c r="Q1276" s="1252">
        <v>2530</v>
      </c>
      <c r="R1276" s="1210">
        <v>2530</v>
      </c>
      <c r="S1276" s="1214">
        <f>SUM(S1271:S1275)</f>
        <v>2530</v>
      </c>
      <c r="T1276" s="1201">
        <v>2530</v>
      </c>
      <c r="U1276" s="453"/>
    </row>
    <row r="1277" spans="1:21" s="1208" customFormat="1" ht="14.25">
      <c r="A1277" s="974" t="s">
        <v>115</v>
      </c>
      <c r="B1277" s="981" t="s">
        <v>1130</v>
      </c>
      <c r="C1277" s="1081">
        <v>0</v>
      </c>
      <c r="D1277" s="1081">
        <f>SUM(D1276+D1268+D1264)</f>
        <v>0</v>
      </c>
      <c r="E1277" s="1081">
        <f>SUM(E1276+E1268+E1264)</f>
        <v>3272.4</v>
      </c>
      <c r="F1277" s="1082">
        <f t="shared" ref="F1277" si="349">SUM(F1276)</f>
        <v>0</v>
      </c>
      <c r="G1277" s="1083"/>
      <c r="H1277" s="1078">
        <f t="shared" si="345"/>
        <v>3272.4</v>
      </c>
      <c r="I1277" s="1091">
        <f t="shared" si="346"/>
        <v>5802.4</v>
      </c>
      <c r="J1277" s="986"/>
      <c r="K1277" s="987">
        <f t="shared" si="347"/>
        <v>100</v>
      </c>
      <c r="L1277" s="1228"/>
      <c r="M1277" s="1228">
        <v>2530</v>
      </c>
      <c r="N1277" s="1195">
        <v>2530</v>
      </c>
      <c r="O1277" s="1205">
        <v>2530</v>
      </c>
      <c r="P1277" s="1197">
        <v>2530</v>
      </c>
      <c r="Q1277" s="1198">
        <v>2530</v>
      </c>
      <c r="R1277" s="1210">
        <v>2530</v>
      </c>
      <c r="S1277" s="1214">
        <f>SUM(S1276)</f>
        <v>2530</v>
      </c>
      <c r="T1277" s="1201">
        <v>2530</v>
      </c>
      <c r="U1277" s="453"/>
    </row>
    <row r="1278" spans="1:21" s="454" customFormat="1" ht="14.25">
      <c r="A1278" s="974" t="s">
        <v>1202</v>
      </c>
      <c r="B1278" s="981" t="s">
        <v>2477</v>
      </c>
      <c r="C1278" s="1085"/>
      <c r="D1278" s="1053"/>
      <c r="E1278" s="1085"/>
      <c r="F1278" s="1086"/>
      <c r="G1278" s="1074"/>
      <c r="H1278" s="1080"/>
      <c r="I1278" s="1056"/>
      <c r="J1278" s="313"/>
      <c r="K1278" s="973" t="str">
        <f t="shared" si="347"/>
        <v/>
      </c>
      <c r="L1278" s="1209"/>
      <c r="M1278" s="1209"/>
      <c r="N1278" s="1195"/>
      <c r="O1278" s="1205"/>
      <c r="P1278" s="1197"/>
      <c r="Q1278" s="1198"/>
      <c r="R1278" s="1210"/>
      <c r="S1278" s="1216"/>
      <c r="T1278" s="1201"/>
      <c r="U1278" s="453"/>
    </row>
    <row r="1279" spans="1:21" s="454" customFormat="1" ht="25.5">
      <c r="A1279" s="974" t="s">
        <v>2193</v>
      </c>
      <c r="B1279" s="981" t="s">
        <v>2403</v>
      </c>
      <c r="C1279" s="1105"/>
      <c r="D1279" s="1054"/>
      <c r="E1279" s="1105"/>
      <c r="F1279" s="1086"/>
      <c r="G1279" s="1055"/>
      <c r="H1279" s="1106"/>
      <c r="I1279" s="1056"/>
      <c r="J1279" s="313"/>
      <c r="K1279" s="973" t="str">
        <f t="shared" si="347"/>
        <v/>
      </c>
      <c r="L1279" s="1209"/>
      <c r="M1279" s="1209"/>
      <c r="N1279" s="1195"/>
      <c r="O1279" s="1205"/>
      <c r="P1279" s="1197"/>
      <c r="Q1279" s="1198"/>
      <c r="R1279" s="1210"/>
      <c r="S1279" s="1216"/>
      <c r="T1279" s="1201"/>
      <c r="U1279" s="453"/>
    </row>
    <row r="1280" spans="1:21" s="454" customFormat="1" ht="25.5">
      <c r="A1280" s="974" t="s">
        <v>115</v>
      </c>
      <c r="B1280" s="975" t="s">
        <v>2403</v>
      </c>
      <c r="C1280" s="1053">
        <v>0</v>
      </c>
      <c r="D1280" s="1053">
        <v>0</v>
      </c>
      <c r="E1280" s="1053">
        <v>0</v>
      </c>
      <c r="F1280" s="1073">
        <v>0</v>
      </c>
      <c r="G1280" s="1074"/>
      <c r="H1280" s="1056">
        <f t="shared" ref="H1280:H1283" si="350">+F1280+E1280+D1280</f>
        <v>0</v>
      </c>
      <c r="I1280" s="1102">
        <f t="shared" ref="I1280:I1283" si="351">M1280+H1280</f>
        <v>400</v>
      </c>
      <c r="J1280" s="313"/>
      <c r="K1280" s="973">
        <f t="shared" si="347"/>
        <v>0</v>
      </c>
      <c r="L1280" s="1212"/>
      <c r="M1280" s="1212">
        <v>400</v>
      </c>
      <c r="N1280" s="1195">
        <v>400</v>
      </c>
      <c r="O1280" s="1205">
        <v>400</v>
      </c>
      <c r="P1280" s="1197">
        <v>400</v>
      </c>
      <c r="Q1280" s="1198">
        <v>400</v>
      </c>
      <c r="R1280" s="1210">
        <v>400</v>
      </c>
      <c r="S1280" s="1217">
        <v>400</v>
      </c>
      <c r="T1280" s="1201">
        <v>400</v>
      </c>
      <c r="U1280" s="453"/>
    </row>
    <row r="1281" spans="1:21" s="1208" customFormat="1" ht="14.25">
      <c r="A1281" s="974" t="s">
        <v>115</v>
      </c>
      <c r="B1281" s="981" t="s">
        <v>2196</v>
      </c>
      <c r="C1281" s="1081">
        <f>SUM(C1280)</f>
        <v>0</v>
      </c>
      <c r="D1281" s="1081">
        <f t="shared" ref="D1281:F1282" si="352">SUM(D1280)</f>
        <v>0</v>
      </c>
      <c r="E1281" s="1081">
        <f t="shared" si="352"/>
        <v>0</v>
      </c>
      <c r="F1281" s="1082">
        <f t="shared" si="352"/>
        <v>0</v>
      </c>
      <c r="G1281" s="1083"/>
      <c r="H1281" s="1078">
        <f t="shared" si="350"/>
        <v>0</v>
      </c>
      <c r="I1281" s="1091">
        <f t="shared" si="351"/>
        <v>400</v>
      </c>
      <c r="J1281" s="986"/>
      <c r="K1281" s="987">
        <f t="shared" si="347"/>
        <v>0</v>
      </c>
      <c r="L1281" s="1228"/>
      <c r="M1281" s="1228">
        <v>400</v>
      </c>
      <c r="N1281" s="1195">
        <v>400</v>
      </c>
      <c r="O1281" s="1205">
        <v>400</v>
      </c>
      <c r="P1281" s="1197">
        <v>400</v>
      </c>
      <c r="Q1281" s="1198">
        <v>400</v>
      </c>
      <c r="R1281" s="1210">
        <v>400</v>
      </c>
      <c r="S1281" s="1214">
        <f>SUM(S1280)</f>
        <v>400</v>
      </c>
      <c r="T1281" s="1201">
        <v>400</v>
      </c>
      <c r="U1281" s="453"/>
    </row>
    <row r="1282" spans="1:21" s="1208" customFormat="1" ht="14.25">
      <c r="A1282" s="974" t="s">
        <v>115</v>
      </c>
      <c r="B1282" s="981" t="s">
        <v>1211</v>
      </c>
      <c r="C1282" s="1081">
        <v>0</v>
      </c>
      <c r="D1282" s="1081">
        <f t="shared" si="352"/>
        <v>0</v>
      </c>
      <c r="E1282" s="1081">
        <f t="shared" si="352"/>
        <v>0</v>
      </c>
      <c r="F1282" s="1082">
        <f t="shared" si="352"/>
        <v>0</v>
      </c>
      <c r="G1282" s="1083"/>
      <c r="H1282" s="1080">
        <f t="shared" si="350"/>
        <v>0</v>
      </c>
      <c r="I1282" s="1091">
        <f t="shared" si="351"/>
        <v>400</v>
      </c>
      <c r="J1282" s="986"/>
      <c r="K1282" s="987">
        <f t="shared" si="347"/>
        <v>0</v>
      </c>
      <c r="L1282" s="1228"/>
      <c r="M1282" s="1228">
        <v>400</v>
      </c>
      <c r="N1282" s="1195">
        <v>400</v>
      </c>
      <c r="O1282" s="1205">
        <v>400</v>
      </c>
      <c r="P1282" s="1197">
        <v>400</v>
      </c>
      <c r="Q1282" s="1198">
        <v>400</v>
      </c>
      <c r="R1282" s="1210">
        <v>400</v>
      </c>
      <c r="S1282" s="1214">
        <f>SUM(S1281)</f>
        <v>400</v>
      </c>
      <c r="T1282" s="1201">
        <v>400</v>
      </c>
      <c r="U1282" s="453"/>
    </row>
    <row r="1283" spans="1:21" s="1208" customFormat="1" ht="14.25">
      <c r="A1283" s="974" t="s">
        <v>115</v>
      </c>
      <c r="B1283" s="981" t="s">
        <v>2478</v>
      </c>
      <c r="C1283" s="1081">
        <v>0</v>
      </c>
      <c r="D1283" s="1081">
        <f>D1277+D1282</f>
        <v>0</v>
      </c>
      <c r="E1283" s="1081">
        <f t="shared" ref="E1283:F1283" si="353">E1277+E1282</f>
        <v>3272.4</v>
      </c>
      <c r="F1283" s="1082">
        <f t="shared" si="353"/>
        <v>0</v>
      </c>
      <c r="G1283" s="1083"/>
      <c r="H1283" s="1078">
        <f t="shared" si="350"/>
        <v>3272.4</v>
      </c>
      <c r="I1283" s="1091">
        <f t="shared" si="351"/>
        <v>6202.4</v>
      </c>
      <c r="J1283" s="986"/>
      <c r="K1283" s="987">
        <f t="shared" si="347"/>
        <v>100</v>
      </c>
      <c r="L1283" s="1228"/>
      <c r="M1283" s="1228">
        <v>2930</v>
      </c>
      <c r="N1283" s="1195">
        <v>2930</v>
      </c>
      <c r="O1283" s="1205">
        <v>2930</v>
      </c>
      <c r="P1283" s="1197">
        <v>2930</v>
      </c>
      <c r="Q1283" s="1198">
        <v>2930</v>
      </c>
      <c r="R1283" s="1261">
        <v>2930</v>
      </c>
      <c r="S1283" s="1214">
        <f>S1277+S1282</f>
        <v>2930</v>
      </c>
      <c r="T1283" s="1262">
        <v>2930</v>
      </c>
      <c r="U1283" s="453"/>
    </row>
    <row r="1284" spans="1:21" s="454" customFormat="1" ht="14.25">
      <c r="A1284" s="974" t="s">
        <v>438</v>
      </c>
      <c r="B1284" s="981" t="s">
        <v>2479</v>
      </c>
      <c r="C1284" s="1085"/>
      <c r="D1284" s="1053"/>
      <c r="E1284" s="1085"/>
      <c r="F1284" s="1086"/>
      <c r="G1284" s="1074"/>
      <c r="H1284" s="1080"/>
      <c r="I1284" s="1056"/>
      <c r="J1284" s="313"/>
      <c r="K1284" s="973" t="str">
        <f t="shared" si="347"/>
        <v/>
      </c>
      <c r="L1284" s="1209"/>
      <c r="M1284" s="1209"/>
      <c r="N1284" s="1195"/>
      <c r="O1284" s="1205"/>
      <c r="P1284" s="1197"/>
      <c r="Q1284" s="1198"/>
      <c r="R1284" s="1210"/>
      <c r="S1284" s="1216"/>
      <c r="T1284" s="1201"/>
      <c r="U1284" s="453"/>
    </row>
    <row r="1285" spans="1:21" s="454" customFormat="1" ht="14.25">
      <c r="A1285" s="974" t="s">
        <v>538</v>
      </c>
      <c r="B1285" s="981" t="s">
        <v>2480</v>
      </c>
      <c r="C1285" s="1085"/>
      <c r="D1285" s="1053"/>
      <c r="E1285" s="1085"/>
      <c r="F1285" s="1086"/>
      <c r="G1285" s="1074"/>
      <c r="H1285" s="1080"/>
      <c r="I1285" s="1056"/>
      <c r="J1285" s="313"/>
      <c r="K1285" s="973"/>
      <c r="L1285" s="1212"/>
      <c r="M1285" s="1212"/>
      <c r="N1285" s="1195"/>
      <c r="O1285" s="1205"/>
      <c r="P1285" s="1197"/>
      <c r="Q1285" s="1198"/>
      <c r="R1285" s="1210"/>
      <c r="S1285" s="1216"/>
      <c r="T1285" s="1201"/>
      <c r="U1285" s="453"/>
    </row>
    <row r="1286" spans="1:21" s="454" customFormat="1" ht="14.25">
      <c r="A1286" s="974" t="s">
        <v>1075</v>
      </c>
      <c r="B1286" s="981" t="s">
        <v>2481</v>
      </c>
      <c r="C1286" s="1085"/>
      <c r="D1286" s="1053"/>
      <c r="E1286" s="1085"/>
      <c r="F1286" s="1086"/>
      <c r="G1286" s="1074"/>
      <c r="H1286" s="1080"/>
      <c r="I1286" s="1056"/>
      <c r="J1286" s="313"/>
      <c r="K1286" s="973" t="str">
        <f t="shared" si="347"/>
        <v/>
      </c>
      <c r="L1286" s="1209"/>
      <c r="M1286" s="1209"/>
      <c r="N1286" s="1195"/>
      <c r="O1286" s="1205"/>
      <c r="P1286" s="1197"/>
      <c r="Q1286" s="1198"/>
      <c r="R1286" s="1210"/>
      <c r="S1286" s="1216"/>
      <c r="T1286" s="1201"/>
      <c r="U1286" s="453"/>
    </row>
    <row r="1287" spans="1:21" s="454" customFormat="1">
      <c r="A1287" s="974" t="s">
        <v>115</v>
      </c>
      <c r="B1287" s="975" t="s">
        <v>2482</v>
      </c>
      <c r="C1287" s="1053">
        <v>1400</v>
      </c>
      <c r="D1287" s="1053">
        <v>0</v>
      </c>
      <c r="E1287" s="1053">
        <v>0</v>
      </c>
      <c r="F1287" s="1073">
        <v>0</v>
      </c>
      <c r="G1287" s="1074"/>
      <c r="H1287" s="1056">
        <f t="shared" ref="H1287" si="354">+F1287+E1287+D1287</f>
        <v>0</v>
      </c>
      <c r="I1287" s="1102">
        <f t="shared" ref="I1287:I1294" si="355">M1287+H1287</f>
        <v>6697.63</v>
      </c>
      <c r="J1287" s="313"/>
      <c r="K1287" s="973">
        <f t="shared" si="347"/>
        <v>-100</v>
      </c>
      <c r="L1287" s="1246"/>
      <c r="M1287" s="1246">
        <v>6697.63</v>
      </c>
      <c r="N1287" s="1195">
        <v>5297.63</v>
      </c>
      <c r="O1287" s="1205">
        <v>3983.82</v>
      </c>
      <c r="P1287" s="1197">
        <v>3458.82</v>
      </c>
      <c r="Q1287" s="1198">
        <v>3447.67</v>
      </c>
      <c r="R1287" s="1261">
        <v>3350.34</v>
      </c>
      <c r="S1287" s="1217">
        <v>1323.71</v>
      </c>
      <c r="T1287" s="1262">
        <v>2713.88</v>
      </c>
      <c r="U1287" s="453"/>
    </row>
    <row r="1288" spans="1:21" s="1208" customFormat="1" ht="14.25">
      <c r="A1288" s="974" t="s">
        <v>115</v>
      </c>
      <c r="B1288" s="981" t="s">
        <v>1515</v>
      </c>
      <c r="C1288" s="1081">
        <f>SUM(C1287)</f>
        <v>1400</v>
      </c>
      <c r="D1288" s="1081">
        <f>SUM(D1287)</f>
        <v>0</v>
      </c>
      <c r="E1288" s="1081">
        <f t="shared" ref="E1288:F1288" si="356">SUM(E1287)</f>
        <v>0</v>
      </c>
      <c r="F1288" s="1082">
        <f t="shared" si="356"/>
        <v>0</v>
      </c>
      <c r="G1288" s="1083"/>
      <c r="H1288" s="1078">
        <f>+F1288+E1288+D1288</f>
        <v>0</v>
      </c>
      <c r="I1288" s="1091">
        <f t="shared" si="355"/>
        <v>6697.63</v>
      </c>
      <c r="J1288" s="986"/>
      <c r="K1288" s="987">
        <f>IF(C1288="","",IF(AND(C1288=0,H1288=0),0,IF(C1288=0,100,(H1288-C1288)*100/C1288)))</f>
        <v>-100</v>
      </c>
      <c r="L1288" s="1245"/>
      <c r="M1288" s="1245">
        <v>6697.63</v>
      </c>
      <c r="N1288" s="1195">
        <v>5297.63</v>
      </c>
      <c r="O1288" s="1250">
        <v>3983.82</v>
      </c>
      <c r="P1288" s="1251">
        <v>3458.82</v>
      </c>
      <c r="Q1288" s="1252">
        <v>3447.67</v>
      </c>
      <c r="R1288" s="1210">
        <v>3350.34</v>
      </c>
      <c r="S1288" s="1214">
        <f>SUM(S1287)</f>
        <v>1323.71</v>
      </c>
      <c r="T1288" s="1201">
        <v>2713.88</v>
      </c>
      <c r="U1288" s="453"/>
    </row>
    <row r="1289" spans="1:21" s="454" customFormat="1" ht="14.25">
      <c r="A1289" s="974" t="s">
        <v>1519</v>
      </c>
      <c r="B1289" s="981" t="s">
        <v>2483</v>
      </c>
      <c r="C1289" s="1085"/>
      <c r="D1289" s="1053"/>
      <c r="E1289" s="1085"/>
      <c r="F1289" s="1086"/>
      <c r="G1289" s="1074"/>
      <c r="H1289" s="1080"/>
      <c r="I1289" s="1056"/>
      <c r="J1289" s="313"/>
      <c r="K1289" s="973" t="str">
        <f t="shared" si="347"/>
        <v/>
      </c>
      <c r="L1289" s="1209"/>
      <c r="M1289" s="1209"/>
      <c r="N1289" s="1195"/>
      <c r="O1289" s="1205"/>
      <c r="P1289" s="1197"/>
      <c r="Q1289" s="1198"/>
      <c r="R1289" s="1210"/>
      <c r="S1289" s="1216"/>
      <c r="T1289" s="1201"/>
      <c r="U1289" s="453"/>
    </row>
    <row r="1290" spans="1:21" s="454" customFormat="1">
      <c r="A1290" s="974" t="s">
        <v>115</v>
      </c>
      <c r="B1290" s="975" t="s">
        <v>2482</v>
      </c>
      <c r="C1290" s="1053">
        <v>600</v>
      </c>
      <c r="D1290" s="1053">
        <v>0</v>
      </c>
      <c r="E1290" s="1053">
        <v>24.04</v>
      </c>
      <c r="F1290" s="1073">
        <v>0</v>
      </c>
      <c r="G1290" s="1074"/>
      <c r="H1290" s="1056">
        <f t="shared" ref="H1290:H1291" si="357">+F1290+E1290+D1290</f>
        <v>24.04</v>
      </c>
      <c r="I1290" s="1102">
        <f t="shared" si="355"/>
        <v>2798.6400000000003</v>
      </c>
      <c r="J1290" s="313"/>
      <c r="K1290" s="973">
        <f t="shared" si="347"/>
        <v>-95.993333333333339</v>
      </c>
      <c r="L1290" s="1194"/>
      <c r="M1290" s="1194">
        <v>2774.6000000000004</v>
      </c>
      <c r="N1290" s="1195">
        <v>2174.6000000000004</v>
      </c>
      <c r="O1290" s="1205">
        <v>1789.6100000000001</v>
      </c>
      <c r="P1290" s="1197">
        <v>1564.6100000000001</v>
      </c>
      <c r="Q1290" s="1198">
        <v>1564.6100000000001</v>
      </c>
      <c r="R1290" s="1210">
        <v>1564.6100000000001</v>
      </c>
      <c r="S1290" s="1217">
        <v>525.11</v>
      </c>
      <c r="T1290" s="1201">
        <v>1383.74</v>
      </c>
      <c r="U1290" s="453"/>
    </row>
    <row r="1291" spans="1:21" s="1208" customFormat="1" ht="14.25">
      <c r="A1291" s="974" t="s">
        <v>115</v>
      </c>
      <c r="B1291" s="981" t="s">
        <v>1532</v>
      </c>
      <c r="C1291" s="1081">
        <f>SUM(C1290)</f>
        <v>600</v>
      </c>
      <c r="D1291" s="1081">
        <f>SUM(D1290)</f>
        <v>0</v>
      </c>
      <c r="E1291" s="1081">
        <f t="shared" ref="E1291:F1291" si="358">SUM(E1290)</f>
        <v>24.04</v>
      </c>
      <c r="F1291" s="1082">
        <f t="shared" si="358"/>
        <v>0</v>
      </c>
      <c r="G1291" s="1083"/>
      <c r="H1291" s="1078">
        <f t="shared" si="357"/>
        <v>24.04</v>
      </c>
      <c r="I1291" s="1091">
        <f t="shared" si="355"/>
        <v>2798.6400000000003</v>
      </c>
      <c r="J1291" s="986"/>
      <c r="K1291" s="987">
        <f t="shared" si="347"/>
        <v>-95.993333333333339</v>
      </c>
      <c r="L1291" s="1229"/>
      <c r="M1291" s="1229">
        <v>2774.6000000000004</v>
      </c>
      <c r="N1291" s="1195">
        <v>2174.6000000000004</v>
      </c>
      <c r="O1291" s="1250">
        <v>1789.6100000000001</v>
      </c>
      <c r="P1291" s="1251">
        <v>1564.6100000000001</v>
      </c>
      <c r="Q1291" s="1252">
        <v>1564.6100000000001</v>
      </c>
      <c r="R1291" s="1261">
        <v>1564.6100000000001</v>
      </c>
      <c r="S1291" s="1214">
        <f>SUM(S1290)</f>
        <v>525.11</v>
      </c>
      <c r="T1291" s="1262">
        <v>1383.74</v>
      </c>
      <c r="U1291" s="453"/>
    </row>
    <row r="1292" spans="1:21" s="454" customFormat="1" ht="14.25">
      <c r="A1292" s="974" t="s">
        <v>1533</v>
      </c>
      <c r="B1292" s="981" t="s">
        <v>1534</v>
      </c>
      <c r="C1292" s="1085"/>
      <c r="D1292" s="1053"/>
      <c r="E1292" s="1085"/>
      <c r="F1292" s="1086"/>
      <c r="G1292" s="1074"/>
      <c r="H1292" s="1080"/>
      <c r="I1292" s="1056"/>
      <c r="J1292" s="313"/>
      <c r="K1292" s="973" t="str">
        <f t="shared" si="347"/>
        <v/>
      </c>
      <c r="L1292" s="1209"/>
      <c r="M1292" s="1209"/>
      <c r="N1292" s="1195"/>
      <c r="O1292" s="1205"/>
      <c r="P1292" s="1197"/>
      <c r="Q1292" s="1198"/>
      <c r="R1292" s="1210"/>
      <c r="S1292" s="1216"/>
      <c r="T1292" s="1201"/>
      <c r="U1292" s="453"/>
    </row>
    <row r="1293" spans="1:21" s="454" customFormat="1">
      <c r="A1293" s="974" t="s">
        <v>115</v>
      </c>
      <c r="B1293" s="975" t="s">
        <v>2482</v>
      </c>
      <c r="C1293" s="1053">
        <v>1993.69</v>
      </c>
      <c r="D1293" s="1053">
        <v>0</v>
      </c>
      <c r="E1293" s="1053">
        <v>0</v>
      </c>
      <c r="F1293" s="1073">
        <v>0</v>
      </c>
      <c r="G1293" s="1074"/>
      <c r="H1293" s="1056">
        <f t="shared" ref="H1293:H1302" si="359">+F1293+E1293+D1293</f>
        <v>0</v>
      </c>
      <c r="I1293" s="1056">
        <f t="shared" si="355"/>
        <v>10506.73</v>
      </c>
      <c r="J1293" s="313"/>
      <c r="K1293" s="973">
        <f t="shared" si="347"/>
        <v>-100</v>
      </c>
      <c r="L1293" s="1246"/>
      <c r="M1293" s="1246">
        <v>10506.73</v>
      </c>
      <c r="N1293" s="1195">
        <v>8513.0399999999991</v>
      </c>
      <c r="O1293" s="1205">
        <v>6286.9</v>
      </c>
      <c r="P1293" s="1197">
        <v>5536.9</v>
      </c>
      <c r="Q1293" s="1198">
        <v>5510.46</v>
      </c>
      <c r="R1293" s="1210">
        <v>5472.62</v>
      </c>
      <c r="S1293" s="1217">
        <v>1213.3699999999999</v>
      </c>
      <c r="T1293" s="1201">
        <v>3635.97</v>
      </c>
      <c r="U1293" s="453"/>
    </row>
    <row r="1294" spans="1:21" s="454" customFormat="1" ht="25.5">
      <c r="A1294" s="974" t="s">
        <v>115</v>
      </c>
      <c r="B1294" s="975" t="s">
        <v>2484</v>
      </c>
      <c r="C1294" s="1053">
        <v>0</v>
      </c>
      <c r="D1294" s="1053">
        <v>0</v>
      </c>
      <c r="E1294" s="1053">
        <v>0</v>
      </c>
      <c r="F1294" s="1073">
        <v>0</v>
      </c>
      <c r="G1294" s="1074"/>
      <c r="H1294" s="1056">
        <f t="shared" si="359"/>
        <v>0</v>
      </c>
      <c r="I1294" s="1102">
        <f t="shared" si="355"/>
        <v>850.45</v>
      </c>
      <c r="J1294" s="313"/>
      <c r="K1294" s="973">
        <f t="shared" si="347"/>
        <v>0</v>
      </c>
      <c r="L1294" s="1212"/>
      <c r="M1294" s="1212">
        <v>850.45</v>
      </c>
      <c r="N1294" s="1195">
        <v>850.45</v>
      </c>
      <c r="O1294" s="1205">
        <v>850.45</v>
      </c>
      <c r="P1294" s="1197">
        <v>850.45</v>
      </c>
      <c r="Q1294" s="1198">
        <v>850.45</v>
      </c>
      <c r="R1294" s="1210">
        <v>600</v>
      </c>
      <c r="S1294" s="1217">
        <v>200</v>
      </c>
      <c r="T1294" s="1201">
        <v>600</v>
      </c>
      <c r="U1294" s="453"/>
    </row>
    <row r="1295" spans="1:21" s="1208" customFormat="1" ht="14.25">
      <c r="A1295" s="974" t="s">
        <v>115</v>
      </c>
      <c r="B1295" s="981" t="s">
        <v>1737</v>
      </c>
      <c r="C1295" s="1081">
        <f>SUM(C1293:C1294)</f>
        <v>1993.69</v>
      </c>
      <c r="D1295" s="1081">
        <f>SUM(D1293:D1294)</f>
        <v>0</v>
      </c>
      <c r="E1295" s="1081">
        <f t="shared" ref="E1295:F1295" si="360">SUM(E1293:E1294)</f>
        <v>0</v>
      </c>
      <c r="F1295" s="1082">
        <f t="shared" si="360"/>
        <v>0</v>
      </c>
      <c r="G1295" s="1083"/>
      <c r="H1295" s="1078">
        <f t="shared" si="359"/>
        <v>0</v>
      </c>
      <c r="I1295" s="1079">
        <f>M1295+H1295</f>
        <v>11357.179999999998</v>
      </c>
      <c r="J1295" s="986"/>
      <c r="K1295" s="987">
        <f t="shared" si="347"/>
        <v>-100</v>
      </c>
      <c r="L1295" s="1245"/>
      <c r="M1295" s="1245">
        <v>11357.179999999998</v>
      </c>
      <c r="N1295" s="1195">
        <v>9363.489999999998</v>
      </c>
      <c r="O1295" s="1250">
        <v>7137.3499999999985</v>
      </c>
      <c r="P1295" s="1251">
        <v>6387.3499999999985</v>
      </c>
      <c r="Q1295" s="1252">
        <v>6360.9099999999989</v>
      </c>
      <c r="R1295" s="1210">
        <v>6072.619999999999</v>
      </c>
      <c r="S1295" s="1214">
        <f>SUM(S1293:S1294)</f>
        <v>1413.37</v>
      </c>
      <c r="T1295" s="1201">
        <v>4235.9699999999993</v>
      </c>
      <c r="U1295" s="453"/>
    </row>
    <row r="1296" spans="1:21" s="1208" customFormat="1" ht="14.25">
      <c r="A1296" s="974"/>
      <c r="B1296" s="981" t="s">
        <v>1136</v>
      </c>
      <c r="C1296" s="1081">
        <f>C1288+C1291+C1295</f>
        <v>3993.69</v>
      </c>
      <c r="D1296" s="1081">
        <f>D1288+D1291+D1295</f>
        <v>0</v>
      </c>
      <c r="E1296" s="1081">
        <f t="shared" ref="E1296:H1296" si="361">E1288+E1291+E1295</f>
        <v>24.04</v>
      </c>
      <c r="F1296" s="1082">
        <f t="shared" si="361"/>
        <v>0</v>
      </c>
      <c r="G1296" s="1083"/>
      <c r="H1296" s="1078">
        <f t="shared" si="361"/>
        <v>24.04</v>
      </c>
      <c r="I1296" s="1079">
        <f t="shared" ref="I1296:I1297" si="362">M1296+H1296</f>
        <v>20853.45</v>
      </c>
      <c r="J1296" s="986"/>
      <c r="K1296" s="987">
        <f t="shared" si="347"/>
        <v>-99.398050424544721</v>
      </c>
      <c r="L1296" s="1245"/>
      <c r="M1296" s="1245">
        <v>20829.41</v>
      </c>
      <c r="N1296" s="1195">
        <v>16835.72</v>
      </c>
      <c r="O1296" s="1250">
        <v>12910.78</v>
      </c>
      <c r="P1296" s="1251">
        <v>11410.78</v>
      </c>
      <c r="Q1296" s="1252">
        <v>11373.19</v>
      </c>
      <c r="R1296" s="1210">
        <v>10987.57</v>
      </c>
      <c r="S1296" s="1214"/>
      <c r="T1296" s="1201"/>
      <c r="U1296" s="453"/>
    </row>
    <row r="1297" spans="1:21" s="1208" customFormat="1" ht="14.25">
      <c r="A1297" s="974" t="s">
        <v>115</v>
      </c>
      <c r="B1297" s="981" t="s">
        <v>2485</v>
      </c>
      <c r="C1297" s="1081">
        <f>C1288+C1291+C1295</f>
        <v>3993.69</v>
      </c>
      <c r="D1297" s="1081">
        <f>D1288+D1291+D1295</f>
        <v>0</v>
      </c>
      <c r="E1297" s="1081">
        <f>E1288+E1291+E1295</f>
        <v>24.04</v>
      </c>
      <c r="F1297" s="1082">
        <f t="shared" ref="F1297" si="363">F1288+F1291+F1295</f>
        <v>0</v>
      </c>
      <c r="G1297" s="1083"/>
      <c r="H1297" s="1078">
        <f t="shared" si="359"/>
        <v>24.04</v>
      </c>
      <c r="I1297" s="1078">
        <f t="shared" si="362"/>
        <v>20853.45</v>
      </c>
      <c r="J1297" s="986"/>
      <c r="K1297" s="987">
        <f t="shared" si="347"/>
        <v>-99.398050424544721</v>
      </c>
      <c r="L1297" s="1245"/>
      <c r="M1297" s="1245">
        <v>20829.41</v>
      </c>
      <c r="N1297" s="1195">
        <v>16835.72</v>
      </c>
      <c r="O1297" s="1205">
        <v>12910.78</v>
      </c>
      <c r="P1297" s="1197">
        <v>11410.78</v>
      </c>
      <c r="Q1297" s="1198">
        <v>11373.19</v>
      </c>
      <c r="R1297" s="1210">
        <v>10987.57</v>
      </c>
      <c r="S1297" s="1214">
        <f>S1288+S1291+S1295</f>
        <v>3262.19</v>
      </c>
      <c r="T1297" s="1201">
        <v>8333.59</v>
      </c>
      <c r="U1297" s="453"/>
    </row>
    <row r="1298" spans="1:21" s="454" customFormat="1" ht="14.25">
      <c r="A1298" s="1107">
        <v>4416</v>
      </c>
      <c r="B1298" s="981" t="s">
        <v>2486</v>
      </c>
      <c r="C1298" s="1085"/>
      <c r="D1298" s="1085"/>
      <c r="E1298" s="1085"/>
      <c r="F1298" s="1086"/>
      <c r="G1298" s="1074"/>
      <c r="H1298" s="1080"/>
      <c r="I1298" s="1080"/>
      <c r="J1298" s="972"/>
      <c r="K1298" s="991"/>
      <c r="L1298" s="1245"/>
      <c r="M1298" s="1245"/>
      <c r="N1298" s="1195"/>
      <c r="O1298" s="1205"/>
      <c r="P1298" s="1197"/>
      <c r="Q1298" s="1198"/>
      <c r="R1298" s="1210"/>
      <c r="S1298" s="1214"/>
      <c r="T1298" s="1201"/>
      <c r="U1298" s="453"/>
    </row>
    <row r="1299" spans="1:21" s="454" customFormat="1">
      <c r="A1299" s="1107">
        <v>190</v>
      </c>
      <c r="B1299" s="975" t="s">
        <v>2487</v>
      </c>
      <c r="C1299" s="1053">
        <v>68.099999999999994</v>
      </c>
      <c r="D1299" s="1053">
        <v>338.62</v>
      </c>
      <c r="E1299" s="1053">
        <v>0</v>
      </c>
      <c r="F1299" s="1073">
        <v>0</v>
      </c>
      <c r="G1299" s="1074"/>
      <c r="H1299" s="1056">
        <f t="shared" si="359"/>
        <v>338.62</v>
      </c>
      <c r="I1299" s="1056">
        <f t="shared" ref="I1299" si="364">M1299+H1299</f>
        <v>406.72</v>
      </c>
      <c r="J1299" s="972"/>
      <c r="K1299" s="973">
        <f t="shared" si="347"/>
        <v>397.23935389133629</v>
      </c>
      <c r="L1299" s="1245"/>
      <c r="M1299" s="1245">
        <v>68.099999999999994</v>
      </c>
      <c r="N1299" s="1258">
        <v>0</v>
      </c>
      <c r="O1299" s="1219">
        <v>0</v>
      </c>
      <c r="P1299" s="1222">
        <v>0</v>
      </c>
      <c r="Q1299" s="1171">
        <v>0</v>
      </c>
      <c r="R1299" s="1221">
        <v>0</v>
      </c>
      <c r="S1299" s="1219">
        <v>0</v>
      </c>
      <c r="T1299" s="1220">
        <v>0</v>
      </c>
      <c r="U1299" s="453"/>
    </row>
    <row r="1300" spans="1:21" s="454" customFormat="1">
      <c r="A1300" s="974"/>
      <c r="B1300" s="981" t="s">
        <v>2196</v>
      </c>
      <c r="C1300" s="1081">
        <f>C1299</f>
        <v>68.099999999999994</v>
      </c>
      <c r="D1300" s="1081">
        <f>D1299</f>
        <v>338.62</v>
      </c>
      <c r="E1300" s="1081">
        <f t="shared" ref="E1300:F1301" si="365">E1299</f>
        <v>0</v>
      </c>
      <c r="F1300" s="1081">
        <f t="shared" si="365"/>
        <v>0</v>
      </c>
      <c r="G1300" s="1083"/>
      <c r="H1300" s="1078">
        <f t="shared" si="359"/>
        <v>338.62</v>
      </c>
      <c r="I1300" s="1079">
        <f>M1300+H1300</f>
        <v>406.72</v>
      </c>
      <c r="J1300" s="986"/>
      <c r="K1300" s="987">
        <f t="shared" si="347"/>
        <v>397.23935389133629</v>
      </c>
      <c r="L1300" s="1245"/>
      <c r="M1300" s="1245">
        <v>68.099999999999994</v>
      </c>
      <c r="N1300" s="1258">
        <v>0</v>
      </c>
      <c r="O1300" s="1219">
        <v>0</v>
      </c>
      <c r="P1300" s="1222">
        <v>0</v>
      </c>
      <c r="Q1300" s="1171">
        <v>0</v>
      </c>
      <c r="R1300" s="1221">
        <v>0</v>
      </c>
      <c r="S1300" s="1219">
        <v>0</v>
      </c>
      <c r="T1300" s="1220">
        <v>0</v>
      </c>
      <c r="U1300" s="453"/>
    </row>
    <row r="1301" spans="1:21" s="454" customFormat="1">
      <c r="A1301" s="974"/>
      <c r="B1301" s="981" t="s">
        <v>1095</v>
      </c>
      <c r="C1301" s="1085">
        <f>C1300</f>
        <v>68.099999999999994</v>
      </c>
      <c r="D1301" s="1085">
        <f t="shared" ref="D1301" si="366">D1300</f>
        <v>338.62</v>
      </c>
      <c r="E1301" s="1085">
        <f t="shared" si="365"/>
        <v>0</v>
      </c>
      <c r="F1301" s="1085">
        <f t="shared" si="365"/>
        <v>0</v>
      </c>
      <c r="G1301" s="1074"/>
      <c r="H1301" s="1078">
        <f t="shared" si="359"/>
        <v>338.62</v>
      </c>
      <c r="I1301" s="1079">
        <f t="shared" ref="I1301:I1302" si="367">M1301+H1301</f>
        <v>406.72</v>
      </c>
      <c r="J1301" s="972"/>
      <c r="K1301" s="987">
        <f t="shared" si="347"/>
        <v>397.23935389133629</v>
      </c>
      <c r="L1301" s="1245"/>
      <c r="M1301" s="1245">
        <v>68.099999999999994</v>
      </c>
      <c r="N1301" s="1258">
        <v>0</v>
      </c>
      <c r="O1301" s="1219">
        <v>0</v>
      </c>
      <c r="P1301" s="1222">
        <v>0</v>
      </c>
      <c r="Q1301" s="1171">
        <v>0</v>
      </c>
      <c r="R1301" s="1221">
        <v>0</v>
      </c>
      <c r="S1301" s="1219">
        <v>0</v>
      </c>
      <c r="T1301" s="1220">
        <v>0</v>
      </c>
      <c r="U1301" s="453"/>
    </row>
    <row r="1302" spans="1:21" s="454" customFormat="1">
      <c r="A1302" s="974"/>
      <c r="B1302" s="981" t="s">
        <v>2488</v>
      </c>
      <c r="C1302" s="1081">
        <f>C1300</f>
        <v>68.099999999999994</v>
      </c>
      <c r="D1302" s="1081">
        <f t="shared" ref="D1302:F1302" si="368">D1300</f>
        <v>338.62</v>
      </c>
      <c r="E1302" s="1081">
        <f t="shared" si="368"/>
        <v>0</v>
      </c>
      <c r="F1302" s="1081">
        <f t="shared" si="368"/>
        <v>0</v>
      </c>
      <c r="G1302" s="1083"/>
      <c r="H1302" s="1078">
        <f t="shared" si="359"/>
        <v>338.62</v>
      </c>
      <c r="I1302" s="1078">
        <f t="shared" si="367"/>
        <v>406.72</v>
      </c>
      <c r="J1302" s="986"/>
      <c r="K1302" s="987">
        <f t="shared" si="347"/>
        <v>397.23935389133629</v>
      </c>
      <c r="L1302" s="1245"/>
      <c r="M1302" s="1245">
        <v>68.099999999999994</v>
      </c>
      <c r="N1302" s="1258">
        <v>0</v>
      </c>
      <c r="O1302" s="1219">
        <v>0</v>
      </c>
      <c r="P1302" s="1222">
        <v>0</v>
      </c>
      <c r="Q1302" s="1171">
        <v>0</v>
      </c>
      <c r="R1302" s="1221">
        <v>0</v>
      </c>
      <c r="S1302" s="1219">
        <v>0</v>
      </c>
      <c r="T1302" s="1220">
        <v>0</v>
      </c>
      <c r="U1302" s="453"/>
    </row>
    <row r="1303" spans="1:21" s="454" customFormat="1" ht="14.25">
      <c r="A1303" s="974" t="s">
        <v>115</v>
      </c>
      <c r="B1303" s="981"/>
      <c r="C1303" s="1095"/>
      <c r="D1303" s="1096"/>
      <c r="E1303" s="1095"/>
      <c r="F1303" s="1097"/>
      <c r="G1303" s="1074"/>
      <c r="H1303" s="1098"/>
      <c r="I1303" s="1056"/>
      <c r="J1303" s="313"/>
      <c r="K1303" s="973" t="str">
        <f t="shared" si="347"/>
        <v/>
      </c>
      <c r="L1303" s="1209"/>
      <c r="M1303" s="1209"/>
      <c r="N1303" s="1195"/>
      <c r="O1303" s="1205"/>
      <c r="P1303" s="1197"/>
      <c r="Q1303" s="1198"/>
      <c r="R1303" s="1210"/>
      <c r="S1303" s="1216"/>
      <c r="T1303" s="1201"/>
      <c r="U1303" s="453"/>
    </row>
    <row r="1304" spans="1:21" s="454" customFormat="1" ht="14.25">
      <c r="A1304" s="974" t="s">
        <v>442</v>
      </c>
      <c r="B1304" s="981" t="s">
        <v>443</v>
      </c>
      <c r="C1304" s="1085"/>
      <c r="D1304" s="1053"/>
      <c r="E1304" s="1085"/>
      <c r="F1304" s="1086"/>
      <c r="G1304" s="1074"/>
      <c r="H1304" s="1080"/>
      <c r="I1304" s="1056"/>
      <c r="J1304" s="313"/>
      <c r="K1304" s="973" t="str">
        <f t="shared" si="347"/>
        <v/>
      </c>
      <c r="L1304" s="1209"/>
      <c r="M1304" s="1209"/>
      <c r="N1304" s="1195"/>
      <c r="O1304" s="1205"/>
      <c r="P1304" s="1197"/>
      <c r="Q1304" s="1198"/>
      <c r="R1304" s="1261"/>
      <c r="S1304" s="1216"/>
      <c r="T1304" s="1262"/>
      <c r="U1304" s="453"/>
    </row>
    <row r="1305" spans="1:21" s="454" customFormat="1" ht="14.25">
      <c r="A1305" s="974" t="s">
        <v>1104</v>
      </c>
      <c r="B1305" s="981" t="s">
        <v>2489</v>
      </c>
      <c r="C1305" s="1085"/>
      <c r="D1305" s="1053"/>
      <c r="E1305" s="1085"/>
      <c r="F1305" s="1086"/>
      <c r="G1305" s="1074"/>
      <c r="H1305" s="1080"/>
      <c r="I1305" s="1056"/>
      <c r="J1305" s="313"/>
      <c r="K1305" s="973" t="str">
        <f t="shared" si="347"/>
        <v/>
      </c>
      <c r="L1305" s="1209"/>
      <c r="M1305" s="1209"/>
      <c r="N1305" s="1195"/>
      <c r="O1305" s="1205"/>
      <c r="P1305" s="1197"/>
      <c r="Q1305" s="1198"/>
      <c r="R1305" s="1261"/>
      <c r="S1305" s="1216"/>
      <c r="T1305" s="1262"/>
      <c r="U1305" s="453"/>
    </row>
    <row r="1306" spans="1:21" s="454" customFormat="1" ht="25.5">
      <c r="A1306" s="974" t="s">
        <v>115</v>
      </c>
      <c r="B1306" s="975" t="s">
        <v>2490</v>
      </c>
      <c r="C1306" s="1053">
        <v>1000</v>
      </c>
      <c r="D1306" s="1053">
        <v>0</v>
      </c>
      <c r="E1306" s="1053">
        <v>0</v>
      </c>
      <c r="F1306" s="1073">
        <v>0</v>
      </c>
      <c r="G1306" s="1074"/>
      <c r="H1306" s="1056">
        <f t="shared" ref="H1306:H1308" si="369">+F1306+E1306+D1306</f>
        <v>0</v>
      </c>
      <c r="I1306" s="1056">
        <f t="shared" ref="I1306:I1307" si="370">M1306+H1306</f>
        <v>1009</v>
      </c>
      <c r="J1306" s="313"/>
      <c r="K1306" s="973">
        <f t="shared" si="347"/>
        <v>-100</v>
      </c>
      <c r="L1306" s="1212"/>
      <c r="M1306" s="1212">
        <v>1009</v>
      </c>
      <c r="N1306" s="1195">
        <v>9</v>
      </c>
      <c r="O1306" s="1205">
        <v>9</v>
      </c>
      <c r="P1306" s="1197">
        <v>9</v>
      </c>
      <c r="Q1306" s="1198">
        <v>9</v>
      </c>
      <c r="R1306" s="1261">
        <v>9</v>
      </c>
      <c r="S1306" s="1217">
        <v>9</v>
      </c>
      <c r="T1306" s="1262">
        <v>9</v>
      </c>
      <c r="U1306" s="453"/>
    </row>
    <row r="1307" spans="1:21" ht="25.5">
      <c r="A1307" s="974" t="s">
        <v>115</v>
      </c>
      <c r="B1307" s="975" t="s">
        <v>1813</v>
      </c>
      <c r="C1307" s="1053">
        <v>0</v>
      </c>
      <c r="D1307" s="1053">
        <v>0</v>
      </c>
      <c r="E1307" s="1053">
        <v>0</v>
      </c>
      <c r="F1307" s="1073">
        <v>0</v>
      </c>
      <c r="G1307" s="1074"/>
      <c r="H1307" s="1056">
        <f t="shared" si="369"/>
        <v>0</v>
      </c>
      <c r="I1307" s="1102">
        <f t="shared" si="370"/>
        <v>152.87</v>
      </c>
      <c r="J1307" s="1044">
        <v>2</v>
      </c>
      <c r="K1307" s="973">
        <f t="shared" si="347"/>
        <v>0</v>
      </c>
      <c r="L1307" s="1212"/>
      <c r="M1307" s="1212">
        <v>152.87</v>
      </c>
      <c r="N1307" s="1195">
        <v>152.87</v>
      </c>
      <c r="O1307" s="1205">
        <v>152.87</v>
      </c>
      <c r="P1307" s="1197">
        <v>152.87</v>
      </c>
      <c r="Q1307" s="1198">
        <v>152.87</v>
      </c>
      <c r="R1307" s="1263">
        <v>152.87</v>
      </c>
      <c r="S1307" s="1217">
        <v>152.87</v>
      </c>
      <c r="T1307" s="1264">
        <v>152.87</v>
      </c>
      <c r="U1307" s="453"/>
    </row>
    <row r="1308" spans="1:21" s="1208" customFormat="1" ht="14.25">
      <c r="A1308" s="974" t="s">
        <v>115</v>
      </c>
      <c r="B1308" s="981" t="s">
        <v>2491</v>
      </c>
      <c r="C1308" s="1081">
        <f>SUM(C1306:C1307)</f>
        <v>1000</v>
      </c>
      <c r="D1308" s="1081">
        <f>SUM(D1306:D1307)</f>
        <v>0</v>
      </c>
      <c r="E1308" s="1081">
        <f t="shared" ref="E1308:F1308" si="371">SUM(E1306:E1307)</f>
        <v>0</v>
      </c>
      <c r="F1308" s="1082">
        <f t="shared" si="371"/>
        <v>0</v>
      </c>
      <c r="G1308" s="1083"/>
      <c r="H1308" s="1078">
        <f t="shared" si="369"/>
        <v>0</v>
      </c>
      <c r="I1308" s="1078">
        <f>M1308+H1308</f>
        <v>1161.8699999999999</v>
      </c>
      <c r="J1308" s="986"/>
      <c r="K1308" s="987">
        <f t="shared" si="347"/>
        <v>-100</v>
      </c>
      <c r="L1308" s="1228"/>
      <c r="M1308" s="1228">
        <v>1161.8699999999999</v>
      </c>
      <c r="N1308" s="1195">
        <v>161.87</v>
      </c>
      <c r="O1308" s="1250">
        <v>161.87</v>
      </c>
      <c r="P1308" s="1251">
        <v>161.87</v>
      </c>
      <c r="Q1308" s="1252">
        <v>161.87</v>
      </c>
      <c r="R1308" s="1261">
        <v>161.87</v>
      </c>
      <c r="S1308" s="1214">
        <f>SUM(S1306:S1307)</f>
        <v>161.87</v>
      </c>
      <c r="T1308" s="1262">
        <v>161.87</v>
      </c>
      <c r="U1308" s="453"/>
    </row>
    <row r="1309" spans="1:21" s="454" customFormat="1" ht="14.25">
      <c r="A1309" s="974" t="s">
        <v>1162</v>
      </c>
      <c r="B1309" s="981" t="s">
        <v>2492</v>
      </c>
      <c r="C1309" s="1085"/>
      <c r="D1309" s="1053"/>
      <c r="E1309" s="1085"/>
      <c r="F1309" s="1086"/>
      <c r="G1309" s="1074"/>
      <c r="H1309" s="1080"/>
      <c r="I1309" s="1056"/>
      <c r="J1309" s="313"/>
      <c r="K1309" s="973" t="str">
        <f t="shared" si="347"/>
        <v/>
      </c>
      <c r="L1309" s="1209"/>
      <c r="M1309" s="1209"/>
      <c r="N1309" s="1195"/>
      <c r="O1309" s="1250"/>
      <c r="P1309" s="1251"/>
      <c r="Q1309" s="1252"/>
      <c r="R1309" s="1261"/>
      <c r="S1309" s="1216"/>
      <c r="T1309" s="1262"/>
      <c r="U1309" s="453"/>
    </row>
    <row r="1310" spans="1:21" s="454" customFormat="1">
      <c r="A1310" s="974" t="s">
        <v>115</v>
      </c>
      <c r="B1310" s="975" t="s">
        <v>2493</v>
      </c>
      <c r="C1310" s="1053">
        <v>0</v>
      </c>
      <c r="D1310" s="1053">
        <v>0</v>
      </c>
      <c r="E1310" s="1053">
        <v>0</v>
      </c>
      <c r="F1310" s="1073">
        <v>0</v>
      </c>
      <c r="G1310" s="1074"/>
      <c r="H1310" s="1056">
        <f t="shared" ref="H1310:H1314" si="372">+F1310+E1310+D1310</f>
        <v>0</v>
      </c>
      <c r="I1310" s="1056">
        <f t="shared" ref="I1310:I1314" si="373">M1310+H1310</f>
        <v>1225.27</v>
      </c>
      <c r="J1310" s="313"/>
      <c r="K1310" s="973">
        <f t="shared" si="347"/>
        <v>0</v>
      </c>
      <c r="L1310" s="1212"/>
      <c r="M1310" s="1212">
        <v>1225.27</v>
      </c>
      <c r="N1310" s="1195">
        <v>1225.27</v>
      </c>
      <c r="O1310" s="1250">
        <v>1225.27</v>
      </c>
      <c r="P1310" s="1251">
        <v>1225.27</v>
      </c>
      <c r="Q1310" s="1252">
        <v>1225.27</v>
      </c>
      <c r="R1310" s="1210">
        <v>1225.27</v>
      </c>
      <c r="S1310" s="1217">
        <v>960.27</v>
      </c>
      <c r="T1310" s="1201">
        <v>1143.6500000000001</v>
      </c>
      <c r="U1310" s="453"/>
    </row>
    <row r="1311" spans="1:21" s="454" customFormat="1" ht="38.25">
      <c r="A1311" s="974"/>
      <c r="B1311" s="975" t="s">
        <v>2494</v>
      </c>
      <c r="C1311" s="1053">
        <v>2077.4499999999998</v>
      </c>
      <c r="D1311" s="1053">
        <v>0</v>
      </c>
      <c r="E1311" s="1053">
        <v>9956.11</v>
      </c>
      <c r="F1311" s="1073">
        <v>0</v>
      </c>
      <c r="G1311" s="1074"/>
      <c r="H1311" s="1056">
        <f t="shared" si="372"/>
        <v>9956.11</v>
      </c>
      <c r="I1311" s="1056">
        <f t="shared" si="373"/>
        <v>24592.73</v>
      </c>
      <c r="J1311" s="313"/>
      <c r="K1311" s="973">
        <f t="shared" si="347"/>
        <v>379.24667260343216</v>
      </c>
      <c r="L1311" s="1223"/>
      <c r="M1311" s="1223">
        <v>14636.619999999999</v>
      </c>
      <c r="N1311" s="1195">
        <v>12559.17</v>
      </c>
      <c r="O1311" s="1250">
        <v>10682.93</v>
      </c>
      <c r="P1311" s="1251">
        <v>9190.380000000001</v>
      </c>
      <c r="Q1311" s="1252">
        <v>7743.77</v>
      </c>
      <c r="R1311" s="1210">
        <v>5790</v>
      </c>
      <c r="S1311" s="1217">
        <v>0</v>
      </c>
      <c r="T1311" s="1201">
        <v>210</v>
      </c>
      <c r="U1311" s="453"/>
    </row>
    <row r="1312" spans="1:21" s="454" customFormat="1" ht="38.25">
      <c r="A1312" s="974"/>
      <c r="B1312" s="975" t="s">
        <v>2495</v>
      </c>
      <c r="C1312" s="1053">
        <v>1200</v>
      </c>
      <c r="D1312" s="1053">
        <v>0</v>
      </c>
      <c r="E1312" s="1053">
        <v>1440</v>
      </c>
      <c r="F1312" s="1073">
        <v>0</v>
      </c>
      <c r="G1312" s="1074"/>
      <c r="H1312" s="1056">
        <f t="shared" si="372"/>
        <v>1440</v>
      </c>
      <c r="I1312" s="1056">
        <f t="shared" si="373"/>
        <v>2640</v>
      </c>
      <c r="J1312" s="313"/>
      <c r="K1312" s="973">
        <f t="shared" si="347"/>
        <v>20</v>
      </c>
      <c r="L1312" s="1223"/>
      <c r="M1312" s="1223">
        <v>1200</v>
      </c>
      <c r="N1312" s="1195">
        <v>0</v>
      </c>
      <c r="O1312" s="1250"/>
      <c r="P1312" s="1251"/>
      <c r="Q1312" s="1252"/>
      <c r="R1312" s="1210"/>
      <c r="S1312" s="1217"/>
      <c r="T1312" s="1201"/>
      <c r="U1312" s="453"/>
    </row>
    <row r="1313" spans="1:21" ht="25.5">
      <c r="A1313" s="1009" t="s">
        <v>115</v>
      </c>
      <c r="B1313" s="975" t="s">
        <v>1813</v>
      </c>
      <c r="C1313" s="1053">
        <v>0</v>
      </c>
      <c r="D1313" s="1053">
        <v>0</v>
      </c>
      <c r="E1313" s="1053">
        <v>0</v>
      </c>
      <c r="F1313" s="1073">
        <v>0</v>
      </c>
      <c r="G1313" s="1074"/>
      <c r="H1313" s="1056">
        <f t="shared" si="372"/>
        <v>0</v>
      </c>
      <c r="I1313" s="1056">
        <f t="shared" si="373"/>
        <v>160</v>
      </c>
      <c r="J1313" s="313"/>
      <c r="K1313" s="973">
        <f t="shared" si="347"/>
        <v>0</v>
      </c>
      <c r="L1313" s="1212"/>
      <c r="M1313" s="1212">
        <v>160</v>
      </c>
      <c r="N1313" s="1195">
        <v>160</v>
      </c>
      <c r="O1313" s="1265">
        <v>160</v>
      </c>
      <c r="P1313" s="1266">
        <v>160</v>
      </c>
      <c r="Q1313" s="1249">
        <v>160</v>
      </c>
      <c r="R1313" s="1225">
        <v>160</v>
      </c>
      <c r="S1313" s="1217">
        <v>160</v>
      </c>
      <c r="T1313" s="1226">
        <v>160</v>
      </c>
      <c r="U1313" s="453"/>
    </row>
    <row r="1314" spans="1:21" s="1242" customFormat="1" ht="14.25">
      <c r="A1314" s="974" t="s">
        <v>115</v>
      </c>
      <c r="B1314" s="981" t="s">
        <v>2496</v>
      </c>
      <c r="C1314" s="1081">
        <f>SUM(C1310:C1313)</f>
        <v>3277.45</v>
      </c>
      <c r="D1314" s="1081">
        <f>SUM(D1310:D1313)</f>
        <v>0</v>
      </c>
      <c r="E1314" s="1081">
        <f t="shared" ref="E1314:F1314" si="374">SUM(E1310:E1313)</f>
        <v>11396.11</v>
      </c>
      <c r="F1314" s="1082">
        <f t="shared" si="374"/>
        <v>0</v>
      </c>
      <c r="G1314" s="1083"/>
      <c r="H1314" s="1078">
        <f t="shared" si="372"/>
        <v>11396.11</v>
      </c>
      <c r="I1314" s="1078">
        <f t="shared" si="373"/>
        <v>29488</v>
      </c>
      <c r="J1314" s="986"/>
      <c r="K1314" s="987">
        <f t="shared" si="347"/>
        <v>247.71270347373726</v>
      </c>
      <c r="L1314" s="1204"/>
      <c r="M1314" s="1204">
        <v>18091.89</v>
      </c>
      <c r="N1314" s="1195">
        <v>14814.44</v>
      </c>
      <c r="O1314" s="1250">
        <v>12068.2</v>
      </c>
      <c r="P1314" s="1251">
        <v>10575.650000000001</v>
      </c>
      <c r="Q1314" s="1252">
        <v>9129.0400000000009</v>
      </c>
      <c r="R1314" s="1225">
        <v>7175.27</v>
      </c>
      <c r="S1314" s="1214">
        <f>SUM(S1310:S1313)</f>
        <v>1120.27</v>
      </c>
      <c r="T1314" s="1226">
        <v>1513.65</v>
      </c>
      <c r="U1314" s="453"/>
    </row>
    <row r="1315" spans="1:21" s="1267" customFormat="1" ht="14.25">
      <c r="A1315" s="974" t="s">
        <v>115</v>
      </c>
      <c r="B1315" s="3125" t="s">
        <v>2497</v>
      </c>
      <c r="C1315" s="3131"/>
      <c r="D1315" s="3131"/>
      <c r="E1315" s="3131"/>
      <c r="F1315" s="3131"/>
      <c r="G1315" s="3131"/>
      <c r="H1315" s="3125"/>
      <c r="I1315" s="1068"/>
      <c r="J1315" s="313"/>
      <c r="K1315" s="973" t="str">
        <f t="shared" si="347"/>
        <v/>
      </c>
      <c r="L1315" s="1209"/>
      <c r="M1315" s="1209"/>
      <c r="N1315" s="1195"/>
      <c r="O1315" s="1250"/>
      <c r="P1315" s="1251"/>
      <c r="Q1315" s="1252"/>
      <c r="R1315" s="1225"/>
      <c r="S1315" s="1216"/>
      <c r="T1315" s="1226"/>
      <c r="U1315" s="453"/>
    </row>
    <row r="1316" spans="1:21" s="454" customFormat="1" ht="25.5">
      <c r="A1316" s="974" t="s">
        <v>2193</v>
      </c>
      <c r="B1316" s="981" t="s">
        <v>2403</v>
      </c>
      <c r="C1316" s="1070"/>
      <c r="D1316" s="1068"/>
      <c r="E1316" s="1070"/>
      <c r="F1316" s="1071"/>
      <c r="G1316" s="1072"/>
      <c r="H1316" s="1070"/>
      <c r="I1316" s="1068"/>
      <c r="J1316" s="313"/>
      <c r="K1316" s="973" t="str">
        <f t="shared" si="347"/>
        <v/>
      </c>
      <c r="L1316" s="1209"/>
      <c r="M1316" s="1209"/>
      <c r="N1316" s="1195"/>
      <c r="O1316" s="1205"/>
      <c r="P1316" s="1197"/>
      <c r="Q1316" s="1198"/>
      <c r="R1316" s="1210"/>
      <c r="S1316" s="1216"/>
      <c r="T1316" s="1201"/>
      <c r="U1316" s="453"/>
    </row>
    <row r="1317" spans="1:21" s="454" customFormat="1">
      <c r="A1317" s="1009" t="s">
        <v>115</v>
      </c>
      <c r="B1317" s="975" t="s">
        <v>2498</v>
      </c>
      <c r="C1317" s="1053">
        <v>0</v>
      </c>
      <c r="D1317" s="1053">
        <v>0</v>
      </c>
      <c r="E1317" s="1053">
        <v>0</v>
      </c>
      <c r="F1317" s="1073">
        <v>0</v>
      </c>
      <c r="G1317" s="1074"/>
      <c r="H1317" s="1056">
        <f t="shared" ref="H1317:H1320" si="375">+F1317+E1317+D1317</f>
        <v>0</v>
      </c>
      <c r="I1317" s="1056">
        <f t="shared" ref="I1317:I1337" si="376">M1317+H1317</f>
        <v>240</v>
      </c>
      <c r="J1317" s="313"/>
      <c r="K1317" s="973">
        <f t="shared" si="347"/>
        <v>0</v>
      </c>
      <c r="L1317" s="1212"/>
      <c r="M1317" s="1212">
        <v>240</v>
      </c>
      <c r="N1317" s="1195">
        <v>240</v>
      </c>
      <c r="O1317" s="1224">
        <v>240</v>
      </c>
      <c r="P1317" s="1170">
        <v>240</v>
      </c>
      <c r="Q1317" s="1171">
        <v>240</v>
      </c>
      <c r="R1317" s="1210">
        <v>240</v>
      </c>
      <c r="S1317" s="1217">
        <v>240</v>
      </c>
      <c r="T1317" s="1201">
        <v>240</v>
      </c>
      <c r="U1317" s="453"/>
    </row>
    <row r="1318" spans="1:21" s="454" customFormat="1" ht="25.5">
      <c r="A1318" s="1009" t="s">
        <v>115</v>
      </c>
      <c r="B1318" s="975" t="s">
        <v>2499</v>
      </c>
      <c r="C1318" s="1053">
        <v>0</v>
      </c>
      <c r="D1318" s="1053">
        <v>0</v>
      </c>
      <c r="E1318" s="1053">
        <v>0</v>
      </c>
      <c r="F1318" s="1073">
        <v>0</v>
      </c>
      <c r="G1318" s="1074"/>
      <c r="H1318" s="1056">
        <f t="shared" si="375"/>
        <v>0</v>
      </c>
      <c r="I1318" s="1056">
        <f t="shared" si="376"/>
        <v>846.26</v>
      </c>
      <c r="J1318" s="313"/>
      <c r="K1318" s="973">
        <f t="shared" si="347"/>
        <v>0</v>
      </c>
      <c r="L1318" s="1212"/>
      <c r="M1318" s="1212">
        <v>846.26</v>
      </c>
      <c r="N1318" s="1195">
        <v>846.26</v>
      </c>
      <c r="O1318" s="1224">
        <v>846.26</v>
      </c>
      <c r="P1318" s="1170">
        <v>846.26</v>
      </c>
      <c r="Q1318" s="1171">
        <v>846.26</v>
      </c>
      <c r="R1318" s="1210">
        <v>846.26</v>
      </c>
      <c r="S1318" s="1217">
        <v>846.26</v>
      </c>
      <c r="T1318" s="1201">
        <v>846.26</v>
      </c>
      <c r="U1318" s="453"/>
    </row>
    <row r="1319" spans="1:21" s="454" customFormat="1" ht="25.5">
      <c r="A1319" s="1009" t="s">
        <v>115</v>
      </c>
      <c r="B1319" s="975" t="s">
        <v>1813</v>
      </c>
      <c r="C1319" s="1053">
        <v>0</v>
      </c>
      <c r="D1319" s="1053">
        <v>0</v>
      </c>
      <c r="E1319" s="1053">
        <v>0</v>
      </c>
      <c r="F1319" s="1073">
        <v>0</v>
      </c>
      <c r="G1319" s="1074"/>
      <c r="H1319" s="1056">
        <f t="shared" si="375"/>
        <v>0</v>
      </c>
      <c r="I1319" s="1056">
        <f t="shared" si="376"/>
        <v>115.37</v>
      </c>
      <c r="J1319" s="313"/>
      <c r="K1319" s="973">
        <f t="shared" si="347"/>
        <v>0</v>
      </c>
      <c r="L1319" s="1212"/>
      <c r="M1319" s="1212">
        <v>115.37</v>
      </c>
      <c r="N1319" s="1195">
        <v>115.37</v>
      </c>
      <c r="O1319" s="1224">
        <v>115.37</v>
      </c>
      <c r="P1319" s="1170">
        <v>115.37</v>
      </c>
      <c r="Q1319" s="1171">
        <v>115.37</v>
      </c>
      <c r="R1319" s="1210">
        <v>115.37</v>
      </c>
      <c r="S1319" s="1217">
        <v>115.37</v>
      </c>
      <c r="T1319" s="1201">
        <v>115.37</v>
      </c>
      <c r="U1319" s="453"/>
    </row>
    <row r="1320" spans="1:21" s="1208" customFormat="1" ht="14.25">
      <c r="A1320" s="974" t="s">
        <v>115</v>
      </c>
      <c r="B1320" s="981" t="s">
        <v>2196</v>
      </c>
      <c r="C1320" s="1081">
        <f>SUM(C1317:C1319)</f>
        <v>0</v>
      </c>
      <c r="D1320" s="1081">
        <f>SUM(D1317:D1319)</f>
        <v>0</v>
      </c>
      <c r="E1320" s="1081">
        <f t="shared" ref="E1320:F1320" si="377">SUM(E1317:E1319)</f>
        <v>0</v>
      </c>
      <c r="F1320" s="1082">
        <f t="shared" si="377"/>
        <v>0</v>
      </c>
      <c r="G1320" s="1083"/>
      <c r="H1320" s="1078">
        <f t="shared" si="375"/>
        <v>0</v>
      </c>
      <c r="I1320" s="1078">
        <f t="shared" si="376"/>
        <v>1201.6300000000001</v>
      </c>
      <c r="J1320" s="986"/>
      <c r="K1320" s="987">
        <f t="shared" si="347"/>
        <v>0</v>
      </c>
      <c r="L1320" s="1228"/>
      <c r="M1320" s="1228">
        <v>1201.6300000000001</v>
      </c>
      <c r="N1320" s="1195">
        <v>1201.6300000000001</v>
      </c>
      <c r="O1320" s="1205">
        <v>1201.6300000000001</v>
      </c>
      <c r="P1320" s="1197">
        <v>1201.6300000000001</v>
      </c>
      <c r="Q1320" s="1198">
        <v>1201.6300000000001</v>
      </c>
      <c r="R1320" s="1210">
        <v>1201.6300000000001</v>
      </c>
      <c r="S1320" s="1214">
        <f>SUM(S1317:S1319)</f>
        <v>1201.6300000000001</v>
      </c>
      <c r="T1320" s="1201">
        <v>1201.6300000000001</v>
      </c>
      <c r="U1320" s="453"/>
    </row>
    <row r="1321" spans="1:21" ht="14.25">
      <c r="A1321" s="974" t="s">
        <v>1207</v>
      </c>
      <c r="B1321" s="981" t="s">
        <v>2500</v>
      </c>
      <c r="C1321" s="1085"/>
      <c r="D1321" s="1053"/>
      <c r="E1321" s="1085"/>
      <c r="F1321" s="1086"/>
      <c r="G1321" s="1074"/>
      <c r="H1321" s="1080"/>
      <c r="I1321" s="1056"/>
      <c r="J1321" s="313"/>
      <c r="K1321" s="973" t="str">
        <f t="shared" si="347"/>
        <v/>
      </c>
      <c r="L1321" s="1209"/>
      <c r="M1321" s="1209"/>
      <c r="N1321" s="1195"/>
      <c r="O1321" s="1205"/>
      <c r="P1321" s="1197"/>
      <c r="Q1321" s="1198"/>
      <c r="R1321" s="1225"/>
      <c r="S1321" s="1216"/>
      <c r="T1321" s="1226"/>
      <c r="U1321" s="453"/>
    </row>
    <row r="1322" spans="1:21">
      <c r="A1322" s="974" t="s">
        <v>115</v>
      </c>
      <c r="B1322" s="975" t="s">
        <v>2498</v>
      </c>
      <c r="C1322" s="1053">
        <v>0</v>
      </c>
      <c r="D1322" s="1053">
        <v>0</v>
      </c>
      <c r="E1322" s="1053">
        <v>0</v>
      </c>
      <c r="F1322" s="1073">
        <v>0</v>
      </c>
      <c r="G1322" s="1074"/>
      <c r="H1322" s="1056">
        <f t="shared" ref="H1322:H1323" si="378">+F1322+E1322+D1322</f>
        <v>0</v>
      </c>
      <c r="I1322" s="1056">
        <f t="shared" si="376"/>
        <v>45</v>
      </c>
      <c r="J1322" s="313"/>
      <c r="K1322" s="973">
        <f t="shared" si="347"/>
        <v>0</v>
      </c>
      <c r="L1322" s="1212"/>
      <c r="M1322" s="1212">
        <v>45</v>
      </c>
      <c r="N1322" s="1195">
        <v>45</v>
      </c>
      <c r="O1322" s="1205">
        <v>45</v>
      </c>
      <c r="P1322" s="1197">
        <v>45</v>
      </c>
      <c r="Q1322" s="1198">
        <v>45</v>
      </c>
      <c r="R1322" s="1225">
        <v>45</v>
      </c>
      <c r="S1322" s="1217">
        <v>45</v>
      </c>
      <c r="T1322" s="1226">
        <v>45</v>
      </c>
      <c r="U1322" s="453"/>
    </row>
    <row r="1323" spans="1:21" s="1208" customFormat="1" ht="14.25">
      <c r="A1323" s="974" t="s">
        <v>115</v>
      </c>
      <c r="B1323" s="981" t="s">
        <v>2501</v>
      </c>
      <c r="C1323" s="1081">
        <f>SUM(C1322)</f>
        <v>0</v>
      </c>
      <c r="D1323" s="1081">
        <f>SUM(D1322)</f>
        <v>0</v>
      </c>
      <c r="E1323" s="1081">
        <f t="shared" ref="E1323:F1323" si="379">SUM(E1322)</f>
        <v>0</v>
      </c>
      <c r="F1323" s="1082">
        <f t="shared" si="379"/>
        <v>0</v>
      </c>
      <c r="G1323" s="1083"/>
      <c r="H1323" s="1078">
        <f t="shared" si="378"/>
        <v>0</v>
      </c>
      <c r="I1323" s="1078">
        <f t="shared" si="376"/>
        <v>45</v>
      </c>
      <c r="J1323" s="986"/>
      <c r="K1323" s="987">
        <f t="shared" si="347"/>
        <v>0</v>
      </c>
      <c r="L1323" s="1228"/>
      <c r="M1323" s="1228">
        <v>45</v>
      </c>
      <c r="N1323" s="1195">
        <v>45</v>
      </c>
      <c r="O1323" s="1205">
        <v>45</v>
      </c>
      <c r="P1323" s="1197">
        <v>45</v>
      </c>
      <c r="Q1323" s="1198">
        <v>45</v>
      </c>
      <c r="R1323" s="1210">
        <v>45</v>
      </c>
      <c r="S1323" s="1214">
        <f>SUM(S1322)</f>
        <v>45</v>
      </c>
      <c r="T1323" s="1201">
        <v>45</v>
      </c>
      <c r="U1323" s="453"/>
    </row>
    <row r="1324" spans="1:21" s="454" customFormat="1" ht="14.25">
      <c r="A1324" s="974" t="s">
        <v>1519</v>
      </c>
      <c r="B1324" s="981" t="s">
        <v>1520</v>
      </c>
      <c r="C1324" s="1085"/>
      <c r="D1324" s="1053"/>
      <c r="E1324" s="1085"/>
      <c r="F1324" s="1086"/>
      <c r="G1324" s="1074"/>
      <c r="H1324" s="1080"/>
      <c r="I1324" s="1056"/>
      <c r="J1324" s="313"/>
      <c r="K1324" s="973" t="str">
        <f t="shared" si="347"/>
        <v/>
      </c>
      <c r="L1324" s="1209"/>
      <c r="M1324" s="1209"/>
      <c r="N1324" s="1195"/>
      <c r="O1324" s="1205"/>
      <c r="P1324" s="1197"/>
      <c r="Q1324" s="1198"/>
      <c r="R1324" s="1210"/>
      <c r="S1324" s="1216"/>
      <c r="T1324" s="1201"/>
      <c r="U1324" s="453"/>
    </row>
    <row r="1325" spans="1:21" s="454" customFormat="1" ht="25.5">
      <c r="A1325" s="1009" t="s">
        <v>115</v>
      </c>
      <c r="B1325" s="975" t="s">
        <v>2502</v>
      </c>
      <c r="C1325" s="1053">
        <v>0</v>
      </c>
      <c r="D1325" s="1053">
        <v>0</v>
      </c>
      <c r="E1325" s="1053">
        <v>0</v>
      </c>
      <c r="F1325" s="1073">
        <v>0</v>
      </c>
      <c r="G1325" s="1074"/>
      <c r="H1325" s="1056">
        <f t="shared" ref="H1325:H1329" si="380">+F1325+E1325+D1325</f>
        <v>0</v>
      </c>
      <c r="I1325" s="1056">
        <f t="shared" si="376"/>
        <v>673.62</v>
      </c>
      <c r="J1325" s="313"/>
      <c r="K1325" s="973">
        <f t="shared" si="347"/>
        <v>0</v>
      </c>
      <c r="L1325" s="1212"/>
      <c r="M1325" s="1212">
        <v>673.62</v>
      </c>
      <c r="N1325" s="1195">
        <v>673.62</v>
      </c>
      <c r="O1325" s="1224">
        <v>673.62</v>
      </c>
      <c r="P1325" s="1170">
        <v>673.62</v>
      </c>
      <c r="Q1325" s="1171">
        <v>673.62</v>
      </c>
      <c r="R1325" s="1210">
        <v>673.62</v>
      </c>
      <c r="S1325" s="1217">
        <v>673.62</v>
      </c>
      <c r="T1325" s="1201">
        <v>673.62</v>
      </c>
      <c r="U1325" s="453"/>
    </row>
    <row r="1326" spans="1:21" s="454" customFormat="1" ht="38.25">
      <c r="A1326" s="974"/>
      <c r="B1326" s="975" t="s">
        <v>2494</v>
      </c>
      <c r="C1326" s="1053">
        <v>1047.1199999999999</v>
      </c>
      <c r="D1326" s="1053">
        <v>0</v>
      </c>
      <c r="E1326" s="1053">
        <v>6612.74</v>
      </c>
      <c r="F1326" s="1073">
        <v>0</v>
      </c>
      <c r="G1326" s="1074"/>
      <c r="H1326" s="1056">
        <f t="shared" si="380"/>
        <v>6612.74</v>
      </c>
      <c r="I1326" s="1056">
        <f t="shared" si="376"/>
        <v>13913.649999999998</v>
      </c>
      <c r="J1326" s="313"/>
      <c r="K1326" s="973">
        <f t="shared" si="347"/>
        <v>531.51692260676907</v>
      </c>
      <c r="L1326" s="1218"/>
      <c r="M1326" s="1218">
        <v>7300.9099999999989</v>
      </c>
      <c r="N1326" s="1195">
        <v>6253.7899999999991</v>
      </c>
      <c r="O1326" s="1250">
        <v>5064.0999999999995</v>
      </c>
      <c r="P1326" s="1251">
        <v>4258.03</v>
      </c>
      <c r="Q1326" s="1252">
        <v>3304.5</v>
      </c>
      <c r="R1326" s="1210">
        <v>1997.92</v>
      </c>
      <c r="S1326" s="1217">
        <v>0</v>
      </c>
      <c r="T1326" s="1201">
        <v>140</v>
      </c>
      <c r="U1326" s="453"/>
    </row>
    <row r="1327" spans="1:21" s="454" customFormat="1" ht="38.25">
      <c r="A1327" s="974"/>
      <c r="B1327" s="975" t="s">
        <v>2495</v>
      </c>
      <c r="C1327" s="1053">
        <v>800</v>
      </c>
      <c r="D1327" s="1053">
        <v>0</v>
      </c>
      <c r="E1327" s="1053">
        <v>960</v>
      </c>
      <c r="F1327" s="1073">
        <v>0</v>
      </c>
      <c r="G1327" s="1074"/>
      <c r="H1327" s="1056">
        <f t="shared" si="380"/>
        <v>960</v>
      </c>
      <c r="I1327" s="1056">
        <f t="shared" si="376"/>
        <v>1760</v>
      </c>
      <c r="J1327" s="313"/>
      <c r="K1327" s="973">
        <f t="shared" si="347"/>
        <v>20</v>
      </c>
      <c r="L1327" s="1218"/>
      <c r="M1327" s="1218">
        <v>800</v>
      </c>
      <c r="N1327" s="1195">
        <v>0</v>
      </c>
      <c r="O1327" s="1250"/>
      <c r="P1327" s="1251"/>
      <c r="Q1327" s="1252"/>
      <c r="R1327" s="1210"/>
      <c r="S1327" s="1217"/>
      <c r="T1327" s="1201"/>
      <c r="U1327" s="453"/>
    </row>
    <row r="1328" spans="1:21" s="454" customFormat="1" ht="25.5">
      <c r="A1328" s="1009" t="s">
        <v>115</v>
      </c>
      <c r="B1328" s="975" t="s">
        <v>1813</v>
      </c>
      <c r="C1328" s="1053">
        <v>0</v>
      </c>
      <c r="D1328" s="1053">
        <v>0</v>
      </c>
      <c r="E1328" s="1053">
        <v>0</v>
      </c>
      <c r="F1328" s="1073">
        <v>0</v>
      </c>
      <c r="G1328" s="1074"/>
      <c r="H1328" s="1056">
        <f t="shared" si="380"/>
        <v>0</v>
      </c>
      <c r="I1328" s="1056">
        <f t="shared" si="376"/>
        <v>120.62</v>
      </c>
      <c r="J1328" s="313"/>
      <c r="K1328" s="973">
        <f t="shared" si="347"/>
        <v>0</v>
      </c>
      <c r="L1328" s="1212"/>
      <c r="M1328" s="1212">
        <v>120.62</v>
      </c>
      <c r="N1328" s="1195">
        <v>120.62</v>
      </c>
      <c r="O1328" s="1224">
        <v>120.62</v>
      </c>
      <c r="P1328" s="1170">
        <v>120.62</v>
      </c>
      <c r="Q1328" s="1171">
        <v>120.62</v>
      </c>
      <c r="R1328" s="1210">
        <v>120.62</v>
      </c>
      <c r="S1328" s="1217">
        <v>120.62</v>
      </c>
      <c r="T1328" s="1201">
        <v>120.62</v>
      </c>
      <c r="U1328" s="453"/>
    </row>
    <row r="1329" spans="1:21" s="1242" customFormat="1" ht="14.25">
      <c r="A1329" s="974" t="s">
        <v>115</v>
      </c>
      <c r="B1329" s="981" t="s">
        <v>1532</v>
      </c>
      <c r="C1329" s="1081">
        <f>SUM(C1325:C1328)</f>
        <v>1847.12</v>
      </c>
      <c r="D1329" s="1081">
        <f>SUM(D1325:D1328)</f>
        <v>0</v>
      </c>
      <c r="E1329" s="1081">
        <f t="shared" ref="E1329:F1329" si="381">SUM(E1325:E1328)</f>
        <v>7572.74</v>
      </c>
      <c r="F1329" s="1082">
        <f t="shared" si="381"/>
        <v>0</v>
      </c>
      <c r="G1329" s="1083"/>
      <c r="H1329" s="1078">
        <f t="shared" si="380"/>
        <v>7572.74</v>
      </c>
      <c r="I1329" s="1078">
        <f t="shared" si="376"/>
        <v>17047.89</v>
      </c>
      <c r="J1329" s="986"/>
      <c r="K1329" s="987">
        <f t="shared" si="347"/>
        <v>309.97552947290922</v>
      </c>
      <c r="L1329" s="1213"/>
      <c r="M1329" s="1213">
        <v>9475.1499999999978</v>
      </c>
      <c r="N1329" s="1195">
        <v>7628.0299999999988</v>
      </c>
      <c r="O1329" s="1205">
        <v>5858.3399999999992</v>
      </c>
      <c r="P1329" s="1197">
        <v>5052.2699999999995</v>
      </c>
      <c r="Q1329" s="1198">
        <v>4098.74</v>
      </c>
      <c r="R1329" s="1225">
        <v>2792.16</v>
      </c>
      <c r="S1329" s="1214">
        <f>SUM(S1325:S1328)</f>
        <v>794.24</v>
      </c>
      <c r="T1329" s="1226">
        <v>934.24</v>
      </c>
      <c r="U1329" s="453"/>
    </row>
    <row r="1330" spans="1:21" ht="14.25">
      <c r="A1330" s="974" t="s">
        <v>1533</v>
      </c>
      <c r="B1330" s="981" t="s">
        <v>1534</v>
      </c>
      <c r="C1330" s="1085"/>
      <c r="D1330" s="1053"/>
      <c r="E1330" s="1085"/>
      <c r="F1330" s="1086"/>
      <c r="G1330" s="1074"/>
      <c r="H1330" s="1080"/>
      <c r="I1330" s="1056"/>
      <c r="J1330" s="313"/>
      <c r="K1330" s="973" t="str">
        <f t="shared" si="347"/>
        <v/>
      </c>
      <c r="L1330" s="1209"/>
      <c r="M1330" s="1209"/>
      <c r="N1330" s="1195"/>
      <c r="O1330" s="1205"/>
      <c r="P1330" s="1197"/>
      <c r="Q1330" s="1198"/>
      <c r="R1330" s="1225"/>
      <c r="S1330" s="1216"/>
      <c r="T1330" s="1226"/>
      <c r="U1330" s="453"/>
    </row>
    <row r="1331" spans="1:21" ht="25.5">
      <c r="A1331" s="974" t="s">
        <v>115</v>
      </c>
      <c r="B1331" s="975" t="s">
        <v>2503</v>
      </c>
      <c r="C1331" s="1053">
        <v>0</v>
      </c>
      <c r="D1331" s="1053">
        <v>0</v>
      </c>
      <c r="E1331" s="1053">
        <v>0</v>
      </c>
      <c r="F1331" s="1073">
        <v>0</v>
      </c>
      <c r="G1331" s="1074"/>
      <c r="H1331" s="1056">
        <f t="shared" ref="H1331:H1339" si="382">+F1331+E1331+D1331</f>
        <v>0</v>
      </c>
      <c r="I1331" s="1056">
        <f t="shared" si="376"/>
        <v>100</v>
      </c>
      <c r="J1331" s="313"/>
      <c r="K1331" s="973">
        <f t="shared" si="347"/>
        <v>0</v>
      </c>
      <c r="L1331" s="1212"/>
      <c r="M1331" s="1212">
        <v>100</v>
      </c>
      <c r="N1331" s="1195">
        <v>100</v>
      </c>
      <c r="O1331" s="1205">
        <v>100</v>
      </c>
      <c r="P1331" s="1197">
        <v>100</v>
      </c>
      <c r="Q1331" s="1198">
        <v>100</v>
      </c>
      <c r="R1331" s="1225">
        <v>100</v>
      </c>
      <c r="S1331" s="1217">
        <v>100</v>
      </c>
      <c r="T1331" s="1226">
        <v>100</v>
      </c>
      <c r="U1331" s="453"/>
    </row>
    <row r="1332" spans="1:21" s="454" customFormat="1">
      <c r="A1332" s="974" t="s">
        <v>115</v>
      </c>
      <c r="B1332" s="975" t="s">
        <v>2504</v>
      </c>
      <c r="C1332" s="1053">
        <v>0</v>
      </c>
      <c r="D1332" s="1053">
        <v>0</v>
      </c>
      <c r="E1332" s="1053">
        <v>0</v>
      </c>
      <c r="F1332" s="1073">
        <v>0</v>
      </c>
      <c r="G1332" s="1074"/>
      <c r="H1332" s="1056">
        <f t="shared" si="382"/>
        <v>0</v>
      </c>
      <c r="I1332" s="1056">
        <f t="shared" si="376"/>
        <v>135</v>
      </c>
      <c r="J1332" s="313"/>
      <c r="K1332" s="973">
        <f t="shared" si="347"/>
        <v>0</v>
      </c>
      <c r="L1332" s="1212"/>
      <c r="M1332" s="1212">
        <v>135</v>
      </c>
      <c r="N1332" s="1195">
        <v>135</v>
      </c>
      <c r="O1332" s="1224">
        <v>135</v>
      </c>
      <c r="P1332" s="1170">
        <v>135</v>
      </c>
      <c r="Q1332" s="1171">
        <v>135</v>
      </c>
      <c r="R1332" s="1210">
        <v>135</v>
      </c>
      <c r="S1332" s="1217">
        <v>135</v>
      </c>
      <c r="T1332" s="1201">
        <v>135</v>
      </c>
      <c r="U1332" s="453"/>
    </row>
    <row r="1333" spans="1:21" s="454" customFormat="1" ht="25.5">
      <c r="A1333" s="1009" t="s">
        <v>115</v>
      </c>
      <c r="B1333" s="975" t="s">
        <v>2505</v>
      </c>
      <c r="C1333" s="1053">
        <v>0</v>
      </c>
      <c r="D1333" s="1053">
        <v>0</v>
      </c>
      <c r="E1333" s="1053">
        <v>0</v>
      </c>
      <c r="F1333" s="1073">
        <v>0</v>
      </c>
      <c r="G1333" s="1074"/>
      <c r="H1333" s="1056">
        <f t="shared" si="382"/>
        <v>0</v>
      </c>
      <c r="I1333" s="1056">
        <f t="shared" si="376"/>
        <v>2232.17</v>
      </c>
      <c r="J1333" s="313"/>
      <c r="K1333" s="973">
        <f t="shared" si="347"/>
        <v>0</v>
      </c>
      <c r="L1333" s="1212"/>
      <c r="M1333" s="1212">
        <v>2232.17</v>
      </c>
      <c r="N1333" s="1195">
        <v>2232.17</v>
      </c>
      <c r="O1333" s="1224">
        <v>2232.17</v>
      </c>
      <c r="P1333" s="1170">
        <v>2232.17</v>
      </c>
      <c r="Q1333" s="1171">
        <v>2232.17</v>
      </c>
      <c r="R1333" s="1210">
        <v>2232.17</v>
      </c>
      <c r="S1333" s="1217">
        <v>1931.17</v>
      </c>
      <c r="T1333" s="1201">
        <v>2109.59</v>
      </c>
      <c r="U1333" s="453"/>
    </row>
    <row r="1334" spans="1:21" s="454" customFormat="1" ht="38.25">
      <c r="A1334" s="974"/>
      <c r="B1334" s="975" t="s">
        <v>2494</v>
      </c>
      <c r="C1334" s="1053">
        <v>3479.44</v>
      </c>
      <c r="D1334" s="1053">
        <v>0</v>
      </c>
      <c r="E1334" s="1053">
        <v>16575.849999999999</v>
      </c>
      <c r="F1334" s="1073">
        <v>0</v>
      </c>
      <c r="G1334" s="1074"/>
      <c r="H1334" s="1056">
        <f t="shared" si="382"/>
        <v>16575.849999999999</v>
      </c>
      <c r="I1334" s="1056">
        <f t="shared" si="376"/>
        <v>42239.619999999995</v>
      </c>
      <c r="J1334" s="313"/>
      <c r="K1334" s="973">
        <f t="shared" si="347"/>
        <v>376.39418986963415</v>
      </c>
      <c r="L1334" s="1223"/>
      <c r="M1334" s="1223">
        <v>25663.77</v>
      </c>
      <c r="N1334" s="1195">
        <v>22184.33</v>
      </c>
      <c r="O1334" s="1250">
        <v>19008.41</v>
      </c>
      <c r="P1334" s="1251">
        <v>16517.63</v>
      </c>
      <c r="Q1334" s="1252">
        <v>14119.99</v>
      </c>
      <c r="R1334" s="1210">
        <v>10819.99</v>
      </c>
      <c r="S1334" s="1217">
        <v>0</v>
      </c>
      <c r="T1334" s="1201">
        <v>350</v>
      </c>
      <c r="U1334" s="453"/>
    </row>
    <row r="1335" spans="1:21" s="454" customFormat="1" ht="25.5">
      <c r="A1335" s="1009" t="s">
        <v>115</v>
      </c>
      <c r="B1335" s="975" t="s">
        <v>2490</v>
      </c>
      <c r="C1335" s="1053">
        <v>0</v>
      </c>
      <c r="D1335" s="1053">
        <v>0</v>
      </c>
      <c r="E1335" s="1053">
        <v>0</v>
      </c>
      <c r="F1335" s="1073">
        <v>0</v>
      </c>
      <c r="G1335" s="1074"/>
      <c r="H1335" s="1056">
        <f t="shared" si="382"/>
        <v>0</v>
      </c>
      <c r="I1335" s="1056">
        <f t="shared" si="376"/>
        <v>15</v>
      </c>
      <c r="J1335" s="313"/>
      <c r="K1335" s="973">
        <f t="shared" si="347"/>
        <v>0</v>
      </c>
      <c r="L1335" s="1212"/>
      <c r="M1335" s="1212">
        <v>15</v>
      </c>
      <c r="N1335" s="1195">
        <v>15</v>
      </c>
      <c r="O1335" s="1224">
        <v>15</v>
      </c>
      <c r="P1335" s="1170">
        <v>15</v>
      </c>
      <c r="Q1335" s="1171">
        <v>15</v>
      </c>
      <c r="R1335" s="1210">
        <v>15</v>
      </c>
      <c r="S1335" s="1217">
        <v>15</v>
      </c>
      <c r="T1335" s="1201">
        <v>15</v>
      </c>
      <c r="U1335" s="453"/>
    </row>
    <row r="1336" spans="1:21" s="454" customFormat="1" ht="38.25">
      <c r="A1336" s="1009"/>
      <c r="B1336" s="975" t="s">
        <v>2495</v>
      </c>
      <c r="C1336" s="1053">
        <v>2000</v>
      </c>
      <c r="D1336" s="1053">
        <v>0</v>
      </c>
      <c r="E1336" s="1053">
        <v>2400</v>
      </c>
      <c r="F1336" s="1073">
        <v>0</v>
      </c>
      <c r="G1336" s="1074"/>
      <c r="H1336" s="1056">
        <f t="shared" si="382"/>
        <v>2400</v>
      </c>
      <c r="I1336" s="1056">
        <f t="shared" si="376"/>
        <v>4400</v>
      </c>
      <c r="J1336" s="313"/>
      <c r="K1336" s="973">
        <f t="shared" si="347"/>
        <v>20</v>
      </c>
      <c r="L1336" s="1212"/>
      <c r="M1336" s="1212">
        <v>2000</v>
      </c>
      <c r="N1336" s="1195">
        <v>0</v>
      </c>
      <c r="O1336" s="1224"/>
      <c r="P1336" s="1170"/>
      <c r="Q1336" s="1171"/>
      <c r="R1336" s="1210"/>
      <c r="S1336" s="1217"/>
      <c r="T1336" s="1201"/>
      <c r="U1336" s="453"/>
    </row>
    <row r="1337" spans="1:21" s="454" customFormat="1" ht="25.5">
      <c r="A1337" s="1009" t="s">
        <v>115</v>
      </c>
      <c r="B1337" s="975" t="s">
        <v>1813</v>
      </c>
      <c r="C1337" s="1053">
        <v>0</v>
      </c>
      <c r="D1337" s="1053">
        <v>0</v>
      </c>
      <c r="E1337" s="1053">
        <v>0</v>
      </c>
      <c r="F1337" s="1073">
        <v>0</v>
      </c>
      <c r="G1337" s="1074"/>
      <c r="H1337" s="1056">
        <f t="shared" si="382"/>
        <v>0</v>
      </c>
      <c r="I1337" s="1056">
        <f t="shared" si="376"/>
        <v>192.46</v>
      </c>
      <c r="J1337" s="313"/>
      <c r="K1337" s="973">
        <f t="shared" si="347"/>
        <v>0</v>
      </c>
      <c r="L1337" s="1212"/>
      <c r="M1337" s="1212">
        <v>192.46</v>
      </c>
      <c r="N1337" s="1195">
        <v>192.46</v>
      </c>
      <c r="O1337" s="1224">
        <v>192.46</v>
      </c>
      <c r="P1337" s="1170">
        <v>192.46</v>
      </c>
      <c r="Q1337" s="1171">
        <v>192.46</v>
      </c>
      <c r="R1337" s="1210">
        <v>192.46</v>
      </c>
      <c r="S1337" s="1217">
        <v>192.46</v>
      </c>
      <c r="T1337" s="1201">
        <v>192.46</v>
      </c>
      <c r="U1337" s="453"/>
    </row>
    <row r="1338" spans="1:21" s="1208" customFormat="1" ht="14.25">
      <c r="A1338" s="974" t="s">
        <v>115</v>
      </c>
      <c r="B1338" s="981" t="s">
        <v>1737</v>
      </c>
      <c r="C1338" s="1081">
        <f>SUM(C1331:C1337)</f>
        <v>5479.4400000000005</v>
      </c>
      <c r="D1338" s="1081">
        <f>SUM(D1331:D1337)</f>
        <v>0</v>
      </c>
      <c r="E1338" s="1081">
        <f t="shared" ref="E1338:F1338" si="383">SUM(E1331:E1337)</f>
        <v>18975.849999999999</v>
      </c>
      <c r="F1338" s="1082">
        <f t="shared" si="383"/>
        <v>0</v>
      </c>
      <c r="G1338" s="1083"/>
      <c r="H1338" s="1078">
        <f t="shared" si="382"/>
        <v>18975.849999999999</v>
      </c>
      <c r="I1338" s="1079">
        <f>M1338+H1338</f>
        <v>50764.25</v>
      </c>
      <c r="J1338" s="986"/>
      <c r="K1338" s="987">
        <f t="shared" si="347"/>
        <v>246.31002438205357</v>
      </c>
      <c r="L1338" s="1204"/>
      <c r="M1338" s="1204">
        <v>31788.400000000001</v>
      </c>
      <c r="N1338" s="1195">
        <v>26308.959999999999</v>
      </c>
      <c r="O1338" s="1205">
        <v>21683.039999999997</v>
      </c>
      <c r="P1338" s="1197">
        <v>19192.259999999998</v>
      </c>
      <c r="Q1338" s="1198">
        <v>16794.62</v>
      </c>
      <c r="R1338" s="1210">
        <v>13494.619999999999</v>
      </c>
      <c r="S1338" s="1214">
        <f>SUM(S1331:S1337)</f>
        <v>2373.63</v>
      </c>
      <c r="T1338" s="1201">
        <v>2902.05</v>
      </c>
      <c r="U1338" s="453"/>
    </row>
    <row r="1339" spans="1:21" s="1208" customFormat="1" ht="14.25">
      <c r="A1339" s="974" t="s">
        <v>115</v>
      </c>
      <c r="B1339" s="981" t="s">
        <v>2506</v>
      </c>
      <c r="C1339" s="1081">
        <f>C1308+C1314+C1320+C1323+C1329+C1338</f>
        <v>11604.01</v>
      </c>
      <c r="D1339" s="1081">
        <f>D1308+D1314+D1320+D1323+D1329+D1338</f>
        <v>0</v>
      </c>
      <c r="E1339" s="1081">
        <f t="shared" ref="E1339:F1339" si="384">E1308+E1314+E1320+E1323+E1329+E1338</f>
        <v>37944.699999999997</v>
      </c>
      <c r="F1339" s="1082">
        <f t="shared" si="384"/>
        <v>0</v>
      </c>
      <c r="G1339" s="1083"/>
      <c r="H1339" s="1078">
        <f t="shared" si="382"/>
        <v>37944.699999999997</v>
      </c>
      <c r="I1339" s="1078">
        <f t="shared" ref="I1339:I1340" si="385">M1339+H1339</f>
        <v>99708.64</v>
      </c>
      <c r="J1339" s="986"/>
      <c r="K1339" s="987">
        <f t="shared" si="347"/>
        <v>226.99644347083461</v>
      </c>
      <c r="L1339" s="1228"/>
      <c r="M1339" s="1228">
        <v>61763.94</v>
      </c>
      <c r="N1339" s="1195">
        <v>50159.93</v>
      </c>
      <c r="O1339" s="1205">
        <v>41018.080000000002</v>
      </c>
      <c r="P1339" s="1197">
        <v>36228.68</v>
      </c>
      <c r="Q1339" s="1198">
        <v>31430.9</v>
      </c>
      <c r="R1339" s="1210">
        <v>24870.550000000003</v>
      </c>
      <c r="S1339" s="1214">
        <f>S1308+S1314+S1320+S1323+S1329+S1338</f>
        <v>5696.64</v>
      </c>
      <c r="T1339" s="1201">
        <v>6758.4400000000005</v>
      </c>
      <c r="U1339" s="453"/>
    </row>
    <row r="1340" spans="1:21" s="1208" customFormat="1" ht="14.25">
      <c r="A1340" s="974" t="s">
        <v>115</v>
      </c>
      <c r="B1340" s="981" t="s">
        <v>186</v>
      </c>
      <c r="C1340" s="1085">
        <f>+C1339+C1297+C1283+C1259+C1200+C1178+C1144+C1122+C1302</f>
        <v>65447.66</v>
      </c>
      <c r="D1340" s="1085">
        <f>+D1339+D1297+D1283+D1259+D1200+D1178+D1144+D1122+D1302</f>
        <v>-128.98000000000002</v>
      </c>
      <c r="E1340" s="1085">
        <f>+E1339+E1297+E1283+E1259+E1200+E1178+E1144+E1122+E1302</f>
        <v>90862.77</v>
      </c>
      <c r="F1340" s="1085">
        <v>0</v>
      </c>
      <c r="G1340" s="1074"/>
      <c r="H1340" s="1080">
        <f>+F1340+E1340+D1340+F1341</f>
        <v>90733.040000000008</v>
      </c>
      <c r="I1340" s="1080">
        <f t="shared" si="385"/>
        <v>408007.98</v>
      </c>
      <c r="J1340" s="972"/>
      <c r="K1340" s="991">
        <f t="shared" si="347"/>
        <v>38.634505802040906</v>
      </c>
      <c r="L1340" s="1213"/>
      <c r="M1340" s="1213">
        <v>317274.94</v>
      </c>
      <c r="N1340" s="1195">
        <v>251827.28</v>
      </c>
      <c r="O1340" s="1205">
        <v>216454.08</v>
      </c>
      <c r="P1340" s="1197">
        <v>208876.37999999998</v>
      </c>
      <c r="Q1340" s="1198">
        <v>193491.38999999998</v>
      </c>
      <c r="R1340" s="1210">
        <v>154457.79999999999</v>
      </c>
      <c r="S1340" s="1214">
        <f>S1122+S1144+S1178+S1200+S1259+S1283+S1297+S1339</f>
        <v>36793.360000000001</v>
      </c>
      <c r="T1340" s="1201">
        <v>93724.59</v>
      </c>
      <c r="U1340" s="453"/>
    </row>
    <row r="1341" spans="1:21" s="454" customFormat="1" ht="14.25">
      <c r="A1341" s="974"/>
      <c r="B1341" s="981"/>
      <c r="C1341" s="1091"/>
      <c r="D1341" s="1091"/>
      <c r="E1341" s="1091"/>
      <c r="F1341" s="1091">
        <f>+F1259</f>
        <v>-0.75</v>
      </c>
      <c r="G1341" s="1090" t="s">
        <v>1763</v>
      </c>
      <c r="H1341" s="1089"/>
      <c r="I1341" s="1089"/>
      <c r="J1341" s="1006"/>
      <c r="K1341" s="1010"/>
      <c r="L1341" s="1213"/>
      <c r="M1341" s="1213"/>
      <c r="N1341" s="1195"/>
      <c r="O1341" s="1205"/>
      <c r="P1341" s="1197"/>
      <c r="Q1341" s="1198"/>
      <c r="R1341" s="1210"/>
      <c r="S1341" s="1214"/>
      <c r="T1341" s="1201"/>
      <c r="U1341" s="453"/>
    </row>
    <row r="1342" spans="1:21" s="454" customFormat="1" ht="14.25">
      <c r="A1342" s="974" t="s">
        <v>1984</v>
      </c>
      <c r="B1342" s="981" t="s">
        <v>445</v>
      </c>
      <c r="C1342" s="1108"/>
      <c r="D1342" s="1053"/>
      <c r="E1342" s="1085"/>
      <c r="F1342" s="1086"/>
      <c r="G1342" s="1074"/>
      <c r="H1342" s="1080"/>
      <c r="I1342" s="1056"/>
      <c r="J1342" s="313"/>
      <c r="K1342" s="973" t="str">
        <f t="shared" si="347"/>
        <v/>
      </c>
      <c r="L1342" s="1209"/>
      <c r="M1342" s="1209"/>
      <c r="N1342" s="1195"/>
      <c r="O1342" s="1205"/>
      <c r="P1342" s="1197"/>
      <c r="Q1342" s="1198"/>
      <c r="R1342" s="1210"/>
      <c r="S1342" s="1216"/>
      <c r="T1342" s="1201"/>
      <c r="U1342" s="453"/>
    </row>
    <row r="1343" spans="1:21" s="454" customFormat="1" ht="25.5">
      <c r="A1343" s="974" t="s">
        <v>446</v>
      </c>
      <c r="B1343" s="981" t="s">
        <v>447</v>
      </c>
      <c r="C1343" s="1108"/>
      <c r="D1343" s="1053"/>
      <c r="E1343" s="1085"/>
      <c r="F1343" s="1086"/>
      <c r="G1343" s="1074"/>
      <c r="H1343" s="1080"/>
      <c r="I1343" s="1056"/>
      <c r="J1343" s="313"/>
      <c r="K1343" s="973" t="str">
        <f t="shared" si="347"/>
        <v/>
      </c>
      <c r="L1343" s="1209"/>
      <c r="M1343" s="1209"/>
      <c r="N1343" s="1195"/>
      <c r="O1343" s="1205"/>
      <c r="P1343" s="1197"/>
      <c r="Q1343" s="1198"/>
      <c r="R1343" s="1210"/>
      <c r="S1343" s="1216"/>
      <c r="T1343" s="1201"/>
      <c r="U1343" s="453"/>
    </row>
    <row r="1344" spans="1:21" s="454" customFormat="1" ht="14.25">
      <c r="A1344" s="974" t="s">
        <v>1075</v>
      </c>
      <c r="B1344" s="981" t="s">
        <v>2507</v>
      </c>
      <c r="C1344" s="1108"/>
      <c r="D1344" s="1053"/>
      <c r="E1344" s="1085"/>
      <c r="F1344" s="1086"/>
      <c r="G1344" s="1074"/>
      <c r="H1344" s="1080"/>
      <c r="I1344" s="1056"/>
      <c r="J1344" s="313"/>
      <c r="K1344" s="973" t="str">
        <f t="shared" si="347"/>
        <v/>
      </c>
      <c r="L1344" s="1209"/>
      <c r="M1344" s="1209"/>
      <c r="N1344" s="1195"/>
      <c r="O1344" s="1205"/>
      <c r="P1344" s="1197"/>
      <c r="Q1344" s="1198"/>
      <c r="R1344" s="1210"/>
      <c r="S1344" s="1216"/>
      <c r="T1344" s="1201"/>
      <c r="U1344" s="453"/>
    </row>
    <row r="1345" spans="1:21">
      <c r="A1345" s="974" t="s">
        <v>115</v>
      </c>
      <c r="B1345" s="975" t="s">
        <v>2508</v>
      </c>
      <c r="C1345" s="1053">
        <v>116.22</v>
      </c>
      <c r="D1345" s="1053">
        <v>0</v>
      </c>
      <c r="E1345" s="1053">
        <v>0</v>
      </c>
      <c r="F1345" s="1073">
        <v>0</v>
      </c>
      <c r="G1345" s="1074"/>
      <c r="H1345" s="1056">
        <f t="shared" ref="H1345:H1346" si="386">+F1345+E1345+D1345</f>
        <v>0</v>
      </c>
      <c r="I1345" s="1056">
        <f t="shared" ref="I1345:I1346" si="387">M1345+H1345</f>
        <v>984.57</v>
      </c>
      <c r="J1345" s="313"/>
      <c r="K1345" s="973">
        <f t="shared" si="347"/>
        <v>-100</v>
      </c>
      <c r="L1345" s="1194"/>
      <c r="M1345" s="1194">
        <v>984.57</v>
      </c>
      <c r="N1345" s="1195">
        <v>868.35</v>
      </c>
      <c r="O1345" s="1205">
        <v>618.51</v>
      </c>
      <c r="P1345" s="1197">
        <v>490</v>
      </c>
      <c r="Q1345" s="1198">
        <v>490</v>
      </c>
      <c r="R1345" s="1225">
        <v>490</v>
      </c>
      <c r="S1345" s="1217">
        <v>405.6</v>
      </c>
      <c r="T1345" s="1226">
        <v>0</v>
      </c>
      <c r="U1345" s="453"/>
    </row>
    <row r="1346" spans="1:21" s="1242" customFormat="1" ht="14.25">
      <c r="A1346" s="974" t="s">
        <v>115</v>
      </c>
      <c r="B1346" s="981" t="s">
        <v>1515</v>
      </c>
      <c r="C1346" s="1081">
        <f>C1345</f>
        <v>116.22</v>
      </c>
      <c r="D1346" s="1081">
        <f>D1345</f>
        <v>0</v>
      </c>
      <c r="E1346" s="1081">
        <f t="shared" ref="E1346:F1346" si="388">E1345</f>
        <v>0</v>
      </c>
      <c r="F1346" s="1082">
        <f t="shared" si="388"/>
        <v>0</v>
      </c>
      <c r="G1346" s="1083"/>
      <c r="H1346" s="1078">
        <f t="shared" si="386"/>
        <v>0</v>
      </c>
      <c r="I1346" s="1078">
        <f t="shared" si="387"/>
        <v>984.57</v>
      </c>
      <c r="J1346" s="986"/>
      <c r="K1346" s="987">
        <f t="shared" si="347"/>
        <v>-100</v>
      </c>
      <c r="L1346" s="1229"/>
      <c r="M1346" s="1229">
        <v>984.57</v>
      </c>
      <c r="N1346" s="1195">
        <v>868.35</v>
      </c>
      <c r="O1346" s="1205">
        <v>618.51</v>
      </c>
      <c r="P1346" s="1197">
        <v>490</v>
      </c>
      <c r="Q1346" s="1198">
        <v>490</v>
      </c>
      <c r="R1346" s="1225">
        <v>490</v>
      </c>
      <c r="S1346" s="1214">
        <f>SUM(S1345:S1345)</f>
        <v>405.6</v>
      </c>
      <c r="T1346" s="1226">
        <v>0</v>
      </c>
      <c r="U1346" s="453"/>
    </row>
    <row r="1347" spans="1:21" s="454" customFormat="1" ht="14.25">
      <c r="A1347" s="974" t="s">
        <v>1077</v>
      </c>
      <c r="B1347" s="981" t="s">
        <v>2509</v>
      </c>
      <c r="C1347" s="1085"/>
      <c r="D1347" s="1053"/>
      <c r="E1347" s="1085"/>
      <c r="F1347" s="1086"/>
      <c r="G1347" s="1074"/>
      <c r="H1347" s="1080"/>
      <c r="I1347" s="1056"/>
      <c r="J1347" s="313"/>
      <c r="K1347" s="973" t="str">
        <f t="shared" si="347"/>
        <v/>
      </c>
      <c r="L1347" s="1209"/>
      <c r="M1347" s="1209"/>
      <c r="N1347" s="1195"/>
      <c r="O1347" s="1205"/>
      <c r="P1347" s="1197"/>
      <c r="Q1347" s="1198"/>
      <c r="R1347" s="1210"/>
      <c r="S1347" s="1216"/>
      <c r="T1347" s="1201"/>
      <c r="U1347" s="453"/>
    </row>
    <row r="1348" spans="1:21">
      <c r="A1348" s="974" t="s">
        <v>115</v>
      </c>
      <c r="B1348" s="975" t="s">
        <v>2510</v>
      </c>
      <c r="C1348" s="1053">
        <v>27.9</v>
      </c>
      <c r="D1348" s="1053">
        <v>0</v>
      </c>
      <c r="E1348" s="1053">
        <v>0</v>
      </c>
      <c r="F1348" s="1073">
        <v>0</v>
      </c>
      <c r="G1348" s="1074"/>
      <c r="H1348" s="1056">
        <f t="shared" ref="H1348:H1351" si="389">+F1348+E1348+D1348</f>
        <v>0</v>
      </c>
      <c r="I1348" s="1056">
        <f t="shared" ref="I1348:I1414" si="390">M1348+H1348</f>
        <v>1181.81</v>
      </c>
      <c r="J1348" s="313"/>
      <c r="K1348" s="973">
        <f t="shared" si="347"/>
        <v>-100</v>
      </c>
      <c r="L1348" s="1194"/>
      <c r="M1348" s="1194">
        <v>1181.81</v>
      </c>
      <c r="N1348" s="1195">
        <v>1153.9099999999999</v>
      </c>
      <c r="O1348" s="1205">
        <v>884.68</v>
      </c>
      <c r="P1348" s="1197">
        <v>720.82999999999993</v>
      </c>
      <c r="Q1348" s="1198">
        <v>645.92999999999995</v>
      </c>
      <c r="R1348" s="1225">
        <v>636.81999999999994</v>
      </c>
      <c r="S1348" s="1217">
        <v>405.6</v>
      </c>
      <c r="T1348" s="1226">
        <v>618.54999999999995</v>
      </c>
      <c r="U1348" s="453"/>
    </row>
    <row r="1349" spans="1:21">
      <c r="A1349" s="974" t="s">
        <v>115</v>
      </c>
      <c r="B1349" s="975" t="s">
        <v>2511</v>
      </c>
      <c r="C1349" s="1053">
        <v>9238.23</v>
      </c>
      <c r="D1349" s="1053">
        <v>0</v>
      </c>
      <c r="E1349" s="1053">
        <v>5759.55</v>
      </c>
      <c r="F1349" s="1073">
        <v>0</v>
      </c>
      <c r="G1349" s="1074"/>
      <c r="H1349" s="1056">
        <f t="shared" si="389"/>
        <v>5759.55</v>
      </c>
      <c r="I1349" s="1056">
        <f t="shared" si="390"/>
        <v>65098.33</v>
      </c>
      <c r="J1349" s="313"/>
      <c r="K1349" s="973">
        <f t="shared" si="347"/>
        <v>-37.655265131957094</v>
      </c>
      <c r="L1349" s="1223"/>
      <c r="M1349" s="1223">
        <v>59338.78</v>
      </c>
      <c r="N1349" s="1195">
        <v>50100.55</v>
      </c>
      <c r="O1349" s="1205">
        <v>41600.550000000003</v>
      </c>
      <c r="P1349" s="1197">
        <v>35600.550000000003</v>
      </c>
      <c r="Q1349" s="1198">
        <v>30274.190000000002</v>
      </c>
      <c r="R1349" s="1225">
        <v>19320.900000000001</v>
      </c>
      <c r="S1349" s="1217">
        <v>2403.4</v>
      </c>
      <c r="T1349" s="1226">
        <v>11403.4</v>
      </c>
      <c r="U1349" s="453"/>
    </row>
    <row r="1350" spans="1:21" ht="25.5">
      <c r="A1350" s="974"/>
      <c r="B1350" s="975" t="s">
        <v>2512</v>
      </c>
      <c r="C1350" s="1053">
        <v>11659.5</v>
      </c>
      <c r="D1350" s="1053">
        <v>0</v>
      </c>
      <c r="E1350" s="1053">
        <v>15667</v>
      </c>
      <c r="F1350" s="1073">
        <v>23146</v>
      </c>
      <c r="G1350" s="1074"/>
      <c r="H1350" s="1056">
        <f t="shared" si="389"/>
        <v>38813</v>
      </c>
      <c r="I1350" s="1056">
        <f t="shared" si="390"/>
        <v>50472.5</v>
      </c>
      <c r="J1350" s="313"/>
      <c r="K1350" s="973">
        <f t="shared" si="347"/>
        <v>232.88734508340838</v>
      </c>
      <c r="L1350" s="1223"/>
      <c r="M1350" s="1223">
        <v>11659.5</v>
      </c>
      <c r="N1350" s="1195">
        <v>0</v>
      </c>
      <c r="O1350" s="1205">
        <v>0</v>
      </c>
      <c r="P1350" s="1197">
        <v>0</v>
      </c>
      <c r="Q1350" s="1198">
        <v>0</v>
      </c>
      <c r="R1350" s="1225">
        <v>0</v>
      </c>
      <c r="S1350" s="1219">
        <v>0</v>
      </c>
      <c r="T1350" s="1220">
        <v>0</v>
      </c>
      <c r="U1350" s="453"/>
    </row>
    <row r="1351" spans="1:21" ht="38.25">
      <c r="A1351" s="974"/>
      <c r="B1351" s="975" t="s">
        <v>2513</v>
      </c>
      <c r="C1351" s="1053">
        <v>13206.5</v>
      </c>
      <c r="D1351" s="1053">
        <v>0</v>
      </c>
      <c r="E1351" s="1053">
        <v>4901</v>
      </c>
      <c r="F1351" s="1073">
        <v>7262.5</v>
      </c>
      <c r="G1351" s="1074"/>
      <c r="H1351" s="1056">
        <f t="shared" si="389"/>
        <v>12163.5</v>
      </c>
      <c r="I1351" s="1056">
        <f t="shared" si="390"/>
        <v>25370</v>
      </c>
      <c r="J1351" s="313"/>
      <c r="K1351" s="973">
        <f t="shared" si="347"/>
        <v>-7.8976261689319651</v>
      </c>
      <c r="L1351" s="1223"/>
      <c r="M1351" s="1223">
        <v>13206.5</v>
      </c>
      <c r="N1351" s="1195">
        <v>0</v>
      </c>
      <c r="O1351" s="1205">
        <v>0</v>
      </c>
      <c r="P1351" s="1197">
        <v>0</v>
      </c>
      <c r="Q1351" s="1198">
        <v>0</v>
      </c>
      <c r="R1351" s="1225">
        <v>0</v>
      </c>
      <c r="S1351" s="1219">
        <v>0</v>
      </c>
      <c r="T1351" s="1220">
        <v>0</v>
      </c>
      <c r="U1351" s="453"/>
    </row>
    <row r="1352" spans="1:21" s="1242" customFormat="1" ht="14.25">
      <c r="A1352" s="974" t="s">
        <v>115</v>
      </c>
      <c r="B1352" s="981" t="s">
        <v>1962</v>
      </c>
      <c r="C1352" s="1081">
        <f>SUM(C1348:C1351)</f>
        <v>34132.129999999997</v>
      </c>
      <c r="D1352" s="1081">
        <f>SUM(D1348:D1351)</f>
        <v>0</v>
      </c>
      <c r="E1352" s="1081">
        <f>SUM(E1348:E1351)</f>
        <v>26327.55</v>
      </c>
      <c r="F1352" s="1082">
        <f>SUM(F1348:F1351)</f>
        <v>30408.5</v>
      </c>
      <c r="G1352" s="1083"/>
      <c r="H1352" s="1078">
        <f>SUM(H1348:H1351)</f>
        <v>56736.05</v>
      </c>
      <c r="I1352" s="1078">
        <f t="shared" si="390"/>
        <v>142122.64000000001</v>
      </c>
      <c r="J1352" s="986"/>
      <c r="K1352" s="987">
        <f t="shared" si="347"/>
        <v>66.224756556359083</v>
      </c>
      <c r="L1352" s="1204"/>
      <c r="M1352" s="1204">
        <v>85386.59</v>
      </c>
      <c r="N1352" s="1195">
        <v>51254.460000000006</v>
      </c>
      <c r="O1352" s="1205">
        <v>42485.23</v>
      </c>
      <c r="P1352" s="1197">
        <v>36321.380000000005</v>
      </c>
      <c r="Q1352" s="1198">
        <v>30920.120000000003</v>
      </c>
      <c r="R1352" s="1225">
        <v>19957.72</v>
      </c>
      <c r="S1352" s="1214">
        <f>SUM(S1348:S1349)</f>
        <v>2809</v>
      </c>
      <c r="T1352" s="1226">
        <v>12021.95</v>
      </c>
      <c r="U1352" s="453"/>
    </row>
    <row r="1353" spans="1:21" ht="14.25">
      <c r="A1353" s="974" t="s">
        <v>1078</v>
      </c>
      <c r="B1353" s="981" t="s">
        <v>770</v>
      </c>
      <c r="C1353" s="1085"/>
      <c r="D1353" s="1053"/>
      <c r="E1353" s="1085"/>
      <c r="F1353" s="1086"/>
      <c r="G1353" s="1074"/>
      <c r="H1353" s="1080"/>
      <c r="I1353" s="1056"/>
      <c r="J1353" s="313"/>
      <c r="K1353" s="973" t="str">
        <f t="shared" si="347"/>
        <v/>
      </c>
      <c r="L1353" s="1209"/>
      <c r="M1353" s="1209"/>
      <c r="N1353" s="1195"/>
      <c r="O1353" s="1205"/>
      <c r="P1353" s="1197"/>
      <c r="Q1353" s="1198"/>
      <c r="R1353" s="1225"/>
      <c r="S1353" s="1216"/>
      <c r="T1353" s="1226"/>
      <c r="U1353" s="453"/>
    </row>
    <row r="1354" spans="1:21" ht="25.5">
      <c r="A1354" s="1009" t="s">
        <v>115</v>
      </c>
      <c r="B1354" s="975" t="s">
        <v>2514</v>
      </c>
      <c r="C1354" s="1053">
        <v>0</v>
      </c>
      <c r="D1354" s="1053">
        <v>0</v>
      </c>
      <c r="E1354" s="1053">
        <v>0</v>
      </c>
      <c r="F1354" s="1073">
        <v>0</v>
      </c>
      <c r="G1354" s="1074"/>
      <c r="H1354" s="1056">
        <f t="shared" ref="H1354:H1376" si="391">+F1354+E1354+D1354</f>
        <v>0</v>
      </c>
      <c r="I1354" s="1056">
        <f t="shared" si="390"/>
        <v>710.01</v>
      </c>
      <c r="J1354" s="313"/>
      <c r="K1354" s="973">
        <f t="shared" ref="K1354:K1429" si="392">IF(C1354="","",IF(AND(C1354=0,H1354=0),0,IF(C1354=0,100,(H1354-C1354)*100/C1354)))</f>
        <v>0</v>
      </c>
      <c r="L1354" s="1212"/>
      <c r="M1354" s="1212">
        <v>710.01</v>
      </c>
      <c r="N1354" s="1195">
        <v>710.01</v>
      </c>
      <c r="O1354" s="1224">
        <v>710.01</v>
      </c>
      <c r="P1354" s="1170">
        <v>710.01</v>
      </c>
      <c r="Q1354" s="1171">
        <v>710.01</v>
      </c>
      <c r="R1354" s="1225">
        <v>710.01</v>
      </c>
      <c r="S1354" s="1217">
        <v>710.01</v>
      </c>
      <c r="T1354" s="1226">
        <v>710.01</v>
      </c>
      <c r="U1354" s="453"/>
    </row>
    <row r="1355" spans="1:21">
      <c r="A1355" s="1009" t="s">
        <v>115</v>
      </c>
      <c r="B1355" s="975" t="s">
        <v>2515</v>
      </c>
      <c r="C1355" s="1053">
        <v>0</v>
      </c>
      <c r="D1355" s="1053">
        <v>0</v>
      </c>
      <c r="E1355" s="1053">
        <v>0</v>
      </c>
      <c r="F1355" s="1073">
        <v>0</v>
      </c>
      <c r="G1355" s="1074"/>
      <c r="H1355" s="1056">
        <f t="shared" si="391"/>
        <v>0</v>
      </c>
      <c r="I1355" s="1056">
        <f t="shared" si="390"/>
        <v>106.03</v>
      </c>
      <c r="J1355" s="313"/>
      <c r="K1355" s="973">
        <f t="shared" si="392"/>
        <v>0</v>
      </c>
      <c r="L1355" s="1212"/>
      <c r="M1355" s="1212">
        <v>106.03</v>
      </c>
      <c r="N1355" s="1195">
        <v>106.03</v>
      </c>
      <c r="O1355" s="1224">
        <v>106.03</v>
      </c>
      <c r="P1355" s="1170">
        <v>106.03</v>
      </c>
      <c r="Q1355" s="1171">
        <v>106.03</v>
      </c>
      <c r="R1355" s="1225">
        <v>106.03</v>
      </c>
      <c r="S1355" s="1217">
        <v>106.03</v>
      </c>
      <c r="T1355" s="1226">
        <v>106.03</v>
      </c>
      <c r="U1355" s="453"/>
    </row>
    <row r="1356" spans="1:21">
      <c r="A1356" s="1009" t="s">
        <v>115</v>
      </c>
      <c r="B1356" s="975" t="s">
        <v>2516</v>
      </c>
      <c r="C1356" s="1053">
        <v>0</v>
      </c>
      <c r="D1356" s="1053">
        <v>0</v>
      </c>
      <c r="E1356" s="1053">
        <v>0</v>
      </c>
      <c r="F1356" s="1073">
        <v>0</v>
      </c>
      <c r="G1356" s="1074"/>
      <c r="H1356" s="1056">
        <f t="shared" si="391"/>
        <v>0</v>
      </c>
      <c r="I1356" s="1056">
        <f t="shared" si="390"/>
        <v>57902.7</v>
      </c>
      <c r="J1356" s="313"/>
      <c r="K1356" s="973">
        <f t="shared" si="392"/>
        <v>0</v>
      </c>
      <c r="L1356" s="1212"/>
      <c r="M1356" s="1212">
        <v>57902.7</v>
      </c>
      <c r="N1356" s="1195">
        <v>57902.7</v>
      </c>
      <c r="O1356" s="1224">
        <v>57902.7</v>
      </c>
      <c r="P1356" s="1170">
        <v>57902.7</v>
      </c>
      <c r="Q1356" s="1171">
        <v>57902.7</v>
      </c>
      <c r="R1356" s="1225">
        <v>57902.7</v>
      </c>
      <c r="S1356" s="1217">
        <v>57902.7</v>
      </c>
      <c r="T1356" s="1226">
        <v>57902.7</v>
      </c>
      <c r="U1356" s="453"/>
    </row>
    <row r="1357" spans="1:21" ht="25.5">
      <c r="A1357" s="1009" t="s">
        <v>115</v>
      </c>
      <c r="B1357" s="975" t="s">
        <v>2517</v>
      </c>
      <c r="C1357" s="1053">
        <v>30699.21</v>
      </c>
      <c r="D1357" s="1053">
        <v>0</v>
      </c>
      <c r="E1357" s="1053">
        <v>43617.27</v>
      </c>
      <c r="F1357" s="1073">
        <v>0</v>
      </c>
      <c r="G1357" s="1074"/>
      <c r="H1357" s="1056">
        <f t="shared" si="391"/>
        <v>43617.27</v>
      </c>
      <c r="I1357" s="1056">
        <f t="shared" si="390"/>
        <v>426613.42</v>
      </c>
      <c r="J1357" s="313"/>
      <c r="K1357" s="973">
        <f t="shared" si="392"/>
        <v>42.07945416184976</v>
      </c>
      <c r="L1357" s="1218"/>
      <c r="M1357" s="1218">
        <v>382996.14999999997</v>
      </c>
      <c r="N1357" s="1195">
        <v>352296.93999999994</v>
      </c>
      <c r="O1357" s="1224">
        <v>337013.40999999992</v>
      </c>
      <c r="P1357" s="1170">
        <v>317307.62999999995</v>
      </c>
      <c r="Q1357" s="1171">
        <v>276120.39999999997</v>
      </c>
      <c r="R1357" s="1225">
        <v>214913.06999999998</v>
      </c>
      <c r="S1357" s="1217">
        <v>122833.53</v>
      </c>
      <c r="T1357" s="1226">
        <v>167207.66999999998</v>
      </c>
      <c r="U1357" s="453"/>
    </row>
    <row r="1358" spans="1:21" ht="38.25">
      <c r="A1358" s="1009" t="s">
        <v>115</v>
      </c>
      <c r="B1358" s="975" t="s">
        <v>2518</v>
      </c>
      <c r="C1358" s="1053">
        <v>0</v>
      </c>
      <c r="D1358" s="1053">
        <v>0</v>
      </c>
      <c r="E1358" s="1053">
        <v>0</v>
      </c>
      <c r="F1358" s="1073">
        <v>0</v>
      </c>
      <c r="G1358" s="1074"/>
      <c r="H1358" s="1056">
        <f t="shared" si="391"/>
        <v>0</v>
      </c>
      <c r="I1358" s="1056">
        <f t="shared" si="390"/>
        <v>5020.9799999999996</v>
      </c>
      <c r="J1358" s="313"/>
      <c r="K1358" s="973">
        <f t="shared" si="392"/>
        <v>0</v>
      </c>
      <c r="L1358" s="1212"/>
      <c r="M1358" s="1212">
        <v>5020.9799999999996</v>
      </c>
      <c r="N1358" s="1195">
        <v>5020.9799999999996</v>
      </c>
      <c r="O1358" s="1224">
        <v>5020.9799999999996</v>
      </c>
      <c r="P1358" s="1170">
        <v>5020.9799999999996</v>
      </c>
      <c r="Q1358" s="1171">
        <v>5020.9799999999996</v>
      </c>
      <c r="R1358" s="1225">
        <v>5020.9799999999996</v>
      </c>
      <c r="S1358" s="1217">
        <v>5020.9799999999996</v>
      </c>
      <c r="T1358" s="1226">
        <v>5020.9799999999996</v>
      </c>
      <c r="U1358" s="453"/>
    </row>
    <row r="1359" spans="1:21" ht="25.5">
      <c r="A1359" s="1009" t="s">
        <v>115</v>
      </c>
      <c r="B1359" s="975" t="s">
        <v>2519</v>
      </c>
      <c r="C1359" s="1053">
        <v>0</v>
      </c>
      <c r="D1359" s="1053">
        <v>0</v>
      </c>
      <c r="E1359" s="1053">
        <v>0</v>
      </c>
      <c r="F1359" s="1073">
        <v>0</v>
      </c>
      <c r="G1359" s="1074"/>
      <c r="H1359" s="1056">
        <f t="shared" si="391"/>
        <v>0</v>
      </c>
      <c r="I1359" s="1056">
        <f t="shared" si="390"/>
        <v>190</v>
      </c>
      <c r="J1359" s="313"/>
      <c r="K1359" s="973">
        <f t="shared" si="392"/>
        <v>0</v>
      </c>
      <c r="L1359" s="1212"/>
      <c r="M1359" s="1212">
        <v>190</v>
      </c>
      <c r="N1359" s="1195">
        <v>190</v>
      </c>
      <c r="O1359" s="1224">
        <v>190</v>
      </c>
      <c r="P1359" s="1170">
        <v>190</v>
      </c>
      <c r="Q1359" s="1171">
        <v>190</v>
      </c>
      <c r="R1359" s="1225">
        <v>190</v>
      </c>
      <c r="S1359" s="1217">
        <v>190</v>
      </c>
      <c r="T1359" s="1226">
        <v>190</v>
      </c>
      <c r="U1359" s="453"/>
    </row>
    <row r="1360" spans="1:21" ht="25.5">
      <c r="A1360" s="1009" t="s">
        <v>115</v>
      </c>
      <c r="B1360" s="975" t="s">
        <v>2520</v>
      </c>
      <c r="C1360" s="1053">
        <v>2025.65</v>
      </c>
      <c r="D1360" s="1053">
        <v>0</v>
      </c>
      <c r="E1360" s="1053">
        <v>1976.18</v>
      </c>
      <c r="F1360" s="1073">
        <v>0</v>
      </c>
      <c r="G1360" s="1074"/>
      <c r="H1360" s="1056">
        <f t="shared" si="391"/>
        <v>1976.18</v>
      </c>
      <c r="I1360" s="1056">
        <f t="shared" si="390"/>
        <v>27740.920000000006</v>
      </c>
      <c r="J1360" s="313"/>
      <c r="K1360" s="973">
        <f t="shared" si="392"/>
        <v>-2.4421790536371053</v>
      </c>
      <c r="L1360" s="1223"/>
      <c r="M1360" s="1223">
        <v>25764.740000000005</v>
      </c>
      <c r="N1360" s="1195">
        <v>23739.090000000004</v>
      </c>
      <c r="O1360" s="1224">
        <v>21592.780000000002</v>
      </c>
      <c r="P1360" s="1170">
        <v>19611.440000000002</v>
      </c>
      <c r="Q1360" s="1171">
        <v>17661.47</v>
      </c>
      <c r="R1360" s="1225">
        <v>15870.92</v>
      </c>
      <c r="S1360" s="1217">
        <v>12652.14</v>
      </c>
      <c r="T1360" s="1226">
        <v>14084.99</v>
      </c>
      <c r="U1360" s="453"/>
    </row>
    <row r="1361" spans="1:21">
      <c r="A1361" s="1009" t="s">
        <v>115</v>
      </c>
      <c r="B1361" s="975" t="s">
        <v>2521</v>
      </c>
      <c r="C1361" s="1053">
        <v>0</v>
      </c>
      <c r="D1361" s="1053">
        <v>0</v>
      </c>
      <c r="E1361" s="1053">
        <v>0</v>
      </c>
      <c r="F1361" s="1073">
        <v>0</v>
      </c>
      <c r="G1361" s="1074"/>
      <c r="H1361" s="1056">
        <f t="shared" si="391"/>
        <v>0</v>
      </c>
      <c r="I1361" s="1056">
        <f t="shared" si="390"/>
        <v>3952</v>
      </c>
      <c r="J1361" s="313"/>
      <c r="K1361" s="973">
        <f t="shared" si="392"/>
        <v>0</v>
      </c>
      <c r="L1361" s="1212"/>
      <c r="M1361" s="1212">
        <v>3952</v>
      </c>
      <c r="N1361" s="1195">
        <v>3952</v>
      </c>
      <c r="O1361" s="1224">
        <v>3952</v>
      </c>
      <c r="P1361" s="1170">
        <v>3952</v>
      </c>
      <c r="Q1361" s="1171">
        <v>3952</v>
      </c>
      <c r="R1361" s="1225">
        <v>3952</v>
      </c>
      <c r="S1361" s="1217">
        <v>3952</v>
      </c>
      <c r="T1361" s="1226">
        <v>3952</v>
      </c>
      <c r="U1361" s="453"/>
    </row>
    <row r="1362" spans="1:21">
      <c r="A1362" s="1009" t="s">
        <v>115</v>
      </c>
      <c r="B1362" s="975" t="s">
        <v>2522</v>
      </c>
      <c r="C1362" s="1053">
        <v>0</v>
      </c>
      <c r="D1362" s="1053">
        <v>0</v>
      </c>
      <c r="E1362" s="1053">
        <v>0</v>
      </c>
      <c r="F1362" s="1073">
        <v>0</v>
      </c>
      <c r="G1362" s="1074"/>
      <c r="H1362" s="1056">
        <f t="shared" si="391"/>
        <v>0</v>
      </c>
      <c r="I1362" s="1056">
        <f t="shared" si="390"/>
        <v>16867.259999999998</v>
      </c>
      <c r="J1362" s="313"/>
      <c r="K1362" s="973">
        <f t="shared" si="392"/>
        <v>0</v>
      </c>
      <c r="L1362" s="1212"/>
      <c r="M1362" s="1212">
        <v>16867.259999999998</v>
      </c>
      <c r="N1362" s="1195">
        <v>16867.259999999998</v>
      </c>
      <c r="O1362" s="1224">
        <v>16867.259999999998</v>
      </c>
      <c r="P1362" s="1170">
        <v>16867.259999999998</v>
      </c>
      <c r="Q1362" s="1171">
        <v>16867.259999999998</v>
      </c>
      <c r="R1362" s="1225">
        <v>16867.259999999998</v>
      </c>
      <c r="S1362" s="1217">
        <v>16867.259999999998</v>
      </c>
      <c r="T1362" s="1226">
        <v>16867.259999999998</v>
      </c>
      <c r="U1362" s="453"/>
    </row>
    <row r="1363" spans="1:21">
      <c r="A1363" s="1009" t="s">
        <v>115</v>
      </c>
      <c r="B1363" s="975" t="s">
        <v>2523</v>
      </c>
      <c r="C1363" s="1053">
        <v>0</v>
      </c>
      <c r="D1363" s="1053">
        <v>0</v>
      </c>
      <c r="E1363" s="1053">
        <v>0</v>
      </c>
      <c r="F1363" s="1073">
        <v>0</v>
      </c>
      <c r="G1363" s="1074"/>
      <c r="H1363" s="1056">
        <f t="shared" si="391"/>
        <v>0</v>
      </c>
      <c r="I1363" s="1056">
        <f t="shared" si="390"/>
        <v>186616.22</v>
      </c>
      <c r="J1363" s="313"/>
      <c r="K1363" s="973">
        <f t="shared" si="392"/>
        <v>0</v>
      </c>
      <c r="L1363" s="1202"/>
      <c r="M1363" s="1202">
        <v>186616.22</v>
      </c>
      <c r="N1363" s="1195">
        <v>186616.22</v>
      </c>
      <c r="O1363" s="1224">
        <v>186616.22</v>
      </c>
      <c r="P1363" s="1170">
        <v>186616.22</v>
      </c>
      <c r="Q1363" s="1171">
        <v>167132.4</v>
      </c>
      <c r="R1363" s="1225">
        <v>144238.84</v>
      </c>
      <c r="S1363" s="1217">
        <v>106022</v>
      </c>
      <c r="T1363" s="1226">
        <v>120744.95999999999</v>
      </c>
      <c r="U1363" s="453"/>
    </row>
    <row r="1364" spans="1:21" ht="38.25">
      <c r="A1364" s="1009" t="s">
        <v>115</v>
      </c>
      <c r="B1364" s="975" t="s">
        <v>2524</v>
      </c>
      <c r="C1364" s="1053">
        <v>0</v>
      </c>
      <c r="D1364" s="1053">
        <v>0</v>
      </c>
      <c r="E1364" s="1053">
        <v>0</v>
      </c>
      <c r="F1364" s="1073">
        <v>0</v>
      </c>
      <c r="G1364" s="1074"/>
      <c r="H1364" s="1056">
        <f t="shared" si="391"/>
        <v>0</v>
      </c>
      <c r="I1364" s="1056">
        <f t="shared" si="390"/>
        <v>57963.71</v>
      </c>
      <c r="J1364" s="313"/>
      <c r="K1364" s="973">
        <f t="shared" si="392"/>
        <v>0</v>
      </c>
      <c r="L1364" s="1212"/>
      <c r="M1364" s="1212">
        <v>57963.71</v>
      </c>
      <c r="N1364" s="1195">
        <v>57963.71</v>
      </c>
      <c r="O1364" s="1224">
        <v>57963.71</v>
      </c>
      <c r="P1364" s="1170">
        <v>57963.71</v>
      </c>
      <c r="Q1364" s="1171">
        <v>57963.71</v>
      </c>
      <c r="R1364" s="1225">
        <v>57963.71</v>
      </c>
      <c r="S1364" s="1217">
        <v>57963.71</v>
      </c>
      <c r="T1364" s="1226">
        <v>57963.71</v>
      </c>
      <c r="U1364" s="453"/>
    </row>
    <row r="1365" spans="1:21" ht="38.25">
      <c r="A1365" s="1009" t="s">
        <v>115</v>
      </c>
      <c r="B1365" s="975" t="s">
        <v>2525</v>
      </c>
      <c r="C1365" s="1053">
        <v>0</v>
      </c>
      <c r="D1365" s="1053">
        <v>0</v>
      </c>
      <c r="E1365" s="1053">
        <v>0</v>
      </c>
      <c r="F1365" s="1073">
        <v>0</v>
      </c>
      <c r="G1365" s="1074"/>
      <c r="H1365" s="1056">
        <f t="shared" si="391"/>
        <v>0</v>
      </c>
      <c r="I1365" s="1056">
        <f t="shared" si="390"/>
        <v>10015.629999999999</v>
      </c>
      <c r="J1365" s="313"/>
      <c r="K1365" s="973">
        <f t="shared" si="392"/>
        <v>0</v>
      </c>
      <c r="L1365" s="1212"/>
      <c r="M1365" s="1212">
        <v>10015.629999999999</v>
      </c>
      <c r="N1365" s="1195">
        <v>10015.629999999999</v>
      </c>
      <c r="O1365" s="1224">
        <v>10015.629999999999</v>
      </c>
      <c r="P1365" s="1170">
        <v>10015.629999999999</v>
      </c>
      <c r="Q1365" s="1171">
        <v>10015.629999999999</v>
      </c>
      <c r="R1365" s="1225">
        <v>10015.629999999999</v>
      </c>
      <c r="S1365" s="1217">
        <v>10015.629999999999</v>
      </c>
      <c r="T1365" s="1226">
        <v>10015.629999999999</v>
      </c>
      <c r="U1365" s="453"/>
    </row>
    <row r="1366" spans="1:21">
      <c r="A1366" s="1009" t="s">
        <v>115</v>
      </c>
      <c r="B1366" s="975" t="s">
        <v>2526</v>
      </c>
      <c r="C1366" s="1053">
        <v>0</v>
      </c>
      <c r="D1366" s="1053">
        <v>0</v>
      </c>
      <c r="E1366" s="1053">
        <v>0</v>
      </c>
      <c r="F1366" s="1073">
        <v>0</v>
      </c>
      <c r="G1366" s="1074"/>
      <c r="H1366" s="1056">
        <f t="shared" si="391"/>
        <v>0</v>
      </c>
      <c r="I1366" s="1056">
        <f t="shared" si="390"/>
        <v>253.6</v>
      </c>
      <c r="J1366" s="313"/>
      <c r="K1366" s="973">
        <f t="shared" si="392"/>
        <v>0</v>
      </c>
      <c r="L1366" s="1212"/>
      <c r="M1366" s="1212">
        <v>253.6</v>
      </c>
      <c r="N1366" s="1195">
        <v>253.6</v>
      </c>
      <c r="O1366" s="1224">
        <v>253.6</v>
      </c>
      <c r="P1366" s="1170">
        <v>253.6</v>
      </c>
      <c r="Q1366" s="1171">
        <v>253.6</v>
      </c>
      <c r="R1366" s="1225">
        <v>253.6</v>
      </c>
      <c r="S1366" s="1217">
        <v>253.6</v>
      </c>
      <c r="T1366" s="1226">
        <v>253.6</v>
      </c>
      <c r="U1366" s="453"/>
    </row>
    <row r="1367" spans="1:21">
      <c r="A1367" s="975"/>
      <c r="B1367" s="975" t="s">
        <v>2527</v>
      </c>
      <c r="C1367" s="1053">
        <v>16777.93</v>
      </c>
      <c r="D1367" s="1053">
        <v>0</v>
      </c>
      <c r="E1367" s="1053">
        <v>9.3000000000000007</v>
      </c>
      <c r="F1367" s="1073">
        <v>0</v>
      </c>
      <c r="G1367" s="1074"/>
      <c r="H1367" s="1056">
        <f t="shared" si="391"/>
        <v>9.3000000000000007</v>
      </c>
      <c r="I1367" s="1056">
        <f t="shared" si="390"/>
        <v>96885.39999999998</v>
      </c>
      <c r="J1367" s="313"/>
      <c r="K1367" s="973">
        <f t="shared" si="392"/>
        <v>-99.944570039331424</v>
      </c>
      <c r="L1367" s="1212"/>
      <c r="M1367" s="1212">
        <v>96876.099999999977</v>
      </c>
      <c r="N1367" s="1195">
        <v>80098.169999999984</v>
      </c>
      <c r="O1367" s="1224">
        <v>66687.579999999987</v>
      </c>
      <c r="P1367" s="1170">
        <v>53271.369999999995</v>
      </c>
      <c r="Q1367" s="1171">
        <v>39853.03</v>
      </c>
      <c r="R1367" s="1225">
        <v>26428.85</v>
      </c>
      <c r="S1367" s="1217">
        <v>0</v>
      </c>
      <c r="T1367" s="1226">
        <v>13024</v>
      </c>
      <c r="U1367" s="453"/>
    </row>
    <row r="1368" spans="1:21" ht="25.5">
      <c r="A1368" s="1009" t="s">
        <v>115</v>
      </c>
      <c r="B1368" s="975" t="s">
        <v>2528</v>
      </c>
      <c r="C1368" s="1053">
        <v>0</v>
      </c>
      <c r="D1368" s="1053">
        <v>0</v>
      </c>
      <c r="E1368" s="1053">
        <v>0</v>
      </c>
      <c r="F1368" s="1073">
        <v>0</v>
      </c>
      <c r="G1368" s="1074"/>
      <c r="H1368" s="1056">
        <f t="shared" si="391"/>
        <v>0</v>
      </c>
      <c r="I1368" s="1056">
        <f t="shared" si="390"/>
        <v>200</v>
      </c>
      <c r="J1368" s="313"/>
      <c r="K1368" s="973">
        <f t="shared" si="392"/>
        <v>0</v>
      </c>
      <c r="L1368" s="1212"/>
      <c r="M1368" s="1212">
        <v>200</v>
      </c>
      <c r="N1368" s="1195">
        <v>200</v>
      </c>
      <c r="O1368" s="1224">
        <v>200</v>
      </c>
      <c r="P1368" s="1170">
        <v>200</v>
      </c>
      <c r="Q1368" s="1171">
        <v>200</v>
      </c>
      <c r="R1368" s="1225">
        <v>200</v>
      </c>
      <c r="S1368" s="1217">
        <v>200</v>
      </c>
      <c r="T1368" s="1226">
        <v>200</v>
      </c>
      <c r="U1368" s="453"/>
    </row>
    <row r="1369" spans="1:21" ht="25.5">
      <c r="A1369" s="1009" t="s">
        <v>115</v>
      </c>
      <c r="B1369" s="975" t="s">
        <v>2529</v>
      </c>
      <c r="C1369" s="1053">
        <v>0</v>
      </c>
      <c r="D1369" s="1053">
        <v>0</v>
      </c>
      <c r="E1369" s="1053">
        <v>0</v>
      </c>
      <c r="F1369" s="1073">
        <v>0</v>
      </c>
      <c r="G1369" s="1074"/>
      <c r="H1369" s="1056">
        <f t="shared" si="391"/>
        <v>0</v>
      </c>
      <c r="I1369" s="1056">
        <f t="shared" si="390"/>
        <v>59.9</v>
      </c>
      <c r="J1369" s="313"/>
      <c r="K1369" s="973">
        <f t="shared" si="392"/>
        <v>0</v>
      </c>
      <c r="L1369" s="1212"/>
      <c r="M1369" s="1212">
        <v>59.9</v>
      </c>
      <c r="N1369" s="1195">
        <v>59.9</v>
      </c>
      <c r="O1369" s="1224">
        <v>59.9</v>
      </c>
      <c r="P1369" s="1170">
        <v>59.9</v>
      </c>
      <c r="Q1369" s="1171">
        <v>59.9</v>
      </c>
      <c r="R1369" s="1225">
        <v>59.9</v>
      </c>
      <c r="S1369" s="1217">
        <v>50</v>
      </c>
      <c r="T1369" s="1226">
        <v>59.9</v>
      </c>
      <c r="U1369" s="453"/>
    </row>
    <row r="1370" spans="1:21">
      <c r="A1370" s="1009" t="s">
        <v>115</v>
      </c>
      <c r="B1370" s="975" t="s">
        <v>2530</v>
      </c>
      <c r="C1370" s="1053">
        <v>0</v>
      </c>
      <c r="D1370" s="1053">
        <v>0</v>
      </c>
      <c r="E1370" s="1053">
        <v>223.04</v>
      </c>
      <c r="F1370" s="1073">
        <v>0</v>
      </c>
      <c r="G1370" s="1074"/>
      <c r="H1370" s="1056">
        <f t="shared" si="391"/>
        <v>223.04</v>
      </c>
      <c r="I1370" s="1056">
        <f t="shared" si="390"/>
        <v>523.04</v>
      </c>
      <c r="J1370" s="313"/>
      <c r="K1370" s="973">
        <f t="shared" si="392"/>
        <v>100</v>
      </c>
      <c r="L1370" s="1212"/>
      <c r="M1370" s="1212">
        <v>300</v>
      </c>
      <c r="N1370" s="1195">
        <v>300</v>
      </c>
      <c r="O1370" s="1224">
        <v>300</v>
      </c>
      <c r="P1370" s="1170">
        <v>300</v>
      </c>
      <c r="Q1370" s="1171">
        <v>300</v>
      </c>
      <c r="R1370" s="1225">
        <v>300</v>
      </c>
      <c r="S1370" s="1217">
        <v>300</v>
      </c>
      <c r="T1370" s="1226">
        <v>300</v>
      </c>
      <c r="U1370" s="453"/>
    </row>
    <row r="1371" spans="1:21" s="454" customFormat="1" ht="25.5">
      <c r="A1371" s="1009" t="s">
        <v>115</v>
      </c>
      <c r="B1371" s="975" t="s">
        <v>2531</v>
      </c>
      <c r="C1371" s="1053">
        <v>0</v>
      </c>
      <c r="D1371" s="1053">
        <v>0</v>
      </c>
      <c r="E1371" s="1053">
        <v>0</v>
      </c>
      <c r="F1371" s="1073">
        <v>0</v>
      </c>
      <c r="G1371" s="1074"/>
      <c r="H1371" s="1056">
        <f t="shared" si="391"/>
        <v>0</v>
      </c>
      <c r="I1371" s="1056">
        <f t="shared" si="390"/>
        <v>25644.97</v>
      </c>
      <c r="J1371" s="313"/>
      <c r="K1371" s="973">
        <f t="shared" si="392"/>
        <v>0</v>
      </c>
      <c r="L1371" s="1212"/>
      <c r="M1371" s="1212">
        <v>25644.97</v>
      </c>
      <c r="N1371" s="1195">
        <v>25644.97</v>
      </c>
      <c r="O1371" s="1224">
        <v>25644.97</v>
      </c>
      <c r="P1371" s="1170">
        <v>25644.97</v>
      </c>
      <c r="Q1371" s="1171">
        <v>25644.97</v>
      </c>
      <c r="R1371" s="1210">
        <v>25644.97</v>
      </c>
      <c r="S1371" s="1217">
        <v>25644.97</v>
      </c>
      <c r="T1371" s="1201">
        <v>25644.97</v>
      </c>
      <c r="U1371" s="453"/>
    </row>
    <row r="1372" spans="1:21" s="454" customFormat="1">
      <c r="A1372" s="1009" t="s">
        <v>115</v>
      </c>
      <c r="B1372" s="975" t="s">
        <v>2532</v>
      </c>
      <c r="C1372" s="1053">
        <v>0</v>
      </c>
      <c r="D1372" s="1053">
        <v>0</v>
      </c>
      <c r="E1372" s="1053">
        <v>0</v>
      </c>
      <c r="F1372" s="1073">
        <v>0</v>
      </c>
      <c r="G1372" s="1074"/>
      <c r="H1372" s="1056">
        <f t="shared" si="391"/>
        <v>0</v>
      </c>
      <c r="I1372" s="1056">
        <f t="shared" si="390"/>
        <v>3400</v>
      </c>
      <c r="J1372" s="313"/>
      <c r="K1372" s="973">
        <f t="shared" si="392"/>
        <v>0</v>
      </c>
      <c r="L1372" s="1212"/>
      <c r="M1372" s="1212">
        <v>3400</v>
      </c>
      <c r="N1372" s="1195">
        <v>3400</v>
      </c>
      <c r="O1372" s="1224">
        <v>3400</v>
      </c>
      <c r="P1372" s="1170">
        <v>3400</v>
      </c>
      <c r="Q1372" s="1171">
        <v>3400</v>
      </c>
      <c r="R1372" s="1210">
        <v>3400</v>
      </c>
      <c r="S1372" s="1217">
        <v>3400</v>
      </c>
      <c r="T1372" s="1201">
        <v>3400</v>
      </c>
      <c r="U1372" s="453"/>
    </row>
    <row r="1373" spans="1:21" ht="25.5">
      <c r="A1373" s="1009" t="s">
        <v>115</v>
      </c>
      <c r="B1373" s="975" t="s">
        <v>2533</v>
      </c>
      <c r="C1373" s="1053">
        <v>349.23</v>
      </c>
      <c r="D1373" s="1053">
        <v>0</v>
      </c>
      <c r="E1373" s="1053">
        <v>0</v>
      </c>
      <c r="F1373" s="1073">
        <v>0</v>
      </c>
      <c r="G1373" s="1074"/>
      <c r="H1373" s="1056">
        <f t="shared" si="391"/>
        <v>0</v>
      </c>
      <c r="I1373" s="1056">
        <f t="shared" si="390"/>
        <v>1814.9900000000002</v>
      </c>
      <c r="J1373" s="313"/>
      <c r="K1373" s="973">
        <f t="shared" si="392"/>
        <v>-100</v>
      </c>
      <c r="L1373" s="1218"/>
      <c r="M1373" s="1218">
        <v>1814.9900000000002</v>
      </c>
      <c r="N1373" s="1195">
        <v>1465.7600000000002</v>
      </c>
      <c r="O1373" s="1224">
        <v>1349.7600000000002</v>
      </c>
      <c r="P1373" s="1170">
        <v>1339.8200000000002</v>
      </c>
      <c r="Q1373" s="1171">
        <v>1086.3800000000001</v>
      </c>
      <c r="R1373" s="1225">
        <v>737.23</v>
      </c>
      <c r="S1373" s="1217">
        <v>348.45</v>
      </c>
      <c r="T1373" s="1226">
        <v>387.68</v>
      </c>
      <c r="U1373" s="453"/>
    </row>
    <row r="1374" spans="1:21">
      <c r="A1374" s="1009"/>
      <c r="B1374" s="975" t="s">
        <v>2534</v>
      </c>
      <c r="C1374" s="1053">
        <v>17268.53</v>
      </c>
      <c r="D1374" s="1053">
        <v>0</v>
      </c>
      <c r="E1374" s="1053">
        <v>23662.61</v>
      </c>
      <c r="F1374" s="1073">
        <v>0</v>
      </c>
      <c r="G1374" s="1074"/>
      <c r="H1374" s="1056">
        <f t="shared" si="391"/>
        <v>23662.61</v>
      </c>
      <c r="I1374" s="1056">
        <f t="shared" si="390"/>
        <v>64768.95</v>
      </c>
      <c r="J1374" s="313"/>
      <c r="K1374" s="973">
        <f t="shared" si="392"/>
        <v>37.027355542133598</v>
      </c>
      <c r="L1374" s="1194"/>
      <c r="M1374" s="1194">
        <v>41106.339999999997</v>
      </c>
      <c r="N1374" s="1195">
        <v>23837.809999999998</v>
      </c>
      <c r="O1374" s="1224">
        <v>14811.33</v>
      </c>
      <c r="P1374" s="1170">
        <v>0</v>
      </c>
      <c r="Q1374" s="1171"/>
      <c r="R1374" s="1225"/>
      <c r="S1374" s="1217"/>
      <c r="T1374" s="1226"/>
      <c r="U1374" s="453"/>
    </row>
    <row r="1375" spans="1:21" ht="25.5">
      <c r="A1375" s="1009" t="s">
        <v>115</v>
      </c>
      <c r="B1375" s="975" t="s">
        <v>1813</v>
      </c>
      <c r="C1375" s="1053">
        <v>0</v>
      </c>
      <c r="D1375" s="1053">
        <v>0</v>
      </c>
      <c r="E1375" s="1053">
        <v>0</v>
      </c>
      <c r="F1375" s="1073">
        <v>0</v>
      </c>
      <c r="G1375" s="1074"/>
      <c r="H1375" s="1056">
        <f t="shared" si="391"/>
        <v>0</v>
      </c>
      <c r="I1375" s="1056">
        <f t="shared" si="390"/>
        <v>2098.86</v>
      </c>
      <c r="J1375" s="313"/>
      <c r="K1375" s="973">
        <f t="shared" si="392"/>
        <v>0</v>
      </c>
      <c r="L1375" s="1212"/>
      <c r="M1375" s="1212">
        <v>2098.86</v>
      </c>
      <c r="N1375" s="1195">
        <v>2098.86</v>
      </c>
      <c r="O1375" s="1224">
        <v>2098.86</v>
      </c>
      <c r="P1375" s="1170">
        <v>2098.86</v>
      </c>
      <c r="Q1375" s="1171">
        <v>2098.86</v>
      </c>
      <c r="R1375" s="1225">
        <v>2098.86</v>
      </c>
      <c r="S1375" s="1217">
        <v>2098.86</v>
      </c>
      <c r="T1375" s="1226">
        <v>2098.86</v>
      </c>
      <c r="U1375" s="453"/>
    </row>
    <row r="1376" spans="1:21" ht="25.5">
      <c r="A1376" s="1009"/>
      <c r="B1376" s="975" t="s">
        <v>2535</v>
      </c>
      <c r="C1376" s="1053">
        <v>0</v>
      </c>
      <c r="D1376" s="1053">
        <v>0</v>
      </c>
      <c r="E1376" s="1053">
        <v>23582.3</v>
      </c>
      <c r="F1376" s="1073">
        <v>0</v>
      </c>
      <c r="G1376" s="1074"/>
      <c r="H1376" s="1056">
        <f t="shared" si="391"/>
        <v>23582.3</v>
      </c>
      <c r="I1376" s="1056">
        <f t="shared" si="390"/>
        <v>23582.3</v>
      </c>
      <c r="J1376" s="313"/>
      <c r="K1376" s="973">
        <f t="shared" si="392"/>
        <v>100</v>
      </c>
      <c r="L1376" s="1212"/>
      <c r="M1376" s="1212"/>
      <c r="N1376" s="1195"/>
      <c r="O1376" s="1224"/>
      <c r="P1376" s="1170"/>
      <c r="Q1376" s="1171"/>
      <c r="R1376" s="1225"/>
      <c r="S1376" s="1217"/>
      <c r="T1376" s="1226"/>
      <c r="U1376" s="453"/>
    </row>
    <row r="1377" spans="1:21" s="1242" customFormat="1" ht="14.25">
      <c r="A1377" s="974" t="s">
        <v>115</v>
      </c>
      <c r="B1377" s="981" t="s">
        <v>1930</v>
      </c>
      <c r="C1377" s="1081">
        <f>SUM(C1354:C1376)</f>
        <v>67120.55</v>
      </c>
      <c r="D1377" s="1081">
        <f>SUM(D1354:D1376)</f>
        <v>0</v>
      </c>
      <c r="E1377" s="1081">
        <f>SUM(E1354:E1376)</f>
        <v>93070.7</v>
      </c>
      <c r="F1377" s="1082">
        <f>SUM(F1354:F1376)</f>
        <v>0</v>
      </c>
      <c r="G1377" s="1083"/>
      <c r="H1377" s="1078">
        <f>SUM(H1354:H1376)</f>
        <v>93070.7</v>
      </c>
      <c r="I1377" s="1078">
        <f t="shared" si="390"/>
        <v>1012930.8900000001</v>
      </c>
      <c r="J1377" s="986"/>
      <c r="K1377" s="987">
        <f t="shared" si="392"/>
        <v>38.66200440848592</v>
      </c>
      <c r="L1377" s="1213"/>
      <c r="M1377" s="1213">
        <v>919860.19000000018</v>
      </c>
      <c r="N1377" s="1195">
        <v>852739.64000000013</v>
      </c>
      <c r="O1377" s="1205">
        <v>812756.7300000001</v>
      </c>
      <c r="P1377" s="1197">
        <v>762832.13000000012</v>
      </c>
      <c r="Q1377" s="1198">
        <v>686539.33000000007</v>
      </c>
      <c r="R1377" s="1225">
        <v>586874.56000000006</v>
      </c>
      <c r="S1377" s="1214">
        <f>SUM(S1354:S1375)</f>
        <v>426531.87000000005</v>
      </c>
      <c r="T1377" s="1226">
        <v>500134.95000000007</v>
      </c>
      <c r="U1377" s="453"/>
    </row>
    <row r="1378" spans="1:21" ht="14.25">
      <c r="A1378" s="974" t="s">
        <v>1519</v>
      </c>
      <c r="B1378" s="981" t="s">
        <v>1520</v>
      </c>
      <c r="C1378" s="1085"/>
      <c r="D1378" s="1053"/>
      <c r="E1378" s="1085"/>
      <c r="F1378" s="1086"/>
      <c r="G1378" s="1074"/>
      <c r="H1378" s="1080"/>
      <c r="I1378" s="1056"/>
      <c r="J1378" s="313"/>
      <c r="K1378" s="973" t="str">
        <f t="shared" si="392"/>
        <v/>
      </c>
      <c r="L1378" s="1209"/>
      <c r="M1378" s="1209"/>
      <c r="N1378" s="1195"/>
      <c r="O1378" s="1205"/>
      <c r="P1378" s="1197"/>
      <c r="Q1378" s="1198"/>
      <c r="R1378" s="1225"/>
      <c r="S1378" s="1216"/>
      <c r="T1378" s="1226"/>
      <c r="U1378" s="453"/>
    </row>
    <row r="1379" spans="1:21" ht="25.5">
      <c r="A1379" s="1009" t="s">
        <v>115</v>
      </c>
      <c r="B1379" s="1028" t="s">
        <v>2517</v>
      </c>
      <c r="C1379" s="1053">
        <v>3958.58</v>
      </c>
      <c r="D1379" s="1053">
        <v>0</v>
      </c>
      <c r="E1379" s="1053">
        <v>7277.32</v>
      </c>
      <c r="F1379" s="1073">
        <v>0</v>
      </c>
      <c r="G1379" s="1074"/>
      <c r="H1379" s="1056">
        <f t="shared" ref="H1379:H1389" si="393">+F1379+E1379+D1379</f>
        <v>7277.32</v>
      </c>
      <c r="I1379" s="1056">
        <f t="shared" si="390"/>
        <v>73923.22</v>
      </c>
      <c r="J1379" s="313"/>
      <c r="K1379" s="973">
        <f t="shared" si="392"/>
        <v>83.836628285900503</v>
      </c>
      <c r="L1379" s="1218"/>
      <c r="M1379" s="1218">
        <v>66645.899999999994</v>
      </c>
      <c r="N1379" s="1195">
        <v>62687.32</v>
      </c>
      <c r="O1379" s="1224">
        <v>58819.94</v>
      </c>
      <c r="P1379" s="1170">
        <v>53841.26</v>
      </c>
      <c r="Q1379" s="1171">
        <v>45839.14</v>
      </c>
      <c r="R1379" s="1225">
        <v>38141.64</v>
      </c>
      <c r="S1379" s="1217">
        <v>25281.96</v>
      </c>
      <c r="T1379" s="1226">
        <v>33973.97</v>
      </c>
      <c r="U1379" s="453"/>
    </row>
    <row r="1380" spans="1:21">
      <c r="A1380" s="1009" t="s">
        <v>115</v>
      </c>
      <c r="B1380" s="975" t="s">
        <v>2523</v>
      </c>
      <c r="C1380" s="1053">
        <v>0</v>
      </c>
      <c r="D1380" s="1053">
        <v>0</v>
      </c>
      <c r="E1380" s="1053">
        <v>0</v>
      </c>
      <c r="F1380" s="1073">
        <v>0</v>
      </c>
      <c r="G1380" s="1074"/>
      <c r="H1380" s="1056">
        <f t="shared" si="393"/>
        <v>0</v>
      </c>
      <c r="I1380" s="1056">
        <f t="shared" si="390"/>
        <v>40693.549999999996</v>
      </c>
      <c r="J1380" s="313"/>
      <c r="K1380" s="973">
        <f t="shared" si="392"/>
        <v>0</v>
      </c>
      <c r="L1380" s="1202"/>
      <c r="M1380" s="1202">
        <v>40693.549999999996</v>
      </c>
      <c r="N1380" s="1195">
        <v>40693.549999999996</v>
      </c>
      <c r="O1380" s="1224">
        <v>40693.549999999996</v>
      </c>
      <c r="P1380" s="1170">
        <v>40693.549999999996</v>
      </c>
      <c r="Q1380" s="1171">
        <v>40228.85</v>
      </c>
      <c r="R1380" s="1225">
        <v>39322.81</v>
      </c>
      <c r="S1380" s="1217">
        <v>30885.72</v>
      </c>
      <c r="T1380" s="1226">
        <v>35761.25</v>
      </c>
      <c r="U1380" s="453"/>
    </row>
    <row r="1381" spans="1:21" s="454" customFormat="1" ht="38.25">
      <c r="A1381" s="1009" t="s">
        <v>115</v>
      </c>
      <c r="B1381" s="975" t="s">
        <v>2525</v>
      </c>
      <c r="C1381" s="1053">
        <v>0</v>
      </c>
      <c r="D1381" s="1053">
        <v>0</v>
      </c>
      <c r="E1381" s="1053">
        <v>0</v>
      </c>
      <c r="F1381" s="1073">
        <v>0</v>
      </c>
      <c r="G1381" s="1074"/>
      <c r="H1381" s="1056">
        <f t="shared" si="393"/>
        <v>0</v>
      </c>
      <c r="I1381" s="1056">
        <f t="shared" si="390"/>
        <v>3847.6000000000004</v>
      </c>
      <c r="J1381" s="313"/>
      <c r="K1381" s="973">
        <f t="shared" si="392"/>
        <v>0</v>
      </c>
      <c r="L1381" s="1212"/>
      <c r="M1381" s="1212">
        <v>3847.6000000000004</v>
      </c>
      <c r="N1381" s="1195">
        <v>3847.6000000000004</v>
      </c>
      <c r="O1381" s="1224">
        <v>3847.6000000000004</v>
      </c>
      <c r="P1381" s="1170">
        <v>3847.6000000000004</v>
      </c>
      <c r="Q1381" s="1171">
        <v>3847.6000000000004</v>
      </c>
      <c r="R1381" s="1210">
        <v>3847.6000000000004</v>
      </c>
      <c r="S1381" s="1217">
        <v>3847.6000000000004</v>
      </c>
      <c r="T1381" s="1201">
        <v>3847.6000000000004</v>
      </c>
      <c r="U1381" s="453"/>
    </row>
    <row r="1382" spans="1:21" s="454" customFormat="1">
      <c r="A1382" s="1009" t="s">
        <v>115</v>
      </c>
      <c r="B1382" s="975" t="s">
        <v>2532</v>
      </c>
      <c r="C1382" s="1053">
        <v>0</v>
      </c>
      <c r="D1382" s="1053">
        <v>0</v>
      </c>
      <c r="E1382" s="1053">
        <v>0</v>
      </c>
      <c r="F1382" s="1073">
        <v>0</v>
      </c>
      <c r="G1382" s="1074"/>
      <c r="H1382" s="1056">
        <f t="shared" si="393"/>
        <v>0</v>
      </c>
      <c r="I1382" s="1056">
        <f t="shared" si="390"/>
        <v>350</v>
      </c>
      <c r="J1382" s="313"/>
      <c r="K1382" s="973">
        <f t="shared" si="392"/>
        <v>0</v>
      </c>
      <c r="L1382" s="1212"/>
      <c r="M1382" s="1212">
        <v>350</v>
      </c>
      <c r="N1382" s="1195">
        <v>350</v>
      </c>
      <c r="O1382" s="1224">
        <v>350</v>
      </c>
      <c r="P1382" s="1170">
        <v>350</v>
      </c>
      <c r="Q1382" s="1171">
        <v>350</v>
      </c>
      <c r="R1382" s="1210">
        <v>350</v>
      </c>
      <c r="S1382" s="1217">
        <v>350</v>
      </c>
      <c r="T1382" s="1201">
        <v>350</v>
      </c>
      <c r="U1382" s="453"/>
    </row>
    <row r="1383" spans="1:21">
      <c r="A1383" s="1009" t="s">
        <v>115</v>
      </c>
      <c r="B1383" s="975" t="s">
        <v>2536</v>
      </c>
      <c r="C1383" s="1053">
        <v>0</v>
      </c>
      <c r="D1383" s="1053">
        <v>0</v>
      </c>
      <c r="E1383" s="1053">
        <v>0</v>
      </c>
      <c r="F1383" s="1073">
        <v>0</v>
      </c>
      <c r="G1383" s="1074"/>
      <c r="H1383" s="1056">
        <f t="shared" si="393"/>
        <v>0</v>
      </c>
      <c r="I1383" s="1056">
        <f t="shared" si="390"/>
        <v>131.49</v>
      </c>
      <c r="J1383" s="313"/>
      <c r="K1383" s="973">
        <f t="shared" si="392"/>
        <v>0</v>
      </c>
      <c r="L1383" s="1212"/>
      <c r="M1383" s="1212">
        <v>131.49</v>
      </c>
      <c r="N1383" s="1195">
        <v>131.49</v>
      </c>
      <c r="O1383" s="1224">
        <v>131.49</v>
      </c>
      <c r="P1383" s="1170">
        <v>131.49</v>
      </c>
      <c r="Q1383" s="1171">
        <v>131.49</v>
      </c>
      <c r="R1383" s="1225">
        <v>131.49</v>
      </c>
      <c r="S1383" s="1217">
        <v>113.03</v>
      </c>
      <c r="T1383" s="1226">
        <v>131.49</v>
      </c>
      <c r="U1383" s="453"/>
    </row>
    <row r="1384" spans="1:21">
      <c r="A1384" s="1009"/>
      <c r="B1384" s="975" t="s">
        <v>2527</v>
      </c>
      <c r="C1384" s="1053">
        <v>4920</v>
      </c>
      <c r="D1384" s="1053">
        <v>0</v>
      </c>
      <c r="E1384" s="1053">
        <v>0</v>
      </c>
      <c r="F1384" s="1073">
        <v>0</v>
      </c>
      <c r="G1384" s="1074"/>
      <c r="H1384" s="1056">
        <f t="shared" si="393"/>
        <v>0</v>
      </c>
      <c r="I1384" s="1056">
        <f t="shared" si="390"/>
        <v>28536</v>
      </c>
      <c r="J1384" s="313"/>
      <c r="K1384" s="973">
        <f t="shared" si="392"/>
        <v>-100</v>
      </c>
      <c r="L1384" s="1223"/>
      <c r="M1384" s="1223">
        <v>28536</v>
      </c>
      <c r="N1384" s="1195">
        <v>23616</v>
      </c>
      <c r="O1384" s="1224">
        <v>19680</v>
      </c>
      <c r="P1384" s="1170">
        <v>15696</v>
      </c>
      <c r="Q1384" s="1171">
        <v>11808</v>
      </c>
      <c r="R1384" s="1225">
        <v>7872</v>
      </c>
      <c r="S1384" s="1217">
        <v>0</v>
      </c>
      <c r="T1384" s="1226">
        <v>3936</v>
      </c>
      <c r="U1384" s="453"/>
    </row>
    <row r="1385" spans="1:21">
      <c r="A1385" s="974" t="s">
        <v>115</v>
      </c>
      <c r="B1385" s="975" t="s">
        <v>2508</v>
      </c>
      <c r="C1385" s="1053">
        <v>0</v>
      </c>
      <c r="D1385" s="1053">
        <v>0</v>
      </c>
      <c r="E1385" s="1053">
        <v>0</v>
      </c>
      <c r="F1385" s="1073">
        <v>0</v>
      </c>
      <c r="G1385" s="1074"/>
      <c r="H1385" s="1056">
        <f t="shared" si="393"/>
        <v>0</v>
      </c>
      <c r="I1385" s="1056">
        <f t="shared" si="390"/>
        <v>150</v>
      </c>
      <c r="J1385" s="313"/>
      <c r="K1385" s="973">
        <f t="shared" si="392"/>
        <v>0</v>
      </c>
      <c r="L1385" s="1212"/>
      <c r="M1385" s="1212">
        <v>150</v>
      </c>
      <c r="N1385" s="1195">
        <v>150</v>
      </c>
      <c r="O1385" s="1205">
        <v>150</v>
      </c>
      <c r="P1385" s="1197">
        <v>150</v>
      </c>
      <c r="Q1385" s="1198">
        <v>150</v>
      </c>
      <c r="R1385" s="1225">
        <v>150</v>
      </c>
      <c r="S1385" s="1217">
        <v>405.6</v>
      </c>
      <c r="T1385" s="1226">
        <v>0</v>
      </c>
      <c r="U1385" s="453"/>
    </row>
    <row r="1386" spans="1:21">
      <c r="A1386" s="974"/>
      <c r="B1386" s="975" t="s">
        <v>2534</v>
      </c>
      <c r="C1386" s="1053">
        <v>1544.46</v>
      </c>
      <c r="D1386" s="1053">
        <v>0</v>
      </c>
      <c r="E1386" s="1053">
        <v>2472.0500000000002</v>
      </c>
      <c r="F1386" s="1073">
        <v>0</v>
      </c>
      <c r="G1386" s="1074"/>
      <c r="H1386" s="1056">
        <f t="shared" si="393"/>
        <v>2472.0500000000002</v>
      </c>
      <c r="I1386" s="1056">
        <f t="shared" si="390"/>
        <v>8008.78</v>
      </c>
      <c r="J1386" s="313"/>
      <c r="K1386" s="973">
        <f t="shared" si="392"/>
        <v>60.059179260065015</v>
      </c>
      <c r="L1386" s="1194"/>
      <c r="M1386" s="1194">
        <v>5536.73</v>
      </c>
      <c r="N1386" s="1268">
        <v>3992.27</v>
      </c>
      <c r="O1386" s="1205">
        <v>0</v>
      </c>
      <c r="P1386" s="1269"/>
      <c r="Q1386" s="1270"/>
      <c r="R1386" s="1271"/>
      <c r="S1386" s="1169"/>
      <c r="T1386" s="1272"/>
      <c r="U1386" s="453"/>
    </row>
    <row r="1387" spans="1:21" ht="38.25">
      <c r="A1387" s="1009" t="s">
        <v>115</v>
      </c>
      <c r="B1387" s="975" t="s">
        <v>2524</v>
      </c>
      <c r="C1387" s="1053">
        <v>0</v>
      </c>
      <c r="D1387" s="1053">
        <v>0</v>
      </c>
      <c r="E1387" s="1053">
        <v>0</v>
      </c>
      <c r="F1387" s="1073">
        <v>0</v>
      </c>
      <c r="G1387" s="1074"/>
      <c r="H1387" s="1056">
        <f t="shared" si="393"/>
        <v>0</v>
      </c>
      <c r="I1387" s="1056">
        <f t="shared" si="390"/>
        <v>14262.08</v>
      </c>
      <c r="J1387" s="313"/>
      <c r="K1387" s="973">
        <f t="shared" si="392"/>
        <v>0</v>
      </c>
      <c r="L1387" s="1212"/>
      <c r="M1387" s="1212">
        <v>14262.08</v>
      </c>
      <c r="N1387" s="1273">
        <v>14262.08</v>
      </c>
      <c r="O1387" s="1224">
        <v>14262.08</v>
      </c>
      <c r="P1387" s="1222">
        <v>14262.08</v>
      </c>
      <c r="Q1387" s="1270">
        <v>14262.08</v>
      </c>
      <c r="R1387" s="1271">
        <v>14262.08</v>
      </c>
      <c r="S1387" s="1169">
        <v>14262.08</v>
      </c>
      <c r="T1387" s="1220">
        <v>0</v>
      </c>
      <c r="U1387" s="453"/>
    </row>
    <row r="1388" spans="1:21" ht="25.5">
      <c r="A1388" s="1009"/>
      <c r="B1388" s="975" t="s">
        <v>2535</v>
      </c>
      <c r="C1388" s="1053">
        <v>0</v>
      </c>
      <c r="D1388" s="1053">
        <v>0</v>
      </c>
      <c r="E1388" s="1053">
        <v>1496.75</v>
      </c>
      <c r="F1388" s="1073">
        <v>0</v>
      </c>
      <c r="G1388" s="1074"/>
      <c r="H1388" s="1056">
        <f t="shared" si="393"/>
        <v>1496.75</v>
      </c>
      <c r="I1388" s="1056">
        <f t="shared" si="390"/>
        <v>1496.75</v>
      </c>
      <c r="J1388" s="313"/>
      <c r="K1388" s="973">
        <f t="shared" si="392"/>
        <v>100</v>
      </c>
      <c r="L1388" s="1212"/>
      <c r="M1388" s="1212"/>
      <c r="N1388" s="1273"/>
      <c r="O1388" s="1224"/>
      <c r="P1388" s="1222"/>
      <c r="Q1388" s="1270"/>
      <c r="R1388" s="1271"/>
      <c r="S1388" s="1169"/>
      <c r="T1388" s="1220"/>
      <c r="U1388" s="453"/>
    </row>
    <row r="1389" spans="1:21" s="1242" customFormat="1">
      <c r="A1389" s="974" t="s">
        <v>115</v>
      </c>
      <c r="B1389" s="981" t="s">
        <v>1532</v>
      </c>
      <c r="C1389" s="1081">
        <f>SUM(C1379:C1388)</f>
        <v>10423.040000000001</v>
      </c>
      <c r="D1389" s="1081">
        <f>SUM(D1379:D1388)</f>
        <v>0</v>
      </c>
      <c r="E1389" s="1081">
        <f>SUM(E1379:E1388)</f>
        <v>11246.119999999999</v>
      </c>
      <c r="F1389" s="1082">
        <f t="shared" ref="F1389" si="394">SUM(F1379:F1387)</f>
        <v>0</v>
      </c>
      <c r="G1389" s="1083"/>
      <c r="H1389" s="1078">
        <f t="shared" si="393"/>
        <v>11246.119999999999</v>
      </c>
      <c r="I1389" s="1078">
        <f t="shared" si="390"/>
        <v>171399.47</v>
      </c>
      <c r="J1389" s="986"/>
      <c r="K1389" s="987">
        <f t="shared" si="392"/>
        <v>7.8967364607638277</v>
      </c>
      <c r="L1389" s="1213"/>
      <c r="M1389" s="1213">
        <v>160153.35</v>
      </c>
      <c r="N1389" s="1268">
        <v>149730.31</v>
      </c>
      <c r="O1389" s="1205">
        <v>128971.98000000001</v>
      </c>
      <c r="P1389" s="1269">
        <v>116617.16</v>
      </c>
      <c r="Q1389" s="1270">
        <v>104077.62</v>
      </c>
      <c r="R1389" s="1274">
        <f>SUM(S1379:S1387)</f>
        <v>75145.989999999991</v>
      </c>
      <c r="S1389" s="1169">
        <v>92262.39</v>
      </c>
      <c r="T1389" s="1220">
        <v>0</v>
      </c>
      <c r="U1389" s="453"/>
    </row>
    <row r="1390" spans="1:21">
      <c r="A1390" s="974"/>
      <c r="B1390" s="981"/>
      <c r="C1390" s="1085"/>
      <c r="D1390" s="1085"/>
      <c r="E1390" s="1085"/>
      <c r="F1390" s="1086"/>
      <c r="G1390" s="1074"/>
      <c r="H1390" s="1080"/>
      <c r="I1390" s="1080"/>
      <c r="J1390" s="972"/>
      <c r="K1390" s="991"/>
      <c r="L1390" s="1213"/>
      <c r="M1390" s="1213"/>
      <c r="N1390" s="1268"/>
      <c r="O1390" s="1205"/>
      <c r="P1390" s="1269"/>
      <c r="Q1390" s="1270"/>
      <c r="R1390" s="1275"/>
      <c r="S1390" s="1169"/>
      <c r="T1390" s="1220"/>
      <c r="U1390" s="453"/>
    </row>
    <row r="1391" spans="1:21">
      <c r="A1391" s="974" t="s">
        <v>1533</v>
      </c>
      <c r="B1391" s="981" t="s">
        <v>1534</v>
      </c>
      <c r="C1391" s="1085"/>
      <c r="D1391" s="1053"/>
      <c r="E1391" s="1085"/>
      <c r="F1391" s="1086"/>
      <c r="G1391" s="1074"/>
      <c r="H1391" s="1080"/>
      <c r="I1391" s="1056"/>
      <c r="J1391" s="313"/>
      <c r="K1391" s="973" t="str">
        <f t="shared" si="392"/>
        <v/>
      </c>
      <c r="L1391" s="1209"/>
      <c r="M1391" s="1209"/>
      <c r="N1391" s="1268"/>
      <c r="O1391" s="1205"/>
      <c r="P1391" s="1269"/>
      <c r="Q1391" s="1270"/>
      <c r="R1391" s="1276"/>
      <c r="S1391" s="1169"/>
      <c r="T1391" s="1220">
        <v>0</v>
      </c>
      <c r="U1391" s="453"/>
    </row>
    <row r="1392" spans="1:21">
      <c r="A1392" s="1009" t="s">
        <v>115</v>
      </c>
      <c r="B1392" s="975" t="s">
        <v>2537</v>
      </c>
      <c r="C1392" s="1053">
        <v>0</v>
      </c>
      <c r="D1392" s="1053">
        <v>0</v>
      </c>
      <c r="E1392" s="1053">
        <v>0</v>
      </c>
      <c r="F1392" s="1073">
        <v>0</v>
      </c>
      <c r="G1392" s="1074"/>
      <c r="H1392" s="1056">
        <f t="shared" ref="H1392:H1426" si="395">+F1392+E1392+D1392</f>
        <v>0</v>
      </c>
      <c r="I1392" s="1056">
        <f t="shared" si="390"/>
        <v>26176.720000000001</v>
      </c>
      <c r="J1392" s="313"/>
      <c r="K1392" s="973">
        <f t="shared" si="392"/>
        <v>0</v>
      </c>
      <c r="L1392" s="1212"/>
      <c r="M1392" s="1212">
        <v>26176.720000000001</v>
      </c>
      <c r="N1392" s="1273">
        <v>26176.720000000001</v>
      </c>
      <c r="O1392" s="1224">
        <v>26176.720000000001</v>
      </c>
      <c r="P1392" s="1222">
        <v>26176.720000000001</v>
      </c>
      <c r="Q1392" s="1270">
        <v>26176.720000000001</v>
      </c>
      <c r="R1392" s="1271">
        <v>26176.720000000001</v>
      </c>
      <c r="S1392" s="1169">
        <v>26176.720000000001</v>
      </c>
      <c r="T1392" s="1220">
        <v>0</v>
      </c>
      <c r="U1392" s="453"/>
    </row>
    <row r="1393" spans="1:21" ht="25.5">
      <c r="A1393" s="1009" t="s">
        <v>115</v>
      </c>
      <c r="B1393" s="975" t="s">
        <v>2538</v>
      </c>
      <c r="C1393" s="1053">
        <v>29515.16</v>
      </c>
      <c r="D1393" s="1053">
        <v>0</v>
      </c>
      <c r="E1393" s="1053">
        <v>43929.4</v>
      </c>
      <c r="F1393" s="1073">
        <v>0</v>
      </c>
      <c r="G1393" s="1074"/>
      <c r="H1393" s="1056">
        <f t="shared" si="395"/>
        <v>43929.4</v>
      </c>
      <c r="I1393" s="1056">
        <f t="shared" si="390"/>
        <v>566099.99</v>
      </c>
      <c r="J1393" s="313"/>
      <c r="K1393" s="973">
        <f t="shared" si="392"/>
        <v>48.836733393957552</v>
      </c>
      <c r="L1393" s="1218"/>
      <c r="M1393" s="1218">
        <v>522170.58999999997</v>
      </c>
      <c r="N1393" s="1273">
        <v>492655.43</v>
      </c>
      <c r="O1393" s="1224">
        <v>452683.89</v>
      </c>
      <c r="P1393" s="1222">
        <v>394107.12</v>
      </c>
      <c r="Q1393" s="1270">
        <v>322504.73</v>
      </c>
      <c r="R1393" s="1271">
        <v>207979.75</v>
      </c>
      <c r="S1393" s="1169">
        <v>266160.28999999998</v>
      </c>
      <c r="T1393" s="1220">
        <v>0</v>
      </c>
      <c r="U1393" s="453"/>
    </row>
    <row r="1394" spans="1:21" ht="25.5">
      <c r="A1394" s="1009" t="s">
        <v>115</v>
      </c>
      <c r="B1394" s="975" t="s">
        <v>2519</v>
      </c>
      <c r="C1394" s="1053">
        <v>0</v>
      </c>
      <c r="D1394" s="1053">
        <v>0</v>
      </c>
      <c r="E1394" s="1053">
        <v>0</v>
      </c>
      <c r="F1394" s="1073">
        <v>0</v>
      </c>
      <c r="G1394" s="1074"/>
      <c r="H1394" s="1056">
        <f t="shared" si="395"/>
        <v>0</v>
      </c>
      <c r="I1394" s="1056">
        <f t="shared" si="390"/>
        <v>421.66</v>
      </c>
      <c r="J1394" s="313"/>
      <c r="K1394" s="973">
        <f t="shared" si="392"/>
        <v>0</v>
      </c>
      <c r="L1394" s="1212"/>
      <c r="M1394" s="1212">
        <v>421.66</v>
      </c>
      <c r="N1394" s="1273">
        <v>421.66</v>
      </c>
      <c r="O1394" s="1224">
        <v>421.66</v>
      </c>
      <c r="P1394" s="1222">
        <v>421.66</v>
      </c>
      <c r="Q1394" s="1270">
        <v>421.66</v>
      </c>
      <c r="R1394" s="1271">
        <v>421.66</v>
      </c>
      <c r="S1394" s="1169">
        <v>421.66</v>
      </c>
      <c r="T1394" s="1220">
        <v>0</v>
      </c>
      <c r="U1394" s="453"/>
    </row>
    <row r="1395" spans="1:21">
      <c r="A1395" s="1009" t="s">
        <v>115</v>
      </c>
      <c r="B1395" s="975" t="s">
        <v>2532</v>
      </c>
      <c r="C1395" s="1053">
        <v>0</v>
      </c>
      <c r="D1395" s="1053">
        <v>0</v>
      </c>
      <c r="E1395" s="1053">
        <v>0</v>
      </c>
      <c r="F1395" s="1073">
        <v>0</v>
      </c>
      <c r="G1395" s="1074"/>
      <c r="H1395" s="1056">
        <f t="shared" si="395"/>
        <v>0</v>
      </c>
      <c r="I1395" s="1056">
        <f t="shared" si="390"/>
        <v>1031.9100000000001</v>
      </c>
      <c r="J1395" s="313"/>
      <c r="K1395" s="973">
        <f t="shared" si="392"/>
        <v>0</v>
      </c>
      <c r="L1395" s="1212"/>
      <c r="M1395" s="1212">
        <v>1031.9100000000001</v>
      </c>
      <c r="N1395" s="1273">
        <v>1031.9100000000001</v>
      </c>
      <c r="O1395" s="1224">
        <v>1031.9100000000001</v>
      </c>
      <c r="P1395" s="1222">
        <v>1031.9100000000001</v>
      </c>
      <c r="Q1395" s="1270">
        <v>1031.9100000000001</v>
      </c>
      <c r="R1395" s="1271">
        <v>1031.9100000000001</v>
      </c>
      <c r="S1395" s="1169">
        <v>1031.9100000000001</v>
      </c>
      <c r="T1395" s="1220">
        <v>0</v>
      </c>
      <c r="U1395" s="453"/>
    </row>
    <row r="1396" spans="1:21">
      <c r="A1396" s="1009" t="s">
        <v>115</v>
      </c>
      <c r="B1396" s="975" t="s">
        <v>2539</v>
      </c>
      <c r="C1396" s="1053">
        <v>0</v>
      </c>
      <c r="D1396" s="1053">
        <v>0</v>
      </c>
      <c r="E1396" s="1053">
        <v>0</v>
      </c>
      <c r="F1396" s="1073">
        <v>0</v>
      </c>
      <c r="G1396" s="1074"/>
      <c r="H1396" s="1056">
        <f t="shared" si="395"/>
        <v>0</v>
      </c>
      <c r="I1396" s="1056">
        <f t="shared" si="390"/>
        <v>3166.48</v>
      </c>
      <c r="J1396" s="313"/>
      <c r="K1396" s="973">
        <f t="shared" si="392"/>
        <v>0</v>
      </c>
      <c r="L1396" s="1212"/>
      <c r="M1396" s="1212">
        <v>3166.48</v>
      </c>
      <c r="N1396" s="1273">
        <v>3166.48</v>
      </c>
      <c r="O1396" s="1224">
        <v>3166.48</v>
      </c>
      <c r="P1396" s="1222">
        <v>3166.48</v>
      </c>
      <c r="Q1396" s="1270">
        <v>3166.48</v>
      </c>
      <c r="R1396" s="1271">
        <v>3166.48</v>
      </c>
      <c r="S1396" s="1169">
        <v>3166.48</v>
      </c>
      <c r="T1396" s="1220">
        <v>0</v>
      </c>
      <c r="U1396" s="453"/>
    </row>
    <row r="1397" spans="1:21" ht="25.5">
      <c r="A1397" s="1009" t="s">
        <v>115</v>
      </c>
      <c r="B1397" s="975" t="s">
        <v>2540</v>
      </c>
      <c r="C1397" s="1053">
        <v>0</v>
      </c>
      <c r="D1397" s="1053">
        <v>0</v>
      </c>
      <c r="E1397" s="1053">
        <v>0</v>
      </c>
      <c r="F1397" s="1073">
        <v>0</v>
      </c>
      <c r="G1397" s="1074"/>
      <c r="H1397" s="1056">
        <f t="shared" si="395"/>
        <v>0</v>
      </c>
      <c r="I1397" s="1056">
        <f t="shared" si="390"/>
        <v>547.02</v>
      </c>
      <c r="J1397" s="313"/>
      <c r="K1397" s="973">
        <f t="shared" si="392"/>
        <v>0</v>
      </c>
      <c r="L1397" s="1212"/>
      <c r="M1397" s="1212">
        <v>547.02</v>
      </c>
      <c r="N1397" s="1273">
        <v>547.02</v>
      </c>
      <c r="O1397" s="1224">
        <v>547.02</v>
      </c>
      <c r="P1397" s="1222">
        <v>547.02</v>
      </c>
      <c r="Q1397" s="1270">
        <v>547.02</v>
      </c>
      <c r="R1397" s="1271">
        <v>547.02</v>
      </c>
      <c r="S1397" s="1169">
        <v>547.02</v>
      </c>
      <c r="T1397" s="1220">
        <v>0</v>
      </c>
      <c r="U1397" s="453"/>
    </row>
    <row r="1398" spans="1:21" ht="38.25">
      <c r="A1398" s="1009" t="s">
        <v>115</v>
      </c>
      <c r="B1398" s="975" t="s">
        <v>2525</v>
      </c>
      <c r="C1398" s="1053">
        <v>0</v>
      </c>
      <c r="D1398" s="1053">
        <v>0</v>
      </c>
      <c r="E1398" s="1053">
        <v>0</v>
      </c>
      <c r="F1398" s="1073">
        <v>0</v>
      </c>
      <c r="G1398" s="1074"/>
      <c r="H1398" s="1056">
        <f t="shared" si="395"/>
        <v>0</v>
      </c>
      <c r="I1398" s="1056">
        <f t="shared" si="390"/>
        <v>28290.14</v>
      </c>
      <c r="J1398" s="313"/>
      <c r="K1398" s="973">
        <f t="shared" si="392"/>
        <v>0</v>
      </c>
      <c r="L1398" s="1212"/>
      <c r="M1398" s="1212">
        <v>28290.14</v>
      </c>
      <c r="N1398" s="1273">
        <v>28290.14</v>
      </c>
      <c r="O1398" s="1224">
        <v>28290.14</v>
      </c>
      <c r="P1398" s="1222">
        <v>28290.14</v>
      </c>
      <c r="Q1398" s="1270">
        <v>28290.14</v>
      </c>
      <c r="R1398" s="1271">
        <v>28290.14</v>
      </c>
      <c r="S1398" s="1169">
        <v>28290.14</v>
      </c>
      <c r="T1398" s="1220">
        <v>0</v>
      </c>
      <c r="U1398" s="453"/>
    </row>
    <row r="1399" spans="1:21">
      <c r="A1399" s="1009" t="s">
        <v>115</v>
      </c>
      <c r="B1399" s="975" t="s">
        <v>2541</v>
      </c>
      <c r="C1399" s="1053">
        <v>0</v>
      </c>
      <c r="D1399" s="1053">
        <v>0</v>
      </c>
      <c r="E1399" s="1053">
        <v>0</v>
      </c>
      <c r="F1399" s="1073">
        <v>0</v>
      </c>
      <c r="G1399" s="1074"/>
      <c r="H1399" s="1056">
        <f t="shared" si="395"/>
        <v>0</v>
      </c>
      <c r="I1399" s="1056">
        <f t="shared" si="390"/>
        <v>166.67</v>
      </c>
      <c r="J1399" s="313"/>
      <c r="K1399" s="973">
        <f t="shared" si="392"/>
        <v>0</v>
      </c>
      <c r="L1399" s="1212"/>
      <c r="M1399" s="1212">
        <v>166.67</v>
      </c>
      <c r="N1399" s="1273">
        <v>166.67</v>
      </c>
      <c r="O1399" s="1224">
        <v>166.67</v>
      </c>
      <c r="P1399" s="1222">
        <v>166.67</v>
      </c>
      <c r="Q1399" s="1270">
        <v>166.67</v>
      </c>
      <c r="R1399" s="1271">
        <v>166.67</v>
      </c>
      <c r="S1399" s="1169">
        <v>166.67</v>
      </c>
      <c r="T1399" s="1220">
        <v>0</v>
      </c>
      <c r="U1399" s="453"/>
    </row>
    <row r="1400" spans="1:21" ht="25.5">
      <c r="A1400" s="1009" t="s">
        <v>115</v>
      </c>
      <c r="B1400" s="975" t="s">
        <v>2528</v>
      </c>
      <c r="C1400" s="1053">
        <v>0</v>
      </c>
      <c r="D1400" s="1053">
        <v>0</v>
      </c>
      <c r="E1400" s="1053">
        <v>0</v>
      </c>
      <c r="F1400" s="1073">
        <v>0</v>
      </c>
      <c r="G1400" s="1074"/>
      <c r="H1400" s="1056">
        <f t="shared" si="395"/>
        <v>0</v>
      </c>
      <c r="I1400" s="1056">
        <f t="shared" si="390"/>
        <v>2950</v>
      </c>
      <c r="J1400" s="313"/>
      <c r="K1400" s="973">
        <f t="shared" si="392"/>
        <v>0</v>
      </c>
      <c r="L1400" s="1212"/>
      <c r="M1400" s="1212">
        <v>2950</v>
      </c>
      <c r="N1400" s="1273">
        <v>2950</v>
      </c>
      <c r="O1400" s="1224">
        <v>2950</v>
      </c>
      <c r="P1400" s="1222">
        <v>2950</v>
      </c>
      <c r="Q1400" s="1270">
        <v>2950</v>
      </c>
      <c r="R1400" s="1271">
        <v>2950</v>
      </c>
      <c r="S1400" s="1169">
        <v>2950</v>
      </c>
      <c r="T1400" s="1220">
        <v>0</v>
      </c>
      <c r="U1400" s="453"/>
    </row>
    <row r="1401" spans="1:21" ht="38.25">
      <c r="A1401" s="1009" t="s">
        <v>115</v>
      </c>
      <c r="B1401" s="975" t="s">
        <v>2542</v>
      </c>
      <c r="C1401" s="1053">
        <v>0</v>
      </c>
      <c r="D1401" s="1053">
        <v>0</v>
      </c>
      <c r="E1401" s="1053">
        <v>0</v>
      </c>
      <c r="F1401" s="1073">
        <v>0</v>
      </c>
      <c r="G1401" s="1074"/>
      <c r="H1401" s="1056">
        <f t="shared" si="395"/>
        <v>0</v>
      </c>
      <c r="I1401" s="1056">
        <f t="shared" si="390"/>
        <v>500</v>
      </c>
      <c r="J1401" s="313"/>
      <c r="K1401" s="973">
        <f t="shared" si="392"/>
        <v>0</v>
      </c>
      <c r="L1401" s="1212"/>
      <c r="M1401" s="1212">
        <v>500</v>
      </c>
      <c r="N1401" s="1273">
        <v>500</v>
      </c>
      <c r="O1401" s="1224">
        <v>500</v>
      </c>
      <c r="P1401" s="1222">
        <v>500</v>
      </c>
      <c r="Q1401" s="1270">
        <v>500</v>
      </c>
      <c r="R1401" s="1271">
        <v>500</v>
      </c>
      <c r="S1401" s="1169">
        <v>500</v>
      </c>
      <c r="T1401" s="1220">
        <v>0</v>
      </c>
      <c r="U1401" s="453"/>
    </row>
    <row r="1402" spans="1:21">
      <c r="A1402" s="1009" t="s">
        <v>115</v>
      </c>
      <c r="B1402" s="975" t="s">
        <v>2536</v>
      </c>
      <c r="C1402" s="1053">
        <v>397.31</v>
      </c>
      <c r="D1402" s="1053">
        <v>0</v>
      </c>
      <c r="E1402" s="1053">
        <v>0</v>
      </c>
      <c r="F1402" s="1073">
        <v>0</v>
      </c>
      <c r="G1402" s="1074"/>
      <c r="H1402" s="1056">
        <f t="shared" si="395"/>
        <v>0</v>
      </c>
      <c r="I1402" s="1056">
        <f t="shared" si="390"/>
        <v>833.03</v>
      </c>
      <c r="J1402" s="313"/>
      <c r="K1402" s="973">
        <f t="shared" si="392"/>
        <v>-100</v>
      </c>
      <c r="L1402" s="1212"/>
      <c r="M1402" s="1212">
        <v>833.03</v>
      </c>
      <c r="N1402" s="1273">
        <v>435.72</v>
      </c>
      <c r="O1402" s="1224">
        <v>295.12</v>
      </c>
      <c r="P1402" s="1222">
        <v>295.12</v>
      </c>
      <c r="Q1402" s="1270">
        <v>295.12</v>
      </c>
      <c r="R1402" s="1271">
        <v>295.12</v>
      </c>
      <c r="S1402" s="1169">
        <v>295.12</v>
      </c>
      <c r="T1402" s="1220">
        <v>0</v>
      </c>
      <c r="U1402" s="453"/>
    </row>
    <row r="1403" spans="1:21" ht="25.5">
      <c r="A1403" s="1009" t="s">
        <v>115</v>
      </c>
      <c r="B1403" s="975" t="s">
        <v>2531</v>
      </c>
      <c r="C1403" s="1053">
        <v>0</v>
      </c>
      <c r="D1403" s="1053">
        <v>0</v>
      </c>
      <c r="E1403" s="1053">
        <v>0</v>
      </c>
      <c r="F1403" s="1073">
        <v>0</v>
      </c>
      <c r="G1403" s="1074"/>
      <c r="H1403" s="1056">
        <f t="shared" si="395"/>
        <v>0</v>
      </c>
      <c r="I1403" s="1056">
        <f t="shared" si="390"/>
        <v>11074.46</v>
      </c>
      <c r="J1403" s="313"/>
      <c r="K1403" s="973">
        <f t="shared" si="392"/>
        <v>0</v>
      </c>
      <c r="L1403" s="1212"/>
      <c r="M1403" s="1212">
        <v>11074.46</v>
      </c>
      <c r="N1403" s="1273">
        <v>11074.46</v>
      </c>
      <c r="O1403" s="1224">
        <v>11074.46</v>
      </c>
      <c r="P1403" s="1222">
        <v>11074.46</v>
      </c>
      <c r="Q1403" s="1270">
        <v>11074.46</v>
      </c>
      <c r="R1403" s="1271">
        <v>11074.46</v>
      </c>
      <c r="S1403" s="1169">
        <v>11074.46</v>
      </c>
      <c r="T1403" s="1220">
        <v>0</v>
      </c>
      <c r="U1403" s="453"/>
    </row>
    <row r="1404" spans="1:21" ht="25.5">
      <c r="A1404" s="1009" t="s">
        <v>115</v>
      </c>
      <c r="B1404" s="975" t="s">
        <v>2543</v>
      </c>
      <c r="C1404" s="1053">
        <v>0</v>
      </c>
      <c r="D1404" s="1053">
        <v>0</v>
      </c>
      <c r="E1404" s="1053">
        <v>0</v>
      </c>
      <c r="F1404" s="1073">
        <v>0</v>
      </c>
      <c r="G1404" s="1074"/>
      <c r="H1404" s="1056">
        <f t="shared" si="395"/>
        <v>0</v>
      </c>
      <c r="I1404" s="1056">
        <f t="shared" si="390"/>
        <v>106.67</v>
      </c>
      <c r="J1404" s="313"/>
      <c r="K1404" s="973">
        <f t="shared" si="392"/>
        <v>0</v>
      </c>
      <c r="L1404" s="1212"/>
      <c r="M1404" s="1212">
        <v>106.67</v>
      </c>
      <c r="N1404" s="1273">
        <v>106.67</v>
      </c>
      <c r="O1404" s="1224">
        <v>106.67</v>
      </c>
      <c r="P1404" s="1222">
        <v>106.67</v>
      </c>
      <c r="Q1404" s="1270">
        <v>106.67</v>
      </c>
      <c r="R1404" s="1271">
        <v>106.67</v>
      </c>
      <c r="S1404" s="1169">
        <v>106.67</v>
      </c>
      <c r="T1404" s="1220">
        <v>0</v>
      </c>
      <c r="U1404" s="453"/>
    </row>
    <row r="1405" spans="1:21" ht="25.5">
      <c r="A1405" s="1009" t="s">
        <v>115</v>
      </c>
      <c r="B1405" s="975" t="s">
        <v>2529</v>
      </c>
      <c r="C1405" s="1053">
        <v>0</v>
      </c>
      <c r="D1405" s="1053">
        <v>0</v>
      </c>
      <c r="E1405" s="1053">
        <v>0</v>
      </c>
      <c r="F1405" s="1073">
        <v>0</v>
      </c>
      <c r="G1405" s="1074"/>
      <c r="H1405" s="1056">
        <f t="shared" si="395"/>
        <v>0</v>
      </c>
      <c r="I1405" s="1056">
        <f t="shared" si="390"/>
        <v>59.35</v>
      </c>
      <c r="J1405" s="313"/>
      <c r="K1405" s="973">
        <f t="shared" si="392"/>
        <v>0</v>
      </c>
      <c r="L1405" s="1212"/>
      <c r="M1405" s="1212">
        <v>59.35</v>
      </c>
      <c r="N1405" s="1273">
        <v>59.35</v>
      </c>
      <c r="O1405" s="1224">
        <v>50</v>
      </c>
      <c r="P1405" s="1222">
        <v>50</v>
      </c>
      <c r="Q1405" s="1270">
        <v>50</v>
      </c>
      <c r="R1405" s="1271">
        <v>50</v>
      </c>
      <c r="S1405" s="1169">
        <v>50</v>
      </c>
      <c r="T1405" s="1220">
        <v>0</v>
      </c>
      <c r="U1405" s="453"/>
    </row>
    <row r="1406" spans="1:21" ht="38.25">
      <c r="A1406" s="1009" t="s">
        <v>115</v>
      </c>
      <c r="B1406" s="975" t="s">
        <v>2544</v>
      </c>
      <c r="C1406" s="1053">
        <v>0</v>
      </c>
      <c r="D1406" s="1053">
        <v>0</v>
      </c>
      <c r="E1406" s="1053">
        <v>0</v>
      </c>
      <c r="F1406" s="1073">
        <v>0</v>
      </c>
      <c r="G1406" s="1074"/>
      <c r="H1406" s="1056">
        <f t="shared" si="395"/>
        <v>0</v>
      </c>
      <c r="I1406" s="1056">
        <f t="shared" si="390"/>
        <v>22337.02</v>
      </c>
      <c r="J1406" s="313"/>
      <c r="K1406" s="973">
        <f t="shared" si="392"/>
        <v>0</v>
      </c>
      <c r="L1406" s="1212"/>
      <c r="M1406" s="1212">
        <v>22337.02</v>
      </c>
      <c r="N1406" s="1273">
        <v>22337.02</v>
      </c>
      <c r="O1406" s="1224">
        <v>22337.02</v>
      </c>
      <c r="P1406" s="1222">
        <v>22337.02</v>
      </c>
      <c r="Q1406" s="1270">
        <v>22337.02</v>
      </c>
      <c r="R1406" s="1271">
        <v>22337.02</v>
      </c>
      <c r="S1406" s="1169">
        <v>22337.02</v>
      </c>
      <c r="T1406" s="1220">
        <v>0</v>
      </c>
      <c r="U1406" s="453"/>
    </row>
    <row r="1407" spans="1:21" ht="25.5">
      <c r="A1407" s="1009" t="s">
        <v>115</v>
      </c>
      <c r="B1407" s="975" t="s">
        <v>2520</v>
      </c>
      <c r="C1407" s="1053">
        <v>3201.49</v>
      </c>
      <c r="D1407" s="1053">
        <v>0</v>
      </c>
      <c r="E1407" s="1053">
        <v>3222.3</v>
      </c>
      <c r="F1407" s="1073">
        <v>0</v>
      </c>
      <c r="G1407" s="1074"/>
      <c r="H1407" s="1056">
        <f t="shared" si="395"/>
        <v>3222.3</v>
      </c>
      <c r="I1407" s="1056">
        <f t="shared" si="390"/>
        <v>55547.11</v>
      </c>
      <c r="J1407" s="313"/>
      <c r="K1407" s="973">
        <f t="shared" si="392"/>
        <v>0.65000983916864963</v>
      </c>
      <c r="L1407" s="1218"/>
      <c r="M1407" s="1218">
        <v>52324.81</v>
      </c>
      <c r="N1407" s="1273">
        <v>49123.32</v>
      </c>
      <c r="O1407" s="1224">
        <v>42783.72</v>
      </c>
      <c r="P1407" s="1222">
        <v>39505.89</v>
      </c>
      <c r="Q1407" s="1270">
        <v>36431.9</v>
      </c>
      <c r="R1407" s="1271">
        <v>30939.18</v>
      </c>
      <c r="S1407" s="1169">
        <v>33427.47</v>
      </c>
      <c r="T1407" s="1220">
        <v>0</v>
      </c>
      <c r="U1407" s="453"/>
    </row>
    <row r="1408" spans="1:21" ht="38.25">
      <c r="A1408" s="1009" t="s">
        <v>115</v>
      </c>
      <c r="B1408" s="975" t="s">
        <v>2524</v>
      </c>
      <c r="C1408" s="1053">
        <v>0</v>
      </c>
      <c r="D1408" s="1053">
        <v>0</v>
      </c>
      <c r="E1408" s="1053">
        <v>0</v>
      </c>
      <c r="F1408" s="1073">
        <v>0</v>
      </c>
      <c r="G1408" s="1074"/>
      <c r="H1408" s="1056">
        <f t="shared" si="395"/>
        <v>0</v>
      </c>
      <c r="I1408" s="1056">
        <f t="shared" si="390"/>
        <v>111776.11</v>
      </c>
      <c r="J1408" s="313"/>
      <c r="K1408" s="973">
        <f t="shared" si="392"/>
        <v>0</v>
      </c>
      <c r="L1408" s="1212"/>
      <c r="M1408" s="1212">
        <v>111776.11</v>
      </c>
      <c r="N1408" s="1273">
        <v>111776.11</v>
      </c>
      <c r="O1408" s="1224">
        <v>111776.11</v>
      </c>
      <c r="P1408" s="1222">
        <v>111776.11</v>
      </c>
      <c r="Q1408" s="1270">
        <v>111776.11</v>
      </c>
      <c r="R1408" s="1271">
        <v>111776.11</v>
      </c>
      <c r="S1408" s="1169">
        <v>111776.11</v>
      </c>
      <c r="T1408" s="1220">
        <v>0</v>
      </c>
      <c r="U1408" s="453"/>
    </row>
    <row r="1409" spans="1:21">
      <c r="A1409" s="1009" t="s">
        <v>115</v>
      </c>
      <c r="B1409" s="975" t="s">
        <v>2523</v>
      </c>
      <c r="C1409" s="1053">
        <v>0</v>
      </c>
      <c r="D1409" s="1053">
        <v>0</v>
      </c>
      <c r="E1409" s="1053">
        <v>0</v>
      </c>
      <c r="F1409" s="1073">
        <v>0</v>
      </c>
      <c r="G1409" s="1074"/>
      <c r="H1409" s="1056">
        <f t="shared" si="395"/>
        <v>0</v>
      </c>
      <c r="I1409" s="1056">
        <f t="shared" si="390"/>
        <v>199120.25</v>
      </c>
      <c r="J1409" s="313"/>
      <c r="K1409" s="973">
        <f t="shared" si="392"/>
        <v>0</v>
      </c>
      <c r="L1409" s="1202"/>
      <c r="M1409" s="1202">
        <v>199120.25</v>
      </c>
      <c r="N1409" s="1273">
        <v>199120.25</v>
      </c>
      <c r="O1409" s="1224">
        <v>199120.25</v>
      </c>
      <c r="P1409" s="1222">
        <v>175052.68</v>
      </c>
      <c r="Q1409" s="1270">
        <v>150784.91</v>
      </c>
      <c r="R1409" s="1271">
        <v>112237.86</v>
      </c>
      <c r="S1409" s="1169">
        <v>131723.13</v>
      </c>
      <c r="T1409" s="1220">
        <v>0</v>
      </c>
      <c r="U1409" s="453"/>
    </row>
    <row r="1410" spans="1:21">
      <c r="A1410" s="1009" t="s">
        <v>115</v>
      </c>
      <c r="B1410" s="975" t="s">
        <v>2545</v>
      </c>
      <c r="C1410" s="1053">
        <v>0</v>
      </c>
      <c r="D1410" s="1053">
        <v>0</v>
      </c>
      <c r="E1410" s="1053">
        <v>0</v>
      </c>
      <c r="F1410" s="1073">
        <v>0</v>
      </c>
      <c r="G1410" s="1074"/>
      <c r="H1410" s="1056">
        <f t="shared" si="395"/>
        <v>0</v>
      </c>
      <c r="I1410" s="1056">
        <f t="shared" si="390"/>
        <v>25779.54</v>
      </c>
      <c r="J1410" s="313"/>
      <c r="K1410" s="973">
        <f t="shared" si="392"/>
        <v>0</v>
      </c>
      <c r="L1410" s="1212"/>
      <c r="M1410" s="1212">
        <v>25779.54</v>
      </c>
      <c r="N1410" s="1273">
        <v>25779.54</v>
      </c>
      <c r="O1410" s="1224">
        <v>25779.54</v>
      </c>
      <c r="P1410" s="1222">
        <v>25779.54</v>
      </c>
      <c r="Q1410" s="1270">
        <v>25779.54</v>
      </c>
      <c r="R1410" s="1271">
        <v>25779.54</v>
      </c>
      <c r="S1410" s="1169">
        <v>25779.54</v>
      </c>
      <c r="T1410" s="1220">
        <v>0</v>
      </c>
      <c r="U1410" s="453"/>
    </row>
    <row r="1411" spans="1:21" ht="25.5">
      <c r="A1411" s="1009" t="s">
        <v>115</v>
      </c>
      <c r="B1411" s="975" t="s">
        <v>2546</v>
      </c>
      <c r="C1411" s="1053">
        <v>0</v>
      </c>
      <c r="D1411" s="1053">
        <v>0</v>
      </c>
      <c r="E1411" s="1053">
        <v>0</v>
      </c>
      <c r="F1411" s="1073">
        <v>0</v>
      </c>
      <c r="G1411" s="1074"/>
      <c r="H1411" s="1056">
        <f t="shared" si="395"/>
        <v>0</v>
      </c>
      <c r="I1411" s="1056">
        <f t="shared" si="390"/>
        <v>5188.2700000000004</v>
      </c>
      <c r="J1411" s="313"/>
      <c r="K1411" s="973">
        <f t="shared" si="392"/>
        <v>0</v>
      </c>
      <c r="L1411" s="1212"/>
      <c r="M1411" s="1212">
        <v>5188.2700000000004</v>
      </c>
      <c r="N1411" s="1273">
        <v>5188.2700000000004</v>
      </c>
      <c r="O1411" s="1224">
        <v>5188.2700000000004</v>
      </c>
      <c r="P1411" s="1222">
        <v>5188.2700000000004</v>
      </c>
      <c r="Q1411" s="1270">
        <v>5188.2700000000004</v>
      </c>
      <c r="R1411" s="1271">
        <v>5188.2700000000004</v>
      </c>
      <c r="S1411" s="1169">
        <v>5188.2700000000004</v>
      </c>
      <c r="T1411" s="1220">
        <v>0</v>
      </c>
      <c r="U1411" s="453"/>
    </row>
    <row r="1412" spans="1:21" ht="38.25">
      <c r="A1412" s="1009" t="s">
        <v>115</v>
      </c>
      <c r="B1412" s="975" t="s">
        <v>2547</v>
      </c>
      <c r="C1412" s="1053">
        <v>0</v>
      </c>
      <c r="D1412" s="1053">
        <v>0</v>
      </c>
      <c r="E1412" s="1053">
        <v>0</v>
      </c>
      <c r="F1412" s="1073">
        <v>0</v>
      </c>
      <c r="G1412" s="1074"/>
      <c r="H1412" s="1056">
        <f t="shared" si="395"/>
        <v>0</v>
      </c>
      <c r="I1412" s="1056">
        <f t="shared" si="390"/>
        <v>200</v>
      </c>
      <c r="J1412" s="313"/>
      <c r="K1412" s="973">
        <f t="shared" si="392"/>
        <v>0</v>
      </c>
      <c r="L1412" s="1212"/>
      <c r="M1412" s="1212">
        <v>200</v>
      </c>
      <c r="N1412" s="1273">
        <v>200</v>
      </c>
      <c r="O1412" s="1224">
        <v>200</v>
      </c>
      <c r="P1412" s="1222">
        <v>200</v>
      </c>
      <c r="Q1412" s="1270">
        <v>200</v>
      </c>
      <c r="R1412" s="1271">
        <v>200</v>
      </c>
      <c r="S1412" s="1169">
        <v>200</v>
      </c>
      <c r="T1412" s="1220">
        <v>0</v>
      </c>
      <c r="U1412" s="453"/>
    </row>
    <row r="1413" spans="1:21" s="454" customFormat="1">
      <c r="A1413" s="1009" t="s">
        <v>115</v>
      </c>
      <c r="B1413" s="975" t="s">
        <v>2510</v>
      </c>
      <c r="C1413" s="1053">
        <v>46.78</v>
      </c>
      <c r="D1413" s="1053">
        <v>0</v>
      </c>
      <c r="E1413" s="1053">
        <v>9.99</v>
      </c>
      <c r="F1413" s="1073">
        <v>0</v>
      </c>
      <c r="G1413" s="1074"/>
      <c r="H1413" s="1056">
        <f t="shared" si="395"/>
        <v>9.99</v>
      </c>
      <c r="I1413" s="1056">
        <f t="shared" si="390"/>
        <v>1634.0699999999997</v>
      </c>
      <c r="J1413" s="313"/>
      <c r="K1413" s="973">
        <f t="shared" si="392"/>
        <v>-78.64471996579735</v>
      </c>
      <c r="L1413" s="1218"/>
      <c r="M1413" s="1218">
        <v>1624.0799999999997</v>
      </c>
      <c r="N1413" s="1273">
        <v>1577.2999999999997</v>
      </c>
      <c r="O1413" s="1224">
        <v>1328.32</v>
      </c>
      <c r="P1413" s="1222">
        <v>1270.1599999999999</v>
      </c>
      <c r="Q1413" s="1277">
        <v>1229.5999999999999</v>
      </c>
      <c r="R1413" s="1271">
        <v>482.65</v>
      </c>
      <c r="S1413" s="1196">
        <v>753.31</v>
      </c>
      <c r="T1413" s="1220">
        <v>0</v>
      </c>
      <c r="U1413" s="453"/>
    </row>
    <row r="1414" spans="1:21" s="454" customFormat="1">
      <c r="A1414" s="1009" t="s">
        <v>115</v>
      </c>
      <c r="B1414" s="975" t="s">
        <v>2511</v>
      </c>
      <c r="C1414" s="1053">
        <v>10184.82</v>
      </c>
      <c r="D1414" s="1053">
        <v>0</v>
      </c>
      <c r="E1414" s="1053">
        <v>9900</v>
      </c>
      <c r="F1414" s="1073">
        <v>0</v>
      </c>
      <c r="G1414" s="1074"/>
      <c r="H1414" s="1056">
        <f t="shared" si="395"/>
        <v>9900</v>
      </c>
      <c r="I1414" s="1056">
        <f t="shared" si="390"/>
        <v>67123.31</v>
      </c>
      <c r="J1414" s="313"/>
      <c r="K1414" s="973">
        <f t="shared" si="392"/>
        <v>-2.7965148132220277</v>
      </c>
      <c r="L1414" s="1223"/>
      <c r="M1414" s="1223">
        <v>57223.31</v>
      </c>
      <c r="N1414" s="1273">
        <v>47038.49</v>
      </c>
      <c r="O1414" s="1224">
        <v>32545.989999999998</v>
      </c>
      <c r="P1414" s="1222">
        <v>28964.75</v>
      </c>
      <c r="Q1414" s="1277">
        <v>20890.39</v>
      </c>
      <c r="R1414" s="1271">
        <v>3025</v>
      </c>
      <c r="S1414" s="1196">
        <v>13799.36</v>
      </c>
      <c r="T1414" s="1220">
        <v>0</v>
      </c>
      <c r="U1414" s="453"/>
    </row>
    <row r="1415" spans="1:21">
      <c r="A1415" s="975"/>
      <c r="B1415" s="975" t="s">
        <v>2527</v>
      </c>
      <c r="C1415" s="1053">
        <v>19430.18</v>
      </c>
      <c r="D1415" s="1053">
        <v>352</v>
      </c>
      <c r="E1415" s="1053">
        <v>16.829999999999998</v>
      </c>
      <c r="F1415" s="1073">
        <v>0</v>
      </c>
      <c r="G1415" s="1074"/>
      <c r="H1415" s="1056">
        <f t="shared" si="395"/>
        <v>368.83</v>
      </c>
      <c r="I1415" s="1056">
        <f t="shared" ref="I1415:I1429" si="396">M1415+H1415</f>
        <v>113217.19000000002</v>
      </c>
      <c r="J1415" s="313"/>
      <c r="K1415" s="973">
        <f t="shared" si="392"/>
        <v>-98.101767456606154</v>
      </c>
      <c r="L1415" s="1223"/>
      <c r="M1415" s="1223">
        <v>112848.36000000002</v>
      </c>
      <c r="N1415" s="1273">
        <v>93418.180000000008</v>
      </c>
      <c r="O1415" s="1224">
        <v>61964.94</v>
      </c>
      <c r="P1415" s="1222">
        <v>46774.69</v>
      </c>
      <c r="Q1415" s="1270">
        <v>31240.59</v>
      </c>
      <c r="R1415" s="1271">
        <v>0</v>
      </c>
      <c r="S1415" s="1169">
        <v>15708.48</v>
      </c>
      <c r="T1415" s="1220">
        <v>0</v>
      </c>
      <c r="U1415" s="453"/>
    </row>
    <row r="1416" spans="1:21">
      <c r="A1416" s="1009"/>
      <c r="B1416" s="975" t="s">
        <v>2548</v>
      </c>
      <c r="C1416" s="1053">
        <v>0</v>
      </c>
      <c r="D1416" s="1053">
        <v>0</v>
      </c>
      <c r="E1416" s="1053">
        <v>0</v>
      </c>
      <c r="F1416" s="1073">
        <v>0</v>
      </c>
      <c r="G1416" s="1074"/>
      <c r="H1416" s="1056">
        <f t="shared" si="395"/>
        <v>0</v>
      </c>
      <c r="I1416" s="1056">
        <f t="shared" si="396"/>
        <v>100</v>
      </c>
      <c r="J1416" s="313"/>
      <c r="K1416" s="973">
        <f t="shared" si="392"/>
        <v>0</v>
      </c>
      <c r="L1416" s="1212"/>
      <c r="M1416" s="1212">
        <v>100</v>
      </c>
      <c r="N1416" s="1273">
        <v>100</v>
      </c>
      <c r="O1416" s="1224">
        <v>100</v>
      </c>
      <c r="P1416" s="1222">
        <v>100</v>
      </c>
      <c r="Q1416" s="1270">
        <v>100</v>
      </c>
      <c r="R1416" s="1271">
        <v>0</v>
      </c>
      <c r="S1416" s="1169">
        <v>100</v>
      </c>
      <c r="T1416" s="1220">
        <v>0</v>
      </c>
      <c r="U1416" s="453"/>
    </row>
    <row r="1417" spans="1:21">
      <c r="A1417" s="1009"/>
      <c r="B1417" s="975" t="s">
        <v>2549</v>
      </c>
      <c r="C1417" s="1053">
        <v>98.02</v>
      </c>
      <c r="D1417" s="1053">
        <v>0</v>
      </c>
      <c r="E1417" s="1053">
        <v>94.95</v>
      </c>
      <c r="F1417" s="1073">
        <v>0</v>
      </c>
      <c r="G1417" s="1074"/>
      <c r="H1417" s="1056">
        <f t="shared" si="395"/>
        <v>94.95</v>
      </c>
      <c r="I1417" s="1056">
        <f t="shared" si="396"/>
        <v>346.12</v>
      </c>
      <c r="J1417" s="313"/>
      <c r="K1417" s="973">
        <f t="shared" si="392"/>
        <v>-3.1320138747194384</v>
      </c>
      <c r="L1417" s="1212"/>
      <c r="M1417" s="1212">
        <v>251.17000000000002</v>
      </c>
      <c r="N1417" s="1273">
        <v>153.15</v>
      </c>
      <c r="O1417" s="1224">
        <v>142.46</v>
      </c>
      <c r="P1417" s="1222">
        <v>142.46</v>
      </c>
      <c r="Q1417" s="1270">
        <v>142.46</v>
      </c>
      <c r="R1417" s="1271">
        <v>0</v>
      </c>
      <c r="S1417" s="1169">
        <v>67.7</v>
      </c>
      <c r="T1417" s="1220">
        <v>0</v>
      </c>
      <c r="U1417" s="453"/>
    </row>
    <row r="1418" spans="1:21">
      <c r="A1418" s="1009" t="s">
        <v>115</v>
      </c>
      <c r="B1418" s="975" t="s">
        <v>2536</v>
      </c>
      <c r="C1418" s="1053">
        <v>0.6</v>
      </c>
      <c r="D1418" s="1053">
        <v>0</v>
      </c>
      <c r="E1418" s="1053">
        <v>194.59</v>
      </c>
      <c r="F1418" s="1073">
        <v>0</v>
      </c>
      <c r="G1418" s="1074"/>
      <c r="H1418" s="1056">
        <f t="shared" si="395"/>
        <v>194.59</v>
      </c>
      <c r="I1418" s="1056">
        <f t="shared" si="396"/>
        <v>1429.8899999999996</v>
      </c>
      <c r="J1418" s="313"/>
      <c r="K1418" s="973">
        <f t="shared" si="392"/>
        <v>32331.666666666668</v>
      </c>
      <c r="L1418" s="1218"/>
      <c r="M1418" s="1218">
        <v>1235.2999999999997</v>
      </c>
      <c r="N1418" s="1273">
        <v>1234.6999999999998</v>
      </c>
      <c r="O1418" s="1224">
        <v>1214.6899999999998</v>
      </c>
      <c r="P1418" s="1222">
        <v>1006.6199999999999</v>
      </c>
      <c r="Q1418" s="1270">
        <v>678.83999999999992</v>
      </c>
      <c r="R1418" s="1271">
        <v>281.90999999999997</v>
      </c>
      <c r="S1418" s="1169">
        <v>325.41999999999996</v>
      </c>
      <c r="T1418" s="1220">
        <v>0</v>
      </c>
      <c r="U1418" s="453"/>
    </row>
    <row r="1419" spans="1:21">
      <c r="A1419" s="974" t="s">
        <v>115</v>
      </c>
      <c r="B1419" s="975" t="s">
        <v>2508</v>
      </c>
      <c r="C1419" s="1053">
        <v>0</v>
      </c>
      <c r="D1419" s="1053">
        <v>0</v>
      </c>
      <c r="E1419" s="1053">
        <v>0</v>
      </c>
      <c r="F1419" s="1073">
        <v>0</v>
      </c>
      <c r="G1419" s="1074"/>
      <c r="H1419" s="1056">
        <f t="shared" si="395"/>
        <v>0</v>
      </c>
      <c r="I1419" s="1056">
        <f t="shared" si="396"/>
        <v>793.07999999999993</v>
      </c>
      <c r="J1419" s="313"/>
      <c r="K1419" s="973">
        <f t="shared" si="392"/>
        <v>0</v>
      </c>
      <c r="L1419" s="1194"/>
      <c r="M1419" s="1194">
        <v>793.07999999999993</v>
      </c>
      <c r="N1419" s="1268">
        <v>793.07999999999993</v>
      </c>
      <c r="O1419" s="1205">
        <v>462.45</v>
      </c>
      <c r="P1419" s="1269">
        <v>360</v>
      </c>
      <c r="Q1419" s="1270">
        <v>360</v>
      </c>
      <c r="R1419" s="1271">
        <v>405.6</v>
      </c>
      <c r="S1419" s="1169">
        <v>0</v>
      </c>
      <c r="T1419" s="1220">
        <v>0</v>
      </c>
      <c r="U1419" s="453"/>
    </row>
    <row r="1420" spans="1:21">
      <c r="A1420" s="974"/>
      <c r="B1420" s="975" t="s">
        <v>2534</v>
      </c>
      <c r="C1420" s="1053">
        <v>14874.63</v>
      </c>
      <c r="D1420" s="1053">
        <v>0</v>
      </c>
      <c r="E1420" s="1053">
        <v>29421.74</v>
      </c>
      <c r="F1420" s="1073">
        <v>0</v>
      </c>
      <c r="G1420" s="1074"/>
      <c r="H1420" s="1056">
        <f t="shared" si="395"/>
        <v>29421.74</v>
      </c>
      <c r="I1420" s="1056">
        <f t="shared" si="396"/>
        <v>67925.77</v>
      </c>
      <c r="J1420" s="313"/>
      <c r="K1420" s="973">
        <f t="shared" si="392"/>
        <v>97.79813010474885</v>
      </c>
      <c r="L1420" s="1194"/>
      <c r="M1420" s="1194">
        <v>38504.03</v>
      </c>
      <c r="N1420" s="1268">
        <v>23629.4</v>
      </c>
      <c r="O1420" s="1205">
        <v>0</v>
      </c>
      <c r="P1420" s="1269"/>
      <c r="Q1420" s="1270"/>
      <c r="R1420" s="1271"/>
      <c r="S1420" s="1169"/>
      <c r="T1420" s="1220">
        <v>0</v>
      </c>
      <c r="U1420" s="453"/>
    </row>
    <row r="1421" spans="1:21" s="454" customFormat="1" ht="25.5">
      <c r="A1421" s="1009" t="s">
        <v>115</v>
      </c>
      <c r="B1421" s="975" t="s">
        <v>1813</v>
      </c>
      <c r="C1421" s="1053">
        <v>0</v>
      </c>
      <c r="D1421" s="1053">
        <v>0</v>
      </c>
      <c r="E1421" s="1053">
        <v>0</v>
      </c>
      <c r="F1421" s="1073">
        <v>0</v>
      </c>
      <c r="G1421" s="1074"/>
      <c r="H1421" s="1056">
        <f t="shared" si="395"/>
        <v>0</v>
      </c>
      <c r="I1421" s="1056">
        <f t="shared" si="396"/>
        <v>197.92</v>
      </c>
      <c r="J1421" s="313"/>
      <c r="K1421" s="973">
        <f t="shared" si="392"/>
        <v>0</v>
      </c>
      <c r="L1421" s="1212"/>
      <c r="M1421" s="1212">
        <v>197.92</v>
      </c>
      <c r="N1421" s="1273">
        <v>197.92</v>
      </c>
      <c r="O1421" s="1224">
        <v>197.92</v>
      </c>
      <c r="P1421" s="1222">
        <v>197.92</v>
      </c>
      <c r="Q1421" s="1277">
        <v>197.92</v>
      </c>
      <c r="R1421" s="1271">
        <v>197.92</v>
      </c>
      <c r="S1421" s="1196">
        <v>197.92</v>
      </c>
      <c r="T1421" s="1220">
        <v>0</v>
      </c>
      <c r="U1421" s="453"/>
    </row>
    <row r="1422" spans="1:21" s="454" customFormat="1">
      <c r="A1422" s="1009"/>
      <c r="B1422" s="975" t="s">
        <v>2550</v>
      </c>
      <c r="C1422" s="1053">
        <v>17.43</v>
      </c>
      <c r="D1422" s="1053">
        <v>0</v>
      </c>
      <c r="E1422" s="1053">
        <v>0</v>
      </c>
      <c r="F1422" s="1073">
        <v>0</v>
      </c>
      <c r="G1422" s="1074"/>
      <c r="H1422" s="1056">
        <f t="shared" si="395"/>
        <v>0</v>
      </c>
      <c r="I1422" s="1056">
        <f t="shared" si="396"/>
        <v>17.43</v>
      </c>
      <c r="J1422" s="313"/>
      <c r="K1422" s="973">
        <f t="shared" si="392"/>
        <v>-100</v>
      </c>
      <c r="L1422" s="1212"/>
      <c r="M1422" s="1212">
        <v>17.43</v>
      </c>
      <c r="N1422" s="1273">
        <v>0</v>
      </c>
      <c r="O1422" s="1224">
        <v>0</v>
      </c>
      <c r="P1422" s="1222">
        <v>0</v>
      </c>
      <c r="Q1422" s="1277">
        <v>0</v>
      </c>
      <c r="R1422" s="1221">
        <v>0</v>
      </c>
      <c r="S1422" s="1219">
        <v>0</v>
      </c>
      <c r="T1422" s="1220">
        <v>0</v>
      </c>
      <c r="U1422" s="453"/>
    </row>
    <row r="1423" spans="1:21" s="454" customFormat="1" ht="25.5">
      <c r="A1423" s="1109"/>
      <c r="B1423" s="975" t="s">
        <v>2512</v>
      </c>
      <c r="C1423" s="1053">
        <v>16300</v>
      </c>
      <c r="D1423" s="1053">
        <v>0</v>
      </c>
      <c r="E1423" s="1053">
        <v>23666</v>
      </c>
      <c r="F1423" s="1073">
        <v>34574</v>
      </c>
      <c r="G1423" s="1074"/>
      <c r="H1423" s="1056">
        <f t="shared" si="395"/>
        <v>58240</v>
      </c>
      <c r="I1423" s="1056">
        <f t="shared" si="396"/>
        <v>74540</v>
      </c>
      <c r="J1423" s="313"/>
      <c r="K1423" s="973">
        <f t="shared" si="392"/>
        <v>257.3006134969325</v>
      </c>
      <c r="L1423" s="1212"/>
      <c r="M1423" s="1212">
        <v>16300</v>
      </c>
      <c r="N1423" s="1273">
        <v>0</v>
      </c>
      <c r="O1423" s="1224">
        <v>0</v>
      </c>
      <c r="P1423" s="1222">
        <v>0</v>
      </c>
      <c r="Q1423" s="1277">
        <v>0</v>
      </c>
      <c r="R1423" s="1221">
        <v>0</v>
      </c>
      <c r="S1423" s="1219">
        <v>0</v>
      </c>
      <c r="T1423" s="1220">
        <v>0</v>
      </c>
      <c r="U1423" s="453"/>
    </row>
    <row r="1424" spans="1:21" s="454" customFormat="1" ht="38.25">
      <c r="A1424" s="1009"/>
      <c r="B1424" s="975" t="s">
        <v>2551</v>
      </c>
      <c r="C1424" s="1053">
        <v>16100</v>
      </c>
      <c r="D1424" s="1053">
        <v>0</v>
      </c>
      <c r="E1424" s="1053">
        <v>6458</v>
      </c>
      <c r="F1424" s="1073">
        <v>9676.81</v>
      </c>
      <c r="G1424" s="1074"/>
      <c r="H1424" s="1056">
        <f t="shared" si="395"/>
        <v>16134.81</v>
      </c>
      <c r="I1424" s="1056">
        <f t="shared" si="396"/>
        <v>32234.809999999998</v>
      </c>
      <c r="J1424" s="313"/>
      <c r="K1424" s="973">
        <f t="shared" si="392"/>
        <v>0.21621118012422044</v>
      </c>
      <c r="L1424" s="1212"/>
      <c r="M1424" s="1212">
        <v>16100</v>
      </c>
      <c r="N1424" s="1273">
        <v>0</v>
      </c>
      <c r="O1424" s="1224">
        <v>0</v>
      </c>
      <c r="P1424" s="1222">
        <v>0</v>
      </c>
      <c r="Q1424" s="1277">
        <v>0</v>
      </c>
      <c r="R1424" s="1221">
        <v>0</v>
      </c>
      <c r="S1424" s="1219">
        <v>0</v>
      </c>
      <c r="T1424" s="1220">
        <v>0</v>
      </c>
      <c r="U1424" s="453"/>
    </row>
    <row r="1425" spans="1:21" s="454" customFormat="1">
      <c r="A1425" s="1009"/>
      <c r="B1425" s="975" t="s">
        <v>2552</v>
      </c>
      <c r="C1425" s="1053">
        <v>0</v>
      </c>
      <c r="D1425" s="1053">
        <v>0</v>
      </c>
      <c r="E1425" s="1053">
        <v>499.27</v>
      </c>
      <c r="F1425" s="1073">
        <v>0</v>
      </c>
      <c r="G1425" s="1074"/>
      <c r="H1425" s="1056">
        <f t="shared" si="395"/>
        <v>499.27</v>
      </c>
      <c r="I1425" s="1056">
        <f t="shared" si="396"/>
        <v>499.27</v>
      </c>
      <c r="J1425" s="313"/>
      <c r="K1425" s="973">
        <f t="shared" si="392"/>
        <v>100</v>
      </c>
      <c r="L1425" s="1212"/>
      <c r="M1425" s="1212"/>
      <c r="N1425" s="1273"/>
      <c r="O1425" s="1224"/>
      <c r="P1425" s="1222"/>
      <c r="Q1425" s="1277"/>
      <c r="R1425" s="1278"/>
      <c r="S1425" s="1219"/>
      <c r="T1425" s="1220"/>
      <c r="U1425" s="453"/>
    </row>
    <row r="1426" spans="1:21" s="454" customFormat="1" ht="25.5">
      <c r="A1426" s="1009"/>
      <c r="B1426" s="975" t="s">
        <v>2535</v>
      </c>
      <c r="C1426" s="1053">
        <v>0</v>
      </c>
      <c r="D1426" s="1053">
        <v>28446.01</v>
      </c>
      <c r="E1426" s="1053">
        <v>0</v>
      </c>
      <c r="F1426" s="1073">
        <v>0</v>
      </c>
      <c r="G1426" s="1074"/>
      <c r="H1426" s="1056">
        <f t="shared" si="395"/>
        <v>28446.01</v>
      </c>
      <c r="I1426" s="1056">
        <f t="shared" si="396"/>
        <v>28446.01</v>
      </c>
      <c r="J1426" s="313"/>
      <c r="K1426" s="973">
        <f t="shared" si="392"/>
        <v>100</v>
      </c>
      <c r="L1426" s="1212"/>
      <c r="M1426" s="1212"/>
      <c r="N1426" s="1273"/>
      <c r="O1426" s="1224"/>
      <c r="P1426" s="1222"/>
      <c r="Q1426" s="1277"/>
      <c r="R1426" s="1278"/>
      <c r="S1426" s="1219"/>
      <c r="T1426" s="1220"/>
      <c r="U1426" s="453"/>
    </row>
    <row r="1427" spans="1:21" s="1208" customFormat="1">
      <c r="A1427" s="974" t="s">
        <v>115</v>
      </c>
      <c r="B1427" s="981" t="s">
        <v>1737</v>
      </c>
      <c r="C1427" s="1081">
        <f>SUM(C1392:C1426)</f>
        <v>110166.41999999998</v>
      </c>
      <c r="D1427" s="1081">
        <f>SUM(D1392:D1426)</f>
        <v>28798.01</v>
      </c>
      <c r="E1427" s="1081">
        <f>SUM(E1392:E1426)</f>
        <v>117413.07</v>
      </c>
      <c r="F1427" s="1082">
        <f>SUM(F1392:F1426)</f>
        <v>44250.81</v>
      </c>
      <c r="G1427" s="1083"/>
      <c r="H1427" s="1078">
        <f>SUM(H1392:H1426)</f>
        <v>190461.88999999998</v>
      </c>
      <c r="I1427" s="1078">
        <f t="shared" si="396"/>
        <v>1449877.2699999998</v>
      </c>
      <c r="J1427" s="986"/>
      <c r="K1427" s="987">
        <f t="shared" si="392"/>
        <v>72.885612512415321</v>
      </c>
      <c r="L1427" s="1213"/>
      <c r="M1427" s="1213">
        <v>1259415.3799999999</v>
      </c>
      <c r="N1427" s="1268">
        <v>1149248.96</v>
      </c>
      <c r="O1427" s="1205">
        <v>1032602.42</v>
      </c>
      <c r="P1427" s="1269">
        <v>927540.08000000007</v>
      </c>
      <c r="Q1427" s="1277">
        <v>804619.13000000012</v>
      </c>
      <c r="R1427" s="1274">
        <f>SUM(S1392:S1421)</f>
        <v>702320.87000000011</v>
      </c>
      <c r="S1427" s="1196">
        <v>702320.87000000011</v>
      </c>
      <c r="T1427" s="1220">
        <v>0</v>
      </c>
      <c r="U1427" s="453"/>
    </row>
    <row r="1428" spans="1:21" s="454" customFormat="1">
      <c r="A1428" s="974" t="s">
        <v>2161</v>
      </c>
      <c r="B1428" s="981" t="s">
        <v>2162</v>
      </c>
      <c r="C1428" s="1085"/>
      <c r="D1428" s="1053"/>
      <c r="E1428" s="1085"/>
      <c r="F1428" s="1086"/>
      <c r="G1428" s="1074"/>
      <c r="H1428" s="1080"/>
      <c r="I1428" s="1056"/>
      <c r="J1428" s="313"/>
      <c r="K1428" s="973" t="str">
        <f t="shared" si="392"/>
        <v/>
      </c>
      <c r="L1428" s="1209"/>
      <c r="M1428" s="1209"/>
      <c r="N1428" s="1268"/>
      <c r="O1428" s="1205"/>
      <c r="P1428" s="1269"/>
      <c r="Q1428" s="1277"/>
      <c r="R1428" s="1276"/>
      <c r="S1428" s="1196"/>
      <c r="T1428" s="1220">
        <v>0</v>
      </c>
      <c r="U1428" s="453"/>
    </row>
    <row r="1429" spans="1:21" s="454" customFormat="1">
      <c r="A1429" s="1009" t="s">
        <v>115</v>
      </c>
      <c r="B1429" s="975" t="s">
        <v>2553</v>
      </c>
      <c r="C1429" s="1053">
        <v>0</v>
      </c>
      <c r="D1429" s="1053">
        <v>0</v>
      </c>
      <c r="E1429" s="1053">
        <v>0</v>
      </c>
      <c r="F1429" s="1073">
        <v>0</v>
      </c>
      <c r="G1429" s="1074"/>
      <c r="H1429" s="1056">
        <f t="shared" ref="H1429:H1435" si="397">+F1429+E1429+D1429</f>
        <v>0</v>
      </c>
      <c r="I1429" s="1056">
        <f t="shared" si="396"/>
        <v>160.18</v>
      </c>
      <c r="J1429" s="313"/>
      <c r="K1429" s="973">
        <f t="shared" si="392"/>
        <v>0</v>
      </c>
      <c r="L1429" s="1212"/>
      <c r="M1429" s="1212">
        <v>160.18</v>
      </c>
      <c r="N1429" s="1273">
        <v>160.18</v>
      </c>
      <c r="O1429" s="1224">
        <v>160.18</v>
      </c>
      <c r="P1429" s="1222">
        <v>160.18</v>
      </c>
      <c r="Q1429" s="1277">
        <v>160.18</v>
      </c>
      <c r="R1429" s="1271">
        <v>160.18</v>
      </c>
      <c r="S1429" s="1196">
        <v>160.18</v>
      </c>
      <c r="T1429" s="1220">
        <v>0</v>
      </c>
      <c r="U1429" s="453"/>
    </row>
    <row r="1430" spans="1:21" s="1208" customFormat="1">
      <c r="A1430" s="974" t="s">
        <v>115</v>
      </c>
      <c r="B1430" s="981" t="s">
        <v>2163</v>
      </c>
      <c r="C1430" s="1081">
        <f>SUM(C1429)</f>
        <v>0</v>
      </c>
      <c r="D1430" s="1081">
        <f>SUM(D1429)</f>
        <v>0</v>
      </c>
      <c r="E1430" s="1081">
        <f>SUM(E1429)</f>
        <v>0</v>
      </c>
      <c r="F1430" s="1082">
        <f>SUM(F1429)</f>
        <v>0</v>
      </c>
      <c r="G1430" s="1083"/>
      <c r="H1430" s="1078">
        <f>+F1430+E1430+D1430</f>
        <v>0</v>
      </c>
      <c r="I1430" s="1078">
        <f>M1430+H1430</f>
        <v>160.18</v>
      </c>
      <c r="J1430" s="986"/>
      <c r="K1430" s="987">
        <f>IF(C1430="","",IF(AND(C1430=0,H1430=0),0,IF(C1430=0,100,(H1430-C1430)*100/C1430)))</f>
        <v>0</v>
      </c>
      <c r="L1430" s="1228"/>
      <c r="M1430" s="1228">
        <v>160.18</v>
      </c>
      <c r="N1430" s="1268">
        <v>160.18</v>
      </c>
      <c r="O1430" s="1205">
        <v>160.18</v>
      </c>
      <c r="P1430" s="1269">
        <v>160.18</v>
      </c>
      <c r="Q1430" s="1277">
        <v>160.18</v>
      </c>
      <c r="R1430" s="1274">
        <f>SUM(R1429)</f>
        <v>160.18</v>
      </c>
      <c r="S1430" s="1196">
        <v>160.18</v>
      </c>
      <c r="T1430" s="1220">
        <v>0</v>
      </c>
      <c r="U1430" s="453"/>
    </row>
    <row r="1431" spans="1:21" s="454" customFormat="1">
      <c r="B1431" s="975"/>
      <c r="C1431" s="1053"/>
      <c r="D1431" s="1053"/>
      <c r="E1431" s="1053"/>
      <c r="F1431" s="1073"/>
      <c r="G1431" s="1074"/>
      <c r="H1431" s="1056"/>
      <c r="I1431" s="1056"/>
      <c r="J1431" s="313"/>
      <c r="K1431" s="973"/>
      <c r="L1431" s="1212"/>
      <c r="M1431" s="1212"/>
      <c r="N1431" s="1273"/>
      <c r="O1431" s="1224"/>
      <c r="P1431" s="1222"/>
      <c r="Q1431" s="1277"/>
      <c r="R1431" s="1271"/>
      <c r="S1431" s="1196"/>
      <c r="T1431" s="1220"/>
      <c r="U1431" s="453"/>
    </row>
    <row r="1432" spans="1:21" s="454" customFormat="1" ht="25.5">
      <c r="A1432" s="974" t="s">
        <v>1070</v>
      </c>
      <c r="B1432" s="975" t="s">
        <v>1905</v>
      </c>
      <c r="C1432" s="1053">
        <v>0</v>
      </c>
      <c r="D1432" s="1053">
        <v>-24.91</v>
      </c>
      <c r="E1432" s="1053">
        <v>-80.290000000000006</v>
      </c>
      <c r="F1432" s="1073">
        <v>0</v>
      </c>
      <c r="G1432" s="1074"/>
      <c r="H1432" s="1056">
        <f>+F1432+E1432+D1432</f>
        <v>-105.2</v>
      </c>
      <c r="I1432" s="1056">
        <f t="shared" ref="I1432" si="398">M1432+H1432</f>
        <v>-105.2</v>
      </c>
      <c r="J1432" s="313"/>
      <c r="K1432" s="973">
        <v>-100</v>
      </c>
      <c r="L1432" s="1212"/>
      <c r="M1432" s="1212"/>
      <c r="N1432" s="1273"/>
      <c r="O1432" s="1224"/>
      <c r="P1432" s="1222"/>
      <c r="Q1432" s="1277"/>
      <c r="R1432" s="1271"/>
      <c r="S1432" s="1196"/>
      <c r="T1432" s="1220"/>
      <c r="U1432" s="453"/>
    </row>
    <row r="1433" spans="1:21" s="454" customFormat="1" ht="15.75" thickBot="1">
      <c r="A1433" s="1009"/>
      <c r="B1433" s="981" t="s">
        <v>1815</v>
      </c>
      <c r="C1433" s="1110">
        <f>C1432</f>
        <v>0</v>
      </c>
      <c r="D1433" s="1110">
        <f t="shared" ref="D1433:F1433" si="399">D1432</f>
        <v>-24.91</v>
      </c>
      <c r="E1433" s="1110">
        <f t="shared" si="399"/>
        <v>-80.290000000000006</v>
      </c>
      <c r="F1433" s="1110">
        <f t="shared" si="399"/>
        <v>0</v>
      </c>
      <c r="G1433" s="1111"/>
      <c r="H1433" s="1112">
        <f>+F1433+E1433+D1433</f>
        <v>-105.2</v>
      </c>
      <c r="I1433" s="1078">
        <f>M1433+H1433</f>
        <v>-105.2</v>
      </c>
      <c r="J1433" s="986"/>
      <c r="K1433" s="987">
        <v>-100</v>
      </c>
      <c r="L1433" s="1212"/>
      <c r="M1433" s="1212"/>
      <c r="N1433" s="1273"/>
      <c r="O1433" s="1224"/>
      <c r="P1433" s="1222"/>
      <c r="Q1433" s="1277"/>
      <c r="R1433" s="1271"/>
      <c r="S1433" s="1196"/>
      <c r="T1433" s="1220"/>
      <c r="U1433" s="453"/>
    </row>
    <row r="1434" spans="1:21" s="1208" customFormat="1">
      <c r="A1434" s="974" t="s">
        <v>115</v>
      </c>
      <c r="B1434" s="981" t="s">
        <v>2554</v>
      </c>
      <c r="C1434" s="1081">
        <f>C1346+C1352+C1377+C1389+C1427+C1430+C1433</f>
        <v>221958.36</v>
      </c>
      <c r="D1434" s="1081">
        <f>D1346+D1352+D1377+D1389+D1427+D1430+D1433</f>
        <v>28773.1</v>
      </c>
      <c r="E1434" s="1081">
        <f>E1346+E1352+E1377+E1389+E1427+E1430+F1433+E1433</f>
        <v>247977.15</v>
      </c>
      <c r="F1434" s="1081">
        <f>F1346+F1352+F1377+F1389+F1427+F1430+F1433</f>
        <v>74659.31</v>
      </c>
      <c r="G1434" s="1083"/>
      <c r="H1434" s="1078">
        <f>+F1434+E1434+D1434</f>
        <v>351409.55999999994</v>
      </c>
      <c r="I1434" s="1078">
        <f t="shared" ref="I1434:I1435" si="400">M1434+H1434</f>
        <v>2777369.8200000003</v>
      </c>
      <c r="J1434" s="986"/>
      <c r="K1434" s="987">
        <f t="shared" ref="K1434:K1519" si="401">IF(C1434="","",IF(AND(C1434=0,H1434=0),0,IF(C1434=0,100,(H1434-C1434)*100/C1434)))</f>
        <v>58.322290721556946</v>
      </c>
      <c r="L1434" s="1213"/>
      <c r="M1434" s="1213">
        <v>2425960.2600000002</v>
      </c>
      <c r="N1434" s="1268">
        <v>2204001.9000000004</v>
      </c>
      <c r="O1434" s="1205">
        <v>1961378.0900000003</v>
      </c>
      <c r="P1434" s="1269">
        <v>1762266.8700000003</v>
      </c>
      <c r="Q1434" s="1277">
        <v>1516179.2100000004</v>
      </c>
      <c r="R1434" s="1274">
        <f>S1352+S1377+R1389+R1427+R1430</f>
        <v>1206967.9100000001</v>
      </c>
      <c r="S1434" s="1196">
        <v>1306900.3400000003</v>
      </c>
      <c r="T1434" s="1220">
        <v>0</v>
      </c>
      <c r="U1434" s="453"/>
    </row>
    <row r="1435" spans="1:21" s="1208" customFormat="1">
      <c r="A1435" s="974" t="s">
        <v>115</v>
      </c>
      <c r="B1435" s="981" t="s">
        <v>191</v>
      </c>
      <c r="C1435" s="1081">
        <f>SUM(C1434)</f>
        <v>221958.36</v>
      </c>
      <c r="D1435" s="1081">
        <f t="shared" ref="D1435:F1435" si="402">SUM(D1434)</f>
        <v>28773.1</v>
      </c>
      <c r="E1435" s="1081">
        <f t="shared" si="402"/>
        <v>247977.15</v>
      </c>
      <c r="F1435" s="1081">
        <f t="shared" si="402"/>
        <v>74659.31</v>
      </c>
      <c r="G1435" s="1083"/>
      <c r="H1435" s="1078">
        <f t="shared" si="397"/>
        <v>351409.55999999994</v>
      </c>
      <c r="I1435" s="1078">
        <f t="shared" si="400"/>
        <v>2777369.8200000003</v>
      </c>
      <c r="J1435" s="986"/>
      <c r="K1435" s="987">
        <f t="shared" si="401"/>
        <v>58.322290721556946</v>
      </c>
      <c r="L1435" s="1213"/>
      <c r="M1435" s="1213">
        <v>2425960.2600000002</v>
      </c>
      <c r="N1435" s="1268">
        <v>2204001.9000000004</v>
      </c>
      <c r="O1435" s="1205">
        <v>1961378.0900000003</v>
      </c>
      <c r="P1435" s="1269">
        <v>1762266.8700000003</v>
      </c>
      <c r="Q1435" s="1277">
        <v>1516179.2100000004</v>
      </c>
      <c r="R1435" s="1274">
        <f>SUM(R1434)</f>
        <v>1206967.9100000001</v>
      </c>
      <c r="S1435" s="1196">
        <v>1306900.3400000003</v>
      </c>
      <c r="T1435" s="1220">
        <v>0</v>
      </c>
      <c r="U1435" s="453"/>
    </row>
    <row r="1436" spans="1:21" s="1208" customFormat="1">
      <c r="A1436" s="974" t="s">
        <v>115</v>
      </c>
      <c r="B1436" s="975"/>
      <c r="C1436" s="3123" t="s">
        <v>2555</v>
      </c>
      <c r="D1436" s="3123"/>
      <c r="E1436" s="3123"/>
      <c r="F1436" s="1113"/>
      <c r="G1436" s="1083"/>
      <c r="H1436" s="1089"/>
      <c r="I1436" s="1114" t="s">
        <v>2556</v>
      </c>
      <c r="J1436" s="1115"/>
      <c r="K1436" s="1116" t="s">
        <v>2557</v>
      </c>
      <c r="L1436" s="1212"/>
      <c r="M1436" s="1212"/>
      <c r="N1436" s="1268"/>
      <c r="O1436" s="1279"/>
      <c r="P1436" s="1280"/>
      <c r="Q1436" s="1281"/>
      <c r="R1436" s="1282"/>
      <c r="S1436" s="1283"/>
      <c r="T1436" s="1220">
        <v>0</v>
      </c>
      <c r="U1436" s="453"/>
    </row>
    <row r="1437" spans="1:21">
      <c r="A1437" s="974" t="s">
        <v>2270</v>
      </c>
      <c r="B1437" s="981" t="s">
        <v>449</v>
      </c>
      <c r="C1437" s="1108"/>
      <c r="D1437" s="1117"/>
      <c r="E1437" s="1108"/>
      <c r="F1437" s="1118"/>
      <c r="G1437" s="1074"/>
      <c r="H1437" s="1080"/>
      <c r="I1437" s="1056"/>
      <c r="J1437" s="313"/>
      <c r="K1437" s="973" t="str">
        <f t="shared" si="401"/>
        <v/>
      </c>
      <c r="L1437" s="1209"/>
      <c r="M1437" s="1209"/>
      <c r="N1437" s="1268"/>
      <c r="O1437" s="1279"/>
      <c r="P1437" s="1284"/>
      <c r="Q1437" s="1285"/>
      <c r="R1437" s="1286"/>
      <c r="S1437" s="1287"/>
      <c r="T1437" s="1220">
        <v>0</v>
      </c>
      <c r="U1437" s="453"/>
    </row>
    <row r="1438" spans="1:21">
      <c r="A1438" s="974" t="s">
        <v>450</v>
      </c>
      <c r="B1438" s="981" t="s">
        <v>451</v>
      </c>
      <c r="C1438" s="1108"/>
      <c r="D1438" s="1117"/>
      <c r="E1438" s="1108"/>
      <c r="F1438" s="1118"/>
      <c r="G1438" s="1074"/>
      <c r="H1438" s="1080"/>
      <c r="I1438" s="1056"/>
      <c r="J1438" s="313"/>
      <c r="K1438" s="973" t="str">
        <f t="shared" si="401"/>
        <v/>
      </c>
      <c r="L1438" s="1209"/>
      <c r="M1438" s="1209"/>
      <c r="N1438" s="1268"/>
      <c r="O1438" s="1279"/>
      <c r="P1438" s="1284"/>
      <c r="Q1438" s="1285"/>
      <c r="R1438" s="1286"/>
      <c r="S1438" s="1287"/>
      <c r="T1438" s="1220">
        <v>0</v>
      </c>
      <c r="U1438" s="453"/>
    </row>
    <row r="1439" spans="1:21">
      <c r="A1439" s="974" t="s">
        <v>1131</v>
      </c>
      <c r="B1439" s="981" t="s">
        <v>2558</v>
      </c>
      <c r="C1439" s="1108"/>
      <c r="D1439" s="1117"/>
      <c r="E1439" s="1108"/>
      <c r="F1439" s="1118"/>
      <c r="G1439" s="1074"/>
      <c r="H1439" s="1080"/>
      <c r="I1439" s="1056"/>
      <c r="J1439" s="313"/>
      <c r="K1439" s="973" t="str">
        <f t="shared" si="401"/>
        <v/>
      </c>
      <c r="L1439" s="1209"/>
      <c r="M1439" s="1209"/>
      <c r="N1439" s="1268"/>
      <c r="O1439" s="1279"/>
      <c r="P1439" s="1284"/>
      <c r="Q1439" s="1285"/>
      <c r="R1439" s="1286"/>
      <c r="S1439" s="1287"/>
      <c r="T1439" s="1220">
        <v>0</v>
      </c>
      <c r="U1439" s="453"/>
    </row>
    <row r="1440" spans="1:21" s="454" customFormat="1">
      <c r="A1440" s="974" t="s">
        <v>1533</v>
      </c>
      <c r="B1440" s="981" t="s">
        <v>1534</v>
      </c>
      <c r="C1440" s="1108"/>
      <c r="D1440" s="1053"/>
      <c r="E1440" s="1085"/>
      <c r="F1440" s="1086"/>
      <c r="G1440" s="1074"/>
      <c r="H1440" s="1080"/>
      <c r="I1440" s="1056"/>
      <c r="J1440" s="313"/>
      <c r="K1440" s="973" t="str">
        <f t="shared" si="401"/>
        <v/>
      </c>
      <c r="L1440" s="1209"/>
      <c r="M1440" s="1209"/>
      <c r="N1440" s="1268"/>
      <c r="O1440" s="1279"/>
      <c r="P1440" s="1280"/>
      <c r="Q1440" s="1285"/>
      <c r="R1440" s="1288"/>
      <c r="S1440" s="1283"/>
      <c r="T1440" s="1220">
        <v>0</v>
      </c>
      <c r="U1440" s="453"/>
    </row>
    <row r="1441" spans="1:21" s="454" customFormat="1">
      <c r="A1441" s="1009" t="s">
        <v>115</v>
      </c>
      <c r="B1441" s="975" t="s">
        <v>2559</v>
      </c>
      <c r="C1441" s="1053">
        <v>0</v>
      </c>
      <c r="D1441" s="1053">
        <v>0</v>
      </c>
      <c r="E1441" s="1053">
        <v>0</v>
      </c>
      <c r="F1441" s="1073">
        <v>0</v>
      </c>
      <c r="G1441" s="1074"/>
      <c r="H1441" s="1056">
        <f t="shared" ref="H1441:H1445" si="403">+F1441+E1441+D1441</f>
        <v>0</v>
      </c>
      <c r="I1441" s="1056">
        <f t="shared" ref="I1441:I1445" si="404">M1441+H1441</f>
        <v>1080.96</v>
      </c>
      <c r="J1441" s="313"/>
      <c r="K1441" s="973">
        <f t="shared" si="401"/>
        <v>0</v>
      </c>
      <c r="L1441" s="1212"/>
      <c r="M1441" s="1212">
        <v>1080.96</v>
      </c>
      <c r="N1441" s="1273">
        <v>1080.96</v>
      </c>
      <c r="O1441" s="1289">
        <v>1080.96</v>
      </c>
      <c r="P1441" s="1280">
        <v>1080.96</v>
      </c>
      <c r="Q1441" s="1290">
        <v>1080.96</v>
      </c>
      <c r="R1441" s="1288">
        <v>1080.96</v>
      </c>
      <c r="S1441" s="1291">
        <v>0</v>
      </c>
      <c r="T1441" s="1220">
        <v>0</v>
      </c>
      <c r="U1441" s="453"/>
    </row>
    <row r="1442" spans="1:21" s="454" customFormat="1">
      <c r="A1442" s="1009" t="s">
        <v>115</v>
      </c>
      <c r="B1442" s="975" t="s">
        <v>2560</v>
      </c>
      <c r="C1442" s="1053">
        <v>0</v>
      </c>
      <c r="D1442" s="1053">
        <v>0</v>
      </c>
      <c r="E1442" s="1053">
        <v>0</v>
      </c>
      <c r="F1442" s="1073">
        <v>0</v>
      </c>
      <c r="G1442" s="1074"/>
      <c r="H1442" s="1056">
        <f t="shared" si="403"/>
        <v>0</v>
      </c>
      <c r="I1442" s="1056">
        <f t="shared" si="404"/>
        <v>31310.9</v>
      </c>
      <c r="J1442" s="313"/>
      <c r="K1442" s="973">
        <f t="shared" si="401"/>
        <v>0</v>
      </c>
      <c r="L1442" s="1212"/>
      <c r="M1442" s="1212">
        <v>31310.9</v>
      </c>
      <c r="N1442" s="1273">
        <v>31310.9</v>
      </c>
      <c r="O1442" s="1289">
        <v>31310.9</v>
      </c>
      <c r="P1442" s="1280">
        <v>31310.9</v>
      </c>
      <c r="Q1442" s="1290">
        <v>31310.9</v>
      </c>
      <c r="R1442" s="1288">
        <v>31310.9</v>
      </c>
      <c r="S1442" s="1291">
        <v>0</v>
      </c>
      <c r="T1442" s="1220">
        <v>0</v>
      </c>
      <c r="U1442" s="453"/>
    </row>
    <row r="1443" spans="1:21" s="454" customFormat="1" ht="25.5">
      <c r="A1443" s="1009" t="s">
        <v>115</v>
      </c>
      <c r="B1443" s="975" t="s">
        <v>1813</v>
      </c>
      <c r="C1443" s="1053">
        <v>0</v>
      </c>
      <c r="D1443" s="1053">
        <v>0</v>
      </c>
      <c r="E1443" s="1053">
        <v>0</v>
      </c>
      <c r="F1443" s="1073">
        <v>0</v>
      </c>
      <c r="G1443" s="1074"/>
      <c r="H1443" s="1056">
        <f t="shared" si="403"/>
        <v>0</v>
      </c>
      <c r="I1443" s="1056">
        <f t="shared" si="404"/>
        <v>3.13</v>
      </c>
      <c r="J1443" s="313"/>
      <c r="K1443" s="973">
        <f t="shared" si="401"/>
        <v>0</v>
      </c>
      <c r="L1443" s="1212"/>
      <c r="M1443" s="1212">
        <v>3.13</v>
      </c>
      <c r="N1443" s="1273">
        <v>3.13</v>
      </c>
      <c r="O1443" s="1289">
        <v>3.13</v>
      </c>
      <c r="P1443" s="1280">
        <v>3.13</v>
      </c>
      <c r="Q1443" s="1290">
        <v>3.13</v>
      </c>
      <c r="R1443" s="1288">
        <v>3.13</v>
      </c>
      <c r="S1443" s="1291">
        <v>0</v>
      </c>
      <c r="T1443" s="1220">
        <v>0</v>
      </c>
      <c r="U1443" s="453"/>
    </row>
    <row r="1444" spans="1:21" s="1242" customFormat="1">
      <c r="A1444" s="974" t="s">
        <v>115</v>
      </c>
      <c r="B1444" s="981" t="s">
        <v>1737</v>
      </c>
      <c r="C1444" s="1081">
        <f>SUM(C1441:C1443)</f>
        <v>0</v>
      </c>
      <c r="D1444" s="1081">
        <f>SUM(D1441:D1443)</f>
        <v>0</v>
      </c>
      <c r="E1444" s="1081">
        <f t="shared" ref="E1444:F1444" si="405">SUM(E1441:E1443)</f>
        <v>0</v>
      </c>
      <c r="F1444" s="1082">
        <f t="shared" si="405"/>
        <v>0</v>
      </c>
      <c r="G1444" s="1083"/>
      <c r="H1444" s="1078">
        <f t="shared" si="403"/>
        <v>0</v>
      </c>
      <c r="I1444" s="1078">
        <f t="shared" si="404"/>
        <v>32394.99</v>
      </c>
      <c r="J1444" s="986"/>
      <c r="K1444" s="987">
        <f t="shared" si="401"/>
        <v>0</v>
      </c>
      <c r="L1444" s="1228"/>
      <c r="M1444" s="1228">
        <v>32394.99</v>
      </c>
      <c r="N1444" s="1268">
        <v>32394.99</v>
      </c>
      <c r="O1444" s="1205">
        <v>32394.99</v>
      </c>
      <c r="P1444" s="1269">
        <v>32394.99</v>
      </c>
      <c r="Q1444" s="1270">
        <v>32394.99</v>
      </c>
      <c r="R1444" s="1274">
        <f>SUM(Q1441:Q1443)</f>
        <v>32394.99</v>
      </c>
      <c r="S1444" s="1169">
        <v>32394.99</v>
      </c>
      <c r="T1444" s="1220">
        <v>0</v>
      </c>
      <c r="U1444" s="453"/>
    </row>
    <row r="1445" spans="1:21" s="1242" customFormat="1">
      <c r="A1445" s="974" t="s">
        <v>115</v>
      </c>
      <c r="B1445" s="981" t="s">
        <v>1136</v>
      </c>
      <c r="C1445" s="1081">
        <f>SUM(C1444)</f>
        <v>0</v>
      </c>
      <c r="D1445" s="1081">
        <f>SUM(D1444)</f>
        <v>0</v>
      </c>
      <c r="E1445" s="1081">
        <f t="shared" ref="E1445:F1445" si="406">SUM(E1444)</f>
        <v>0</v>
      </c>
      <c r="F1445" s="1082">
        <f t="shared" si="406"/>
        <v>0</v>
      </c>
      <c r="G1445" s="1083"/>
      <c r="H1445" s="1078">
        <f t="shared" si="403"/>
        <v>0</v>
      </c>
      <c r="I1445" s="1078">
        <f t="shared" si="404"/>
        <v>32394.99</v>
      </c>
      <c r="J1445" s="986"/>
      <c r="K1445" s="987">
        <f t="shared" si="401"/>
        <v>0</v>
      </c>
      <c r="L1445" s="1228"/>
      <c r="M1445" s="1228">
        <v>32394.99</v>
      </c>
      <c r="N1445" s="1268">
        <v>32394.99</v>
      </c>
      <c r="O1445" s="1205">
        <v>32394.99</v>
      </c>
      <c r="P1445" s="1269">
        <v>32394.99</v>
      </c>
      <c r="Q1445" s="1270">
        <v>32394.99</v>
      </c>
      <c r="R1445" s="1274">
        <f>SUM(R1444)</f>
        <v>32394.99</v>
      </c>
      <c r="S1445" s="1169">
        <v>32394.99</v>
      </c>
      <c r="T1445" s="1220">
        <v>0</v>
      </c>
      <c r="U1445" s="453"/>
    </row>
    <row r="1446" spans="1:21">
      <c r="A1446" s="974" t="s">
        <v>1241</v>
      </c>
      <c r="B1446" s="981" t="s">
        <v>1242</v>
      </c>
      <c r="C1446" s="1085"/>
      <c r="D1446" s="1053"/>
      <c r="E1446" s="1085"/>
      <c r="F1446" s="1086"/>
      <c r="G1446" s="1074"/>
      <c r="H1446" s="1080"/>
      <c r="I1446" s="1056"/>
      <c r="J1446" s="313"/>
      <c r="K1446" s="973" t="str">
        <f t="shared" si="401"/>
        <v/>
      </c>
      <c r="L1446" s="1209"/>
      <c r="M1446" s="1209"/>
      <c r="N1446" s="1268"/>
      <c r="O1446" s="1205"/>
      <c r="P1446" s="1269"/>
      <c r="Q1446" s="1270"/>
      <c r="R1446" s="1276"/>
      <c r="S1446" s="1169"/>
      <c r="T1446" s="1220">
        <v>0</v>
      </c>
      <c r="U1446" s="453"/>
    </row>
    <row r="1447" spans="1:21">
      <c r="A1447" s="974" t="s">
        <v>1519</v>
      </c>
      <c r="B1447" s="981" t="s">
        <v>1520</v>
      </c>
      <c r="C1447" s="1085"/>
      <c r="D1447" s="1053"/>
      <c r="E1447" s="1085"/>
      <c r="F1447" s="1086"/>
      <c r="G1447" s="1074"/>
      <c r="H1447" s="1080"/>
      <c r="I1447" s="1056"/>
      <c r="J1447" s="313"/>
      <c r="K1447" s="973" t="str">
        <f t="shared" si="401"/>
        <v/>
      </c>
      <c r="L1447" s="1209"/>
      <c r="M1447" s="1209"/>
      <c r="N1447" s="1268"/>
      <c r="O1447" s="1205"/>
      <c r="P1447" s="1269"/>
      <c r="Q1447" s="1270"/>
      <c r="R1447" s="1276"/>
      <c r="S1447" s="1169"/>
      <c r="T1447" s="1220">
        <v>0</v>
      </c>
      <c r="U1447" s="453"/>
    </row>
    <row r="1448" spans="1:21" s="454" customFormat="1">
      <c r="A1448" s="1009" t="s">
        <v>115</v>
      </c>
      <c r="B1448" s="975" t="s">
        <v>2561</v>
      </c>
      <c r="C1448" s="1053">
        <v>0</v>
      </c>
      <c r="D1448" s="1053">
        <v>0</v>
      </c>
      <c r="E1448" s="1053">
        <v>0</v>
      </c>
      <c r="F1448" s="1073">
        <v>0</v>
      </c>
      <c r="G1448" s="1074"/>
      <c r="H1448" s="1056">
        <f t="shared" ref="H1448:H1453" si="407">+F1448+E1448+D1448</f>
        <v>0</v>
      </c>
      <c r="I1448" s="1056">
        <f>M1448+H1448</f>
        <v>6190.59</v>
      </c>
      <c r="J1448" s="313"/>
      <c r="K1448" s="973">
        <f t="shared" si="401"/>
        <v>0</v>
      </c>
      <c r="L1448" s="1212"/>
      <c r="M1448" s="1212">
        <v>6190.59</v>
      </c>
      <c r="N1448" s="1273">
        <v>6190.59</v>
      </c>
      <c r="O1448" s="1224">
        <v>6190.59</v>
      </c>
      <c r="P1448" s="1222">
        <v>6190.59</v>
      </c>
      <c r="Q1448" s="1277">
        <v>6190.59</v>
      </c>
      <c r="R1448" s="1271">
        <v>6190.59</v>
      </c>
      <c r="S1448" s="1196">
        <v>6190.59</v>
      </c>
      <c r="T1448" s="1220">
        <v>0</v>
      </c>
      <c r="U1448" s="453"/>
    </row>
    <row r="1449" spans="1:21" s="454" customFormat="1">
      <c r="A1449" s="1009" t="s">
        <v>115</v>
      </c>
      <c r="B1449" s="975" t="s">
        <v>2562</v>
      </c>
      <c r="C1449" s="1053">
        <v>0</v>
      </c>
      <c r="D1449" s="1053">
        <v>0</v>
      </c>
      <c r="E1449" s="1053">
        <v>0</v>
      </c>
      <c r="F1449" s="1073">
        <v>0</v>
      </c>
      <c r="G1449" s="1074"/>
      <c r="H1449" s="1056">
        <f t="shared" si="407"/>
        <v>0</v>
      </c>
      <c r="I1449" s="1056">
        <f t="shared" ref="I1449:I1453" si="408">M1449+H1449</f>
        <v>21732.23</v>
      </c>
      <c r="J1449" s="313"/>
      <c r="K1449" s="973">
        <f t="shared" si="401"/>
        <v>0</v>
      </c>
      <c r="L1449" s="1212"/>
      <c r="M1449" s="1212">
        <v>21732.23</v>
      </c>
      <c r="N1449" s="1273">
        <v>21732.23</v>
      </c>
      <c r="O1449" s="1224">
        <v>21732.23</v>
      </c>
      <c r="P1449" s="1222">
        <v>21732.23</v>
      </c>
      <c r="Q1449" s="1277">
        <v>21732.23</v>
      </c>
      <c r="R1449" s="1271">
        <v>19705.23</v>
      </c>
      <c r="S1449" s="1196">
        <v>21732.23</v>
      </c>
      <c r="T1449" s="1220">
        <v>0</v>
      </c>
      <c r="U1449" s="453"/>
    </row>
    <row r="1450" spans="1:21" s="454" customFormat="1">
      <c r="A1450" s="1009"/>
      <c r="B1450" s="975" t="s">
        <v>2563</v>
      </c>
      <c r="C1450" s="1009">
        <v>16832.2</v>
      </c>
      <c r="D1450" s="1053">
        <v>0</v>
      </c>
      <c r="E1450" s="1053">
        <v>15574.3</v>
      </c>
      <c r="F1450" s="1073">
        <v>0</v>
      </c>
      <c r="G1450" s="1074"/>
      <c r="H1450" s="1056">
        <f t="shared" si="407"/>
        <v>15574.3</v>
      </c>
      <c r="I1450" s="1056">
        <f t="shared" si="408"/>
        <v>90090.41</v>
      </c>
      <c r="J1450" s="313"/>
      <c r="K1450" s="973" t="e">
        <f>IF(#REF!="","",IF(AND(#REF!=0,H1450=0),0,IF(#REF!=0,100,(H1450-#REF!)*100/#REF!)))</f>
        <v>#REF!</v>
      </c>
      <c r="L1450" s="1202"/>
      <c r="M1450" s="1202">
        <v>74516.11</v>
      </c>
      <c r="N1450" s="1273">
        <v>57683.91</v>
      </c>
      <c r="O1450" s="1224">
        <v>51307.33</v>
      </c>
      <c r="P1450" s="1222">
        <v>42150.03</v>
      </c>
      <c r="Q1450" s="1277">
        <v>42064.42</v>
      </c>
      <c r="R1450" s="1271">
        <v>0</v>
      </c>
      <c r="S1450" s="1196">
        <v>22013.06</v>
      </c>
      <c r="T1450" s="1220">
        <v>0</v>
      </c>
      <c r="U1450" s="453"/>
    </row>
    <row r="1451" spans="1:21" ht="25.5">
      <c r="B1451" s="975" t="s">
        <v>2564</v>
      </c>
      <c r="C1451" s="1053">
        <v>0</v>
      </c>
      <c r="D1451" s="1053">
        <v>0</v>
      </c>
      <c r="E1451" s="1053">
        <v>0</v>
      </c>
      <c r="F1451" s="1073">
        <v>0</v>
      </c>
      <c r="G1451" s="1074"/>
      <c r="H1451" s="1056">
        <f t="shared" si="407"/>
        <v>0</v>
      </c>
      <c r="I1451" s="1056">
        <f t="shared" si="408"/>
        <v>28319.559999999998</v>
      </c>
      <c r="J1451" s="313"/>
      <c r="K1451" s="973">
        <f t="shared" si="401"/>
        <v>0</v>
      </c>
      <c r="L1451" s="1218"/>
      <c r="M1451" s="1218">
        <v>28319.559999999998</v>
      </c>
      <c r="N1451" s="1273">
        <v>28319.559999999998</v>
      </c>
      <c r="O1451" s="1224">
        <v>22952.26</v>
      </c>
      <c r="P1451" s="1222">
        <v>17517.64</v>
      </c>
      <c r="Q1451" s="1270">
        <v>5137.76</v>
      </c>
      <c r="R1451" s="1271">
        <v>1909.59</v>
      </c>
      <c r="S1451" s="1169">
        <v>1909.59</v>
      </c>
      <c r="T1451" s="1220">
        <v>0</v>
      </c>
      <c r="U1451" s="453"/>
    </row>
    <row r="1452" spans="1:21" ht="25.5">
      <c r="A1452" s="1009" t="s">
        <v>115</v>
      </c>
      <c r="B1452" s="975" t="s">
        <v>1813</v>
      </c>
      <c r="C1452" s="1053">
        <v>0</v>
      </c>
      <c r="D1452" s="1053">
        <v>0</v>
      </c>
      <c r="E1452" s="1053">
        <v>0</v>
      </c>
      <c r="F1452" s="1073">
        <v>0</v>
      </c>
      <c r="G1452" s="1074"/>
      <c r="H1452" s="1056">
        <f t="shared" si="407"/>
        <v>0</v>
      </c>
      <c r="I1452" s="1056">
        <f t="shared" si="408"/>
        <v>601.6</v>
      </c>
      <c r="J1452" s="313"/>
      <c r="K1452" s="973">
        <f t="shared" si="401"/>
        <v>0</v>
      </c>
      <c r="L1452" s="1212"/>
      <c r="M1452" s="1212">
        <v>601.6</v>
      </c>
      <c r="N1452" s="1273">
        <v>601.6</v>
      </c>
      <c r="O1452" s="1224">
        <v>601.6</v>
      </c>
      <c r="P1452" s="1222">
        <v>601.6</v>
      </c>
      <c r="Q1452" s="1270">
        <v>601.6</v>
      </c>
      <c r="R1452" s="1271">
        <v>601.6</v>
      </c>
      <c r="S1452" s="1169">
        <v>601.6</v>
      </c>
      <c r="T1452" s="1220">
        <v>0</v>
      </c>
      <c r="U1452" s="453"/>
    </row>
    <row r="1453" spans="1:21" s="1242" customFormat="1">
      <c r="A1453" s="974" t="s">
        <v>115</v>
      </c>
      <c r="B1453" s="981" t="s">
        <v>1532</v>
      </c>
      <c r="C1453" s="1081">
        <f>SUM(C1448:C1452)</f>
        <v>16832.2</v>
      </c>
      <c r="D1453" s="1081">
        <f>SUM(D1448:D1452)</f>
        <v>0</v>
      </c>
      <c r="E1453" s="1081">
        <f t="shared" ref="E1453:F1453" si="409">SUM(E1448:E1452)</f>
        <v>15574.3</v>
      </c>
      <c r="F1453" s="1082">
        <f t="shared" si="409"/>
        <v>0</v>
      </c>
      <c r="G1453" s="1083"/>
      <c r="H1453" s="1078">
        <f t="shared" si="407"/>
        <v>15574.3</v>
      </c>
      <c r="I1453" s="1078">
        <f t="shared" si="408"/>
        <v>146934.38999999998</v>
      </c>
      <c r="J1453" s="986"/>
      <c r="K1453" s="987">
        <f t="shared" si="401"/>
        <v>-7.4731764118772439</v>
      </c>
      <c r="L1453" s="1213"/>
      <c r="M1453" s="1213">
        <v>131360.09</v>
      </c>
      <c r="N1453" s="1268">
        <v>114527.89</v>
      </c>
      <c r="O1453" s="1205">
        <v>102784.01000000001</v>
      </c>
      <c r="P1453" s="1269">
        <v>88192.090000000011</v>
      </c>
      <c r="Q1453" s="1270">
        <v>75726.600000000006</v>
      </c>
      <c r="R1453" s="1274">
        <f>SUM(R1448:R1452)</f>
        <v>28407.01</v>
      </c>
      <c r="S1453" s="1169">
        <v>52447.07</v>
      </c>
      <c r="T1453" s="1220">
        <v>0</v>
      </c>
      <c r="U1453" s="453"/>
    </row>
    <row r="1454" spans="1:21">
      <c r="A1454" s="974" t="s">
        <v>1533</v>
      </c>
      <c r="B1454" s="981" t="s">
        <v>1534</v>
      </c>
      <c r="C1454" s="1085"/>
      <c r="D1454" s="1053"/>
      <c r="E1454" s="1085"/>
      <c r="F1454" s="1086"/>
      <c r="G1454" s="1074"/>
      <c r="H1454" s="1080"/>
      <c r="I1454" s="1056"/>
      <c r="J1454" s="313"/>
      <c r="K1454" s="973" t="str">
        <f t="shared" si="401"/>
        <v/>
      </c>
      <c r="L1454" s="1209"/>
      <c r="M1454" s="1209"/>
      <c r="N1454" s="1268"/>
      <c r="O1454" s="1205"/>
      <c r="P1454" s="1269"/>
      <c r="Q1454" s="1270"/>
      <c r="R1454" s="1276"/>
      <c r="S1454" s="1169"/>
      <c r="T1454" s="1220">
        <v>0</v>
      </c>
      <c r="U1454" s="453"/>
    </row>
    <row r="1455" spans="1:21">
      <c r="A1455" s="1009" t="s">
        <v>115</v>
      </c>
      <c r="B1455" s="975" t="s">
        <v>2565</v>
      </c>
      <c r="C1455" s="1053">
        <v>0</v>
      </c>
      <c r="D1455" s="1053">
        <v>0</v>
      </c>
      <c r="E1455" s="1053">
        <v>0</v>
      </c>
      <c r="F1455" s="1073">
        <v>0</v>
      </c>
      <c r="G1455" s="1074"/>
      <c r="H1455" s="1056">
        <f t="shared" ref="H1455:H1465" si="410">+F1455+E1455+D1455</f>
        <v>0</v>
      </c>
      <c r="I1455" s="1056">
        <f>M1455+H1455</f>
        <v>14017.91</v>
      </c>
      <c r="J1455" s="313"/>
      <c r="K1455" s="973">
        <f t="shared" si="401"/>
        <v>0</v>
      </c>
      <c r="L1455" s="1212"/>
      <c r="M1455" s="1212">
        <v>14017.91</v>
      </c>
      <c r="N1455" s="1273">
        <v>14017.91</v>
      </c>
      <c r="O1455" s="1224">
        <v>14017.91</v>
      </c>
      <c r="P1455" s="1222">
        <v>14017.91</v>
      </c>
      <c r="Q1455" s="1270">
        <v>14017.91</v>
      </c>
      <c r="R1455" s="1271">
        <v>14017.91</v>
      </c>
      <c r="S1455" s="1169">
        <v>14017.91</v>
      </c>
      <c r="T1455" s="1220">
        <v>0</v>
      </c>
      <c r="U1455" s="453"/>
    </row>
    <row r="1456" spans="1:21">
      <c r="A1456" s="1009" t="s">
        <v>115</v>
      </c>
      <c r="B1456" s="975" t="s">
        <v>2566</v>
      </c>
      <c r="C1456" s="1053">
        <v>0</v>
      </c>
      <c r="D1456" s="1053">
        <v>0</v>
      </c>
      <c r="E1456" s="1053">
        <v>0</v>
      </c>
      <c r="F1456" s="1073">
        <v>0</v>
      </c>
      <c r="G1456" s="1074"/>
      <c r="H1456" s="1056">
        <f t="shared" si="410"/>
        <v>0</v>
      </c>
      <c r="I1456" s="1056">
        <f t="shared" ref="I1456:I1465" si="411">M1456+H1456</f>
        <v>15107.04</v>
      </c>
      <c r="J1456" s="313"/>
      <c r="K1456" s="973">
        <f t="shared" si="401"/>
        <v>0</v>
      </c>
      <c r="L1456" s="1212"/>
      <c r="M1456" s="1212">
        <v>15107.04</v>
      </c>
      <c r="N1456" s="1273">
        <v>15107.04</v>
      </c>
      <c r="O1456" s="1224">
        <v>15107.04</v>
      </c>
      <c r="P1456" s="1222">
        <v>15107.04</v>
      </c>
      <c r="Q1456" s="1270">
        <v>15107.04</v>
      </c>
      <c r="R1456" s="1271">
        <v>15107.04</v>
      </c>
      <c r="S1456" s="1169">
        <v>15107.04</v>
      </c>
      <c r="T1456" s="1220">
        <v>0</v>
      </c>
      <c r="U1456" s="453"/>
    </row>
    <row r="1457" spans="1:21">
      <c r="A1457" s="1009" t="s">
        <v>115</v>
      </c>
      <c r="B1457" s="975" t="s">
        <v>2562</v>
      </c>
      <c r="C1457" s="1053">
        <v>0</v>
      </c>
      <c r="D1457" s="1053">
        <v>0</v>
      </c>
      <c r="E1457" s="1053">
        <v>0</v>
      </c>
      <c r="F1457" s="1073">
        <v>0</v>
      </c>
      <c r="G1457" s="1074"/>
      <c r="H1457" s="1056">
        <f t="shared" si="410"/>
        <v>0</v>
      </c>
      <c r="I1457" s="1056">
        <f t="shared" si="411"/>
        <v>54467.439999999995</v>
      </c>
      <c r="J1457" s="313"/>
      <c r="K1457" s="973">
        <f t="shared" si="401"/>
        <v>0</v>
      </c>
      <c r="L1457" s="1212"/>
      <c r="M1457" s="1212">
        <v>54467.439999999995</v>
      </c>
      <c r="N1457" s="1195">
        <v>54467.439999999995</v>
      </c>
      <c r="O1457" s="1224">
        <v>54467.439999999995</v>
      </c>
      <c r="P1457" s="1170">
        <v>54467.439999999995</v>
      </c>
      <c r="Q1457" s="1171">
        <v>54467.439999999995</v>
      </c>
      <c r="R1457" s="1225">
        <v>54467.439999999995</v>
      </c>
      <c r="S1457" s="1217">
        <v>40617.129999999997</v>
      </c>
      <c r="T1457" s="1226">
        <v>45217.13</v>
      </c>
      <c r="U1457" s="453"/>
    </row>
    <row r="1458" spans="1:21" ht="25.5">
      <c r="A1458" s="1009" t="s">
        <v>115</v>
      </c>
      <c r="B1458" s="975" t="s">
        <v>2567</v>
      </c>
      <c r="C1458" s="1053">
        <v>0</v>
      </c>
      <c r="D1458" s="1053">
        <v>0</v>
      </c>
      <c r="E1458" s="1053">
        <v>0</v>
      </c>
      <c r="F1458" s="1073">
        <v>0</v>
      </c>
      <c r="G1458" s="1074"/>
      <c r="H1458" s="1056">
        <f t="shared" si="410"/>
        <v>0</v>
      </c>
      <c r="I1458" s="1056">
        <f t="shared" si="411"/>
        <v>105309.31</v>
      </c>
      <c r="J1458" s="313"/>
      <c r="K1458" s="973">
        <f t="shared" si="401"/>
        <v>0</v>
      </c>
      <c r="L1458" s="1212"/>
      <c r="M1458" s="1212">
        <v>105309.31</v>
      </c>
      <c r="N1458" s="1195">
        <v>105309.31</v>
      </c>
      <c r="O1458" s="1224">
        <v>105309.31</v>
      </c>
      <c r="P1458" s="1170">
        <v>105309.31</v>
      </c>
      <c r="Q1458" s="1171">
        <v>105309.31</v>
      </c>
      <c r="R1458" s="1225">
        <v>105309.31</v>
      </c>
      <c r="S1458" s="1217">
        <v>105309.31</v>
      </c>
      <c r="T1458" s="1226">
        <v>105309.31</v>
      </c>
      <c r="U1458" s="453"/>
    </row>
    <row r="1459" spans="1:21" ht="25.5">
      <c r="A1459" s="1009" t="s">
        <v>115</v>
      </c>
      <c r="B1459" s="975" t="s">
        <v>2568</v>
      </c>
      <c r="C1459" s="1053">
        <v>0</v>
      </c>
      <c r="D1459" s="1053">
        <v>0</v>
      </c>
      <c r="E1459" s="1053">
        <v>0</v>
      </c>
      <c r="F1459" s="1073">
        <v>0</v>
      </c>
      <c r="G1459" s="1074"/>
      <c r="H1459" s="1056">
        <f t="shared" si="410"/>
        <v>0</v>
      </c>
      <c r="I1459" s="1056">
        <f t="shared" si="411"/>
        <v>16030.95</v>
      </c>
      <c r="J1459" s="313"/>
      <c r="K1459" s="973">
        <f t="shared" si="401"/>
        <v>0</v>
      </c>
      <c r="L1459" s="1212"/>
      <c r="M1459" s="1212">
        <v>16030.95</v>
      </c>
      <c r="N1459" s="1195">
        <v>16030.95</v>
      </c>
      <c r="O1459" s="1224">
        <v>16030.95</v>
      </c>
      <c r="P1459" s="1170">
        <v>16030.95</v>
      </c>
      <c r="Q1459" s="1171">
        <v>16030.95</v>
      </c>
      <c r="R1459" s="1225">
        <v>16030.95</v>
      </c>
      <c r="S1459" s="1217">
        <v>16030.95</v>
      </c>
      <c r="T1459" s="1226">
        <v>16030.95</v>
      </c>
      <c r="U1459" s="453"/>
    </row>
    <row r="1460" spans="1:21" s="454" customFormat="1">
      <c r="A1460" s="1009" t="s">
        <v>115</v>
      </c>
      <c r="B1460" s="975" t="s">
        <v>2569</v>
      </c>
      <c r="C1460" s="1053">
        <v>0</v>
      </c>
      <c r="D1460" s="1053">
        <v>0</v>
      </c>
      <c r="E1460" s="1053">
        <v>0</v>
      </c>
      <c r="F1460" s="1073">
        <v>0</v>
      </c>
      <c r="G1460" s="1074"/>
      <c r="H1460" s="1056">
        <f t="shared" si="410"/>
        <v>0</v>
      </c>
      <c r="I1460" s="1056">
        <f t="shared" si="411"/>
        <v>20973.68</v>
      </c>
      <c r="J1460" s="313"/>
      <c r="K1460" s="973">
        <f t="shared" si="401"/>
        <v>0</v>
      </c>
      <c r="L1460" s="1212"/>
      <c r="M1460" s="1212">
        <v>20973.68</v>
      </c>
      <c r="N1460" s="1195">
        <v>20973.68</v>
      </c>
      <c r="O1460" s="1224">
        <v>20973.68</v>
      </c>
      <c r="P1460" s="1170">
        <v>20973.68</v>
      </c>
      <c r="Q1460" s="1171">
        <v>20973.68</v>
      </c>
      <c r="R1460" s="1210">
        <v>20973.68</v>
      </c>
      <c r="S1460" s="1217">
        <v>20973.68</v>
      </c>
      <c r="T1460" s="1201">
        <v>20973.68</v>
      </c>
      <c r="U1460" s="453"/>
    </row>
    <row r="1461" spans="1:21" s="454" customFormat="1">
      <c r="A1461" s="1009" t="s">
        <v>115</v>
      </c>
      <c r="B1461" s="975" t="s">
        <v>2570</v>
      </c>
      <c r="C1461" s="1053">
        <v>0</v>
      </c>
      <c r="D1461" s="1053">
        <v>0</v>
      </c>
      <c r="E1461" s="1053">
        <v>0</v>
      </c>
      <c r="F1461" s="1073">
        <v>0</v>
      </c>
      <c r="G1461" s="1074"/>
      <c r="H1461" s="1056">
        <f t="shared" si="410"/>
        <v>0</v>
      </c>
      <c r="I1461" s="1056">
        <f t="shared" si="411"/>
        <v>9884.15</v>
      </c>
      <c r="J1461" s="313"/>
      <c r="K1461" s="973">
        <f t="shared" si="401"/>
        <v>0</v>
      </c>
      <c r="L1461" s="1194"/>
      <c r="M1461" s="1194">
        <v>9884.15</v>
      </c>
      <c r="N1461" s="1195">
        <v>9884.15</v>
      </c>
      <c r="O1461" s="1224">
        <v>9576.08</v>
      </c>
      <c r="P1461" s="1170">
        <v>7239.26</v>
      </c>
      <c r="Q1461" s="1171">
        <v>7239.26</v>
      </c>
      <c r="R1461" s="1210">
        <v>7239.26</v>
      </c>
      <c r="S1461" s="1217">
        <v>2333.64</v>
      </c>
      <c r="T1461" s="1201">
        <v>7239.26</v>
      </c>
      <c r="U1461" s="453"/>
    </row>
    <row r="1462" spans="1:21" s="454" customFormat="1" ht="25.5">
      <c r="A1462" s="1009" t="s">
        <v>115</v>
      </c>
      <c r="B1462" s="975" t="s">
        <v>2564</v>
      </c>
      <c r="C1462" s="1053">
        <v>0</v>
      </c>
      <c r="D1462" s="1053">
        <v>0</v>
      </c>
      <c r="E1462" s="1053">
        <v>0</v>
      </c>
      <c r="F1462" s="1073">
        <v>0</v>
      </c>
      <c r="G1462" s="1074"/>
      <c r="H1462" s="1056">
        <f t="shared" si="410"/>
        <v>0</v>
      </c>
      <c r="I1462" s="1056">
        <f t="shared" si="411"/>
        <v>86711.81</v>
      </c>
      <c r="J1462" s="313"/>
      <c r="K1462" s="973">
        <f t="shared" si="401"/>
        <v>0</v>
      </c>
      <c r="L1462" s="1218"/>
      <c r="M1462" s="1218">
        <v>86711.81</v>
      </c>
      <c r="N1462" s="1195">
        <v>86711.81</v>
      </c>
      <c r="O1462" s="1224">
        <v>82336.45</v>
      </c>
      <c r="P1462" s="1170">
        <v>76559.64</v>
      </c>
      <c r="Q1462" s="1171">
        <v>56226.66</v>
      </c>
      <c r="R1462" s="1210">
        <v>35305.83</v>
      </c>
      <c r="S1462" s="1217">
        <v>26000</v>
      </c>
      <c r="T1462" s="1201">
        <v>26425</v>
      </c>
      <c r="U1462" s="453"/>
    </row>
    <row r="1463" spans="1:21" s="454" customFormat="1">
      <c r="B1463" s="975" t="s">
        <v>2563</v>
      </c>
      <c r="C1463" s="1009">
        <v>19057.7</v>
      </c>
      <c r="D1463" s="1053">
        <v>0</v>
      </c>
      <c r="E1463" s="1053">
        <v>13357.09</v>
      </c>
      <c r="F1463" s="1073">
        <v>0</v>
      </c>
      <c r="G1463" s="1074"/>
      <c r="H1463" s="1056">
        <f t="shared" si="410"/>
        <v>13357.09</v>
      </c>
      <c r="I1463" s="1056">
        <f t="shared" si="411"/>
        <v>111018.99</v>
      </c>
      <c r="J1463" s="313"/>
      <c r="K1463" s="973" t="e">
        <f>IF(#REF!="","",IF(AND(#REF!=0,H1463=0),0,IF(#REF!=0,100,(H1463-#REF!)*100/#REF!)))</f>
        <v>#REF!</v>
      </c>
      <c r="L1463" s="1202"/>
      <c r="M1463" s="1202">
        <v>97661.900000000009</v>
      </c>
      <c r="N1463" s="1195">
        <v>78604.200000000012</v>
      </c>
      <c r="O1463" s="1224">
        <v>67733.13</v>
      </c>
      <c r="P1463" s="1170">
        <v>67733.13</v>
      </c>
      <c r="Q1463" s="1171">
        <v>61145.33</v>
      </c>
      <c r="R1463" s="1210">
        <v>53676.66</v>
      </c>
      <c r="S1463" s="1217">
        <v>0</v>
      </c>
      <c r="T1463" s="1201">
        <v>37281.550000000003</v>
      </c>
      <c r="U1463" s="453"/>
    </row>
    <row r="1464" spans="1:21" s="454" customFormat="1" ht="25.5">
      <c r="A1464" s="1009" t="s">
        <v>115</v>
      </c>
      <c r="B1464" s="975" t="s">
        <v>1813</v>
      </c>
      <c r="C1464" s="1053">
        <v>0</v>
      </c>
      <c r="D1464" s="1053">
        <v>0</v>
      </c>
      <c r="E1464" s="1053">
        <v>0</v>
      </c>
      <c r="F1464" s="1073">
        <v>0</v>
      </c>
      <c r="G1464" s="1074"/>
      <c r="H1464" s="1056">
        <f t="shared" si="410"/>
        <v>0</v>
      </c>
      <c r="I1464" s="1056">
        <f t="shared" si="411"/>
        <v>6686.55</v>
      </c>
      <c r="J1464" s="1044">
        <v>3</v>
      </c>
      <c r="K1464" s="973">
        <f t="shared" si="401"/>
        <v>0</v>
      </c>
      <c r="L1464" s="1212"/>
      <c r="M1464" s="1212">
        <v>6686.55</v>
      </c>
      <c r="N1464" s="1195">
        <v>6686.55</v>
      </c>
      <c r="O1464" s="1224">
        <v>6686.55</v>
      </c>
      <c r="P1464" s="1170">
        <v>6686.55</v>
      </c>
      <c r="Q1464" s="1171">
        <v>6686.55</v>
      </c>
      <c r="R1464" s="1210">
        <v>6686.55</v>
      </c>
      <c r="S1464" s="1217">
        <v>6686.55</v>
      </c>
      <c r="T1464" s="1201">
        <v>6686.55</v>
      </c>
      <c r="U1464" s="453"/>
    </row>
    <row r="1465" spans="1:21" s="1208" customFormat="1" ht="14.25">
      <c r="A1465" s="1120" t="s">
        <v>115</v>
      </c>
      <c r="B1465" s="1062" t="s">
        <v>1737</v>
      </c>
      <c r="C1465" s="1081">
        <f>SUM(C1455:C1464)</f>
        <v>19057.7</v>
      </c>
      <c r="D1465" s="1081">
        <f>SUM(D1455:D1464)</f>
        <v>0</v>
      </c>
      <c r="E1465" s="1081">
        <f t="shared" ref="E1465:F1465" si="412">SUM(E1455:E1464)</f>
        <v>13357.09</v>
      </c>
      <c r="F1465" s="1082">
        <f t="shared" si="412"/>
        <v>0</v>
      </c>
      <c r="G1465" s="1083"/>
      <c r="H1465" s="1078">
        <f t="shared" si="410"/>
        <v>13357.09</v>
      </c>
      <c r="I1465" s="1078">
        <f t="shared" si="411"/>
        <v>440207.83000000007</v>
      </c>
      <c r="J1465" s="986"/>
      <c r="K1465" s="987">
        <f t="shared" si="401"/>
        <v>-29.912371377448483</v>
      </c>
      <c r="L1465" s="1213"/>
      <c r="M1465" s="1213">
        <v>426850.74000000005</v>
      </c>
      <c r="N1465" s="1195">
        <v>407793.04000000004</v>
      </c>
      <c r="O1465" s="1205">
        <v>392238.54000000004</v>
      </c>
      <c r="P1465" s="1197">
        <v>384124.91000000003</v>
      </c>
      <c r="Q1465" s="1198">
        <v>357204.13</v>
      </c>
      <c r="R1465" s="1210">
        <v>328814.63</v>
      </c>
      <c r="S1465" s="1214">
        <f>SUM(S1455:S1464)</f>
        <v>247076.21000000002</v>
      </c>
      <c r="T1465" s="1201">
        <v>294288.38</v>
      </c>
      <c r="U1465" s="453"/>
    </row>
    <row r="1466" spans="1:21" s="454" customFormat="1" ht="14.25">
      <c r="A1466" s="1121">
        <v>3</v>
      </c>
      <c r="B1466" s="3124" t="s">
        <v>2571</v>
      </c>
      <c r="C1466" s="3124"/>
      <c r="D1466" s="3124"/>
      <c r="E1466" s="3124"/>
      <c r="F1466" s="3124"/>
      <c r="G1466" s="3124"/>
      <c r="H1466" s="3124"/>
      <c r="I1466" s="3124"/>
      <c r="J1466" s="3124"/>
      <c r="K1466" s="3124"/>
      <c r="L1466" s="1254"/>
      <c r="M1466" s="1254"/>
      <c r="N1466" s="1195"/>
      <c r="O1466" s="1205"/>
      <c r="P1466" s="1197"/>
      <c r="Q1466" s="1198"/>
      <c r="R1466" s="1210"/>
      <c r="S1466" s="1214"/>
      <c r="T1466" s="1201"/>
      <c r="U1466" s="453"/>
    </row>
    <row r="1467" spans="1:21" s="454" customFormat="1" ht="14.25">
      <c r="A1467" s="974" t="s">
        <v>2572</v>
      </c>
      <c r="B1467" s="981" t="s">
        <v>2162</v>
      </c>
      <c r="C1467" s="1070"/>
      <c r="D1467" s="1070"/>
      <c r="E1467" s="1070"/>
      <c r="F1467" s="1071"/>
      <c r="G1467" s="1072"/>
      <c r="H1467" s="1070"/>
      <c r="I1467" s="1068"/>
      <c r="J1467" s="972"/>
      <c r="K1467" s="973"/>
      <c r="L1467" s="1212"/>
      <c r="M1467" s="1212"/>
      <c r="N1467" s="1195"/>
      <c r="O1467" s="1205"/>
      <c r="P1467" s="1197"/>
      <c r="Q1467" s="1198"/>
      <c r="R1467" s="1210"/>
      <c r="S1467" s="1214"/>
      <c r="T1467" s="1201"/>
      <c r="U1467" s="453"/>
    </row>
    <row r="1468" spans="1:21" s="454" customFormat="1" ht="14.25">
      <c r="A1468" s="974" t="s">
        <v>115</v>
      </c>
      <c r="B1468" s="975" t="s">
        <v>2162</v>
      </c>
      <c r="C1468" s="1053">
        <v>0</v>
      </c>
      <c r="D1468" s="1053">
        <v>0</v>
      </c>
      <c r="E1468" s="1053">
        <v>0</v>
      </c>
      <c r="F1468" s="1073">
        <v>0</v>
      </c>
      <c r="G1468" s="1074"/>
      <c r="H1468" s="1053">
        <f t="shared" ref="H1468:H1469" si="413">+F1468+E1468+D1468</f>
        <v>0</v>
      </c>
      <c r="I1468" s="1056">
        <f t="shared" ref="I1468:I1469" si="414">M1468+H1468</f>
        <v>2855.09</v>
      </c>
      <c r="J1468" s="313"/>
      <c r="K1468" s="973">
        <f t="shared" ref="K1468" si="415">IF(C1468="","",IF(AND(C1468=0,H1468=0),0,IF(C1468=0,100,(H1468-C1468)*100/C1468)))</f>
        <v>0</v>
      </c>
      <c r="L1468" s="1212"/>
      <c r="M1468" s="1212">
        <v>2855.09</v>
      </c>
      <c r="N1468" s="1195">
        <v>2855.09</v>
      </c>
      <c r="O1468" s="1205">
        <v>2855.09</v>
      </c>
      <c r="P1468" s="1197">
        <v>2855.09</v>
      </c>
      <c r="Q1468" s="1198">
        <v>2855.09</v>
      </c>
      <c r="R1468" s="1210">
        <v>0.36</v>
      </c>
      <c r="S1468" s="1291">
        <v>0</v>
      </c>
      <c r="T1468" s="1201">
        <v>0</v>
      </c>
      <c r="U1468" s="453"/>
    </row>
    <row r="1469" spans="1:21" s="454" customFormat="1" ht="14.25">
      <c r="A1469" s="974" t="s">
        <v>115</v>
      </c>
      <c r="B1469" s="981" t="s">
        <v>2163</v>
      </c>
      <c r="C1469" s="1081">
        <f>SUM(C1468)</f>
        <v>0</v>
      </c>
      <c r="D1469" s="1081">
        <f>SUM(D1468)</f>
        <v>0</v>
      </c>
      <c r="E1469" s="1081">
        <f t="shared" ref="E1469:F1469" si="416">SUM(E1468)</f>
        <v>0</v>
      </c>
      <c r="F1469" s="1082">
        <f t="shared" si="416"/>
        <v>0</v>
      </c>
      <c r="G1469" s="1083"/>
      <c r="H1469" s="1081">
        <f t="shared" si="413"/>
        <v>0</v>
      </c>
      <c r="I1469" s="1078">
        <f t="shared" si="414"/>
        <v>2855.09</v>
      </c>
      <c r="J1469" s="986"/>
      <c r="K1469" s="1122">
        <f t="shared" ref="K1469" si="417">SUM(K1468)</f>
        <v>0</v>
      </c>
      <c r="L1469" s="966"/>
      <c r="M1469" s="966">
        <v>2855.09</v>
      </c>
      <c r="N1469" s="1195">
        <v>2855.09</v>
      </c>
      <c r="O1469" s="1205">
        <v>2855.09</v>
      </c>
      <c r="P1469" s="1197">
        <v>2855.09</v>
      </c>
      <c r="Q1469" s="1198">
        <v>2855.09</v>
      </c>
      <c r="R1469" s="1210">
        <v>0.36</v>
      </c>
      <c r="S1469" s="1291">
        <v>0</v>
      </c>
      <c r="T1469" s="1201">
        <v>0</v>
      </c>
      <c r="U1469" s="453"/>
    </row>
    <row r="1470" spans="1:21" s="454" customFormat="1" ht="25.5">
      <c r="A1470" s="974" t="s">
        <v>1070</v>
      </c>
      <c r="B1470" s="981" t="s">
        <v>2573</v>
      </c>
      <c r="C1470" s="1053"/>
      <c r="D1470" s="1053"/>
      <c r="E1470" s="1053"/>
      <c r="F1470" s="1073"/>
      <c r="G1470" s="1074"/>
      <c r="H1470" s="1056"/>
      <c r="I1470" s="1056"/>
      <c r="J1470" s="313"/>
      <c r="K1470" s="973" t="str">
        <f t="shared" si="401"/>
        <v/>
      </c>
      <c r="L1470" s="1209"/>
      <c r="M1470" s="1209"/>
      <c r="N1470" s="1195"/>
      <c r="O1470" s="1205"/>
      <c r="P1470" s="1197"/>
      <c r="Q1470" s="1198"/>
      <c r="R1470" s="1210"/>
      <c r="S1470" s="1217"/>
      <c r="T1470" s="1201"/>
      <c r="U1470" s="453"/>
    </row>
    <row r="1471" spans="1:21" s="454" customFormat="1">
      <c r="A1471" s="974" t="s">
        <v>115</v>
      </c>
      <c r="B1471" s="975" t="s">
        <v>2574</v>
      </c>
      <c r="C1471" s="1053">
        <v>0</v>
      </c>
      <c r="D1471" s="1053">
        <v>0</v>
      </c>
      <c r="E1471" s="1053">
        <v>0</v>
      </c>
      <c r="F1471" s="1073">
        <v>0</v>
      </c>
      <c r="G1471" s="1074"/>
      <c r="H1471" s="1056">
        <f t="shared" ref="H1471:H1474" si="418">+F1471+E1471+D1471</f>
        <v>0</v>
      </c>
      <c r="I1471" s="1056">
        <f>M1471+H1471</f>
        <v>-84490.18</v>
      </c>
      <c r="J1471" s="313"/>
      <c r="K1471" s="973">
        <f t="shared" si="401"/>
        <v>0</v>
      </c>
      <c r="L1471" s="1212"/>
      <c r="M1471" s="1212">
        <v>-84490.18</v>
      </c>
      <c r="N1471" s="1195">
        <v>-84490.18</v>
      </c>
      <c r="O1471" s="1205">
        <v>-84490.18</v>
      </c>
      <c r="P1471" s="1197">
        <v>-84490.18</v>
      </c>
      <c r="Q1471" s="1198">
        <v>-84490.18</v>
      </c>
      <c r="R1471" s="1210">
        <v>-84490.18</v>
      </c>
      <c r="S1471" s="1217">
        <v>-84490.18</v>
      </c>
      <c r="T1471" s="1201">
        <v>-84490.18</v>
      </c>
      <c r="U1471" s="453"/>
    </row>
    <row r="1472" spans="1:21" s="1208" customFormat="1" ht="14.25">
      <c r="A1472" s="974" t="s">
        <v>115</v>
      </c>
      <c r="B1472" s="981" t="s">
        <v>1815</v>
      </c>
      <c r="C1472" s="1081">
        <f>C1471</f>
        <v>0</v>
      </c>
      <c r="D1472" s="1081">
        <f>D1471</f>
        <v>0</v>
      </c>
      <c r="E1472" s="1081">
        <f t="shared" ref="E1472:F1472" si="419">E1471</f>
        <v>0</v>
      </c>
      <c r="F1472" s="1082">
        <f t="shared" si="419"/>
        <v>0</v>
      </c>
      <c r="G1472" s="1083"/>
      <c r="H1472" s="1078">
        <f t="shared" si="418"/>
        <v>0</v>
      </c>
      <c r="I1472" s="1079">
        <f>M1472+H1472</f>
        <v>-84490.18</v>
      </c>
      <c r="J1472" s="986"/>
      <c r="K1472" s="987">
        <f t="shared" si="401"/>
        <v>0</v>
      </c>
      <c r="L1472" s="1228"/>
      <c r="M1472" s="1228">
        <v>-84490.18</v>
      </c>
      <c r="N1472" s="1195">
        <v>-84490.18</v>
      </c>
      <c r="O1472" s="1205">
        <v>-84490.18</v>
      </c>
      <c r="P1472" s="1197">
        <v>-84490.18</v>
      </c>
      <c r="Q1472" s="1198">
        <v>-84490.18</v>
      </c>
      <c r="R1472" s="1210">
        <v>-84490.18</v>
      </c>
      <c r="S1472" s="1214">
        <f>SUM(S1471)</f>
        <v>-84490.18</v>
      </c>
      <c r="T1472" s="1201">
        <v>-84490.18</v>
      </c>
      <c r="U1472" s="453"/>
    </row>
    <row r="1473" spans="1:21" s="1208" customFormat="1" ht="14.25">
      <c r="A1473" s="974" t="s">
        <v>115</v>
      </c>
      <c r="B1473" s="981" t="s">
        <v>1243</v>
      </c>
      <c r="C1473" s="1081">
        <f>C1472+C1469+C1465+C1453</f>
        <v>35889.9</v>
      </c>
      <c r="D1473" s="1081">
        <f>D1472+D1469+D1465+D1453</f>
        <v>0</v>
      </c>
      <c r="E1473" s="1081">
        <f t="shared" ref="E1473:F1473" si="420">E1472+E1469+E1465+E1453</f>
        <v>28931.39</v>
      </c>
      <c r="F1473" s="1082">
        <f t="shared" si="420"/>
        <v>0</v>
      </c>
      <c r="G1473" s="1083"/>
      <c r="H1473" s="1081">
        <f t="shared" si="418"/>
        <v>28931.39</v>
      </c>
      <c r="I1473" s="1079">
        <f>M1473+H1473</f>
        <v>505507.13000000006</v>
      </c>
      <c r="J1473" s="986"/>
      <c r="K1473" s="987">
        <f t="shared" si="401"/>
        <v>-19.388490912485135</v>
      </c>
      <c r="L1473" s="1213"/>
      <c r="M1473" s="1213">
        <v>476575.74000000005</v>
      </c>
      <c r="N1473" s="1195">
        <v>440685.84</v>
      </c>
      <c r="O1473" s="1205">
        <v>414759.11000000004</v>
      </c>
      <c r="P1473" s="1197">
        <v>405273.83</v>
      </c>
      <c r="Q1473" s="1198">
        <v>363761.13</v>
      </c>
      <c r="R1473" s="1210">
        <v>320051.41000000003</v>
      </c>
      <c r="S1473" s="1214">
        <f>R1453+S1465+S1472</f>
        <v>190993.04000000004</v>
      </c>
      <c r="T1473" s="1201">
        <v>262245.27</v>
      </c>
      <c r="U1473" s="453"/>
    </row>
    <row r="1474" spans="1:21" s="1242" customFormat="1" ht="14.25">
      <c r="A1474" s="974" t="s">
        <v>115</v>
      </c>
      <c r="B1474" s="1123" t="s">
        <v>2575</v>
      </c>
      <c r="C1474" s="1124">
        <f>C1445+C1473</f>
        <v>35889.9</v>
      </c>
      <c r="D1474" s="1124">
        <f>D1445+D1473</f>
        <v>0</v>
      </c>
      <c r="E1474" s="1124">
        <f t="shared" ref="E1474:F1474" si="421">E1445+E1473</f>
        <v>28931.39</v>
      </c>
      <c r="F1474" s="1125">
        <f t="shared" si="421"/>
        <v>0</v>
      </c>
      <c r="G1474" s="1126"/>
      <c r="H1474" s="1124">
        <f t="shared" si="418"/>
        <v>28931.39</v>
      </c>
      <c r="I1474" s="1124">
        <f>M1474+H1474</f>
        <v>537902.12</v>
      </c>
      <c r="J1474" s="986"/>
      <c r="K1474" s="987">
        <f t="shared" si="401"/>
        <v>-19.388490912485135</v>
      </c>
      <c r="L1474" s="1213"/>
      <c r="M1474" s="1213">
        <v>508970.73000000004</v>
      </c>
      <c r="N1474" s="1195">
        <v>473080.83</v>
      </c>
      <c r="O1474" s="1205">
        <v>447154.10000000003</v>
      </c>
      <c r="P1474" s="1197">
        <v>437668.82</v>
      </c>
      <c r="Q1474" s="1198">
        <v>396156.12</v>
      </c>
      <c r="R1474" s="1225">
        <v>352446.4</v>
      </c>
      <c r="S1474" s="1214">
        <f>R1445+S1473</f>
        <v>223388.03000000003</v>
      </c>
      <c r="T1474" s="1226">
        <v>294640.26</v>
      </c>
      <c r="U1474" s="453"/>
    </row>
    <row r="1475" spans="1:21" ht="14.25">
      <c r="A1475" s="974" t="s">
        <v>452</v>
      </c>
      <c r="B1475" s="981" t="s">
        <v>453</v>
      </c>
      <c r="C1475" s="1085"/>
      <c r="D1475" s="1053"/>
      <c r="E1475" s="1085"/>
      <c r="F1475" s="1086"/>
      <c r="G1475" s="1074"/>
      <c r="H1475" s="1080"/>
      <c r="I1475" s="1056"/>
      <c r="J1475" s="313"/>
      <c r="K1475" s="973" t="str">
        <f t="shared" si="401"/>
        <v/>
      </c>
      <c r="L1475" s="1209"/>
      <c r="M1475" s="1209"/>
      <c r="N1475" s="1195"/>
      <c r="O1475" s="1205"/>
      <c r="P1475" s="1197"/>
      <c r="Q1475" s="1198"/>
      <c r="R1475" s="1225"/>
      <c r="S1475" s="1216"/>
      <c r="T1475" s="1226"/>
      <c r="U1475" s="453"/>
    </row>
    <row r="1476" spans="1:21" ht="14.25">
      <c r="A1476" s="974" t="s">
        <v>1131</v>
      </c>
      <c r="B1476" s="981" t="s">
        <v>2576</v>
      </c>
      <c r="C1476" s="1085"/>
      <c r="D1476" s="1053"/>
      <c r="E1476" s="1085"/>
      <c r="F1476" s="1086"/>
      <c r="G1476" s="1074"/>
      <c r="H1476" s="1080">
        <f>5089.71+289.31</f>
        <v>5379.02</v>
      </c>
      <c r="I1476" s="1056"/>
      <c r="J1476" s="313"/>
      <c r="K1476" s="973" t="str">
        <f t="shared" si="401"/>
        <v/>
      </c>
      <c r="L1476" s="1209"/>
      <c r="M1476" s="1209"/>
      <c r="N1476" s="1195"/>
      <c r="O1476" s="1205"/>
      <c r="P1476" s="1197"/>
      <c r="Q1476" s="1198"/>
      <c r="R1476" s="1225"/>
      <c r="S1476" s="1216"/>
      <c r="T1476" s="1226"/>
      <c r="U1476" s="453"/>
    </row>
    <row r="1477" spans="1:21" s="454" customFormat="1" ht="14.25">
      <c r="A1477" s="974" t="s">
        <v>1533</v>
      </c>
      <c r="B1477" s="981" t="s">
        <v>2577</v>
      </c>
      <c r="C1477" s="1085"/>
      <c r="D1477" s="1053"/>
      <c r="E1477" s="1085"/>
      <c r="F1477" s="1086"/>
      <c r="G1477" s="1074"/>
      <c r="H1477" s="1080"/>
      <c r="I1477" s="1056"/>
      <c r="J1477" s="313"/>
      <c r="K1477" s="973" t="str">
        <f t="shared" si="401"/>
        <v/>
      </c>
      <c r="L1477" s="1209"/>
      <c r="M1477" s="1209"/>
      <c r="N1477" s="1195"/>
      <c r="O1477" s="1205"/>
      <c r="P1477" s="1197"/>
      <c r="Q1477" s="1198"/>
      <c r="R1477" s="1210"/>
      <c r="S1477" s="1216"/>
      <c r="T1477" s="1201"/>
      <c r="U1477" s="453"/>
    </row>
    <row r="1478" spans="1:21" s="454" customFormat="1">
      <c r="A1478" s="1009" t="s">
        <v>115</v>
      </c>
      <c r="B1478" s="975" t="s">
        <v>2578</v>
      </c>
      <c r="C1478" s="1053">
        <v>0</v>
      </c>
      <c r="D1478" s="1053">
        <v>0</v>
      </c>
      <c r="E1478" s="1053">
        <v>0</v>
      </c>
      <c r="F1478" s="1073">
        <v>0</v>
      </c>
      <c r="G1478" s="1074"/>
      <c r="H1478" s="1056">
        <f t="shared" ref="H1478:H1481" si="422">+F1478+E1478+D1478</f>
        <v>0</v>
      </c>
      <c r="I1478" s="1056">
        <f>M1478+H1478</f>
        <v>1479.82</v>
      </c>
      <c r="J1478" s="313"/>
      <c r="K1478" s="973">
        <f t="shared" si="401"/>
        <v>0</v>
      </c>
      <c r="L1478" s="1212"/>
      <c r="M1478" s="1212">
        <v>1479.82</v>
      </c>
      <c r="N1478" s="1195">
        <v>1479.82</v>
      </c>
      <c r="O1478" s="1224">
        <v>1479.82</v>
      </c>
      <c r="P1478" s="1170">
        <v>1479.82</v>
      </c>
      <c r="Q1478" s="1171">
        <v>1479.82</v>
      </c>
      <c r="R1478" s="1210">
        <v>1479.82</v>
      </c>
      <c r="S1478" s="1217">
        <v>1479.82</v>
      </c>
      <c r="T1478" s="1201">
        <v>1479.82</v>
      </c>
      <c r="U1478" s="453"/>
    </row>
    <row r="1479" spans="1:21" s="454" customFormat="1">
      <c r="A1479" s="1009" t="s">
        <v>115</v>
      </c>
      <c r="B1479" s="975" t="s">
        <v>2579</v>
      </c>
      <c r="C1479" s="1053">
        <v>0</v>
      </c>
      <c r="D1479" s="1053">
        <v>0</v>
      </c>
      <c r="E1479" s="1053">
        <v>0</v>
      </c>
      <c r="F1479" s="1073">
        <v>0</v>
      </c>
      <c r="G1479" s="1074"/>
      <c r="H1479" s="1056">
        <f t="shared" si="422"/>
        <v>0</v>
      </c>
      <c r="I1479" s="1056">
        <f t="shared" ref="I1479:I1480" si="423">M1479+H1479</f>
        <v>513.37</v>
      </c>
      <c r="J1479" s="313"/>
      <c r="K1479" s="973">
        <f t="shared" si="401"/>
        <v>0</v>
      </c>
      <c r="L1479" s="1212"/>
      <c r="M1479" s="1212">
        <v>513.37</v>
      </c>
      <c r="N1479" s="1195">
        <v>513.37</v>
      </c>
      <c r="O1479" s="1224">
        <v>513.37</v>
      </c>
      <c r="P1479" s="1170">
        <v>513.37</v>
      </c>
      <c r="Q1479" s="1171">
        <v>513.37</v>
      </c>
      <c r="R1479" s="1210">
        <v>513.37</v>
      </c>
      <c r="S1479" s="1217">
        <v>513.37</v>
      </c>
      <c r="T1479" s="1201">
        <v>513.37</v>
      </c>
      <c r="U1479" s="453"/>
    </row>
    <row r="1480" spans="1:21" s="454" customFormat="1">
      <c r="A1480" s="1009" t="s">
        <v>115</v>
      </c>
      <c r="B1480" s="975" t="s">
        <v>2580</v>
      </c>
      <c r="C1480" s="1053">
        <v>0</v>
      </c>
      <c r="D1480" s="1053">
        <v>0</v>
      </c>
      <c r="E1480" s="1053">
        <v>0</v>
      </c>
      <c r="F1480" s="1073">
        <v>0</v>
      </c>
      <c r="G1480" s="1074"/>
      <c r="H1480" s="1056">
        <f t="shared" si="422"/>
        <v>0</v>
      </c>
      <c r="I1480" s="1056">
        <f t="shared" si="423"/>
        <v>797.53</v>
      </c>
      <c r="J1480" s="313"/>
      <c r="K1480" s="973">
        <f t="shared" si="401"/>
        <v>0</v>
      </c>
      <c r="L1480" s="1212"/>
      <c r="M1480" s="1212">
        <v>797.53</v>
      </c>
      <c r="N1480" s="1195">
        <v>797.53</v>
      </c>
      <c r="O1480" s="1224">
        <v>797.53</v>
      </c>
      <c r="P1480" s="1170">
        <v>797.53</v>
      </c>
      <c r="Q1480" s="1171">
        <v>797.53</v>
      </c>
      <c r="R1480" s="1210">
        <v>797.53</v>
      </c>
      <c r="S1480" s="1217">
        <v>797.53</v>
      </c>
      <c r="T1480" s="1201">
        <v>797.53</v>
      </c>
      <c r="U1480" s="453"/>
    </row>
    <row r="1481" spans="1:21" s="1242" customFormat="1" ht="14.25">
      <c r="A1481" s="974" t="s">
        <v>115</v>
      </c>
      <c r="B1481" s="981" t="s">
        <v>1737</v>
      </c>
      <c r="C1481" s="1081">
        <f>SUM(C1478:C1480)</f>
        <v>0</v>
      </c>
      <c r="D1481" s="1081">
        <f>SUM(D1478:D1480)</f>
        <v>0</v>
      </c>
      <c r="E1481" s="1081">
        <f t="shared" ref="E1481:F1481" si="424">SUM(E1478:E1480)</f>
        <v>0</v>
      </c>
      <c r="F1481" s="1082">
        <f t="shared" si="424"/>
        <v>0</v>
      </c>
      <c r="G1481" s="1083"/>
      <c r="H1481" s="1078">
        <f t="shared" si="422"/>
        <v>0</v>
      </c>
      <c r="I1481" s="1081">
        <f>N1481+H1481</f>
        <v>2790.7200000000003</v>
      </c>
      <c r="J1481" s="986"/>
      <c r="K1481" s="987">
        <f t="shared" si="401"/>
        <v>0</v>
      </c>
      <c r="L1481" s="1228"/>
      <c r="M1481" s="1228">
        <v>2790.7200000000003</v>
      </c>
      <c r="N1481" s="1195">
        <v>2790.7200000000003</v>
      </c>
      <c r="O1481" s="1205">
        <v>2790.7200000000003</v>
      </c>
      <c r="P1481" s="1197">
        <v>2790.7200000000003</v>
      </c>
      <c r="Q1481" s="1198">
        <v>2790.7200000000003</v>
      </c>
      <c r="R1481" s="1225">
        <v>2790.7200000000003</v>
      </c>
      <c r="S1481" s="1214">
        <f>SUM(S1478:S1480)</f>
        <v>2790.7200000000003</v>
      </c>
      <c r="T1481" s="1226">
        <v>2790.7200000000003</v>
      </c>
      <c r="U1481" s="453"/>
    </row>
    <row r="1482" spans="1:21" s="454" customFormat="1" ht="14.25">
      <c r="A1482" s="974" t="s">
        <v>2161</v>
      </c>
      <c r="B1482" s="981" t="s">
        <v>2162</v>
      </c>
      <c r="C1482" s="1085"/>
      <c r="D1482" s="1053"/>
      <c r="E1482" s="1085"/>
      <c r="F1482" s="1086"/>
      <c r="G1482" s="1074"/>
      <c r="H1482" s="1080"/>
      <c r="I1482" s="1056"/>
      <c r="J1482" s="313"/>
      <c r="K1482" s="973" t="str">
        <f t="shared" si="401"/>
        <v/>
      </c>
      <c r="L1482" s="1209"/>
      <c r="M1482" s="1209"/>
      <c r="N1482" s="1292"/>
      <c r="O1482" s="1205"/>
      <c r="P1482" s="1197"/>
      <c r="Q1482" s="1198"/>
      <c r="R1482" s="1210"/>
      <c r="S1482" s="1216"/>
      <c r="T1482" s="1201"/>
      <c r="U1482" s="453"/>
    </row>
    <row r="1483" spans="1:21" s="454" customFormat="1">
      <c r="A1483" s="1009" t="s">
        <v>115</v>
      </c>
      <c r="B1483" s="975" t="s">
        <v>2581</v>
      </c>
      <c r="C1483" s="1053">
        <v>0</v>
      </c>
      <c r="D1483" s="1053">
        <v>0</v>
      </c>
      <c r="E1483" s="1053">
        <v>0</v>
      </c>
      <c r="F1483" s="1073">
        <v>0</v>
      </c>
      <c r="G1483" s="1074"/>
      <c r="H1483" s="1056">
        <f t="shared" ref="H1483:H1485" si="425">+F1483+E1483+D1483</f>
        <v>0</v>
      </c>
      <c r="I1483" s="1056">
        <f t="shared" ref="I1483:I1485" si="426">M1483+H1483</f>
        <v>1026.23</v>
      </c>
      <c r="J1483" s="313"/>
      <c r="K1483" s="973">
        <f t="shared" si="401"/>
        <v>0</v>
      </c>
      <c r="L1483" s="1212"/>
      <c r="M1483" s="1212">
        <v>1026.23</v>
      </c>
      <c r="N1483" s="1195">
        <v>1026.23</v>
      </c>
      <c r="O1483" s="1224">
        <v>1026.23</v>
      </c>
      <c r="P1483" s="1170">
        <v>1026.23</v>
      </c>
      <c r="Q1483" s="1171">
        <v>1026.23</v>
      </c>
      <c r="R1483" s="1210">
        <v>1026.23</v>
      </c>
      <c r="S1483" s="1217">
        <v>1026.23</v>
      </c>
      <c r="T1483" s="1201">
        <v>1026.23</v>
      </c>
      <c r="U1483" s="453"/>
    </row>
    <row r="1484" spans="1:21" s="1208" customFormat="1" ht="14.25">
      <c r="A1484" s="974" t="s">
        <v>115</v>
      </c>
      <c r="B1484" s="981" t="s">
        <v>2163</v>
      </c>
      <c r="C1484" s="1081">
        <f>SUM(C1483)</f>
        <v>0</v>
      </c>
      <c r="D1484" s="1081">
        <f>SUM(D1483)</f>
        <v>0</v>
      </c>
      <c r="E1484" s="1081">
        <f t="shared" ref="E1484:F1484" si="427">SUM(E1483)</f>
        <v>0</v>
      </c>
      <c r="F1484" s="1082">
        <f t="shared" si="427"/>
        <v>0</v>
      </c>
      <c r="G1484" s="1083"/>
      <c r="H1484" s="1078">
        <f t="shared" si="425"/>
        <v>0</v>
      </c>
      <c r="I1484" s="1081">
        <f>N1484+H1484</f>
        <v>1026.23</v>
      </c>
      <c r="J1484" s="986"/>
      <c r="K1484" s="987">
        <f t="shared" si="401"/>
        <v>0</v>
      </c>
      <c r="L1484" s="1228"/>
      <c r="M1484" s="1228">
        <v>1026.23</v>
      </c>
      <c r="N1484" s="1195">
        <v>1026.23</v>
      </c>
      <c r="O1484" s="1205">
        <v>1026.23</v>
      </c>
      <c r="P1484" s="1197">
        <v>1026.23</v>
      </c>
      <c r="Q1484" s="1198">
        <v>1026.23</v>
      </c>
      <c r="R1484" s="1210">
        <v>1026.23</v>
      </c>
      <c r="S1484" s="1214">
        <f>SUM(S1483)</f>
        <v>1026.23</v>
      </c>
      <c r="T1484" s="1201">
        <v>1026.23</v>
      </c>
      <c r="U1484" s="453"/>
    </row>
    <row r="1485" spans="1:21" s="1208" customFormat="1" ht="14.25">
      <c r="A1485" s="1120" t="s">
        <v>115</v>
      </c>
      <c r="B1485" s="1062" t="s">
        <v>1136</v>
      </c>
      <c r="C1485" s="1081">
        <f>C1481+C1484</f>
        <v>0</v>
      </c>
      <c r="D1485" s="1081">
        <f>D1481+D1484</f>
        <v>0</v>
      </c>
      <c r="E1485" s="1081">
        <f>E1481+E1484</f>
        <v>0</v>
      </c>
      <c r="F1485" s="1082">
        <f>F1481+F1484</f>
        <v>0</v>
      </c>
      <c r="G1485" s="1083"/>
      <c r="H1485" s="1078">
        <f t="shared" si="425"/>
        <v>0</v>
      </c>
      <c r="I1485" s="1089">
        <f t="shared" si="426"/>
        <v>3816.9500000000003</v>
      </c>
      <c r="J1485" s="986"/>
      <c r="K1485" s="987">
        <f t="shared" si="401"/>
        <v>0</v>
      </c>
      <c r="L1485" s="1228"/>
      <c r="M1485" s="1228">
        <v>3816.9500000000003</v>
      </c>
      <c r="N1485" s="1256">
        <v>3816.9500000000003</v>
      </c>
      <c r="O1485" s="1205">
        <v>3816.9500000000003</v>
      </c>
      <c r="P1485" s="1197">
        <v>3816.9500000000003</v>
      </c>
      <c r="Q1485" s="1198">
        <v>3816.9500000000003</v>
      </c>
      <c r="R1485" s="1210">
        <v>3816.9500000000003</v>
      </c>
      <c r="S1485" s="1214">
        <f>S1481+S1484</f>
        <v>3816.9500000000003</v>
      </c>
      <c r="T1485" s="1201">
        <v>3816.9500000000003</v>
      </c>
      <c r="U1485" s="453"/>
    </row>
    <row r="1486" spans="1:21" s="454" customFormat="1" ht="14.25">
      <c r="A1486" s="974" t="s">
        <v>115</v>
      </c>
      <c r="B1486" s="3125" t="s">
        <v>2582</v>
      </c>
      <c r="C1486" s="3125"/>
      <c r="D1486" s="3125"/>
      <c r="E1486" s="3125"/>
      <c r="F1486" s="3125"/>
      <c r="G1486" s="3125"/>
      <c r="H1486" s="3125"/>
      <c r="I1486" s="1068"/>
      <c r="J1486" s="1069"/>
      <c r="K1486" s="973" t="str">
        <f>IF(C1486="","",IF(AND(C1486=0,H1486=0),0,IF(C1486=0,100,(H1486-C1486)*100/C1486)))</f>
        <v/>
      </c>
      <c r="L1486" s="1209"/>
      <c r="M1486" s="1209"/>
      <c r="N1486" s="1195"/>
      <c r="O1486" s="1205"/>
      <c r="P1486" s="1197"/>
      <c r="Q1486" s="1198"/>
      <c r="R1486" s="1210"/>
      <c r="S1486" s="1216"/>
      <c r="T1486" s="1201"/>
      <c r="U1486" s="453"/>
    </row>
    <row r="1487" spans="1:21" s="454" customFormat="1" ht="14.25">
      <c r="A1487" s="974"/>
      <c r="B1487" s="1127"/>
      <c r="C1487" s="1067"/>
      <c r="D1487" s="1067"/>
      <c r="E1487" s="1067"/>
      <c r="F1487" s="1128"/>
      <c r="G1487" s="1129"/>
      <c r="H1487" s="1067"/>
      <c r="I1487" s="1068"/>
      <c r="J1487" s="1069"/>
      <c r="K1487" s="973"/>
      <c r="L1487" s="1212"/>
      <c r="M1487" s="1212"/>
      <c r="N1487" s="1195"/>
      <c r="O1487" s="1205"/>
      <c r="P1487" s="1197"/>
      <c r="Q1487" s="1198"/>
      <c r="R1487" s="1210"/>
      <c r="S1487" s="1216"/>
      <c r="T1487" s="1201"/>
      <c r="U1487" s="453"/>
    </row>
    <row r="1488" spans="1:21" s="454" customFormat="1" ht="14.25">
      <c r="A1488" s="974"/>
      <c r="B1488" s="1127"/>
      <c r="C1488" s="1067"/>
      <c r="D1488" s="1130"/>
      <c r="E1488" s="1130"/>
      <c r="F1488" s="1131"/>
      <c r="G1488" s="1129"/>
      <c r="H1488" s="1067"/>
      <c r="I1488" s="1068"/>
      <c r="J1488" s="1069"/>
      <c r="K1488" s="973"/>
      <c r="L1488" s="1212"/>
      <c r="M1488" s="1212"/>
      <c r="N1488" s="1195"/>
      <c r="O1488" s="1205"/>
      <c r="P1488" s="1197"/>
      <c r="Q1488" s="1198"/>
      <c r="R1488" s="1210"/>
      <c r="S1488" s="1216"/>
      <c r="T1488" s="1201"/>
      <c r="U1488" s="453"/>
    </row>
    <row r="1489" spans="1:21" s="454" customFormat="1" ht="14.25">
      <c r="A1489" s="974" t="s">
        <v>1137</v>
      </c>
      <c r="B1489" s="981" t="s">
        <v>2583</v>
      </c>
      <c r="C1489" s="1070"/>
      <c r="D1489" s="1132"/>
      <c r="E1489" s="1133"/>
      <c r="F1489" s="1134"/>
      <c r="G1489" s="1072"/>
      <c r="H1489" s="1070"/>
      <c r="I1489" s="1068"/>
      <c r="J1489" s="313"/>
      <c r="K1489" s="973" t="str">
        <f t="shared" si="401"/>
        <v/>
      </c>
      <c r="L1489" s="1209"/>
      <c r="M1489" s="1209"/>
      <c r="N1489" s="1195"/>
      <c r="O1489" s="1205"/>
      <c r="P1489" s="1197"/>
      <c r="Q1489" s="1198"/>
      <c r="R1489" s="1210"/>
      <c r="S1489" s="1216"/>
      <c r="T1489" s="1201"/>
      <c r="U1489" s="453"/>
    </row>
    <row r="1490" spans="1:21" s="454" customFormat="1" ht="14.25">
      <c r="A1490" s="974" t="s">
        <v>2161</v>
      </c>
      <c r="B1490" s="981" t="s">
        <v>2162</v>
      </c>
      <c r="C1490" s="1070"/>
      <c r="D1490" s="1132"/>
      <c r="E1490" s="1133"/>
      <c r="F1490" s="1134"/>
      <c r="G1490" s="1072"/>
      <c r="H1490" s="1070"/>
      <c r="I1490" s="1068"/>
      <c r="J1490" s="313"/>
      <c r="K1490" s="973" t="str">
        <f t="shared" si="401"/>
        <v/>
      </c>
      <c r="L1490" s="1209"/>
      <c r="M1490" s="1209"/>
      <c r="N1490" s="1195"/>
      <c r="O1490" s="1205"/>
      <c r="P1490" s="1197"/>
      <c r="Q1490" s="1198"/>
      <c r="R1490" s="1210"/>
      <c r="S1490" s="1216"/>
      <c r="T1490" s="1201"/>
      <c r="U1490" s="453"/>
    </row>
    <row r="1491" spans="1:21" s="454" customFormat="1">
      <c r="A1491" s="974" t="s">
        <v>115</v>
      </c>
      <c r="B1491" s="975" t="s">
        <v>2584</v>
      </c>
      <c r="C1491" s="976">
        <v>0.2</v>
      </c>
      <c r="D1491" s="1048">
        <v>0</v>
      </c>
      <c r="E1491" s="976">
        <v>0</v>
      </c>
      <c r="F1491" s="977">
        <v>0</v>
      </c>
      <c r="G1491" s="978"/>
      <c r="H1491" s="979">
        <f t="shared" ref="H1491:H1493" si="428">+F1491+E1491+D1491</f>
        <v>0</v>
      </c>
      <c r="I1491" s="979">
        <f t="shared" ref="I1491:I1493" si="429">M1491+H1491</f>
        <v>18571.560000000001</v>
      </c>
      <c r="J1491" s="313"/>
      <c r="K1491" s="973">
        <f t="shared" si="401"/>
        <v>-100</v>
      </c>
      <c r="L1491" s="1202"/>
      <c r="M1491" s="1202">
        <v>18571.560000000001</v>
      </c>
      <c r="N1491" s="1195">
        <v>18571.36</v>
      </c>
      <c r="O1491" s="1205">
        <v>8317.4599999999991</v>
      </c>
      <c r="P1491" s="1197">
        <v>8428.32</v>
      </c>
      <c r="Q1491" s="1198">
        <v>6384.36</v>
      </c>
      <c r="R1491" s="1210">
        <v>934.75000000000011</v>
      </c>
      <c r="S1491" s="1217">
        <v>441.29</v>
      </c>
      <c r="T1491" s="1201">
        <v>883.41000000000008</v>
      </c>
      <c r="U1491" s="453"/>
    </row>
    <row r="1492" spans="1:21" s="1242" customFormat="1" ht="14.25">
      <c r="A1492" s="974" t="s">
        <v>115</v>
      </c>
      <c r="B1492" s="981" t="s">
        <v>2163</v>
      </c>
      <c r="C1492" s="982">
        <f t="shared" ref="C1492:F1493" si="430">SUM(C1491)</f>
        <v>0.2</v>
      </c>
      <c r="D1492" s="1001">
        <f t="shared" si="430"/>
        <v>0</v>
      </c>
      <c r="E1492" s="982">
        <f t="shared" si="430"/>
        <v>0</v>
      </c>
      <c r="F1492" s="983">
        <f t="shared" si="430"/>
        <v>0</v>
      </c>
      <c r="G1492" s="984"/>
      <c r="H1492" s="985">
        <f t="shared" si="428"/>
        <v>0</v>
      </c>
      <c r="I1492" s="982">
        <f>N1492+H1492</f>
        <v>18571.36</v>
      </c>
      <c r="J1492" s="986"/>
      <c r="K1492" s="987">
        <f t="shared" si="401"/>
        <v>-100</v>
      </c>
      <c r="L1492" s="1215"/>
      <c r="M1492" s="1215">
        <v>18571.560000000001</v>
      </c>
      <c r="N1492" s="1195">
        <v>18571.36</v>
      </c>
      <c r="O1492" s="1205">
        <v>8317.4599999999991</v>
      </c>
      <c r="P1492" s="1197">
        <v>8428.32</v>
      </c>
      <c r="Q1492" s="1198">
        <v>6384.36</v>
      </c>
      <c r="R1492" s="1225">
        <v>934.75000000000011</v>
      </c>
      <c r="S1492" s="1214">
        <f>SUM(S1491)</f>
        <v>441.29</v>
      </c>
      <c r="T1492" s="1226">
        <v>883.41000000000008</v>
      </c>
      <c r="U1492" s="453"/>
    </row>
    <row r="1493" spans="1:21" s="1242" customFormat="1" ht="14.25">
      <c r="A1493" s="974" t="s">
        <v>115</v>
      </c>
      <c r="B1493" s="981" t="s">
        <v>1140</v>
      </c>
      <c r="C1493" s="982">
        <f t="shared" si="430"/>
        <v>0.2</v>
      </c>
      <c r="D1493" s="982">
        <f t="shared" si="430"/>
        <v>0</v>
      </c>
      <c r="E1493" s="982">
        <f t="shared" si="430"/>
        <v>0</v>
      </c>
      <c r="F1493" s="983">
        <f t="shared" si="430"/>
        <v>0</v>
      </c>
      <c r="G1493" s="984"/>
      <c r="H1493" s="985">
        <f t="shared" si="428"/>
        <v>0</v>
      </c>
      <c r="I1493" s="1004">
        <f t="shared" si="429"/>
        <v>18571.560000000001</v>
      </c>
      <c r="J1493" s="986"/>
      <c r="K1493" s="987">
        <f t="shared" si="401"/>
        <v>-100</v>
      </c>
      <c r="L1493" s="1215"/>
      <c r="M1493" s="1215">
        <v>18571.560000000001</v>
      </c>
      <c r="N1493" s="1195">
        <v>18571.36</v>
      </c>
      <c r="O1493" s="1205">
        <v>8317.4599999999991</v>
      </c>
      <c r="P1493" s="1197">
        <v>8428.32</v>
      </c>
      <c r="Q1493" s="1198">
        <v>6384.36</v>
      </c>
      <c r="R1493" s="1225">
        <v>934.75000000000011</v>
      </c>
      <c r="S1493" s="1214">
        <f>SUM(S1492)</f>
        <v>441.29</v>
      </c>
      <c r="T1493" s="1226">
        <v>883.41000000000008</v>
      </c>
      <c r="U1493" s="453"/>
    </row>
    <row r="1494" spans="1:21" ht="14.25">
      <c r="A1494" s="974" t="s">
        <v>1241</v>
      </c>
      <c r="B1494" s="981" t="s">
        <v>1242</v>
      </c>
      <c r="C1494" s="988"/>
      <c r="D1494" s="976"/>
      <c r="E1494" s="988"/>
      <c r="F1494" s="989"/>
      <c r="G1494" s="978"/>
      <c r="H1494" s="990"/>
      <c r="I1494" s="979"/>
      <c r="J1494" s="313"/>
      <c r="K1494" s="973" t="str">
        <f t="shared" si="401"/>
        <v/>
      </c>
      <c r="L1494" s="1209"/>
      <c r="M1494" s="1209"/>
      <c r="N1494" s="1195"/>
      <c r="O1494" s="1205"/>
      <c r="P1494" s="1197"/>
      <c r="Q1494" s="1198"/>
      <c r="R1494" s="1225"/>
      <c r="S1494" s="1216"/>
      <c r="T1494" s="1226"/>
      <c r="U1494" s="453"/>
    </row>
    <row r="1495" spans="1:21" ht="14.25">
      <c r="A1495" s="974" t="s">
        <v>2585</v>
      </c>
      <c r="B1495" s="981" t="s">
        <v>1818</v>
      </c>
      <c r="C1495" s="988"/>
      <c r="D1495" s="976"/>
      <c r="E1495" s="988"/>
      <c r="F1495" s="989"/>
      <c r="G1495" s="978"/>
      <c r="H1495" s="990"/>
      <c r="I1495" s="979"/>
      <c r="J1495" s="313"/>
      <c r="K1495" s="973"/>
      <c r="L1495" s="1212"/>
      <c r="M1495" s="1212"/>
      <c r="N1495" s="1195"/>
      <c r="O1495" s="1205"/>
      <c r="P1495" s="1197"/>
      <c r="Q1495" s="1198"/>
      <c r="R1495" s="1225"/>
      <c r="S1495" s="1216"/>
      <c r="T1495" s="1226"/>
      <c r="U1495" s="453"/>
    </row>
    <row r="1496" spans="1:21" ht="14.25">
      <c r="A1496" s="974"/>
      <c r="B1496" s="975" t="s">
        <v>2586</v>
      </c>
      <c r="C1496" s="976">
        <v>0</v>
      </c>
      <c r="D1496" s="976">
        <v>0</v>
      </c>
      <c r="E1496" s="976">
        <v>0</v>
      </c>
      <c r="F1496" s="977">
        <v>0</v>
      </c>
      <c r="G1496" s="978"/>
      <c r="H1496" s="979">
        <f t="shared" ref="H1496:H1509" si="431">+F1496+E1496+D1496</f>
        <v>0</v>
      </c>
      <c r="I1496" s="979">
        <f t="shared" ref="I1496:I1506" si="432">M1496+H1496</f>
        <v>662.73</v>
      </c>
      <c r="J1496" s="313"/>
      <c r="K1496" s="973">
        <f t="shared" ref="K1496:K1503" si="433">IF(C1496="","",IF(AND(C1496=0,H1496=0),0,IF(C1496=0,100,(H1496-C1496)*100/C1496)))</f>
        <v>0</v>
      </c>
      <c r="L1496" s="1212"/>
      <c r="M1496" s="1212">
        <v>662.73</v>
      </c>
      <c r="N1496" s="1195">
        <v>662.73</v>
      </c>
      <c r="O1496" s="1224">
        <v>354.65</v>
      </c>
      <c r="P1496" s="1170">
        <v>0</v>
      </c>
      <c r="Q1496" s="1198">
        <v>0</v>
      </c>
      <c r="R1496" s="1293">
        <v>0</v>
      </c>
      <c r="S1496" s="1291">
        <v>0</v>
      </c>
      <c r="T1496" s="1294">
        <v>0</v>
      </c>
      <c r="U1496" s="453"/>
    </row>
    <row r="1497" spans="1:21" ht="14.25">
      <c r="A1497" s="974"/>
      <c r="B1497" s="975" t="s">
        <v>2587</v>
      </c>
      <c r="C1497" s="976">
        <v>0</v>
      </c>
      <c r="D1497" s="976">
        <v>0</v>
      </c>
      <c r="E1497" s="976">
        <v>0</v>
      </c>
      <c r="F1497" s="977">
        <v>0</v>
      </c>
      <c r="G1497" s="978"/>
      <c r="H1497" s="979">
        <f t="shared" si="431"/>
        <v>0</v>
      </c>
      <c r="I1497" s="979">
        <f t="shared" si="432"/>
        <v>55433.81</v>
      </c>
      <c r="J1497" s="313"/>
      <c r="K1497" s="973">
        <f t="shared" si="433"/>
        <v>0</v>
      </c>
      <c r="L1497" s="1212"/>
      <c r="M1497" s="1212">
        <v>55433.81</v>
      </c>
      <c r="N1497" s="1195">
        <v>55433.81</v>
      </c>
      <c r="O1497" s="1224">
        <v>31069.09</v>
      </c>
      <c r="P1497" s="1170">
        <v>0</v>
      </c>
      <c r="Q1497" s="1198">
        <v>0</v>
      </c>
      <c r="R1497" s="1293">
        <v>0</v>
      </c>
      <c r="S1497" s="1291">
        <v>0</v>
      </c>
      <c r="T1497" s="1294">
        <v>0</v>
      </c>
      <c r="U1497" s="453"/>
    </row>
    <row r="1498" spans="1:21" ht="25.5">
      <c r="A1498" s="974"/>
      <c r="B1498" s="975" t="s">
        <v>2588</v>
      </c>
      <c r="C1498" s="976">
        <v>0</v>
      </c>
      <c r="D1498" s="976">
        <v>0</v>
      </c>
      <c r="E1498" s="976">
        <v>0</v>
      </c>
      <c r="F1498" s="989">
        <v>0</v>
      </c>
      <c r="G1498" s="978"/>
      <c r="H1498" s="979">
        <f t="shared" si="431"/>
        <v>0</v>
      </c>
      <c r="I1498" s="979">
        <f t="shared" si="432"/>
        <v>50175.91</v>
      </c>
      <c r="J1498" s="313"/>
      <c r="K1498" s="973">
        <f t="shared" si="433"/>
        <v>0</v>
      </c>
      <c r="L1498" s="1212"/>
      <c r="M1498" s="1212">
        <v>50175.91</v>
      </c>
      <c r="N1498" s="1195">
        <v>50175.91</v>
      </c>
      <c r="O1498" s="1224">
        <v>18998.82</v>
      </c>
      <c r="P1498" s="1170">
        <v>0</v>
      </c>
      <c r="Q1498" s="1198">
        <v>0</v>
      </c>
      <c r="R1498" s="1293">
        <v>0</v>
      </c>
      <c r="S1498" s="1291">
        <v>0</v>
      </c>
      <c r="T1498" s="1294">
        <v>0</v>
      </c>
      <c r="U1498" s="453"/>
    </row>
    <row r="1499" spans="1:21" ht="25.5">
      <c r="A1499" s="974"/>
      <c r="B1499" s="975" t="s">
        <v>2589</v>
      </c>
      <c r="C1499" s="976">
        <v>0</v>
      </c>
      <c r="D1499" s="976">
        <v>0</v>
      </c>
      <c r="E1499" s="976">
        <v>0</v>
      </c>
      <c r="F1499" s="977">
        <v>0</v>
      </c>
      <c r="G1499" s="978"/>
      <c r="H1499" s="979">
        <f t="shared" si="431"/>
        <v>0</v>
      </c>
      <c r="I1499" s="979">
        <f t="shared" si="432"/>
        <v>9896.83</v>
      </c>
      <c r="J1499" s="313"/>
      <c r="K1499" s="973">
        <f t="shared" si="433"/>
        <v>0</v>
      </c>
      <c r="L1499" s="1212"/>
      <c r="M1499" s="1212">
        <v>9896.83</v>
      </c>
      <c r="N1499" s="1195">
        <v>9896.83</v>
      </c>
      <c r="O1499" s="1224">
        <v>9475.84</v>
      </c>
      <c r="P1499" s="1170">
        <v>0</v>
      </c>
      <c r="Q1499" s="1198">
        <v>0</v>
      </c>
      <c r="R1499" s="1293">
        <v>0</v>
      </c>
      <c r="S1499" s="1291">
        <v>0</v>
      </c>
      <c r="T1499" s="1294">
        <v>0</v>
      </c>
      <c r="U1499" s="453"/>
    </row>
    <row r="1500" spans="1:21" ht="25.5">
      <c r="A1500" s="974"/>
      <c r="B1500" s="975" t="s">
        <v>2590</v>
      </c>
      <c r="C1500" s="976">
        <v>367.32</v>
      </c>
      <c r="D1500" s="976">
        <v>0</v>
      </c>
      <c r="E1500" s="976">
        <v>289.13</v>
      </c>
      <c r="F1500" s="977">
        <v>0</v>
      </c>
      <c r="G1500" s="978"/>
      <c r="H1500" s="979">
        <f t="shared" si="431"/>
        <v>289.13</v>
      </c>
      <c r="I1500" s="979">
        <f t="shared" si="432"/>
        <v>923.39</v>
      </c>
      <c r="J1500" s="313"/>
      <c r="K1500" s="973">
        <f t="shared" si="433"/>
        <v>-21.286616574104322</v>
      </c>
      <c r="L1500" s="1212"/>
      <c r="M1500" s="1212">
        <v>634.26</v>
      </c>
      <c r="N1500" s="1195">
        <v>266.94</v>
      </c>
      <c r="O1500" s="1224">
        <v>74.81</v>
      </c>
      <c r="P1500" s="1170">
        <v>0</v>
      </c>
      <c r="Q1500" s="1198">
        <v>0</v>
      </c>
      <c r="R1500" s="1293">
        <v>0</v>
      </c>
      <c r="S1500" s="1291">
        <v>0</v>
      </c>
      <c r="T1500" s="1294">
        <v>0</v>
      </c>
      <c r="U1500" s="453"/>
    </row>
    <row r="1501" spans="1:21" ht="25.5">
      <c r="A1501" s="974"/>
      <c r="B1501" s="975" t="s">
        <v>2591</v>
      </c>
      <c r="C1501" s="976">
        <v>40797.72</v>
      </c>
      <c r="D1501" s="976">
        <v>0</v>
      </c>
      <c r="E1501" s="976">
        <v>53021.09</v>
      </c>
      <c r="F1501" s="977">
        <v>0</v>
      </c>
      <c r="G1501" s="978"/>
      <c r="H1501" s="979">
        <f t="shared" si="431"/>
        <v>53021.09</v>
      </c>
      <c r="I1501" s="979">
        <f t="shared" si="432"/>
        <v>93818.81</v>
      </c>
      <c r="J1501" s="313"/>
      <c r="K1501" s="973">
        <f t="shared" si="433"/>
        <v>29.960914482475971</v>
      </c>
      <c r="L1501" s="1212"/>
      <c r="M1501" s="1212">
        <v>40797.72</v>
      </c>
      <c r="N1501" s="1195">
        <v>0</v>
      </c>
      <c r="O1501" s="1224">
        <v>0</v>
      </c>
      <c r="P1501" s="1170">
        <v>0</v>
      </c>
      <c r="Q1501" s="1198">
        <v>0</v>
      </c>
      <c r="R1501" s="1293">
        <v>0</v>
      </c>
      <c r="S1501" s="1291">
        <v>0</v>
      </c>
      <c r="T1501" s="1294">
        <v>0</v>
      </c>
      <c r="U1501" s="453"/>
    </row>
    <row r="1502" spans="1:21" ht="25.5">
      <c r="A1502" s="974"/>
      <c r="B1502" s="975" t="s">
        <v>2592</v>
      </c>
      <c r="C1502" s="976">
        <v>8225.64</v>
      </c>
      <c r="D1502" s="976">
        <v>0</v>
      </c>
      <c r="E1502" s="976">
        <v>2920.39</v>
      </c>
      <c r="F1502" s="977">
        <v>0</v>
      </c>
      <c r="G1502" s="978"/>
      <c r="H1502" s="979">
        <f t="shared" si="431"/>
        <v>2920.39</v>
      </c>
      <c r="I1502" s="1005">
        <f t="shared" si="432"/>
        <v>11146.029999999999</v>
      </c>
      <c r="J1502" s="313"/>
      <c r="K1502" s="973">
        <f t="shared" si="433"/>
        <v>-64.496501184102399</v>
      </c>
      <c r="L1502" s="1212"/>
      <c r="M1502" s="1212">
        <v>8225.64</v>
      </c>
      <c r="N1502" s="1195">
        <v>0</v>
      </c>
      <c r="O1502" s="1224">
        <v>0</v>
      </c>
      <c r="P1502" s="1170">
        <v>0</v>
      </c>
      <c r="Q1502" s="1198">
        <v>0</v>
      </c>
      <c r="R1502" s="1293">
        <v>0</v>
      </c>
      <c r="S1502" s="1291">
        <v>0</v>
      </c>
      <c r="T1502" s="1294">
        <v>0</v>
      </c>
      <c r="U1502" s="453"/>
    </row>
    <row r="1503" spans="1:21" ht="14.25">
      <c r="A1503" s="974"/>
      <c r="B1503" s="981" t="s">
        <v>1822</v>
      </c>
      <c r="C1503" s="982">
        <f>SUM(C1496:C1502)</f>
        <v>49390.68</v>
      </c>
      <c r="D1503" s="982">
        <f>SUM(D1496:D1502)</f>
        <v>0</v>
      </c>
      <c r="E1503" s="982">
        <f>SUM(E1496:E1502)</f>
        <v>56230.609999999993</v>
      </c>
      <c r="F1503" s="983">
        <f>SUM(F1496:F1502)</f>
        <v>0</v>
      </c>
      <c r="G1503" s="984"/>
      <c r="H1503" s="985">
        <f>SUM(H1496:H1502)</f>
        <v>56230.609999999993</v>
      </c>
      <c r="I1503" s="1004">
        <f t="shared" si="432"/>
        <v>222057.50999999998</v>
      </c>
      <c r="J1503" s="986"/>
      <c r="K1503" s="987">
        <f t="shared" si="433"/>
        <v>13.848624882265224</v>
      </c>
      <c r="L1503" s="1228"/>
      <c r="M1503" s="1228">
        <v>165826.9</v>
      </c>
      <c r="N1503" s="1195">
        <v>116436.21999999999</v>
      </c>
      <c r="O1503" s="1205">
        <v>59973.209999999992</v>
      </c>
      <c r="P1503" s="1197">
        <v>0</v>
      </c>
      <c r="Q1503" s="1198"/>
      <c r="R1503" s="1225"/>
      <c r="S1503" s="1216"/>
      <c r="T1503" s="1226"/>
      <c r="U1503" s="453"/>
    </row>
    <row r="1504" spans="1:21" ht="14.25">
      <c r="A1504" s="974" t="s">
        <v>2593</v>
      </c>
      <c r="B1504" s="981" t="s">
        <v>1873</v>
      </c>
      <c r="C1504" s="988"/>
      <c r="D1504" s="976"/>
      <c r="E1504" s="988"/>
      <c r="F1504" s="989"/>
      <c r="G1504" s="978"/>
      <c r="H1504" s="979"/>
      <c r="I1504" s="979"/>
      <c r="J1504" s="313"/>
      <c r="K1504" s="973"/>
      <c r="L1504" s="1212"/>
      <c r="M1504" s="1212"/>
      <c r="N1504" s="1195"/>
      <c r="O1504" s="1205"/>
      <c r="P1504" s="1197"/>
      <c r="Q1504" s="1198"/>
      <c r="R1504" s="1225"/>
      <c r="S1504" s="1216"/>
      <c r="T1504" s="1226"/>
      <c r="U1504" s="453"/>
    </row>
    <row r="1505" spans="1:21" ht="14.25">
      <c r="A1505" s="974"/>
      <c r="B1505" s="975" t="s">
        <v>2594</v>
      </c>
      <c r="C1505" s="976">
        <v>24.59</v>
      </c>
      <c r="D1505" s="976">
        <v>0</v>
      </c>
      <c r="E1505" s="976">
        <v>0</v>
      </c>
      <c r="F1505" s="977">
        <v>0</v>
      </c>
      <c r="G1505" s="978"/>
      <c r="H1505" s="979">
        <f t="shared" si="431"/>
        <v>0</v>
      </c>
      <c r="I1505" s="1005">
        <f t="shared" si="432"/>
        <v>35.24</v>
      </c>
      <c r="J1505" s="313"/>
      <c r="K1505" s="973">
        <f t="shared" ref="K1505:K1506" si="434">IF(C1505="","",IF(AND(C1505=0,H1505=0),0,IF(C1505=0,100,(H1505-C1505)*100/C1505)))</f>
        <v>-100</v>
      </c>
      <c r="L1505" s="1212"/>
      <c r="M1505" s="1212">
        <v>35.24</v>
      </c>
      <c r="N1505" s="1195">
        <v>10.65</v>
      </c>
      <c r="O1505" s="1224">
        <v>4.99</v>
      </c>
      <c r="P1505" s="1170">
        <v>0</v>
      </c>
      <c r="Q1505" s="1198">
        <v>0</v>
      </c>
      <c r="R1505" s="1293">
        <v>0</v>
      </c>
      <c r="S1505" s="1291">
        <v>0</v>
      </c>
      <c r="T1505" s="1294">
        <v>0</v>
      </c>
      <c r="U1505" s="453"/>
    </row>
    <row r="1506" spans="1:21" ht="14.25">
      <c r="A1506" s="974"/>
      <c r="B1506" s="981" t="s">
        <v>1876</v>
      </c>
      <c r="C1506" s="982">
        <f t="shared" ref="C1506:H1506" si="435">SUM(C1505)</f>
        <v>24.59</v>
      </c>
      <c r="D1506" s="982">
        <f t="shared" si="435"/>
        <v>0</v>
      </c>
      <c r="E1506" s="982">
        <f t="shared" si="435"/>
        <v>0</v>
      </c>
      <c r="F1506" s="983">
        <f t="shared" si="435"/>
        <v>0</v>
      </c>
      <c r="G1506" s="984"/>
      <c r="H1506" s="985">
        <f t="shared" si="435"/>
        <v>0</v>
      </c>
      <c r="I1506" s="1004">
        <f t="shared" si="432"/>
        <v>35.24</v>
      </c>
      <c r="J1506" s="986"/>
      <c r="K1506" s="987">
        <f t="shared" si="434"/>
        <v>-100</v>
      </c>
      <c r="L1506" s="1228"/>
      <c r="M1506" s="1228">
        <v>35.24</v>
      </c>
      <c r="N1506" s="1195">
        <v>10.65</v>
      </c>
      <c r="O1506" s="1205">
        <v>4.99</v>
      </c>
      <c r="P1506" s="1197">
        <v>0</v>
      </c>
      <c r="Q1506" s="1198">
        <v>0</v>
      </c>
      <c r="R1506" s="1293">
        <v>0</v>
      </c>
      <c r="S1506" s="1291">
        <v>0</v>
      </c>
      <c r="T1506" s="1294">
        <v>0</v>
      </c>
      <c r="U1506" s="453"/>
    </row>
    <row r="1507" spans="1:21" ht="14.25">
      <c r="A1507" s="974" t="s">
        <v>1241</v>
      </c>
      <c r="B1507" s="981" t="s">
        <v>1242</v>
      </c>
      <c r="C1507" s="988"/>
      <c r="D1507" s="976"/>
      <c r="E1507" s="988"/>
      <c r="F1507" s="989"/>
      <c r="G1507" s="978"/>
      <c r="H1507" s="979"/>
      <c r="I1507" s="979"/>
      <c r="J1507" s="313"/>
      <c r="K1507" s="973"/>
      <c r="L1507" s="1212"/>
      <c r="M1507" s="1212"/>
      <c r="N1507" s="1195"/>
      <c r="O1507" s="1205"/>
      <c r="P1507" s="1197"/>
      <c r="Q1507" s="1198"/>
      <c r="R1507" s="1225"/>
      <c r="S1507" s="1216"/>
      <c r="T1507" s="1226"/>
      <c r="U1507" s="453"/>
    </row>
    <row r="1508" spans="1:21" s="1203" customFormat="1" ht="14.25">
      <c r="A1508" s="974" t="s">
        <v>2595</v>
      </c>
      <c r="B1508" s="981" t="s">
        <v>2596</v>
      </c>
      <c r="C1508" s="988"/>
      <c r="D1508" s="976"/>
      <c r="E1508" s="988"/>
      <c r="F1508" s="989"/>
      <c r="G1508" s="978"/>
      <c r="H1508" s="979"/>
      <c r="I1508" s="979"/>
      <c r="J1508" s="313"/>
      <c r="K1508" s="973" t="str">
        <f t="shared" ref="K1508:K1510" si="436">IF(C1508="","",IF(AND(C1508=0,H1508=0),0,IF(C1508=0,100,(H1508-C1508)*100/C1508)))</f>
        <v/>
      </c>
      <c r="L1508" s="1209"/>
      <c r="M1508" s="1209"/>
      <c r="N1508" s="1195"/>
      <c r="O1508" s="1205"/>
      <c r="P1508" s="1197"/>
      <c r="Q1508" s="1198"/>
      <c r="R1508" s="1210"/>
      <c r="S1508" s="1216"/>
      <c r="T1508" s="1201"/>
      <c r="U1508" s="453"/>
    </row>
    <row r="1509" spans="1:21" s="1203" customFormat="1">
      <c r="A1509" s="974" t="s">
        <v>115</v>
      </c>
      <c r="B1509" s="975" t="s">
        <v>2597</v>
      </c>
      <c r="C1509" s="976">
        <v>22.61</v>
      </c>
      <c r="D1509" s="976">
        <v>0</v>
      </c>
      <c r="E1509" s="976">
        <v>7.8</v>
      </c>
      <c r="F1509" s="977">
        <v>0</v>
      </c>
      <c r="G1509" s="978"/>
      <c r="H1509" s="979">
        <f t="shared" si="431"/>
        <v>7.8</v>
      </c>
      <c r="I1509" s="1005">
        <f t="shared" ref="I1509:I1510" si="437">M1509+H1509</f>
        <v>170.2</v>
      </c>
      <c r="J1509" s="313"/>
      <c r="K1509" s="973">
        <f t="shared" si="436"/>
        <v>-65.501990269792117</v>
      </c>
      <c r="L1509" s="1218"/>
      <c r="M1509" s="1218">
        <v>162.39999999999998</v>
      </c>
      <c r="N1509" s="1247">
        <v>139.79</v>
      </c>
      <c r="O1509" s="1205">
        <v>136.04</v>
      </c>
      <c r="P1509" s="1197">
        <v>129.63</v>
      </c>
      <c r="Q1509" s="1198">
        <v>28.96</v>
      </c>
      <c r="R1509" s="1210">
        <v>0</v>
      </c>
      <c r="S1509" s="1217">
        <v>441.29</v>
      </c>
      <c r="T1509" s="1201">
        <v>883.41000000000008</v>
      </c>
      <c r="U1509" s="453"/>
    </row>
    <row r="1510" spans="1:21" s="1295" customFormat="1" ht="14.25">
      <c r="A1510" s="974" t="s">
        <v>115</v>
      </c>
      <c r="B1510" s="981" t="s">
        <v>2274</v>
      </c>
      <c r="C1510" s="982">
        <f t="shared" ref="C1510:H1510" si="438">SUM(C1509)</f>
        <v>22.61</v>
      </c>
      <c r="D1510" s="982">
        <f t="shared" si="438"/>
        <v>0</v>
      </c>
      <c r="E1510" s="982">
        <f t="shared" si="438"/>
        <v>7.8</v>
      </c>
      <c r="F1510" s="983">
        <f t="shared" si="438"/>
        <v>0</v>
      </c>
      <c r="G1510" s="984"/>
      <c r="H1510" s="985">
        <f t="shared" si="438"/>
        <v>7.8</v>
      </c>
      <c r="I1510" s="1004">
        <f t="shared" si="437"/>
        <v>170.2</v>
      </c>
      <c r="J1510" s="986"/>
      <c r="K1510" s="987">
        <f t="shared" si="436"/>
        <v>-65.501990269792117</v>
      </c>
      <c r="L1510" s="1213"/>
      <c r="M1510" s="1213">
        <v>162.39999999999998</v>
      </c>
      <c r="N1510" s="1247">
        <v>139.79</v>
      </c>
      <c r="O1510" s="1205">
        <v>136.04</v>
      </c>
      <c r="P1510" s="1197">
        <v>129.63</v>
      </c>
      <c r="Q1510" s="1198">
        <v>28.96</v>
      </c>
      <c r="R1510" s="1225">
        <v>0</v>
      </c>
      <c r="S1510" s="1214">
        <f>SUM(S1509)</f>
        <v>441.29</v>
      </c>
      <c r="T1510" s="1226">
        <v>883.41000000000008</v>
      </c>
      <c r="U1510" s="453"/>
    </row>
    <row r="1511" spans="1:21" ht="14.25">
      <c r="A1511" s="974" t="s">
        <v>1519</v>
      </c>
      <c r="B1511" s="981" t="s">
        <v>1520</v>
      </c>
      <c r="C1511" s="988"/>
      <c r="D1511" s="976"/>
      <c r="E1511" s="988"/>
      <c r="F1511" s="989"/>
      <c r="G1511" s="978"/>
      <c r="H1511" s="990"/>
      <c r="I1511" s="979"/>
      <c r="J1511" s="313"/>
      <c r="K1511" s="1135" t="str">
        <f t="shared" si="401"/>
        <v/>
      </c>
      <c r="L1511" s="1209"/>
      <c r="M1511" s="1209"/>
      <c r="N1511" s="1247"/>
      <c r="O1511" s="1205"/>
      <c r="P1511" s="1197"/>
      <c r="Q1511" s="1198"/>
      <c r="R1511" s="1225"/>
      <c r="S1511" s="1216"/>
      <c r="T1511" s="1226"/>
      <c r="U1511" s="453"/>
    </row>
    <row r="1512" spans="1:21" ht="25.5">
      <c r="A1512" s="1009" t="s">
        <v>115</v>
      </c>
      <c r="B1512" s="975" t="s">
        <v>2598</v>
      </c>
      <c r="C1512" s="976">
        <v>0</v>
      </c>
      <c r="D1512" s="976">
        <v>0</v>
      </c>
      <c r="E1512" s="976">
        <v>0</v>
      </c>
      <c r="F1512" s="977">
        <v>0</v>
      </c>
      <c r="G1512" s="978"/>
      <c r="H1512" s="979">
        <f t="shared" ref="H1512:H1543" si="439">+F1512+E1512+D1512</f>
        <v>0</v>
      </c>
      <c r="I1512" s="979">
        <f>M1512+H1512</f>
        <v>3103.2</v>
      </c>
      <c r="J1512" s="313"/>
      <c r="K1512" s="973">
        <f t="shared" si="401"/>
        <v>0</v>
      </c>
      <c r="L1512" s="1212"/>
      <c r="M1512" s="1212">
        <v>3103.2</v>
      </c>
      <c r="N1512" s="1247">
        <v>3103.2</v>
      </c>
      <c r="O1512" s="1224">
        <v>3103.2</v>
      </c>
      <c r="P1512" s="1170">
        <v>3103.2</v>
      </c>
      <c r="Q1512" s="1171">
        <v>3103.2</v>
      </c>
      <c r="R1512" s="1225">
        <v>3103.2</v>
      </c>
      <c r="S1512" s="1217">
        <v>3103.2</v>
      </c>
      <c r="T1512" s="1226">
        <v>3103.2</v>
      </c>
      <c r="U1512" s="453"/>
    </row>
    <row r="1513" spans="1:21">
      <c r="A1513" s="1009" t="s">
        <v>115</v>
      </c>
      <c r="B1513" s="975" t="s">
        <v>2599</v>
      </c>
      <c r="C1513" s="976">
        <v>0</v>
      </c>
      <c r="D1513" s="976">
        <v>0</v>
      </c>
      <c r="E1513" s="976">
        <v>0</v>
      </c>
      <c r="F1513" s="977">
        <v>0</v>
      </c>
      <c r="G1513" s="978"/>
      <c r="H1513" s="979">
        <f t="shared" si="439"/>
        <v>0</v>
      </c>
      <c r="I1513" s="979">
        <f t="shared" ref="I1513:I1542" si="440">M1513+H1513</f>
        <v>900</v>
      </c>
      <c r="J1513" s="313"/>
      <c r="K1513" s="973">
        <f t="shared" si="401"/>
        <v>0</v>
      </c>
      <c r="L1513" s="1212"/>
      <c r="M1513" s="1212">
        <v>900</v>
      </c>
      <c r="N1513" s="1247">
        <v>900</v>
      </c>
      <c r="O1513" s="1224">
        <v>900</v>
      </c>
      <c r="P1513" s="1170">
        <v>900</v>
      </c>
      <c r="Q1513" s="1171">
        <v>900</v>
      </c>
      <c r="R1513" s="1225">
        <v>900</v>
      </c>
      <c r="S1513" s="1217">
        <v>900</v>
      </c>
      <c r="T1513" s="1226">
        <v>900</v>
      </c>
      <c r="U1513" s="453"/>
    </row>
    <row r="1514" spans="1:21">
      <c r="A1514" s="1009" t="s">
        <v>115</v>
      </c>
      <c r="B1514" s="975" t="s">
        <v>2600</v>
      </c>
      <c r="C1514" s="976">
        <v>0</v>
      </c>
      <c r="D1514" s="976">
        <v>0</v>
      </c>
      <c r="E1514" s="976">
        <v>0</v>
      </c>
      <c r="F1514" s="977">
        <v>0</v>
      </c>
      <c r="G1514" s="978"/>
      <c r="H1514" s="979">
        <f t="shared" si="439"/>
        <v>0</v>
      </c>
      <c r="I1514" s="979">
        <f t="shared" si="440"/>
        <v>2000</v>
      </c>
      <c r="J1514" s="313"/>
      <c r="K1514" s="973">
        <f t="shared" si="401"/>
        <v>0</v>
      </c>
      <c r="L1514" s="1212"/>
      <c r="M1514" s="1212">
        <v>2000</v>
      </c>
      <c r="N1514" s="1247">
        <v>2000</v>
      </c>
      <c r="O1514" s="1224">
        <v>2000</v>
      </c>
      <c r="P1514" s="1170">
        <v>2000</v>
      </c>
      <c r="Q1514" s="1171">
        <v>2000</v>
      </c>
      <c r="R1514" s="1225">
        <v>2000</v>
      </c>
      <c r="S1514" s="1217">
        <v>2000</v>
      </c>
      <c r="T1514" s="1226">
        <v>2000</v>
      </c>
      <c r="U1514" s="453"/>
    </row>
    <row r="1515" spans="1:21">
      <c r="A1515" s="1009" t="s">
        <v>115</v>
      </c>
      <c r="B1515" s="975" t="s">
        <v>2601</v>
      </c>
      <c r="C1515" s="976">
        <v>0</v>
      </c>
      <c r="D1515" s="976">
        <v>0</v>
      </c>
      <c r="E1515" s="976">
        <v>0</v>
      </c>
      <c r="F1515" s="977">
        <v>0</v>
      </c>
      <c r="G1515" s="978"/>
      <c r="H1515" s="979">
        <f t="shared" si="439"/>
        <v>0</v>
      </c>
      <c r="I1515" s="979">
        <f t="shared" si="440"/>
        <v>1000</v>
      </c>
      <c r="J1515" s="313"/>
      <c r="K1515" s="973">
        <f t="shared" si="401"/>
        <v>0</v>
      </c>
      <c r="L1515" s="1212"/>
      <c r="M1515" s="1212">
        <v>1000</v>
      </c>
      <c r="N1515" s="1247">
        <v>1000</v>
      </c>
      <c r="O1515" s="1224">
        <v>1000</v>
      </c>
      <c r="P1515" s="1170">
        <v>1000</v>
      </c>
      <c r="Q1515" s="1171">
        <v>1000</v>
      </c>
      <c r="R1515" s="1225">
        <v>1000</v>
      </c>
      <c r="S1515" s="1217">
        <v>1000</v>
      </c>
      <c r="T1515" s="1226">
        <v>1000</v>
      </c>
      <c r="U1515" s="453"/>
    </row>
    <row r="1516" spans="1:21">
      <c r="A1516" s="1009" t="s">
        <v>115</v>
      </c>
      <c r="B1516" s="975" t="s">
        <v>2602</v>
      </c>
      <c r="C1516" s="976">
        <v>0</v>
      </c>
      <c r="D1516" s="976">
        <v>0</v>
      </c>
      <c r="E1516" s="976">
        <v>0</v>
      </c>
      <c r="F1516" s="977">
        <v>0</v>
      </c>
      <c r="G1516" s="978"/>
      <c r="H1516" s="979">
        <f t="shared" si="439"/>
        <v>0</v>
      </c>
      <c r="I1516" s="979">
        <f t="shared" si="440"/>
        <v>1954.9</v>
      </c>
      <c r="J1516" s="313"/>
      <c r="K1516" s="973">
        <f t="shared" si="401"/>
        <v>0</v>
      </c>
      <c r="L1516" s="1212"/>
      <c r="M1516" s="1212">
        <v>1954.9</v>
      </c>
      <c r="N1516" s="1247">
        <v>1954.9</v>
      </c>
      <c r="O1516" s="1224">
        <v>1954.9</v>
      </c>
      <c r="P1516" s="1170">
        <v>1954.9</v>
      </c>
      <c r="Q1516" s="1171">
        <v>1954.9</v>
      </c>
      <c r="R1516" s="1225">
        <v>1954.9</v>
      </c>
      <c r="S1516" s="1217">
        <v>1954.9</v>
      </c>
      <c r="T1516" s="1226">
        <v>1954.9</v>
      </c>
      <c r="U1516" s="453"/>
    </row>
    <row r="1517" spans="1:21">
      <c r="A1517" s="1009" t="s">
        <v>115</v>
      </c>
      <c r="B1517" s="975" t="s">
        <v>2603</v>
      </c>
      <c r="C1517" s="976">
        <v>0</v>
      </c>
      <c r="D1517" s="976">
        <v>0</v>
      </c>
      <c r="E1517" s="976">
        <v>0</v>
      </c>
      <c r="F1517" s="977">
        <v>0</v>
      </c>
      <c r="G1517" s="978"/>
      <c r="H1517" s="979">
        <f t="shared" si="439"/>
        <v>0</v>
      </c>
      <c r="I1517" s="979">
        <f t="shared" si="440"/>
        <v>100.04</v>
      </c>
      <c r="J1517" s="313"/>
      <c r="K1517" s="973">
        <f t="shared" si="401"/>
        <v>0</v>
      </c>
      <c r="L1517" s="1212"/>
      <c r="M1517" s="1212">
        <v>100.04</v>
      </c>
      <c r="N1517" s="1247">
        <v>100.04</v>
      </c>
      <c r="O1517" s="1224">
        <v>100.04</v>
      </c>
      <c r="P1517" s="1170">
        <v>100.04</v>
      </c>
      <c r="Q1517" s="1171">
        <v>100.04</v>
      </c>
      <c r="R1517" s="1225">
        <v>100.04</v>
      </c>
      <c r="S1517" s="1217">
        <v>100.04</v>
      </c>
      <c r="T1517" s="1226">
        <v>100.04</v>
      </c>
      <c r="U1517" s="453"/>
    </row>
    <row r="1518" spans="1:21">
      <c r="A1518" s="1009" t="s">
        <v>115</v>
      </c>
      <c r="B1518" s="975" t="s">
        <v>2604</v>
      </c>
      <c r="C1518" s="976">
        <v>0</v>
      </c>
      <c r="D1518" s="976">
        <v>0</v>
      </c>
      <c r="E1518" s="976">
        <v>0</v>
      </c>
      <c r="F1518" s="977">
        <v>0</v>
      </c>
      <c r="G1518" s="978"/>
      <c r="H1518" s="979">
        <f t="shared" si="439"/>
        <v>0</v>
      </c>
      <c r="I1518" s="979">
        <f t="shared" si="440"/>
        <v>230.37</v>
      </c>
      <c r="J1518" s="313"/>
      <c r="K1518" s="973">
        <f t="shared" si="401"/>
        <v>0</v>
      </c>
      <c r="L1518" s="1212"/>
      <c r="M1518" s="1212">
        <v>230.37</v>
      </c>
      <c r="N1518" s="1247">
        <v>230.37</v>
      </c>
      <c r="O1518" s="1224">
        <v>230.37</v>
      </c>
      <c r="P1518" s="1170">
        <v>230.37</v>
      </c>
      <c r="Q1518" s="1171">
        <v>230.37</v>
      </c>
      <c r="R1518" s="1225">
        <v>230.37</v>
      </c>
      <c r="S1518" s="1217">
        <v>230.37</v>
      </c>
      <c r="T1518" s="1226">
        <v>230.37</v>
      </c>
      <c r="U1518" s="453"/>
    </row>
    <row r="1519" spans="1:21">
      <c r="A1519" s="1009" t="s">
        <v>115</v>
      </c>
      <c r="B1519" s="975" t="s">
        <v>2605</v>
      </c>
      <c r="C1519" s="976">
        <v>0</v>
      </c>
      <c r="D1519" s="976">
        <v>0</v>
      </c>
      <c r="E1519" s="976">
        <v>0</v>
      </c>
      <c r="F1519" s="977">
        <v>0</v>
      </c>
      <c r="G1519" s="978"/>
      <c r="H1519" s="979">
        <f t="shared" si="439"/>
        <v>0</v>
      </c>
      <c r="I1519" s="979">
        <f t="shared" si="440"/>
        <v>3440.53</v>
      </c>
      <c r="J1519" s="313"/>
      <c r="K1519" s="973">
        <f t="shared" si="401"/>
        <v>0</v>
      </c>
      <c r="L1519" s="1202"/>
      <c r="M1519" s="1202">
        <v>3440.53</v>
      </c>
      <c r="N1519" s="1256">
        <v>3440.53</v>
      </c>
      <c r="O1519" s="1224">
        <v>3440.53</v>
      </c>
      <c r="P1519" s="1170">
        <v>3440.53</v>
      </c>
      <c r="Q1519" s="1171">
        <v>2779.21</v>
      </c>
      <c r="R1519" s="1225">
        <v>2293.2800000000002</v>
      </c>
      <c r="S1519" s="1217">
        <v>1614.89</v>
      </c>
      <c r="T1519" s="1226">
        <v>1820.93</v>
      </c>
      <c r="U1519" s="453"/>
    </row>
    <row r="1520" spans="1:21">
      <c r="A1520" s="1009" t="s">
        <v>115</v>
      </c>
      <c r="B1520" s="975" t="s">
        <v>2606</v>
      </c>
      <c r="C1520" s="976">
        <v>0</v>
      </c>
      <c r="D1520" s="976">
        <v>0</v>
      </c>
      <c r="E1520" s="976">
        <v>0</v>
      </c>
      <c r="F1520" s="977">
        <v>0</v>
      </c>
      <c r="G1520" s="978"/>
      <c r="H1520" s="979">
        <f t="shared" si="439"/>
        <v>0</v>
      </c>
      <c r="I1520" s="979">
        <f t="shared" si="440"/>
        <v>323.76</v>
      </c>
      <c r="J1520" s="313"/>
      <c r="K1520" s="973">
        <f t="shared" ref="K1520:K1594" si="441">IF(C1520="","",IF(AND(C1520=0,H1520=0),0,IF(C1520=0,100,(H1520-C1520)*100/C1520)))</f>
        <v>0</v>
      </c>
      <c r="L1520" s="1212"/>
      <c r="M1520" s="1212">
        <v>323.76</v>
      </c>
      <c r="N1520" s="1247">
        <v>323.76</v>
      </c>
      <c r="O1520" s="1224">
        <v>323.76</v>
      </c>
      <c r="P1520" s="1170">
        <v>323.76</v>
      </c>
      <c r="Q1520" s="1171">
        <v>323.76</v>
      </c>
      <c r="R1520" s="1225">
        <v>323.76</v>
      </c>
      <c r="S1520" s="1217">
        <v>323.76</v>
      </c>
      <c r="T1520" s="1226">
        <v>323.76</v>
      </c>
      <c r="U1520" s="453"/>
    </row>
    <row r="1521" spans="1:21">
      <c r="A1521" s="1009" t="s">
        <v>115</v>
      </c>
      <c r="B1521" s="975" t="s">
        <v>2607</v>
      </c>
      <c r="C1521" s="976">
        <v>0</v>
      </c>
      <c r="D1521" s="976">
        <v>0</v>
      </c>
      <c r="E1521" s="976">
        <v>0</v>
      </c>
      <c r="F1521" s="977">
        <v>0</v>
      </c>
      <c r="G1521" s="978"/>
      <c r="H1521" s="979">
        <f t="shared" si="439"/>
        <v>0</v>
      </c>
      <c r="I1521" s="979">
        <f t="shared" si="440"/>
        <v>200</v>
      </c>
      <c r="J1521" s="313"/>
      <c r="K1521" s="973">
        <f t="shared" si="441"/>
        <v>0</v>
      </c>
      <c r="L1521" s="1212"/>
      <c r="M1521" s="1212">
        <v>200</v>
      </c>
      <c r="N1521" s="1247">
        <v>200</v>
      </c>
      <c r="O1521" s="1224">
        <v>200</v>
      </c>
      <c r="P1521" s="1170">
        <v>200</v>
      </c>
      <c r="Q1521" s="1171">
        <v>200</v>
      </c>
      <c r="R1521" s="1225">
        <v>200</v>
      </c>
      <c r="S1521" s="1217">
        <v>200</v>
      </c>
      <c r="T1521" s="1226">
        <v>200</v>
      </c>
      <c r="U1521" s="453"/>
    </row>
    <row r="1522" spans="1:21">
      <c r="A1522" s="1009" t="s">
        <v>115</v>
      </c>
      <c r="B1522" s="975" t="s">
        <v>2608</v>
      </c>
      <c r="C1522" s="976">
        <v>0</v>
      </c>
      <c r="D1522" s="976">
        <v>0</v>
      </c>
      <c r="E1522" s="976">
        <v>0</v>
      </c>
      <c r="F1522" s="977">
        <v>0</v>
      </c>
      <c r="G1522" s="978"/>
      <c r="H1522" s="979">
        <f t="shared" si="439"/>
        <v>0</v>
      </c>
      <c r="I1522" s="979">
        <f t="shared" si="440"/>
        <v>422.29</v>
      </c>
      <c r="J1522" s="313"/>
      <c r="K1522" s="973">
        <f t="shared" si="441"/>
        <v>0</v>
      </c>
      <c r="L1522" s="1212"/>
      <c r="M1522" s="1212">
        <v>422.29</v>
      </c>
      <c r="N1522" s="1256">
        <v>422.29</v>
      </c>
      <c r="O1522" s="1224">
        <v>422.29</v>
      </c>
      <c r="P1522" s="1170">
        <v>422.29</v>
      </c>
      <c r="Q1522" s="1171">
        <v>422.29</v>
      </c>
      <c r="R1522" s="1225">
        <v>422.29</v>
      </c>
      <c r="S1522" s="1217">
        <v>422.29</v>
      </c>
      <c r="T1522" s="1226">
        <v>422.29</v>
      </c>
      <c r="U1522" s="453"/>
    </row>
    <row r="1523" spans="1:21">
      <c r="A1523" s="1009" t="s">
        <v>115</v>
      </c>
      <c r="B1523" s="975" t="s">
        <v>2609</v>
      </c>
      <c r="C1523" s="976">
        <v>0</v>
      </c>
      <c r="D1523" s="976">
        <v>0</v>
      </c>
      <c r="E1523" s="976">
        <v>0</v>
      </c>
      <c r="F1523" s="977">
        <v>0</v>
      </c>
      <c r="G1523" s="978"/>
      <c r="H1523" s="979">
        <f t="shared" si="439"/>
        <v>0</v>
      </c>
      <c r="I1523" s="979">
        <f t="shared" si="440"/>
        <v>425.54</v>
      </c>
      <c r="J1523" s="313"/>
      <c r="K1523" s="973">
        <f t="shared" si="441"/>
        <v>0</v>
      </c>
      <c r="L1523" s="1212"/>
      <c r="M1523" s="1212">
        <v>425.54</v>
      </c>
      <c r="N1523" s="1247">
        <v>425.54</v>
      </c>
      <c r="O1523" s="1224">
        <v>425.54</v>
      </c>
      <c r="P1523" s="1170">
        <v>425.54</v>
      </c>
      <c r="Q1523" s="1171">
        <v>425.54</v>
      </c>
      <c r="R1523" s="1225">
        <v>425.54</v>
      </c>
      <c r="S1523" s="1217">
        <v>425.54</v>
      </c>
      <c r="T1523" s="1226">
        <v>425.54</v>
      </c>
      <c r="U1523" s="453"/>
    </row>
    <row r="1524" spans="1:21">
      <c r="A1524" s="1009" t="s">
        <v>115</v>
      </c>
      <c r="B1524" s="975" t="s">
        <v>2610</v>
      </c>
      <c r="C1524" s="976">
        <v>0</v>
      </c>
      <c r="D1524" s="976">
        <v>0</v>
      </c>
      <c r="E1524" s="976">
        <v>0</v>
      </c>
      <c r="F1524" s="977">
        <v>0</v>
      </c>
      <c r="G1524" s="978"/>
      <c r="H1524" s="979">
        <f t="shared" si="439"/>
        <v>0</v>
      </c>
      <c r="I1524" s="979">
        <f t="shared" si="440"/>
        <v>151</v>
      </c>
      <c r="J1524" s="313"/>
      <c r="K1524" s="973">
        <f t="shared" si="441"/>
        <v>0</v>
      </c>
      <c r="L1524" s="1212"/>
      <c r="M1524" s="1212">
        <v>151</v>
      </c>
      <c r="N1524" s="1247">
        <v>151</v>
      </c>
      <c r="O1524" s="1224">
        <v>151</v>
      </c>
      <c r="P1524" s="1170">
        <v>151</v>
      </c>
      <c r="Q1524" s="1171">
        <v>151</v>
      </c>
      <c r="R1524" s="1225">
        <v>151</v>
      </c>
      <c r="S1524" s="1217">
        <v>151</v>
      </c>
      <c r="T1524" s="1226">
        <v>151</v>
      </c>
      <c r="U1524" s="453"/>
    </row>
    <row r="1525" spans="1:21">
      <c r="A1525" s="1009" t="s">
        <v>115</v>
      </c>
      <c r="B1525" s="975" t="s">
        <v>2611</v>
      </c>
      <c r="C1525" s="976">
        <v>0</v>
      </c>
      <c r="D1525" s="976">
        <v>0</v>
      </c>
      <c r="E1525" s="976">
        <v>0</v>
      </c>
      <c r="F1525" s="977">
        <v>0</v>
      </c>
      <c r="G1525" s="978"/>
      <c r="H1525" s="979">
        <f t="shared" si="439"/>
        <v>0</v>
      </c>
      <c r="I1525" s="979">
        <f t="shared" si="440"/>
        <v>200</v>
      </c>
      <c r="J1525" s="313"/>
      <c r="K1525" s="973">
        <f t="shared" si="441"/>
        <v>0</v>
      </c>
      <c r="L1525" s="1212"/>
      <c r="M1525" s="1212">
        <v>200</v>
      </c>
      <c r="N1525" s="1247">
        <v>200</v>
      </c>
      <c r="O1525" s="1224">
        <v>200</v>
      </c>
      <c r="P1525" s="1170">
        <v>200</v>
      </c>
      <c r="Q1525" s="1171">
        <v>200</v>
      </c>
      <c r="R1525" s="1225">
        <v>200</v>
      </c>
      <c r="S1525" s="1217">
        <v>200</v>
      </c>
      <c r="T1525" s="1226">
        <v>200</v>
      </c>
      <c r="U1525" s="453"/>
    </row>
    <row r="1526" spans="1:21">
      <c r="A1526" s="1009" t="s">
        <v>115</v>
      </c>
      <c r="B1526" s="975" t="s">
        <v>2612</v>
      </c>
      <c r="C1526" s="976">
        <v>0</v>
      </c>
      <c r="D1526" s="976">
        <v>0</v>
      </c>
      <c r="E1526" s="976">
        <v>0</v>
      </c>
      <c r="F1526" s="977">
        <v>0</v>
      </c>
      <c r="G1526" s="978"/>
      <c r="H1526" s="979">
        <f t="shared" si="439"/>
        <v>0</v>
      </c>
      <c r="I1526" s="979">
        <f t="shared" si="440"/>
        <v>511.38</v>
      </c>
      <c r="J1526" s="313"/>
      <c r="K1526" s="973">
        <f t="shared" si="441"/>
        <v>0</v>
      </c>
      <c r="L1526" s="1212"/>
      <c r="M1526" s="1212">
        <v>511.38</v>
      </c>
      <c r="N1526" s="1256">
        <v>511.38</v>
      </c>
      <c r="O1526" s="1224">
        <v>511.38</v>
      </c>
      <c r="P1526" s="1170">
        <v>511.38</v>
      </c>
      <c r="Q1526" s="1171">
        <v>511.38</v>
      </c>
      <c r="R1526" s="1225">
        <v>511.38</v>
      </c>
      <c r="S1526" s="1217">
        <v>511.38</v>
      </c>
      <c r="T1526" s="1226">
        <v>511.38</v>
      </c>
      <c r="U1526" s="453"/>
    </row>
    <row r="1527" spans="1:21">
      <c r="A1527" s="1009" t="s">
        <v>115</v>
      </c>
      <c r="B1527" s="975" t="s">
        <v>2613</v>
      </c>
      <c r="C1527" s="976">
        <v>0</v>
      </c>
      <c r="D1527" s="976">
        <v>0</v>
      </c>
      <c r="E1527" s="976">
        <v>0</v>
      </c>
      <c r="F1527" s="977">
        <v>0</v>
      </c>
      <c r="G1527" s="978"/>
      <c r="H1527" s="979">
        <f t="shared" si="439"/>
        <v>0</v>
      </c>
      <c r="I1527" s="979">
        <f t="shared" si="440"/>
        <v>844.03</v>
      </c>
      <c r="J1527" s="313"/>
      <c r="K1527" s="973">
        <f t="shared" si="441"/>
        <v>0</v>
      </c>
      <c r="L1527" s="1212"/>
      <c r="M1527" s="1212">
        <v>844.03</v>
      </c>
      <c r="N1527" s="1247">
        <v>844.03</v>
      </c>
      <c r="O1527" s="1224">
        <v>844.03</v>
      </c>
      <c r="P1527" s="1170">
        <v>844.03</v>
      </c>
      <c r="Q1527" s="1171">
        <v>844.03</v>
      </c>
      <c r="R1527" s="1225">
        <v>844.03</v>
      </c>
      <c r="S1527" s="1217">
        <v>844.03</v>
      </c>
      <c r="T1527" s="1226">
        <v>844.03</v>
      </c>
      <c r="U1527" s="453"/>
    </row>
    <row r="1528" spans="1:21" ht="25.5">
      <c r="A1528" s="1009" t="s">
        <v>115</v>
      </c>
      <c r="B1528" s="975" t="s">
        <v>2614</v>
      </c>
      <c r="C1528" s="976">
        <v>0</v>
      </c>
      <c r="D1528" s="976">
        <v>0</v>
      </c>
      <c r="E1528" s="976">
        <v>0</v>
      </c>
      <c r="F1528" s="977">
        <v>0</v>
      </c>
      <c r="G1528" s="978"/>
      <c r="H1528" s="979">
        <f t="shared" si="439"/>
        <v>0</v>
      </c>
      <c r="I1528" s="979">
        <f t="shared" si="440"/>
        <v>260</v>
      </c>
      <c r="J1528" s="313"/>
      <c r="K1528" s="973">
        <f t="shared" si="441"/>
        <v>0</v>
      </c>
      <c r="L1528" s="1212"/>
      <c r="M1528" s="1212">
        <v>260</v>
      </c>
      <c r="N1528" s="1247">
        <v>260</v>
      </c>
      <c r="O1528" s="1224">
        <v>260</v>
      </c>
      <c r="P1528" s="1170">
        <v>260</v>
      </c>
      <c r="Q1528" s="1171">
        <v>260</v>
      </c>
      <c r="R1528" s="1225">
        <v>260</v>
      </c>
      <c r="S1528" s="1217">
        <v>260</v>
      </c>
      <c r="T1528" s="1226">
        <v>260</v>
      </c>
      <c r="U1528" s="453"/>
    </row>
    <row r="1529" spans="1:21">
      <c r="A1529" s="1009" t="s">
        <v>115</v>
      </c>
      <c r="B1529" s="975" t="s">
        <v>2615</v>
      </c>
      <c r="C1529" s="976">
        <v>0</v>
      </c>
      <c r="D1529" s="976">
        <v>0</v>
      </c>
      <c r="E1529" s="976">
        <v>0</v>
      </c>
      <c r="F1529" s="977">
        <v>0</v>
      </c>
      <c r="G1529" s="978"/>
      <c r="H1529" s="979">
        <f t="shared" si="439"/>
        <v>0</v>
      </c>
      <c r="I1529" s="979">
        <f t="shared" si="440"/>
        <v>220</v>
      </c>
      <c r="J1529" s="313"/>
      <c r="K1529" s="973">
        <f t="shared" si="441"/>
        <v>0</v>
      </c>
      <c r="L1529" s="1212"/>
      <c r="M1529" s="1212">
        <v>220</v>
      </c>
      <c r="N1529" s="1247">
        <v>220</v>
      </c>
      <c r="O1529" s="1224">
        <v>220</v>
      </c>
      <c r="P1529" s="1170">
        <v>220</v>
      </c>
      <c r="Q1529" s="1171">
        <v>220</v>
      </c>
      <c r="R1529" s="1225">
        <v>220</v>
      </c>
      <c r="S1529" s="1217">
        <v>220</v>
      </c>
      <c r="T1529" s="1226">
        <v>220</v>
      </c>
      <c r="U1529" s="453"/>
    </row>
    <row r="1530" spans="1:21" ht="25.5">
      <c r="A1530" s="1009" t="s">
        <v>115</v>
      </c>
      <c r="B1530" s="975" t="s">
        <v>2616</v>
      </c>
      <c r="C1530" s="976">
        <v>0</v>
      </c>
      <c r="D1530" s="976">
        <v>0</v>
      </c>
      <c r="E1530" s="976">
        <v>0</v>
      </c>
      <c r="F1530" s="977">
        <v>0</v>
      </c>
      <c r="G1530" s="978"/>
      <c r="H1530" s="979">
        <f t="shared" si="439"/>
        <v>0</v>
      </c>
      <c r="I1530" s="979">
        <f t="shared" si="440"/>
        <v>200</v>
      </c>
      <c r="J1530" s="313"/>
      <c r="K1530" s="973">
        <f t="shared" si="441"/>
        <v>0</v>
      </c>
      <c r="L1530" s="1212"/>
      <c r="M1530" s="1212">
        <v>200</v>
      </c>
      <c r="N1530" s="1247">
        <v>200</v>
      </c>
      <c r="O1530" s="1224">
        <v>200</v>
      </c>
      <c r="P1530" s="1170">
        <v>200</v>
      </c>
      <c r="Q1530" s="1171">
        <v>200</v>
      </c>
      <c r="R1530" s="1225">
        <v>200</v>
      </c>
      <c r="S1530" s="1217">
        <v>200</v>
      </c>
      <c r="T1530" s="1226">
        <v>200</v>
      </c>
      <c r="U1530" s="453"/>
    </row>
    <row r="1531" spans="1:21" ht="25.5">
      <c r="A1531" s="1009" t="s">
        <v>115</v>
      </c>
      <c r="B1531" s="975" t="s">
        <v>2617</v>
      </c>
      <c r="C1531" s="976">
        <v>0</v>
      </c>
      <c r="D1531" s="976">
        <v>0</v>
      </c>
      <c r="E1531" s="976">
        <v>0</v>
      </c>
      <c r="F1531" s="977">
        <v>0</v>
      </c>
      <c r="G1531" s="978"/>
      <c r="H1531" s="979">
        <f t="shared" si="439"/>
        <v>0</v>
      </c>
      <c r="I1531" s="979">
        <f t="shared" si="440"/>
        <v>19436.190000000002</v>
      </c>
      <c r="J1531" s="313"/>
      <c r="K1531" s="973">
        <f t="shared" si="441"/>
        <v>0</v>
      </c>
      <c r="L1531" s="1212"/>
      <c r="M1531" s="1212">
        <v>19436.190000000002</v>
      </c>
      <c r="N1531" s="1247">
        <v>19436.190000000002</v>
      </c>
      <c r="O1531" s="1224">
        <v>19436.190000000002</v>
      </c>
      <c r="P1531" s="1170">
        <v>19436.190000000002</v>
      </c>
      <c r="Q1531" s="1171">
        <v>19436.190000000002</v>
      </c>
      <c r="R1531" s="1225">
        <v>19436.190000000002</v>
      </c>
      <c r="S1531" s="1217">
        <v>5884.9</v>
      </c>
      <c r="T1531" s="1226">
        <v>9814.33</v>
      </c>
      <c r="U1531" s="453"/>
    </row>
    <row r="1532" spans="1:21" ht="25.5">
      <c r="A1532" s="1009" t="s">
        <v>115</v>
      </c>
      <c r="B1532" s="975" t="s">
        <v>2618</v>
      </c>
      <c r="C1532" s="976">
        <v>0</v>
      </c>
      <c r="D1532" s="976">
        <v>0</v>
      </c>
      <c r="E1532" s="976">
        <v>0</v>
      </c>
      <c r="F1532" s="977">
        <v>0</v>
      </c>
      <c r="G1532" s="978"/>
      <c r="H1532" s="979">
        <f t="shared" si="439"/>
        <v>0</v>
      </c>
      <c r="I1532" s="979">
        <f t="shared" si="440"/>
        <v>131.04</v>
      </c>
      <c r="J1532" s="313"/>
      <c r="K1532" s="973">
        <f t="shared" si="441"/>
        <v>0</v>
      </c>
      <c r="L1532" s="1212"/>
      <c r="M1532" s="1212">
        <v>131.04</v>
      </c>
      <c r="N1532" s="1247">
        <v>131.04</v>
      </c>
      <c r="O1532" s="1224">
        <v>131.04</v>
      </c>
      <c r="P1532" s="1170">
        <v>131.04</v>
      </c>
      <c r="Q1532" s="1171">
        <v>131.04</v>
      </c>
      <c r="R1532" s="1225">
        <v>131.04</v>
      </c>
      <c r="S1532" s="1217">
        <v>130.06</v>
      </c>
      <c r="T1532" s="1226">
        <v>130.06</v>
      </c>
      <c r="U1532" s="453"/>
    </row>
    <row r="1533" spans="1:21" ht="38.25">
      <c r="A1533" s="1009" t="s">
        <v>115</v>
      </c>
      <c r="B1533" s="975" t="s">
        <v>2619</v>
      </c>
      <c r="C1533" s="976">
        <v>0</v>
      </c>
      <c r="D1533" s="976">
        <v>0</v>
      </c>
      <c r="E1533" s="976">
        <v>0</v>
      </c>
      <c r="F1533" s="977">
        <v>0</v>
      </c>
      <c r="G1533" s="978"/>
      <c r="H1533" s="979">
        <f t="shared" si="439"/>
        <v>0</v>
      </c>
      <c r="I1533" s="979">
        <f t="shared" si="440"/>
        <v>21023.97</v>
      </c>
      <c r="J1533" s="313"/>
      <c r="K1533" s="973">
        <f t="shared" si="441"/>
        <v>0</v>
      </c>
      <c r="L1533" s="1212"/>
      <c r="M1533" s="1212">
        <v>21023.97</v>
      </c>
      <c r="N1533" s="1247">
        <v>21023.97</v>
      </c>
      <c r="O1533" s="1224">
        <v>21023.97</v>
      </c>
      <c r="P1533" s="1170">
        <v>21023.97</v>
      </c>
      <c r="Q1533" s="1171">
        <v>21023.97</v>
      </c>
      <c r="R1533" s="1225">
        <v>19172.400000000001</v>
      </c>
      <c r="S1533" s="1217">
        <v>5147.9399999999996</v>
      </c>
      <c r="T1533" s="1226">
        <v>7043.65</v>
      </c>
      <c r="U1533" s="453"/>
    </row>
    <row r="1534" spans="1:21" s="1232" customFormat="1" ht="38.25">
      <c r="A1534" s="1009" t="s">
        <v>115</v>
      </c>
      <c r="B1534" s="975" t="s">
        <v>2620</v>
      </c>
      <c r="C1534" s="976">
        <v>0</v>
      </c>
      <c r="D1534" s="976">
        <v>0</v>
      </c>
      <c r="E1534" s="976">
        <v>0</v>
      </c>
      <c r="F1534" s="977">
        <v>0</v>
      </c>
      <c r="G1534" s="978"/>
      <c r="H1534" s="979">
        <f t="shared" si="439"/>
        <v>0</v>
      </c>
      <c r="I1534" s="979">
        <f t="shared" si="440"/>
        <v>10561.759999999998</v>
      </c>
      <c r="J1534" s="313"/>
      <c r="K1534" s="973">
        <f t="shared" si="441"/>
        <v>0</v>
      </c>
      <c r="L1534" s="1202"/>
      <c r="M1534" s="1202">
        <v>10561.759999999998</v>
      </c>
      <c r="N1534" s="1247">
        <v>10561.759999999998</v>
      </c>
      <c r="O1534" s="1224">
        <v>2124.4499999999998</v>
      </c>
      <c r="P1534" s="1170">
        <v>2124.4499999999998</v>
      </c>
      <c r="Q1534" s="1171">
        <v>0</v>
      </c>
      <c r="R1534" s="1225">
        <v>19172.400000000001</v>
      </c>
      <c r="S1534" s="1217">
        <v>5147.9399999999996</v>
      </c>
      <c r="T1534" s="1226">
        <v>7043.65</v>
      </c>
      <c r="U1534" s="453"/>
    </row>
    <row r="1535" spans="1:21" s="454" customFormat="1">
      <c r="A1535" s="1009" t="s">
        <v>115</v>
      </c>
      <c r="B1535" s="975" t="s">
        <v>2605</v>
      </c>
      <c r="C1535" s="976">
        <v>0</v>
      </c>
      <c r="D1535" s="976">
        <v>0</v>
      </c>
      <c r="E1535" s="976">
        <v>0</v>
      </c>
      <c r="F1535" s="977">
        <v>0</v>
      </c>
      <c r="G1535" s="978"/>
      <c r="H1535" s="979">
        <f t="shared" si="439"/>
        <v>0</v>
      </c>
      <c r="I1535" s="979">
        <f t="shared" si="440"/>
        <v>17.03</v>
      </c>
      <c r="J1535" s="313"/>
      <c r="K1535" s="973">
        <f t="shared" si="441"/>
        <v>0</v>
      </c>
      <c r="L1535" s="1212"/>
      <c r="M1535" s="1212">
        <v>17.03</v>
      </c>
      <c r="N1535" s="1247">
        <v>17.03</v>
      </c>
      <c r="O1535" s="1224">
        <v>17.03</v>
      </c>
      <c r="P1535" s="1170">
        <v>17.03</v>
      </c>
      <c r="Q1535" s="1171">
        <v>17.03</v>
      </c>
      <c r="R1535" s="1210">
        <v>17.03</v>
      </c>
      <c r="S1535" s="1217">
        <v>17.03</v>
      </c>
      <c r="T1535" s="1201">
        <v>17.03</v>
      </c>
      <c r="U1535" s="453"/>
    </row>
    <row r="1536" spans="1:21" s="454" customFormat="1" ht="25.5">
      <c r="A1536" s="1009" t="s">
        <v>115</v>
      </c>
      <c r="B1536" s="975" t="s">
        <v>2621</v>
      </c>
      <c r="C1536" s="976">
        <v>104.94</v>
      </c>
      <c r="D1536" s="976">
        <v>0</v>
      </c>
      <c r="E1536" s="976">
        <v>497.82</v>
      </c>
      <c r="F1536" s="977">
        <v>0</v>
      </c>
      <c r="G1536" s="978"/>
      <c r="H1536" s="979">
        <f t="shared" si="439"/>
        <v>497.82</v>
      </c>
      <c r="I1536" s="979">
        <f t="shared" si="440"/>
        <v>4274.75</v>
      </c>
      <c r="J1536" s="313"/>
      <c r="K1536" s="973">
        <f t="shared" si="441"/>
        <v>374.38536306460833</v>
      </c>
      <c r="L1536" s="1218"/>
      <c r="M1536" s="1218">
        <v>3776.9300000000003</v>
      </c>
      <c r="N1536" s="1247">
        <v>3671.9900000000002</v>
      </c>
      <c r="O1536" s="1224">
        <v>3420.8500000000004</v>
      </c>
      <c r="P1536" s="1170">
        <v>3110.9900000000002</v>
      </c>
      <c r="Q1536" s="1171">
        <v>2053.2000000000003</v>
      </c>
      <c r="R1536" s="1210">
        <v>1936.89</v>
      </c>
      <c r="S1536" s="1217">
        <v>1406.67</v>
      </c>
      <c r="T1536" s="1201">
        <v>1615.94</v>
      </c>
      <c r="U1536" s="453"/>
    </row>
    <row r="1537" spans="1:21" s="454" customFormat="1" ht="25.5">
      <c r="A1537" s="1009" t="s">
        <v>115</v>
      </c>
      <c r="B1537" s="975" t="s">
        <v>2622</v>
      </c>
      <c r="C1537" s="976">
        <v>0</v>
      </c>
      <c r="D1537" s="976">
        <v>0</v>
      </c>
      <c r="E1537" s="976">
        <v>0</v>
      </c>
      <c r="F1537" s="977">
        <v>0</v>
      </c>
      <c r="G1537" s="978"/>
      <c r="H1537" s="979">
        <f t="shared" si="439"/>
        <v>0</v>
      </c>
      <c r="I1537" s="979">
        <f t="shared" si="440"/>
        <v>2382.56</v>
      </c>
      <c r="J1537" s="313"/>
      <c r="K1537" s="973">
        <f t="shared" si="441"/>
        <v>0</v>
      </c>
      <c r="L1537" s="1212"/>
      <c r="M1537" s="1212">
        <v>2382.56</v>
      </c>
      <c r="N1537" s="1247">
        <v>2382.56</v>
      </c>
      <c r="O1537" s="1224">
        <v>2382.56</v>
      </c>
      <c r="P1537" s="1170">
        <v>2382.56</v>
      </c>
      <c r="Q1537" s="1171">
        <v>2382.56</v>
      </c>
      <c r="R1537" s="1210">
        <v>2382.56</v>
      </c>
      <c r="S1537" s="1217">
        <v>2382.56</v>
      </c>
      <c r="T1537" s="1201">
        <v>2382.56</v>
      </c>
      <c r="U1537" s="453"/>
    </row>
    <row r="1538" spans="1:21" s="1203" customFormat="1" ht="25.5">
      <c r="A1538" s="1009"/>
      <c r="B1538" s="975" t="s">
        <v>2623</v>
      </c>
      <c r="C1538" s="976">
        <v>6242.87</v>
      </c>
      <c r="D1538" s="976">
        <v>0</v>
      </c>
      <c r="E1538" s="976">
        <v>11989.85</v>
      </c>
      <c r="F1538" s="977">
        <v>0</v>
      </c>
      <c r="G1538" s="978"/>
      <c r="H1538" s="979">
        <f t="shared" si="439"/>
        <v>11989.85</v>
      </c>
      <c r="I1538" s="979">
        <f t="shared" si="440"/>
        <v>36567.64</v>
      </c>
      <c r="J1538" s="313"/>
      <c r="K1538" s="973">
        <f t="shared" si="441"/>
        <v>92.05669828139942</v>
      </c>
      <c r="L1538" s="1218"/>
      <c r="M1538" s="1218">
        <v>24577.789999999997</v>
      </c>
      <c r="N1538" s="1247">
        <v>18334.919999999998</v>
      </c>
      <c r="O1538" s="1224">
        <v>18334.919999999998</v>
      </c>
      <c r="P1538" s="1170">
        <v>13837.75</v>
      </c>
      <c r="Q1538" s="1171">
        <v>4778.7299999999996</v>
      </c>
      <c r="R1538" s="1210">
        <v>0</v>
      </c>
      <c r="S1538" s="1217">
        <v>0</v>
      </c>
      <c r="T1538" s="1201">
        <v>0</v>
      </c>
      <c r="U1538" s="453"/>
    </row>
    <row r="1539" spans="1:21" s="454" customFormat="1" ht="38.25">
      <c r="A1539" s="1009"/>
      <c r="B1539" s="975" t="s">
        <v>2624</v>
      </c>
      <c r="C1539" s="976">
        <v>0</v>
      </c>
      <c r="D1539" s="976">
        <v>0</v>
      </c>
      <c r="E1539" s="976">
        <v>0</v>
      </c>
      <c r="F1539" s="977">
        <v>0</v>
      </c>
      <c r="G1539" s="978"/>
      <c r="H1539" s="979">
        <f t="shared" si="439"/>
        <v>0</v>
      </c>
      <c r="I1539" s="979">
        <f t="shared" si="440"/>
        <v>45</v>
      </c>
      <c r="J1539" s="313"/>
      <c r="K1539" s="973">
        <f t="shared" si="441"/>
        <v>0</v>
      </c>
      <c r="L1539" s="1212"/>
      <c r="M1539" s="1212">
        <v>45</v>
      </c>
      <c r="N1539" s="1247">
        <v>45</v>
      </c>
      <c r="O1539" s="1224">
        <v>45</v>
      </c>
      <c r="P1539" s="1170">
        <v>45</v>
      </c>
      <c r="Q1539" s="1171">
        <v>45</v>
      </c>
      <c r="R1539" s="1210">
        <v>45</v>
      </c>
      <c r="S1539" s="1217">
        <v>0</v>
      </c>
      <c r="T1539" s="1201">
        <v>0</v>
      </c>
      <c r="U1539" s="453"/>
    </row>
    <row r="1540" spans="1:21" s="454" customFormat="1">
      <c r="A1540" s="1009"/>
      <c r="B1540" s="975" t="s">
        <v>2586</v>
      </c>
      <c r="C1540" s="976">
        <v>0</v>
      </c>
      <c r="D1540" s="976">
        <v>0</v>
      </c>
      <c r="E1540" s="976">
        <v>0</v>
      </c>
      <c r="F1540" s="977">
        <v>0</v>
      </c>
      <c r="G1540" s="978"/>
      <c r="H1540" s="979">
        <f t="shared" si="439"/>
        <v>0</v>
      </c>
      <c r="I1540" s="979">
        <f t="shared" si="440"/>
        <v>502.24</v>
      </c>
      <c r="J1540" s="313"/>
      <c r="K1540" s="973">
        <f t="shared" si="441"/>
        <v>0</v>
      </c>
      <c r="L1540" s="1194"/>
      <c r="M1540" s="1194">
        <v>502.24</v>
      </c>
      <c r="N1540" s="1247">
        <v>502.24</v>
      </c>
      <c r="O1540" s="1224">
        <v>226.88</v>
      </c>
      <c r="P1540" s="1170">
        <v>0</v>
      </c>
      <c r="Q1540" s="1171">
        <v>0</v>
      </c>
      <c r="R1540" s="1210">
        <v>0</v>
      </c>
      <c r="S1540" s="1217">
        <v>0</v>
      </c>
      <c r="T1540" s="1201">
        <v>0</v>
      </c>
      <c r="U1540" s="453"/>
    </row>
    <row r="1541" spans="1:21" ht="25.5">
      <c r="A1541" s="1009" t="s">
        <v>115</v>
      </c>
      <c r="B1541" s="975" t="s">
        <v>1813</v>
      </c>
      <c r="C1541" s="976">
        <v>0</v>
      </c>
      <c r="D1541" s="976">
        <v>0</v>
      </c>
      <c r="E1541" s="976">
        <v>0</v>
      </c>
      <c r="F1541" s="977">
        <v>0</v>
      </c>
      <c r="G1541" s="978"/>
      <c r="H1541" s="979">
        <f t="shared" si="439"/>
        <v>0</v>
      </c>
      <c r="I1541" s="979">
        <f t="shared" si="440"/>
        <v>359.51</v>
      </c>
      <c r="J1541" s="313"/>
      <c r="K1541" s="973">
        <f t="shared" si="441"/>
        <v>0</v>
      </c>
      <c r="L1541" s="1212"/>
      <c r="M1541" s="1212">
        <v>359.51</v>
      </c>
      <c r="N1541" s="1247">
        <v>359.51</v>
      </c>
      <c r="O1541" s="1224">
        <v>359.51</v>
      </c>
      <c r="P1541" s="1170">
        <v>359.51</v>
      </c>
      <c r="Q1541" s="1171">
        <v>359.51</v>
      </c>
      <c r="R1541" s="1225">
        <v>359.51</v>
      </c>
      <c r="S1541" s="1217">
        <v>359.51</v>
      </c>
      <c r="T1541" s="1226">
        <v>359.51</v>
      </c>
      <c r="U1541" s="453"/>
    </row>
    <row r="1542" spans="1:21" ht="38.25">
      <c r="A1542" s="1009"/>
      <c r="B1542" s="975" t="s">
        <v>2625</v>
      </c>
      <c r="C1542" s="976">
        <v>179.77</v>
      </c>
      <c r="D1542" s="976">
        <v>0</v>
      </c>
      <c r="E1542" s="976">
        <v>125.31</v>
      </c>
      <c r="F1542" s="977">
        <v>0</v>
      </c>
      <c r="G1542" s="978"/>
      <c r="H1542" s="979">
        <f t="shared" si="439"/>
        <v>125.31</v>
      </c>
      <c r="I1542" s="979">
        <f t="shared" si="440"/>
        <v>305.08000000000004</v>
      </c>
      <c r="J1542" s="313"/>
      <c r="K1542" s="973">
        <f t="shared" si="441"/>
        <v>-30.294264894031265</v>
      </c>
      <c r="L1542" s="1212"/>
      <c r="M1542" s="1212">
        <v>179.77</v>
      </c>
      <c r="N1542" s="1247">
        <v>0</v>
      </c>
      <c r="O1542" s="1224">
        <v>0</v>
      </c>
      <c r="P1542" s="1170">
        <v>0</v>
      </c>
      <c r="Q1542" s="1171">
        <v>0</v>
      </c>
      <c r="R1542" s="1225">
        <v>0</v>
      </c>
      <c r="S1542" s="1217">
        <v>0</v>
      </c>
      <c r="T1542" s="1226">
        <v>0</v>
      </c>
      <c r="U1542" s="453"/>
    </row>
    <row r="1543" spans="1:21" s="1242" customFormat="1" ht="14.25">
      <c r="A1543" s="974" t="s">
        <v>115</v>
      </c>
      <c r="B1543" s="981" t="s">
        <v>1532</v>
      </c>
      <c r="C1543" s="982">
        <f>SUM(C1512:C1542)</f>
        <v>6527.58</v>
      </c>
      <c r="D1543" s="982">
        <f>SUM(D1512:D1542)</f>
        <v>0</v>
      </c>
      <c r="E1543" s="982">
        <f>SUM(E1512:E1542)</f>
        <v>12612.98</v>
      </c>
      <c r="F1543" s="983">
        <f>SUM(F1512:F1542)</f>
        <v>0</v>
      </c>
      <c r="G1543" s="984"/>
      <c r="H1543" s="985">
        <f t="shared" si="439"/>
        <v>12612.98</v>
      </c>
      <c r="I1543" s="985">
        <f>M1543+H1543</f>
        <v>112093.81</v>
      </c>
      <c r="J1543" s="986"/>
      <c r="K1543" s="987">
        <f t="shared" si="441"/>
        <v>93.225973484813665</v>
      </c>
      <c r="L1543" s="1213"/>
      <c r="M1543" s="1213">
        <v>99480.83</v>
      </c>
      <c r="N1543" s="1247">
        <v>92953.25</v>
      </c>
      <c r="O1543" s="1205">
        <v>83989.440000000002</v>
      </c>
      <c r="P1543" s="1197">
        <v>78955.53</v>
      </c>
      <c r="Q1543" s="1198">
        <v>66052.95</v>
      </c>
      <c r="R1543" s="1225">
        <v>58820.41</v>
      </c>
      <c r="S1543" s="1216">
        <v>29990.07</v>
      </c>
      <c r="T1543" s="1226">
        <v>36230.520000000004</v>
      </c>
      <c r="U1543" s="453"/>
    </row>
    <row r="1544" spans="1:21" ht="14.25">
      <c r="A1544" s="974" t="s">
        <v>115</v>
      </c>
      <c r="B1544" s="975"/>
      <c r="C1544" s="988"/>
      <c r="D1544" s="976"/>
      <c r="E1544" s="976"/>
      <c r="F1544" s="977"/>
      <c r="G1544" s="978"/>
      <c r="H1544" s="990"/>
      <c r="I1544" s="979"/>
      <c r="J1544" s="313"/>
      <c r="K1544" s="973" t="str">
        <f t="shared" si="441"/>
        <v/>
      </c>
      <c r="L1544" s="1209"/>
      <c r="M1544" s="1209"/>
      <c r="N1544" s="1247"/>
      <c r="O1544" s="1205"/>
      <c r="P1544" s="1197"/>
      <c r="Q1544" s="1198"/>
      <c r="R1544" s="1225"/>
      <c r="S1544" s="1216"/>
      <c r="T1544" s="1226"/>
      <c r="U1544" s="453"/>
    </row>
    <row r="1545" spans="1:21" ht="14.25">
      <c r="A1545" s="974" t="s">
        <v>1533</v>
      </c>
      <c r="B1545" s="981" t="s">
        <v>1534</v>
      </c>
      <c r="C1545" s="988"/>
      <c r="D1545" s="976"/>
      <c r="E1545" s="988"/>
      <c r="F1545" s="989"/>
      <c r="G1545" s="978"/>
      <c r="H1545" s="990"/>
      <c r="I1545" s="979"/>
      <c r="J1545" s="313"/>
      <c r="K1545" s="973" t="str">
        <f t="shared" si="441"/>
        <v/>
      </c>
      <c r="L1545" s="1209"/>
      <c r="M1545" s="1209"/>
      <c r="N1545" s="1247"/>
      <c r="O1545" s="1205"/>
      <c r="P1545" s="1197"/>
      <c r="Q1545" s="1198"/>
      <c r="R1545" s="1225"/>
      <c r="S1545" s="1216"/>
      <c r="T1545" s="1226"/>
      <c r="U1545" s="453"/>
    </row>
    <row r="1546" spans="1:21">
      <c r="A1546" s="1009" t="s">
        <v>115</v>
      </c>
      <c r="B1546" s="975" t="s">
        <v>2626</v>
      </c>
      <c r="C1546" s="976">
        <v>0</v>
      </c>
      <c r="D1546" s="976">
        <v>0</v>
      </c>
      <c r="E1546" s="976">
        <v>0</v>
      </c>
      <c r="F1546" s="977">
        <v>0</v>
      </c>
      <c r="G1546" s="978"/>
      <c r="H1546" s="979">
        <f t="shared" ref="H1546:H1583" si="442">+F1546+E1546+D1546</f>
        <v>0</v>
      </c>
      <c r="I1546" s="979">
        <f>M1546+H1546</f>
        <v>10501.6</v>
      </c>
      <c r="J1546" s="313"/>
      <c r="K1546" s="973">
        <f t="shared" si="441"/>
        <v>0</v>
      </c>
      <c r="L1546" s="1212"/>
      <c r="M1546" s="1212">
        <v>10501.6</v>
      </c>
      <c r="N1546" s="1247">
        <v>10501.6</v>
      </c>
      <c r="O1546" s="1224">
        <v>10501.6</v>
      </c>
      <c r="P1546" s="1170">
        <v>10501.6</v>
      </c>
      <c r="Q1546" s="1171">
        <v>10501.6</v>
      </c>
      <c r="R1546" s="1225">
        <v>10501.6</v>
      </c>
      <c r="S1546" s="1217">
        <v>10501.6</v>
      </c>
      <c r="T1546" s="1226">
        <v>10501.6</v>
      </c>
      <c r="U1546" s="453"/>
    </row>
    <row r="1547" spans="1:21" ht="25.5">
      <c r="A1547" s="1009" t="s">
        <v>115</v>
      </c>
      <c r="B1547" s="975" t="s">
        <v>2627</v>
      </c>
      <c r="C1547" s="976">
        <v>0</v>
      </c>
      <c r="D1547" s="976">
        <v>0</v>
      </c>
      <c r="E1547" s="976">
        <v>0</v>
      </c>
      <c r="F1547" s="977">
        <v>0</v>
      </c>
      <c r="G1547" s="978"/>
      <c r="H1547" s="979">
        <f t="shared" si="442"/>
        <v>0</v>
      </c>
      <c r="I1547" s="979">
        <f t="shared" ref="I1547:I1580" si="443">M1547+H1547</f>
        <v>1158.1099999999999</v>
      </c>
      <c r="J1547" s="313"/>
      <c r="K1547" s="973">
        <f t="shared" si="441"/>
        <v>0</v>
      </c>
      <c r="L1547" s="1212"/>
      <c r="M1547" s="1212">
        <v>1158.1099999999999</v>
      </c>
      <c r="N1547" s="1247">
        <v>1158.1099999999999</v>
      </c>
      <c r="O1547" s="1224">
        <v>1158.1099999999999</v>
      </c>
      <c r="P1547" s="1170">
        <v>1158.1099999999999</v>
      </c>
      <c r="Q1547" s="1171">
        <v>1158.1099999999999</v>
      </c>
      <c r="R1547" s="1225">
        <v>1158.1099999999999</v>
      </c>
      <c r="S1547" s="1217">
        <v>1158.1099999999999</v>
      </c>
      <c r="T1547" s="1226">
        <v>1158.1099999999999</v>
      </c>
      <c r="U1547" s="453"/>
    </row>
    <row r="1548" spans="1:21">
      <c r="A1548" s="1009" t="s">
        <v>115</v>
      </c>
      <c r="B1548" s="975" t="s">
        <v>2607</v>
      </c>
      <c r="C1548" s="976">
        <v>0</v>
      </c>
      <c r="D1548" s="976">
        <v>0</v>
      </c>
      <c r="E1548" s="976">
        <v>0</v>
      </c>
      <c r="F1548" s="977">
        <v>0</v>
      </c>
      <c r="G1548" s="978"/>
      <c r="H1548" s="979">
        <f t="shared" si="442"/>
        <v>0</v>
      </c>
      <c r="I1548" s="979">
        <f t="shared" si="443"/>
        <v>541.98</v>
      </c>
      <c r="J1548" s="313"/>
      <c r="K1548" s="973">
        <f t="shared" si="441"/>
        <v>0</v>
      </c>
      <c r="L1548" s="1212"/>
      <c r="M1548" s="1212">
        <v>541.98</v>
      </c>
      <c r="N1548" s="1247">
        <v>541.98</v>
      </c>
      <c r="O1548" s="1224">
        <v>541.98</v>
      </c>
      <c r="P1548" s="1170">
        <v>541.98</v>
      </c>
      <c r="Q1548" s="1171">
        <v>541.98</v>
      </c>
      <c r="R1548" s="1225">
        <v>541.98</v>
      </c>
      <c r="S1548" s="1217">
        <v>541.98</v>
      </c>
      <c r="T1548" s="1226">
        <v>541.98</v>
      </c>
      <c r="U1548" s="453"/>
    </row>
    <row r="1549" spans="1:21">
      <c r="A1549" s="1009" t="s">
        <v>115</v>
      </c>
      <c r="B1549" s="975" t="s">
        <v>2610</v>
      </c>
      <c r="C1549" s="976">
        <v>0</v>
      </c>
      <c r="D1549" s="976">
        <v>0</v>
      </c>
      <c r="E1549" s="976">
        <v>0</v>
      </c>
      <c r="F1549" s="977">
        <v>0</v>
      </c>
      <c r="G1549" s="978"/>
      <c r="H1549" s="979">
        <f t="shared" si="442"/>
        <v>0</v>
      </c>
      <c r="I1549" s="979">
        <f t="shared" si="443"/>
        <v>381</v>
      </c>
      <c r="J1549" s="313"/>
      <c r="K1549" s="973">
        <f t="shared" si="441"/>
        <v>0</v>
      </c>
      <c r="L1549" s="1212"/>
      <c r="M1549" s="1212">
        <v>381</v>
      </c>
      <c r="N1549" s="1247">
        <v>381</v>
      </c>
      <c r="O1549" s="1224">
        <v>381</v>
      </c>
      <c r="P1549" s="1170">
        <v>381</v>
      </c>
      <c r="Q1549" s="1171">
        <v>381</v>
      </c>
      <c r="R1549" s="1225">
        <v>381</v>
      </c>
      <c r="S1549" s="1217">
        <v>381</v>
      </c>
      <c r="T1549" s="1226">
        <v>381</v>
      </c>
      <c r="U1549" s="453"/>
    </row>
    <row r="1550" spans="1:21">
      <c r="A1550" s="1009" t="s">
        <v>115</v>
      </c>
      <c r="B1550" s="975" t="s">
        <v>2628</v>
      </c>
      <c r="C1550" s="976">
        <v>0</v>
      </c>
      <c r="D1550" s="976">
        <v>0</v>
      </c>
      <c r="E1550" s="976">
        <v>0</v>
      </c>
      <c r="F1550" s="977">
        <v>0</v>
      </c>
      <c r="G1550" s="978"/>
      <c r="H1550" s="979">
        <f t="shared" si="442"/>
        <v>0</v>
      </c>
      <c r="I1550" s="979">
        <f t="shared" si="443"/>
        <v>749.54</v>
      </c>
      <c r="J1550" s="313"/>
      <c r="K1550" s="973">
        <f t="shared" si="441"/>
        <v>0</v>
      </c>
      <c r="L1550" s="1212"/>
      <c r="M1550" s="1212">
        <v>749.54</v>
      </c>
      <c r="N1550" s="1247">
        <v>749.54</v>
      </c>
      <c r="O1550" s="1224">
        <v>749.54</v>
      </c>
      <c r="P1550" s="1170">
        <v>749.54</v>
      </c>
      <c r="Q1550" s="1171">
        <v>749.54</v>
      </c>
      <c r="R1550" s="1225">
        <v>749.54</v>
      </c>
      <c r="S1550" s="1217">
        <v>749.54</v>
      </c>
      <c r="T1550" s="1226">
        <v>749.54</v>
      </c>
      <c r="U1550" s="453"/>
    </row>
    <row r="1551" spans="1:21">
      <c r="A1551" s="1009" t="s">
        <v>115</v>
      </c>
      <c r="B1551" s="975" t="s">
        <v>2629</v>
      </c>
      <c r="C1551" s="976">
        <v>0</v>
      </c>
      <c r="D1551" s="976">
        <v>0</v>
      </c>
      <c r="E1551" s="976">
        <v>0</v>
      </c>
      <c r="F1551" s="977">
        <v>0</v>
      </c>
      <c r="G1551" s="978"/>
      <c r="H1551" s="979">
        <f t="shared" si="442"/>
        <v>0</v>
      </c>
      <c r="I1551" s="979">
        <f t="shared" si="443"/>
        <v>1136</v>
      </c>
      <c r="J1551" s="313"/>
      <c r="K1551" s="973">
        <f t="shared" si="441"/>
        <v>0</v>
      </c>
      <c r="L1551" s="1212"/>
      <c r="M1551" s="1212">
        <v>1136</v>
      </c>
      <c r="N1551" s="1247">
        <v>1136</v>
      </c>
      <c r="O1551" s="1224">
        <v>1136</v>
      </c>
      <c r="P1551" s="1170">
        <v>1136</v>
      </c>
      <c r="Q1551" s="1171">
        <v>1136</v>
      </c>
      <c r="R1551" s="1225">
        <v>1136</v>
      </c>
      <c r="S1551" s="1217">
        <v>1136</v>
      </c>
      <c r="T1551" s="1226">
        <v>1136</v>
      </c>
      <c r="U1551" s="453"/>
    </row>
    <row r="1552" spans="1:21">
      <c r="A1552" s="1009" t="s">
        <v>115</v>
      </c>
      <c r="B1552" s="975" t="s">
        <v>2604</v>
      </c>
      <c r="C1552" s="976">
        <v>0</v>
      </c>
      <c r="D1552" s="976">
        <v>0</v>
      </c>
      <c r="E1552" s="976">
        <v>0</v>
      </c>
      <c r="F1552" s="977">
        <v>0</v>
      </c>
      <c r="G1552" s="978"/>
      <c r="H1552" s="979">
        <f t="shared" si="442"/>
        <v>0</v>
      </c>
      <c r="I1552" s="979">
        <f t="shared" si="443"/>
        <v>988.26</v>
      </c>
      <c r="J1552" s="313"/>
      <c r="K1552" s="973">
        <f t="shared" si="441"/>
        <v>0</v>
      </c>
      <c r="L1552" s="1212"/>
      <c r="M1552" s="1212">
        <v>988.26</v>
      </c>
      <c r="N1552" s="1247">
        <v>988.26</v>
      </c>
      <c r="O1552" s="1224">
        <v>988.26</v>
      </c>
      <c r="P1552" s="1170">
        <v>988.26</v>
      </c>
      <c r="Q1552" s="1171">
        <v>988.26</v>
      </c>
      <c r="R1552" s="1225">
        <v>988.26</v>
      </c>
      <c r="S1552" s="1217">
        <v>988.26</v>
      </c>
      <c r="T1552" s="1226">
        <v>988.26</v>
      </c>
      <c r="U1552" s="453"/>
    </row>
    <row r="1553" spans="1:21">
      <c r="A1553" s="1009" t="s">
        <v>115</v>
      </c>
      <c r="B1553" s="975" t="s">
        <v>2611</v>
      </c>
      <c r="C1553" s="976">
        <v>0</v>
      </c>
      <c r="D1553" s="976">
        <v>0</v>
      </c>
      <c r="E1553" s="976">
        <v>0</v>
      </c>
      <c r="F1553" s="977">
        <v>0</v>
      </c>
      <c r="G1553" s="978"/>
      <c r="H1553" s="979">
        <f t="shared" si="442"/>
        <v>0</v>
      </c>
      <c r="I1553" s="979">
        <f t="shared" si="443"/>
        <v>800</v>
      </c>
      <c r="J1553" s="313"/>
      <c r="K1553" s="973">
        <f t="shared" si="441"/>
        <v>0</v>
      </c>
      <c r="L1553" s="1212"/>
      <c r="M1553" s="1212">
        <v>800</v>
      </c>
      <c r="N1553" s="1247">
        <v>800</v>
      </c>
      <c r="O1553" s="1224">
        <v>800</v>
      </c>
      <c r="P1553" s="1170">
        <v>800</v>
      </c>
      <c r="Q1553" s="1171">
        <v>800</v>
      </c>
      <c r="R1553" s="1225">
        <v>800</v>
      </c>
      <c r="S1553" s="1217">
        <v>800</v>
      </c>
      <c r="T1553" s="1226">
        <v>800</v>
      </c>
      <c r="U1553" s="453"/>
    </row>
    <row r="1554" spans="1:21">
      <c r="A1554" s="1009" t="s">
        <v>115</v>
      </c>
      <c r="B1554" s="975" t="s">
        <v>2603</v>
      </c>
      <c r="C1554" s="976">
        <v>0</v>
      </c>
      <c r="D1554" s="976">
        <v>0</v>
      </c>
      <c r="E1554" s="976">
        <v>0</v>
      </c>
      <c r="F1554" s="977">
        <v>0</v>
      </c>
      <c r="G1554" s="978"/>
      <c r="H1554" s="979">
        <f t="shared" si="442"/>
        <v>0</v>
      </c>
      <c r="I1554" s="979">
        <f t="shared" si="443"/>
        <v>300</v>
      </c>
      <c r="J1554" s="313"/>
      <c r="K1554" s="973">
        <f t="shared" si="441"/>
        <v>0</v>
      </c>
      <c r="L1554" s="1212"/>
      <c r="M1554" s="1212">
        <v>300</v>
      </c>
      <c r="N1554" s="1247">
        <v>300</v>
      </c>
      <c r="O1554" s="1224">
        <v>300</v>
      </c>
      <c r="P1554" s="1170">
        <v>300</v>
      </c>
      <c r="Q1554" s="1171">
        <v>300</v>
      </c>
      <c r="R1554" s="1225">
        <v>300</v>
      </c>
      <c r="S1554" s="1217">
        <v>300</v>
      </c>
      <c r="T1554" s="1226">
        <v>300</v>
      </c>
      <c r="U1554" s="453"/>
    </row>
    <row r="1555" spans="1:21">
      <c r="A1555" s="1009" t="s">
        <v>115</v>
      </c>
      <c r="B1555" s="975" t="s">
        <v>2630</v>
      </c>
      <c r="C1555" s="976">
        <v>0</v>
      </c>
      <c r="D1555" s="976">
        <v>0</v>
      </c>
      <c r="E1555" s="976">
        <v>0</v>
      </c>
      <c r="F1555" s="977">
        <v>0</v>
      </c>
      <c r="G1555" s="978"/>
      <c r="H1555" s="979">
        <f t="shared" si="442"/>
        <v>0</v>
      </c>
      <c r="I1555" s="979">
        <f t="shared" si="443"/>
        <v>461.45</v>
      </c>
      <c r="J1555" s="313"/>
      <c r="K1555" s="973">
        <f t="shared" si="441"/>
        <v>0</v>
      </c>
      <c r="L1555" s="1212"/>
      <c r="M1555" s="1212">
        <v>461.45</v>
      </c>
      <c r="N1555" s="1247">
        <v>461.45</v>
      </c>
      <c r="O1555" s="1224">
        <v>461.45</v>
      </c>
      <c r="P1555" s="1170">
        <v>461.45</v>
      </c>
      <c r="Q1555" s="1171">
        <v>461.45</v>
      </c>
      <c r="R1555" s="1225">
        <v>461.45</v>
      </c>
      <c r="S1555" s="1217">
        <v>461.45</v>
      </c>
      <c r="T1555" s="1226">
        <v>461.45</v>
      </c>
      <c r="U1555" s="453"/>
    </row>
    <row r="1556" spans="1:21">
      <c r="A1556" s="1009" t="s">
        <v>115</v>
      </c>
      <c r="B1556" s="975" t="s">
        <v>2631</v>
      </c>
      <c r="C1556" s="976">
        <v>0</v>
      </c>
      <c r="D1556" s="976">
        <v>0</v>
      </c>
      <c r="E1556" s="976">
        <v>0</v>
      </c>
      <c r="F1556" s="977">
        <v>0</v>
      </c>
      <c r="G1556" s="978"/>
      <c r="H1556" s="979">
        <f t="shared" si="442"/>
        <v>0</v>
      </c>
      <c r="I1556" s="979">
        <f t="shared" si="443"/>
        <v>7536.09</v>
      </c>
      <c r="J1556" s="313"/>
      <c r="K1556" s="973">
        <f t="shared" si="441"/>
        <v>0</v>
      </c>
      <c r="L1556" s="1202"/>
      <c r="M1556" s="1202">
        <v>7536.09</v>
      </c>
      <c r="N1556" s="1247">
        <v>7536.09</v>
      </c>
      <c r="O1556" s="1224">
        <v>7352.78</v>
      </c>
      <c r="P1556" s="1170">
        <v>6744.38</v>
      </c>
      <c r="Q1556" s="1171">
        <v>6454.71</v>
      </c>
      <c r="R1556" s="1225">
        <v>5974.45</v>
      </c>
      <c r="S1556" s="1217">
        <v>4223.63</v>
      </c>
      <c r="T1556" s="1226">
        <v>5241.04</v>
      </c>
      <c r="U1556" s="453"/>
    </row>
    <row r="1557" spans="1:21" ht="25.5">
      <c r="A1557" s="1009" t="s">
        <v>115</v>
      </c>
      <c r="B1557" s="975" t="s">
        <v>2617</v>
      </c>
      <c r="C1557" s="976">
        <v>0</v>
      </c>
      <c r="D1557" s="976">
        <v>0</v>
      </c>
      <c r="E1557" s="976">
        <v>0</v>
      </c>
      <c r="F1557" s="977">
        <v>0</v>
      </c>
      <c r="G1557" s="978"/>
      <c r="H1557" s="979">
        <f t="shared" si="442"/>
        <v>0</v>
      </c>
      <c r="I1557" s="979">
        <f t="shared" si="443"/>
        <v>12794.3</v>
      </c>
      <c r="J1557" s="313"/>
      <c r="K1557" s="973">
        <f t="shared" si="441"/>
        <v>0</v>
      </c>
      <c r="L1557" s="1212"/>
      <c r="M1557" s="1212">
        <v>12794.3</v>
      </c>
      <c r="N1557" s="1247">
        <v>12794.3</v>
      </c>
      <c r="O1557" s="1224">
        <v>12794.3</v>
      </c>
      <c r="P1557" s="1170">
        <v>12794.3</v>
      </c>
      <c r="Q1557" s="1171">
        <v>12794.3</v>
      </c>
      <c r="R1557" s="1225">
        <v>12794.3</v>
      </c>
      <c r="S1557" s="1217">
        <v>11054.17</v>
      </c>
      <c r="T1557" s="1226">
        <v>12097.67</v>
      </c>
      <c r="U1557" s="453"/>
    </row>
    <row r="1558" spans="1:21" ht="25.5">
      <c r="A1558" s="1009" t="s">
        <v>115</v>
      </c>
      <c r="B1558" s="975" t="s">
        <v>2632</v>
      </c>
      <c r="C1558" s="976">
        <v>0</v>
      </c>
      <c r="D1558" s="976">
        <v>0</v>
      </c>
      <c r="E1558" s="976">
        <v>0</v>
      </c>
      <c r="F1558" s="977">
        <v>0</v>
      </c>
      <c r="G1558" s="978"/>
      <c r="H1558" s="979">
        <f t="shared" si="442"/>
        <v>0</v>
      </c>
      <c r="I1558" s="979">
        <f t="shared" si="443"/>
        <v>551.28000000000009</v>
      </c>
      <c r="J1558" s="313"/>
      <c r="K1558" s="973">
        <f t="shared" si="441"/>
        <v>0</v>
      </c>
      <c r="L1558" s="1212"/>
      <c r="M1558" s="1212">
        <v>551.28000000000009</v>
      </c>
      <c r="N1558" s="1247">
        <v>551.28000000000009</v>
      </c>
      <c r="O1558" s="1224">
        <v>551.28000000000009</v>
      </c>
      <c r="P1558" s="1170">
        <v>551.28000000000009</v>
      </c>
      <c r="Q1558" s="1171">
        <v>551.28000000000009</v>
      </c>
      <c r="R1558" s="1225">
        <v>551.28000000000009</v>
      </c>
      <c r="S1558" s="1217">
        <v>550.70000000000005</v>
      </c>
      <c r="T1558" s="1226">
        <v>550.70000000000005</v>
      </c>
      <c r="U1558" s="453"/>
    </row>
    <row r="1559" spans="1:21">
      <c r="A1559" s="1009" t="s">
        <v>115</v>
      </c>
      <c r="B1559" s="975" t="s">
        <v>2633</v>
      </c>
      <c r="C1559" s="976">
        <v>0</v>
      </c>
      <c r="D1559" s="976">
        <v>0</v>
      </c>
      <c r="E1559" s="976">
        <v>0</v>
      </c>
      <c r="F1559" s="977">
        <v>0</v>
      </c>
      <c r="G1559" s="978"/>
      <c r="H1559" s="979">
        <f t="shared" si="442"/>
        <v>0</v>
      </c>
      <c r="I1559" s="979">
        <f t="shared" si="443"/>
        <v>4632.79</v>
      </c>
      <c r="J1559" s="313"/>
      <c r="K1559" s="973">
        <f t="shared" si="441"/>
        <v>0</v>
      </c>
      <c r="L1559" s="1212"/>
      <c r="M1559" s="1212">
        <v>4632.79</v>
      </c>
      <c r="N1559" s="1247">
        <v>4632.79</v>
      </c>
      <c r="O1559" s="1224">
        <v>4632.79</v>
      </c>
      <c r="P1559" s="1170">
        <v>4632.79</v>
      </c>
      <c r="Q1559" s="1171">
        <v>4632.79</v>
      </c>
      <c r="R1559" s="1225">
        <v>4632.79</v>
      </c>
      <c r="S1559" s="1217">
        <v>4632.79</v>
      </c>
      <c r="T1559" s="1226">
        <v>4632.79</v>
      </c>
      <c r="U1559" s="453"/>
    </row>
    <row r="1560" spans="1:21">
      <c r="A1560" s="1009" t="s">
        <v>115</v>
      </c>
      <c r="B1560" s="975" t="s">
        <v>2634</v>
      </c>
      <c r="C1560" s="976">
        <v>0</v>
      </c>
      <c r="D1560" s="976">
        <v>0</v>
      </c>
      <c r="E1560" s="976">
        <v>0</v>
      </c>
      <c r="F1560" s="977">
        <v>0</v>
      </c>
      <c r="G1560" s="978"/>
      <c r="H1560" s="979">
        <f t="shared" si="442"/>
        <v>0</v>
      </c>
      <c r="I1560" s="979">
        <f t="shared" si="443"/>
        <v>30722.44</v>
      </c>
      <c r="J1560" s="313"/>
      <c r="K1560" s="973">
        <f t="shared" si="441"/>
        <v>0</v>
      </c>
      <c r="L1560" s="1212"/>
      <c r="M1560" s="1212">
        <v>30722.44</v>
      </c>
      <c r="N1560" s="1247">
        <v>30722.44</v>
      </c>
      <c r="O1560" s="1224">
        <v>30722.44</v>
      </c>
      <c r="P1560" s="1170">
        <v>30722.44</v>
      </c>
      <c r="Q1560" s="1171">
        <v>30722.44</v>
      </c>
      <c r="R1560" s="1225">
        <v>30722.44</v>
      </c>
      <c r="S1560" s="1217">
        <v>30722.44</v>
      </c>
      <c r="T1560" s="1226">
        <v>30722.44</v>
      </c>
      <c r="U1560" s="453"/>
    </row>
    <row r="1561" spans="1:21" ht="25.5">
      <c r="A1561" s="1009" t="s">
        <v>115</v>
      </c>
      <c r="B1561" s="975" t="s">
        <v>2635</v>
      </c>
      <c r="C1561" s="976">
        <v>0</v>
      </c>
      <c r="D1561" s="976">
        <v>0</v>
      </c>
      <c r="E1561" s="976">
        <v>0</v>
      </c>
      <c r="F1561" s="977">
        <v>0</v>
      </c>
      <c r="G1561" s="978"/>
      <c r="H1561" s="979">
        <f t="shared" si="442"/>
        <v>0</v>
      </c>
      <c r="I1561" s="979">
        <f t="shared" si="443"/>
        <v>3913.34</v>
      </c>
      <c r="J1561" s="313"/>
      <c r="K1561" s="973">
        <f t="shared" si="441"/>
        <v>0</v>
      </c>
      <c r="L1561" s="1212"/>
      <c r="M1561" s="1212">
        <v>3913.34</v>
      </c>
      <c r="N1561" s="1247">
        <v>3913.34</v>
      </c>
      <c r="O1561" s="1224">
        <v>3913.34</v>
      </c>
      <c r="P1561" s="1170">
        <v>3913.34</v>
      </c>
      <c r="Q1561" s="1171">
        <v>3913.34</v>
      </c>
      <c r="R1561" s="1225">
        <v>3913.34</v>
      </c>
      <c r="S1561" s="1217">
        <v>3913.34</v>
      </c>
      <c r="T1561" s="1226">
        <v>3913.34</v>
      </c>
      <c r="U1561" s="453"/>
    </row>
    <row r="1562" spans="1:21">
      <c r="A1562" s="1009" t="s">
        <v>115</v>
      </c>
      <c r="B1562" s="975" t="s">
        <v>2636</v>
      </c>
      <c r="C1562" s="976">
        <v>0</v>
      </c>
      <c r="D1562" s="976">
        <v>0</v>
      </c>
      <c r="E1562" s="976">
        <v>0</v>
      </c>
      <c r="F1562" s="977">
        <v>0</v>
      </c>
      <c r="G1562" s="978"/>
      <c r="H1562" s="979">
        <f t="shared" si="442"/>
        <v>0</v>
      </c>
      <c r="I1562" s="979">
        <f t="shared" si="443"/>
        <v>917.89</v>
      </c>
      <c r="J1562" s="313"/>
      <c r="K1562" s="973">
        <f t="shared" si="441"/>
        <v>0</v>
      </c>
      <c r="L1562" s="1212"/>
      <c r="M1562" s="1212">
        <v>917.89</v>
      </c>
      <c r="N1562" s="1247">
        <v>917.89</v>
      </c>
      <c r="O1562" s="1224">
        <v>917.89</v>
      </c>
      <c r="P1562" s="1170">
        <v>917.89</v>
      </c>
      <c r="Q1562" s="1171">
        <v>917.89</v>
      </c>
      <c r="R1562" s="1225">
        <v>917.89</v>
      </c>
      <c r="S1562" s="1217">
        <v>917.89</v>
      </c>
      <c r="T1562" s="1226">
        <v>917.89</v>
      </c>
      <c r="U1562" s="453"/>
    </row>
    <row r="1563" spans="1:21">
      <c r="A1563" s="1009" t="s">
        <v>115</v>
      </c>
      <c r="B1563" s="975" t="s">
        <v>2637</v>
      </c>
      <c r="C1563" s="976">
        <v>19.75</v>
      </c>
      <c r="D1563" s="976">
        <v>0</v>
      </c>
      <c r="E1563" s="976">
        <v>45.3</v>
      </c>
      <c r="F1563" s="977">
        <v>0</v>
      </c>
      <c r="G1563" s="978"/>
      <c r="H1563" s="979">
        <f t="shared" si="442"/>
        <v>45.3</v>
      </c>
      <c r="I1563" s="979">
        <f t="shared" si="443"/>
        <v>2276.4900000000002</v>
      </c>
      <c r="J1563" s="313"/>
      <c r="K1563" s="973">
        <f t="shared" si="441"/>
        <v>129.36708860759492</v>
      </c>
      <c r="L1563" s="1194"/>
      <c r="M1563" s="1194">
        <v>2231.19</v>
      </c>
      <c r="N1563" s="1247">
        <v>2211.44</v>
      </c>
      <c r="O1563" s="1224">
        <v>2137.9900000000002</v>
      </c>
      <c r="P1563" s="1170">
        <v>2012.3600000000001</v>
      </c>
      <c r="Q1563" s="1171">
        <v>1973.13</v>
      </c>
      <c r="R1563" s="1225">
        <v>857.47</v>
      </c>
      <c r="S1563" s="1217">
        <v>109.43</v>
      </c>
      <c r="T1563" s="1226">
        <v>352.4</v>
      </c>
      <c r="U1563" s="453"/>
    </row>
    <row r="1564" spans="1:21">
      <c r="A1564" s="1009" t="s">
        <v>115</v>
      </c>
      <c r="B1564" s="975" t="s">
        <v>2638</v>
      </c>
      <c r="C1564" s="976">
        <v>0</v>
      </c>
      <c r="D1564" s="976">
        <v>0</v>
      </c>
      <c r="E1564" s="976">
        <v>0</v>
      </c>
      <c r="F1564" s="977">
        <v>0</v>
      </c>
      <c r="G1564" s="978"/>
      <c r="H1564" s="979">
        <f t="shared" si="442"/>
        <v>0</v>
      </c>
      <c r="I1564" s="979">
        <f t="shared" si="443"/>
        <v>8793.5300000000007</v>
      </c>
      <c r="J1564" s="313"/>
      <c r="K1564" s="973">
        <f t="shared" si="441"/>
        <v>0</v>
      </c>
      <c r="L1564" s="1212"/>
      <c r="M1564" s="1212">
        <v>8793.5300000000007</v>
      </c>
      <c r="N1564" s="1247">
        <v>8793.5300000000007</v>
      </c>
      <c r="O1564" s="1224">
        <v>8793.5300000000007</v>
      </c>
      <c r="P1564" s="1170">
        <v>8793.5300000000007</v>
      </c>
      <c r="Q1564" s="1171">
        <v>8793.5300000000007</v>
      </c>
      <c r="R1564" s="1225">
        <v>8793.5300000000007</v>
      </c>
      <c r="S1564" s="1217">
        <v>8793.5300000000007</v>
      </c>
      <c r="T1564" s="1226">
        <v>8793.5300000000007</v>
      </c>
      <c r="U1564" s="453"/>
    </row>
    <row r="1565" spans="1:21" ht="25.5">
      <c r="A1565" s="1009" t="s">
        <v>115</v>
      </c>
      <c r="B1565" s="975" t="s">
        <v>2639</v>
      </c>
      <c r="C1565" s="976">
        <v>0</v>
      </c>
      <c r="D1565" s="976">
        <v>0</v>
      </c>
      <c r="E1565" s="976">
        <v>0</v>
      </c>
      <c r="F1565" s="977">
        <v>0</v>
      </c>
      <c r="G1565" s="978"/>
      <c r="H1565" s="979">
        <f t="shared" si="442"/>
        <v>0</v>
      </c>
      <c r="I1565" s="979">
        <f t="shared" si="443"/>
        <v>349.07</v>
      </c>
      <c r="J1565" s="313"/>
      <c r="K1565" s="973">
        <f t="shared" si="441"/>
        <v>0</v>
      </c>
      <c r="L1565" s="1212"/>
      <c r="M1565" s="1212">
        <v>349.07</v>
      </c>
      <c r="N1565" s="1247">
        <v>349.07</v>
      </c>
      <c r="O1565" s="1224">
        <v>349.07</v>
      </c>
      <c r="P1565" s="1170">
        <v>349.07</v>
      </c>
      <c r="Q1565" s="1171">
        <v>349.07</v>
      </c>
      <c r="R1565" s="1225">
        <v>349.07</v>
      </c>
      <c r="S1565" s="1217">
        <v>349.07</v>
      </c>
      <c r="T1565" s="1226">
        <v>349.07</v>
      </c>
      <c r="U1565" s="453"/>
    </row>
    <row r="1566" spans="1:21" ht="25.5">
      <c r="A1566" s="1009" t="s">
        <v>115</v>
      </c>
      <c r="B1566" s="975" t="s">
        <v>2640</v>
      </c>
      <c r="C1566" s="976">
        <v>0</v>
      </c>
      <c r="D1566" s="976">
        <v>0</v>
      </c>
      <c r="E1566" s="976">
        <v>0</v>
      </c>
      <c r="F1566" s="977">
        <v>0</v>
      </c>
      <c r="G1566" s="978"/>
      <c r="H1566" s="979">
        <f t="shared" si="442"/>
        <v>0</v>
      </c>
      <c r="I1566" s="979">
        <f t="shared" si="443"/>
        <v>5335.94</v>
      </c>
      <c r="J1566" s="313"/>
      <c r="K1566" s="973">
        <f t="shared" si="441"/>
        <v>0</v>
      </c>
      <c r="L1566" s="1212"/>
      <c r="M1566" s="1212">
        <v>5335.94</v>
      </c>
      <c r="N1566" s="1247">
        <v>5335.94</v>
      </c>
      <c r="O1566" s="1224">
        <v>5335.94</v>
      </c>
      <c r="P1566" s="1170">
        <v>5335.94</v>
      </c>
      <c r="Q1566" s="1171">
        <v>5335.94</v>
      </c>
      <c r="R1566" s="1225">
        <v>5335.94</v>
      </c>
      <c r="S1566" s="1217">
        <v>5335.94</v>
      </c>
      <c r="T1566" s="1226">
        <v>5335.94</v>
      </c>
      <c r="U1566" s="453"/>
    </row>
    <row r="1567" spans="1:21" s="1232" customFormat="1" ht="25.5">
      <c r="A1567" s="1009" t="s">
        <v>115</v>
      </c>
      <c r="B1567" s="975" t="s">
        <v>2641</v>
      </c>
      <c r="C1567" s="976">
        <v>0</v>
      </c>
      <c r="D1567" s="976">
        <v>0</v>
      </c>
      <c r="E1567" s="976">
        <v>0</v>
      </c>
      <c r="F1567" s="977">
        <v>0</v>
      </c>
      <c r="G1567" s="978"/>
      <c r="H1567" s="979">
        <f t="shared" si="442"/>
        <v>0</v>
      </c>
      <c r="I1567" s="979">
        <f t="shared" si="443"/>
        <v>13666.94</v>
      </c>
      <c r="J1567" s="313"/>
      <c r="K1567" s="973">
        <f t="shared" si="441"/>
        <v>0</v>
      </c>
      <c r="L1567" s="1218"/>
      <c r="M1567" s="1218">
        <v>13666.94</v>
      </c>
      <c r="N1567" s="1247">
        <v>13666.94</v>
      </c>
      <c r="O1567" s="1224">
        <v>11998.93</v>
      </c>
      <c r="P1567" s="1170">
        <v>9332.0499999999993</v>
      </c>
      <c r="Q1567" s="1171">
        <v>2908.18</v>
      </c>
      <c r="R1567" s="1225">
        <v>0</v>
      </c>
      <c r="S1567" s="1217">
        <v>5335.94</v>
      </c>
      <c r="T1567" s="1226">
        <v>5335.94</v>
      </c>
      <c r="U1567" s="453"/>
    </row>
    <row r="1568" spans="1:21">
      <c r="A1568" s="1009" t="s">
        <v>115</v>
      </c>
      <c r="B1568" s="975" t="s">
        <v>2642</v>
      </c>
      <c r="C1568" s="976">
        <v>86.88</v>
      </c>
      <c r="D1568" s="976">
        <v>0</v>
      </c>
      <c r="E1568" s="976">
        <v>90.03</v>
      </c>
      <c r="F1568" s="977">
        <v>0</v>
      </c>
      <c r="G1568" s="978"/>
      <c r="H1568" s="979">
        <f t="shared" si="442"/>
        <v>90.03</v>
      </c>
      <c r="I1568" s="979">
        <f t="shared" si="443"/>
        <v>881.9</v>
      </c>
      <c r="J1568" s="313"/>
      <c r="K1568" s="973">
        <f t="shared" si="441"/>
        <v>3.6256906077348132</v>
      </c>
      <c r="L1568" s="1218"/>
      <c r="M1568" s="1218">
        <v>791.87</v>
      </c>
      <c r="N1568" s="1247">
        <v>704.99</v>
      </c>
      <c r="O1568" s="1224">
        <v>670.65</v>
      </c>
      <c r="P1568" s="1170">
        <v>627.67999999999995</v>
      </c>
      <c r="Q1568" s="1171">
        <v>442.01</v>
      </c>
      <c r="R1568" s="1225">
        <v>374.32</v>
      </c>
      <c r="S1568" s="1217">
        <v>242.77</v>
      </c>
      <c r="T1568" s="1226">
        <v>296.06</v>
      </c>
      <c r="U1568" s="453"/>
    </row>
    <row r="1569" spans="1:21" ht="25.5">
      <c r="A1569" s="1009" t="s">
        <v>115</v>
      </c>
      <c r="B1569" s="975" t="s">
        <v>2643</v>
      </c>
      <c r="C1569" s="976">
        <v>0</v>
      </c>
      <c r="D1569" s="976">
        <v>0</v>
      </c>
      <c r="E1569" s="976">
        <v>0</v>
      </c>
      <c r="F1569" s="977">
        <v>0</v>
      </c>
      <c r="G1569" s="978"/>
      <c r="H1569" s="979">
        <f t="shared" si="442"/>
        <v>0</v>
      </c>
      <c r="I1569" s="979">
        <f t="shared" si="443"/>
        <v>14980.59</v>
      </c>
      <c r="J1569" s="313"/>
      <c r="K1569" s="973">
        <f t="shared" si="441"/>
        <v>0</v>
      </c>
      <c r="L1569" s="1218"/>
      <c r="M1569" s="1218">
        <v>14980.59</v>
      </c>
      <c r="N1569" s="1247">
        <v>14980.59</v>
      </c>
      <c r="O1569" s="1224">
        <v>14271.25</v>
      </c>
      <c r="P1569" s="1170">
        <v>13943.35</v>
      </c>
      <c r="Q1569" s="1171">
        <v>13332.65</v>
      </c>
      <c r="R1569" s="1225">
        <v>12971.73</v>
      </c>
      <c r="S1569" s="1217">
        <v>7245.96</v>
      </c>
      <c r="T1569" s="1226">
        <v>10676.93</v>
      </c>
      <c r="U1569" s="453"/>
    </row>
    <row r="1570" spans="1:21">
      <c r="A1570" s="1009" t="s">
        <v>115</v>
      </c>
      <c r="B1570" s="975" t="s">
        <v>2644</v>
      </c>
      <c r="C1570" s="976">
        <v>0</v>
      </c>
      <c r="D1570" s="976">
        <v>0</v>
      </c>
      <c r="E1570" s="976">
        <v>0</v>
      </c>
      <c r="F1570" s="977">
        <v>0</v>
      </c>
      <c r="G1570" s="978"/>
      <c r="H1570" s="976">
        <f t="shared" si="442"/>
        <v>0</v>
      </c>
      <c r="I1570" s="979">
        <f t="shared" si="443"/>
        <v>80649.51999999999</v>
      </c>
      <c r="J1570" s="313"/>
      <c r="K1570" s="973">
        <f t="shared" si="441"/>
        <v>0</v>
      </c>
      <c r="L1570" s="1223"/>
      <c r="M1570" s="1223">
        <v>80649.51999999999</v>
      </c>
      <c r="N1570" s="1247">
        <v>80649.51999999999</v>
      </c>
      <c r="O1570" s="1224">
        <v>70858.76999999999</v>
      </c>
      <c r="P1570" s="1170">
        <v>55903.7</v>
      </c>
      <c r="Q1570" s="1171">
        <v>42577.479999999996</v>
      </c>
      <c r="R1570" s="1225">
        <v>22998.5</v>
      </c>
      <c r="S1570" s="1217">
        <v>4505.07</v>
      </c>
      <c r="T1570" s="1226">
        <v>11879.74</v>
      </c>
      <c r="U1570" s="453"/>
    </row>
    <row r="1571" spans="1:21" ht="25.5">
      <c r="A1571" s="1009" t="s">
        <v>115</v>
      </c>
      <c r="B1571" s="975" t="s">
        <v>2645</v>
      </c>
      <c r="C1571" s="976">
        <v>0</v>
      </c>
      <c r="D1571" s="976">
        <v>0</v>
      </c>
      <c r="E1571" s="976">
        <v>0</v>
      </c>
      <c r="F1571" s="977">
        <v>0</v>
      </c>
      <c r="G1571" s="978"/>
      <c r="H1571" s="979">
        <f t="shared" si="442"/>
        <v>0</v>
      </c>
      <c r="I1571" s="979">
        <f t="shared" si="443"/>
        <v>23.42</v>
      </c>
      <c r="J1571" s="313"/>
      <c r="K1571" s="973">
        <f t="shared" si="441"/>
        <v>0</v>
      </c>
      <c r="L1571" s="1212"/>
      <c r="M1571" s="1212">
        <v>23.42</v>
      </c>
      <c r="N1571" s="1247">
        <v>23.42</v>
      </c>
      <c r="O1571" s="1224">
        <v>23.42</v>
      </c>
      <c r="P1571" s="1170">
        <v>23.42</v>
      </c>
      <c r="Q1571" s="1171">
        <v>23.42</v>
      </c>
      <c r="R1571" s="1225">
        <v>23.42</v>
      </c>
      <c r="S1571" s="1217">
        <v>23.42</v>
      </c>
      <c r="T1571" s="1226">
        <v>23.42</v>
      </c>
      <c r="U1571" s="453"/>
    </row>
    <row r="1572" spans="1:21" s="454" customFormat="1">
      <c r="A1572" s="1009" t="s">
        <v>115</v>
      </c>
      <c r="B1572" s="975" t="s">
        <v>2646</v>
      </c>
      <c r="C1572" s="976">
        <v>0</v>
      </c>
      <c r="D1572" s="976">
        <v>0</v>
      </c>
      <c r="E1572" s="976">
        <v>0</v>
      </c>
      <c r="F1572" s="977">
        <v>0</v>
      </c>
      <c r="G1572" s="978"/>
      <c r="H1572" s="979">
        <f t="shared" si="442"/>
        <v>0</v>
      </c>
      <c r="I1572" s="979">
        <f t="shared" si="443"/>
        <v>1978.44</v>
      </c>
      <c r="J1572" s="313"/>
      <c r="K1572" s="973">
        <f t="shared" si="441"/>
        <v>0</v>
      </c>
      <c r="L1572" s="1223"/>
      <c r="M1572" s="1223">
        <v>1978.44</v>
      </c>
      <c r="N1572" s="1247">
        <v>1978.44</v>
      </c>
      <c r="O1572" s="1224">
        <v>1527.05</v>
      </c>
      <c r="P1572" s="1170">
        <v>975.52</v>
      </c>
      <c r="Q1572" s="1171">
        <v>626.4</v>
      </c>
      <c r="R1572" s="1210">
        <v>585.86</v>
      </c>
      <c r="S1572" s="1217">
        <v>143.81</v>
      </c>
      <c r="T1572" s="1201">
        <v>312.83000000000004</v>
      </c>
      <c r="U1572" s="453"/>
    </row>
    <row r="1573" spans="1:21" s="454" customFormat="1">
      <c r="A1573" s="1009" t="s">
        <v>115</v>
      </c>
      <c r="B1573" s="975" t="s">
        <v>2594</v>
      </c>
      <c r="C1573" s="976">
        <v>24.52</v>
      </c>
      <c r="D1573" s="976">
        <v>0</v>
      </c>
      <c r="E1573" s="976">
        <v>10.15</v>
      </c>
      <c r="F1573" s="977">
        <v>0</v>
      </c>
      <c r="G1573" s="978"/>
      <c r="H1573" s="979">
        <f t="shared" si="442"/>
        <v>10.15</v>
      </c>
      <c r="I1573" s="979">
        <f t="shared" si="443"/>
        <v>190.45000000000002</v>
      </c>
      <c r="J1573" s="313"/>
      <c r="K1573" s="973">
        <f t="shared" si="441"/>
        <v>-58.605220228384994</v>
      </c>
      <c r="L1573" s="1218"/>
      <c r="M1573" s="1218">
        <v>180.3</v>
      </c>
      <c r="N1573" s="1247">
        <v>155.78</v>
      </c>
      <c r="O1573" s="1224">
        <v>119.91000000000001</v>
      </c>
      <c r="P1573" s="1170">
        <v>115.68</v>
      </c>
      <c r="Q1573" s="1171">
        <v>92.440000000000012</v>
      </c>
      <c r="R1573" s="1210">
        <v>86.77000000000001</v>
      </c>
      <c r="S1573" s="1217">
        <v>57.42</v>
      </c>
      <c r="T1573" s="1201">
        <v>66.81</v>
      </c>
      <c r="U1573" s="453"/>
    </row>
    <row r="1574" spans="1:21" s="454" customFormat="1" ht="38.25">
      <c r="A1574" s="1009" t="s">
        <v>115</v>
      </c>
      <c r="B1574" s="975" t="s">
        <v>2647</v>
      </c>
      <c r="C1574" s="976">
        <v>0</v>
      </c>
      <c r="D1574" s="976">
        <v>0</v>
      </c>
      <c r="E1574" s="976">
        <v>0</v>
      </c>
      <c r="F1574" s="977">
        <v>0</v>
      </c>
      <c r="G1574" s="978"/>
      <c r="H1574" s="979">
        <f t="shared" si="442"/>
        <v>0</v>
      </c>
      <c r="I1574" s="979">
        <f t="shared" si="443"/>
        <v>2127.7600000000002</v>
      </c>
      <c r="J1574" s="313"/>
      <c r="K1574" s="973">
        <f t="shared" si="441"/>
        <v>0</v>
      </c>
      <c r="L1574" s="1212"/>
      <c r="M1574" s="1212">
        <v>2127.7600000000002</v>
      </c>
      <c r="N1574" s="1247">
        <v>2127.7600000000002</v>
      </c>
      <c r="O1574" s="1224">
        <v>2127.7600000000002</v>
      </c>
      <c r="P1574" s="1170">
        <v>2127.7600000000002</v>
      </c>
      <c r="Q1574" s="1171">
        <v>2127.7600000000002</v>
      </c>
      <c r="R1574" s="1210">
        <v>2127.7600000000002</v>
      </c>
      <c r="S1574" s="1217">
        <v>2127.7600000000002</v>
      </c>
      <c r="T1574" s="1201">
        <v>2127.7600000000002</v>
      </c>
      <c r="U1574" s="453"/>
    </row>
    <row r="1575" spans="1:21" s="454" customFormat="1">
      <c r="A1575" s="1009"/>
      <c r="B1575" s="975" t="s">
        <v>2648</v>
      </c>
      <c r="C1575" s="976">
        <v>4.88</v>
      </c>
      <c r="D1575" s="976">
        <v>0</v>
      </c>
      <c r="E1575" s="976">
        <v>0</v>
      </c>
      <c r="F1575" s="977">
        <v>0</v>
      </c>
      <c r="G1575" s="978"/>
      <c r="H1575" s="979">
        <f t="shared" si="442"/>
        <v>0</v>
      </c>
      <c r="I1575" s="979">
        <f t="shared" si="443"/>
        <v>30.86</v>
      </c>
      <c r="J1575" s="313"/>
      <c r="K1575" s="973">
        <f t="shared" si="441"/>
        <v>-100</v>
      </c>
      <c r="L1575" s="1212"/>
      <c r="M1575" s="1212">
        <v>30.86</v>
      </c>
      <c r="N1575" s="1247">
        <v>25.98</v>
      </c>
      <c r="O1575" s="1224">
        <v>18.23</v>
      </c>
      <c r="P1575" s="1170">
        <v>18.23</v>
      </c>
      <c r="Q1575" s="1171">
        <v>18.23</v>
      </c>
      <c r="R1575" s="1210">
        <v>18.23</v>
      </c>
      <c r="S1575" s="1217"/>
      <c r="T1575" s="1201">
        <v>0</v>
      </c>
      <c r="U1575" s="453"/>
    </row>
    <row r="1576" spans="1:21" s="1203" customFormat="1" ht="25.5">
      <c r="A1576" s="1009"/>
      <c r="B1576" s="975" t="s">
        <v>2649</v>
      </c>
      <c r="C1576" s="976">
        <v>0</v>
      </c>
      <c r="D1576" s="976">
        <v>0</v>
      </c>
      <c r="E1576" s="976">
        <v>0</v>
      </c>
      <c r="F1576" s="977">
        <v>0</v>
      </c>
      <c r="G1576" s="978"/>
      <c r="H1576" s="979">
        <f t="shared" si="442"/>
        <v>0</v>
      </c>
      <c r="I1576" s="979">
        <f t="shared" si="443"/>
        <v>16.32</v>
      </c>
      <c r="J1576" s="313"/>
      <c r="K1576" s="973">
        <f t="shared" si="441"/>
        <v>0</v>
      </c>
      <c r="L1576" s="1202"/>
      <c r="M1576" s="1202">
        <v>16.32</v>
      </c>
      <c r="N1576" s="1247">
        <v>16.32</v>
      </c>
      <c r="O1576" s="1224">
        <v>16.32</v>
      </c>
      <c r="P1576" s="1170">
        <v>16.32</v>
      </c>
      <c r="Q1576" s="1171">
        <v>0</v>
      </c>
      <c r="R1576" s="1210"/>
      <c r="S1576" s="1217"/>
      <c r="T1576" s="1201"/>
      <c r="U1576" s="453"/>
    </row>
    <row r="1577" spans="1:21" s="454" customFormat="1" ht="25.5">
      <c r="A1577" s="1009" t="s">
        <v>115</v>
      </c>
      <c r="B1577" s="975" t="s">
        <v>1813</v>
      </c>
      <c r="C1577" s="976">
        <v>0</v>
      </c>
      <c r="D1577" s="976">
        <v>0</v>
      </c>
      <c r="E1577" s="976">
        <v>0</v>
      </c>
      <c r="F1577" s="977">
        <v>0</v>
      </c>
      <c r="G1577" s="978"/>
      <c r="H1577" s="979">
        <f t="shared" si="442"/>
        <v>0</v>
      </c>
      <c r="I1577" s="979">
        <f t="shared" si="443"/>
        <v>882.59</v>
      </c>
      <c r="J1577" s="313"/>
      <c r="K1577" s="973">
        <f t="shared" si="441"/>
        <v>0</v>
      </c>
      <c r="L1577" s="1212"/>
      <c r="M1577" s="1212">
        <v>882.59</v>
      </c>
      <c r="N1577" s="1247">
        <v>882.59</v>
      </c>
      <c r="O1577" s="1224">
        <v>882.59</v>
      </c>
      <c r="P1577" s="1170">
        <v>882.59</v>
      </c>
      <c r="Q1577" s="1171">
        <v>882.59</v>
      </c>
      <c r="R1577" s="1210">
        <v>882.59</v>
      </c>
      <c r="S1577" s="1217">
        <v>882.59</v>
      </c>
      <c r="T1577" s="1201">
        <v>882.59</v>
      </c>
      <c r="U1577" s="453"/>
    </row>
    <row r="1578" spans="1:21" s="454" customFormat="1" ht="25.5">
      <c r="A1578" s="1009"/>
      <c r="B1578" s="975" t="s">
        <v>2591</v>
      </c>
      <c r="C1578" s="976">
        <v>9401.02</v>
      </c>
      <c r="D1578" s="976">
        <v>0</v>
      </c>
      <c r="E1578" s="976">
        <v>20340.84</v>
      </c>
      <c r="F1578" s="977">
        <v>0</v>
      </c>
      <c r="G1578" s="978"/>
      <c r="H1578" s="979">
        <f t="shared" si="442"/>
        <v>20340.84</v>
      </c>
      <c r="I1578" s="979">
        <f t="shared" si="443"/>
        <v>29741.86</v>
      </c>
      <c r="J1578" s="313"/>
      <c r="K1578" s="973">
        <f t="shared" si="441"/>
        <v>116.36843661645226</v>
      </c>
      <c r="L1578" s="1212"/>
      <c r="M1578" s="1212">
        <v>9401.02</v>
      </c>
      <c r="N1578" s="1247">
        <v>0</v>
      </c>
      <c r="O1578" s="1224">
        <v>0</v>
      </c>
      <c r="P1578" s="1170">
        <v>0</v>
      </c>
      <c r="Q1578" s="1171">
        <v>0</v>
      </c>
      <c r="R1578" s="1210">
        <v>0</v>
      </c>
      <c r="S1578" s="1217">
        <v>0</v>
      </c>
      <c r="T1578" s="1201"/>
      <c r="U1578" s="453"/>
    </row>
    <row r="1579" spans="1:21" s="454" customFormat="1" ht="38.25">
      <c r="A1579" s="1009"/>
      <c r="B1579" s="975" t="s">
        <v>2625</v>
      </c>
      <c r="C1579" s="976">
        <v>6391.1</v>
      </c>
      <c r="D1579" s="976">
        <v>0</v>
      </c>
      <c r="E1579" s="976">
        <v>7268.01</v>
      </c>
      <c r="F1579" s="977">
        <v>0</v>
      </c>
      <c r="G1579" s="978"/>
      <c r="H1579" s="979">
        <f t="shared" si="442"/>
        <v>7268.01</v>
      </c>
      <c r="I1579" s="979">
        <f t="shared" si="443"/>
        <v>13659.11</v>
      </c>
      <c r="J1579" s="313"/>
      <c r="K1579" s="973">
        <f t="shared" si="441"/>
        <v>13.720799236438168</v>
      </c>
      <c r="L1579" s="1212"/>
      <c r="M1579" s="1212">
        <v>6391.1</v>
      </c>
      <c r="N1579" s="1247">
        <v>0</v>
      </c>
      <c r="O1579" s="1224">
        <v>0</v>
      </c>
      <c r="P1579" s="1170">
        <v>0</v>
      </c>
      <c r="Q1579" s="1171">
        <v>0</v>
      </c>
      <c r="R1579" s="1210">
        <v>0</v>
      </c>
      <c r="S1579" s="1217">
        <v>0</v>
      </c>
      <c r="T1579" s="1201">
        <v>0</v>
      </c>
      <c r="U1579" s="453"/>
    </row>
    <row r="1580" spans="1:21" s="454" customFormat="1" ht="25.5">
      <c r="A1580" s="1009"/>
      <c r="B1580" s="975" t="s">
        <v>2650</v>
      </c>
      <c r="C1580" s="976">
        <v>82.03</v>
      </c>
      <c r="D1580" s="976">
        <v>0</v>
      </c>
      <c r="E1580" s="976">
        <v>229.46</v>
      </c>
      <c r="F1580" s="977">
        <v>0</v>
      </c>
      <c r="G1580" s="978"/>
      <c r="H1580" s="979">
        <f t="shared" si="442"/>
        <v>229.46</v>
      </c>
      <c r="I1580" s="979">
        <f t="shared" si="443"/>
        <v>311.49</v>
      </c>
      <c r="J1580" s="313"/>
      <c r="K1580" s="973">
        <f t="shared" si="441"/>
        <v>179.72692917225405</v>
      </c>
      <c r="L1580" s="1212"/>
      <c r="M1580" s="1212">
        <v>82.03</v>
      </c>
      <c r="N1580" s="1247">
        <v>0</v>
      </c>
      <c r="O1580" s="1224">
        <v>0</v>
      </c>
      <c r="P1580" s="1170">
        <v>0</v>
      </c>
      <c r="Q1580" s="1171">
        <v>0</v>
      </c>
      <c r="R1580" s="1210">
        <v>0</v>
      </c>
      <c r="S1580" s="1217">
        <v>0</v>
      </c>
      <c r="T1580" s="1201">
        <v>0</v>
      </c>
      <c r="U1580" s="453"/>
    </row>
    <row r="1581" spans="1:21" s="1242" customFormat="1" ht="14.25">
      <c r="A1581" s="974" t="s">
        <v>115</v>
      </c>
      <c r="B1581" s="981" t="s">
        <v>1737</v>
      </c>
      <c r="C1581" s="982">
        <f>SUM(C1546:C1580)</f>
        <v>16010.180000000002</v>
      </c>
      <c r="D1581" s="982">
        <f>SUM(D1546:D1580)</f>
        <v>0</v>
      </c>
      <c r="E1581" s="982">
        <f>SUM(E1546:E1580)</f>
        <v>27983.79</v>
      </c>
      <c r="F1581" s="983">
        <f>SUM(F1546:F1580)</f>
        <v>0</v>
      </c>
      <c r="G1581" s="984"/>
      <c r="H1581" s="985">
        <f t="shared" si="442"/>
        <v>27983.79</v>
      </c>
      <c r="I1581" s="998">
        <f>M1581+H1581</f>
        <v>253982.34999999998</v>
      </c>
      <c r="J1581" s="986"/>
      <c r="K1581" s="987">
        <f t="shared" si="441"/>
        <v>74.787478966507535</v>
      </c>
      <c r="L1581" s="1213"/>
      <c r="M1581" s="1213">
        <v>225998.55999999997</v>
      </c>
      <c r="N1581" s="1247">
        <v>209988.37999999998</v>
      </c>
      <c r="O1581" s="1205">
        <v>197034.16999999998</v>
      </c>
      <c r="P1581" s="1197">
        <v>177751.56</v>
      </c>
      <c r="Q1581" s="1198">
        <v>156487.51999999999</v>
      </c>
      <c r="R1581" s="1225">
        <v>131929.62</v>
      </c>
      <c r="S1581" s="1214">
        <f>SUM(S1546:S1580)</f>
        <v>108185.61</v>
      </c>
      <c r="T1581" s="1226">
        <v>116190.89</v>
      </c>
      <c r="U1581" s="453"/>
    </row>
    <row r="1582" spans="1:21">
      <c r="A1582" s="974" t="s">
        <v>2161</v>
      </c>
      <c r="B1582" s="981" t="s">
        <v>2162</v>
      </c>
      <c r="C1582" s="976">
        <v>0</v>
      </c>
      <c r="D1582" s="976">
        <v>0</v>
      </c>
      <c r="E1582" s="976">
        <v>-1.93</v>
      </c>
      <c r="F1582" s="977">
        <v>0</v>
      </c>
      <c r="G1582" s="978"/>
      <c r="H1582" s="979">
        <f t="shared" si="442"/>
        <v>-1.93</v>
      </c>
      <c r="I1582" s="998">
        <f t="shared" ref="I1582:I1583" si="444">M1582+H1582</f>
        <v>3266.82</v>
      </c>
      <c r="J1582" s="313"/>
      <c r="K1582" s="973">
        <f t="shared" si="441"/>
        <v>100</v>
      </c>
      <c r="L1582" s="1212"/>
      <c r="M1582" s="1212">
        <v>3268.75</v>
      </c>
      <c r="N1582" s="1247">
        <v>3268.75</v>
      </c>
      <c r="O1582" s="1205">
        <v>3268.75</v>
      </c>
      <c r="P1582" s="1197">
        <v>3268.75</v>
      </c>
      <c r="Q1582" s="1198">
        <v>3268.75</v>
      </c>
      <c r="R1582" s="1225">
        <v>3268.75</v>
      </c>
      <c r="S1582" s="1217">
        <v>3268.75</v>
      </c>
      <c r="T1582" s="1226">
        <v>3268.75</v>
      </c>
      <c r="U1582" s="453"/>
    </row>
    <row r="1583" spans="1:21" s="1242" customFormat="1" ht="14.25">
      <c r="A1583" s="974" t="s">
        <v>115</v>
      </c>
      <c r="B1583" s="981" t="s">
        <v>2163</v>
      </c>
      <c r="C1583" s="982">
        <f>SUM(C1582)</f>
        <v>0</v>
      </c>
      <c r="D1583" s="982">
        <f>SUM(D1582)</f>
        <v>0</v>
      </c>
      <c r="E1583" s="982">
        <f t="shared" ref="E1583:F1583" si="445">SUM(E1582)</f>
        <v>-1.93</v>
      </c>
      <c r="F1583" s="983">
        <f t="shared" si="445"/>
        <v>0</v>
      </c>
      <c r="G1583" s="984"/>
      <c r="H1583" s="985">
        <f t="shared" si="442"/>
        <v>-1.93</v>
      </c>
      <c r="I1583" s="985">
        <f t="shared" si="444"/>
        <v>3266.82</v>
      </c>
      <c r="J1583" s="986"/>
      <c r="K1583" s="987">
        <f t="shared" si="441"/>
        <v>100</v>
      </c>
      <c r="L1583" s="1228"/>
      <c r="M1583" s="1228">
        <v>3268.75</v>
      </c>
      <c r="N1583" s="1247">
        <v>3268.75</v>
      </c>
      <c r="O1583" s="1205">
        <v>3268.75</v>
      </c>
      <c r="P1583" s="1197">
        <v>3268.75</v>
      </c>
      <c r="Q1583" s="1198">
        <v>3268.75</v>
      </c>
      <c r="R1583" s="1225">
        <v>3268.75</v>
      </c>
      <c r="S1583" s="1214">
        <f>SUM(S1582)</f>
        <v>3268.75</v>
      </c>
      <c r="T1583" s="1226">
        <v>3268.75</v>
      </c>
      <c r="U1583" s="453"/>
    </row>
    <row r="1584" spans="1:21" ht="14.25">
      <c r="A1584" s="974" t="s">
        <v>1090</v>
      </c>
      <c r="B1584" s="981" t="s">
        <v>1793</v>
      </c>
      <c r="C1584" s="988"/>
      <c r="D1584" s="976"/>
      <c r="E1584" s="988"/>
      <c r="F1584" s="989"/>
      <c r="G1584" s="978"/>
      <c r="H1584" s="990"/>
      <c r="I1584" s="979"/>
      <c r="J1584" s="313"/>
      <c r="K1584" s="973" t="str">
        <f t="shared" si="441"/>
        <v/>
      </c>
      <c r="L1584" s="1209"/>
      <c r="M1584" s="1209"/>
      <c r="N1584" s="1247"/>
      <c r="O1584" s="1205"/>
      <c r="P1584" s="1197"/>
      <c r="Q1584" s="1198"/>
      <c r="R1584" s="1225"/>
      <c r="S1584" s="1216"/>
      <c r="T1584" s="1226"/>
      <c r="U1584" s="453"/>
    </row>
    <row r="1585" spans="1:21">
      <c r="A1585" s="1009" t="s">
        <v>115</v>
      </c>
      <c r="B1585" s="975" t="s">
        <v>2651</v>
      </c>
      <c r="C1585" s="976">
        <v>0</v>
      </c>
      <c r="D1585" s="976">
        <v>0</v>
      </c>
      <c r="E1585" s="976">
        <v>0</v>
      </c>
      <c r="F1585" s="977">
        <v>0</v>
      </c>
      <c r="G1585" s="978"/>
      <c r="H1585" s="979">
        <f t="shared" ref="H1585:H1607" si="446">+F1585+E1585+D1585</f>
        <v>0</v>
      </c>
      <c r="I1585" s="979">
        <f>M1585+H1585</f>
        <v>1684.25</v>
      </c>
      <c r="J1585" s="313"/>
      <c r="K1585" s="973">
        <f t="shared" si="441"/>
        <v>0</v>
      </c>
      <c r="L1585" s="1212"/>
      <c r="M1585" s="1212">
        <v>1684.25</v>
      </c>
      <c r="N1585" s="1247">
        <v>1684.25</v>
      </c>
      <c r="O1585" s="1224">
        <v>1684.25</v>
      </c>
      <c r="P1585" s="1170">
        <v>1684.25</v>
      </c>
      <c r="Q1585" s="1171">
        <v>1684.25</v>
      </c>
      <c r="R1585" s="1225">
        <v>1684.25</v>
      </c>
      <c r="S1585" s="1217">
        <v>1684.25</v>
      </c>
      <c r="T1585" s="1226">
        <v>1684.25</v>
      </c>
      <c r="U1585" s="453"/>
    </row>
    <row r="1586" spans="1:21" ht="25.5">
      <c r="A1586" s="1009" t="s">
        <v>115</v>
      </c>
      <c r="B1586" s="975" t="s">
        <v>2652</v>
      </c>
      <c r="C1586" s="976">
        <v>0</v>
      </c>
      <c r="D1586" s="976">
        <v>0</v>
      </c>
      <c r="E1586" s="976">
        <v>0</v>
      </c>
      <c r="F1586" s="977">
        <v>0</v>
      </c>
      <c r="G1586" s="978"/>
      <c r="H1586" s="979">
        <f t="shared" si="446"/>
        <v>0</v>
      </c>
      <c r="I1586" s="979">
        <f t="shared" ref="I1586:I1607" si="447">M1586+H1586</f>
        <v>8174</v>
      </c>
      <c r="J1586" s="313"/>
      <c r="K1586" s="973">
        <f t="shared" si="441"/>
        <v>0</v>
      </c>
      <c r="L1586" s="1212"/>
      <c r="M1586" s="1212">
        <v>8174</v>
      </c>
      <c r="N1586" s="1247">
        <v>8174</v>
      </c>
      <c r="O1586" s="1224">
        <v>8174</v>
      </c>
      <c r="P1586" s="1170">
        <v>8174</v>
      </c>
      <c r="Q1586" s="1171">
        <v>8174</v>
      </c>
      <c r="R1586" s="1225">
        <v>8174</v>
      </c>
      <c r="S1586" s="1217">
        <v>8174</v>
      </c>
      <c r="T1586" s="1226">
        <v>8174</v>
      </c>
      <c r="U1586" s="453"/>
    </row>
    <row r="1587" spans="1:21" ht="25.5">
      <c r="A1587" s="1009" t="s">
        <v>115</v>
      </c>
      <c r="B1587" s="975" t="s">
        <v>2653</v>
      </c>
      <c r="C1587" s="976">
        <v>0</v>
      </c>
      <c r="D1587" s="976">
        <v>0</v>
      </c>
      <c r="E1587" s="976">
        <v>0</v>
      </c>
      <c r="F1587" s="977">
        <v>0</v>
      </c>
      <c r="G1587" s="978"/>
      <c r="H1587" s="979">
        <f t="shared" si="446"/>
        <v>0</v>
      </c>
      <c r="I1587" s="979">
        <f t="shared" si="447"/>
        <v>32352.27</v>
      </c>
      <c r="J1587" s="313"/>
      <c r="K1587" s="973">
        <f t="shared" si="441"/>
        <v>0</v>
      </c>
      <c r="L1587" s="1212"/>
      <c r="M1587" s="1212">
        <v>32352.27</v>
      </c>
      <c r="N1587" s="1247">
        <v>32352.27</v>
      </c>
      <c r="O1587" s="1224">
        <v>32352.27</v>
      </c>
      <c r="P1587" s="1170">
        <v>32352.27</v>
      </c>
      <c r="Q1587" s="1171">
        <v>32352.27</v>
      </c>
      <c r="R1587" s="1225">
        <v>32352.27</v>
      </c>
      <c r="S1587" s="1217">
        <v>32352.27</v>
      </c>
      <c r="T1587" s="1226">
        <v>32352.27</v>
      </c>
      <c r="U1587" s="453"/>
    </row>
    <row r="1588" spans="1:21" ht="25.5">
      <c r="A1588" s="1009" t="s">
        <v>115</v>
      </c>
      <c r="B1588" s="975" t="s">
        <v>2654</v>
      </c>
      <c r="C1588" s="976">
        <v>0</v>
      </c>
      <c r="D1588" s="976">
        <v>0</v>
      </c>
      <c r="E1588" s="976">
        <v>0</v>
      </c>
      <c r="F1588" s="977">
        <v>0</v>
      </c>
      <c r="G1588" s="978"/>
      <c r="H1588" s="979">
        <f t="shared" si="446"/>
        <v>0</v>
      </c>
      <c r="I1588" s="979">
        <f t="shared" si="447"/>
        <v>884.46</v>
      </c>
      <c r="J1588" s="313"/>
      <c r="K1588" s="973">
        <f t="shared" si="441"/>
        <v>0</v>
      </c>
      <c r="L1588" s="1212"/>
      <c r="M1588" s="1212">
        <v>884.46</v>
      </c>
      <c r="N1588" s="1247">
        <v>884.46</v>
      </c>
      <c r="O1588" s="1224">
        <v>884.46</v>
      </c>
      <c r="P1588" s="1170">
        <v>884.46</v>
      </c>
      <c r="Q1588" s="1171">
        <v>884.46</v>
      </c>
      <c r="R1588" s="1225">
        <v>884.46</v>
      </c>
      <c r="S1588" s="1217">
        <v>884.46</v>
      </c>
      <c r="T1588" s="1226">
        <v>884.46</v>
      </c>
      <c r="U1588" s="453"/>
    </row>
    <row r="1589" spans="1:21" ht="38.25">
      <c r="A1589" s="1009" t="s">
        <v>115</v>
      </c>
      <c r="B1589" s="975" t="s">
        <v>2655</v>
      </c>
      <c r="C1589" s="976">
        <v>0</v>
      </c>
      <c r="D1589" s="976">
        <v>0</v>
      </c>
      <c r="E1589" s="976">
        <v>0</v>
      </c>
      <c r="F1589" s="977">
        <v>0</v>
      </c>
      <c r="G1589" s="978"/>
      <c r="H1589" s="979">
        <f t="shared" si="446"/>
        <v>0</v>
      </c>
      <c r="I1589" s="979">
        <f t="shared" si="447"/>
        <v>500</v>
      </c>
      <c r="J1589" s="313"/>
      <c r="K1589" s="973">
        <f t="shared" si="441"/>
        <v>0</v>
      </c>
      <c r="L1589" s="1212"/>
      <c r="M1589" s="1212">
        <v>500</v>
      </c>
      <c r="N1589" s="1256">
        <v>500</v>
      </c>
      <c r="O1589" s="1224">
        <v>500</v>
      </c>
      <c r="P1589" s="1170">
        <v>500</v>
      </c>
      <c r="Q1589" s="1171">
        <v>500</v>
      </c>
      <c r="R1589" s="1225">
        <v>500</v>
      </c>
      <c r="S1589" s="1217">
        <v>500</v>
      </c>
      <c r="T1589" s="1226">
        <v>500</v>
      </c>
      <c r="U1589" s="453"/>
    </row>
    <row r="1590" spans="1:21" ht="25.5">
      <c r="A1590" s="1009" t="s">
        <v>115</v>
      </c>
      <c r="B1590" s="975" t="s">
        <v>2656</v>
      </c>
      <c r="C1590" s="976">
        <v>0</v>
      </c>
      <c r="D1590" s="976">
        <v>0</v>
      </c>
      <c r="E1590" s="976">
        <v>0</v>
      </c>
      <c r="F1590" s="977">
        <v>0</v>
      </c>
      <c r="G1590" s="978"/>
      <c r="H1590" s="979">
        <f t="shared" si="446"/>
        <v>0</v>
      </c>
      <c r="I1590" s="979">
        <f t="shared" si="447"/>
        <v>275</v>
      </c>
      <c r="J1590" s="313"/>
      <c r="K1590" s="973">
        <f t="shared" si="441"/>
        <v>0</v>
      </c>
      <c r="L1590" s="1212"/>
      <c r="M1590" s="1212">
        <v>275</v>
      </c>
      <c r="N1590" s="1247">
        <v>275</v>
      </c>
      <c r="O1590" s="1224">
        <v>275</v>
      </c>
      <c r="P1590" s="1170">
        <v>275</v>
      </c>
      <c r="Q1590" s="1171">
        <v>275</v>
      </c>
      <c r="R1590" s="1225">
        <v>275</v>
      </c>
      <c r="S1590" s="1217">
        <v>275</v>
      </c>
      <c r="T1590" s="1226">
        <v>275</v>
      </c>
      <c r="U1590" s="453"/>
    </row>
    <row r="1591" spans="1:21">
      <c r="A1591" s="1009" t="s">
        <v>115</v>
      </c>
      <c r="B1591" s="975" t="s">
        <v>2657</v>
      </c>
      <c r="C1591" s="976">
        <v>0</v>
      </c>
      <c r="D1591" s="976">
        <v>0</v>
      </c>
      <c r="E1591" s="976">
        <v>0</v>
      </c>
      <c r="F1591" s="977">
        <v>0</v>
      </c>
      <c r="G1591" s="978"/>
      <c r="H1591" s="979">
        <f t="shared" si="446"/>
        <v>0</v>
      </c>
      <c r="I1591" s="979">
        <f t="shared" si="447"/>
        <v>1036.75</v>
      </c>
      <c r="J1591" s="313"/>
      <c r="K1591" s="973">
        <f t="shared" si="441"/>
        <v>0</v>
      </c>
      <c r="L1591" s="1212"/>
      <c r="M1591" s="1212">
        <v>1036.75</v>
      </c>
      <c r="N1591" s="1247">
        <v>1036.75</v>
      </c>
      <c r="O1591" s="1224">
        <v>1036.75</v>
      </c>
      <c r="P1591" s="1170">
        <v>1036.75</v>
      </c>
      <c r="Q1591" s="1171">
        <v>1036.75</v>
      </c>
      <c r="R1591" s="1225">
        <v>1036.75</v>
      </c>
      <c r="S1591" s="1217">
        <v>1036.75</v>
      </c>
      <c r="T1591" s="1226">
        <v>1036.75</v>
      </c>
      <c r="U1591" s="453"/>
    </row>
    <row r="1592" spans="1:21">
      <c r="A1592" s="1009" t="s">
        <v>115</v>
      </c>
      <c r="B1592" s="975" t="s">
        <v>2658</v>
      </c>
      <c r="C1592" s="976">
        <v>0</v>
      </c>
      <c r="D1592" s="976">
        <v>0</v>
      </c>
      <c r="E1592" s="976">
        <v>0</v>
      </c>
      <c r="F1592" s="977">
        <v>0</v>
      </c>
      <c r="G1592" s="978"/>
      <c r="H1592" s="979">
        <f t="shared" si="446"/>
        <v>0</v>
      </c>
      <c r="I1592" s="979">
        <f t="shared" si="447"/>
        <v>1000</v>
      </c>
      <c r="J1592" s="313"/>
      <c r="K1592" s="973">
        <f t="shared" si="441"/>
        <v>0</v>
      </c>
      <c r="L1592" s="1212"/>
      <c r="M1592" s="1212">
        <v>1000</v>
      </c>
      <c r="N1592" s="1247">
        <v>1000</v>
      </c>
      <c r="O1592" s="1224">
        <v>1000</v>
      </c>
      <c r="P1592" s="1170">
        <v>1000</v>
      </c>
      <c r="Q1592" s="1171">
        <v>1000</v>
      </c>
      <c r="R1592" s="1225">
        <v>1000</v>
      </c>
      <c r="S1592" s="1217">
        <v>1000</v>
      </c>
      <c r="T1592" s="1226">
        <v>1000</v>
      </c>
      <c r="U1592" s="453"/>
    </row>
    <row r="1593" spans="1:21">
      <c r="A1593" s="1009" t="s">
        <v>115</v>
      </c>
      <c r="B1593" s="975" t="s">
        <v>2659</v>
      </c>
      <c r="C1593" s="976">
        <v>0</v>
      </c>
      <c r="D1593" s="976">
        <v>0</v>
      </c>
      <c r="E1593" s="976">
        <v>0</v>
      </c>
      <c r="F1593" s="977">
        <v>0</v>
      </c>
      <c r="G1593" s="978"/>
      <c r="H1593" s="979">
        <f t="shared" si="446"/>
        <v>0</v>
      </c>
      <c r="I1593" s="979">
        <f t="shared" si="447"/>
        <v>1000</v>
      </c>
      <c r="J1593" s="313"/>
      <c r="K1593" s="973">
        <f t="shared" si="441"/>
        <v>0</v>
      </c>
      <c r="L1593" s="1212"/>
      <c r="M1593" s="1212">
        <v>1000</v>
      </c>
      <c r="N1593" s="1247">
        <v>1000</v>
      </c>
      <c r="O1593" s="1224">
        <v>1000</v>
      </c>
      <c r="P1593" s="1170">
        <v>1000</v>
      </c>
      <c r="Q1593" s="1171">
        <v>1000</v>
      </c>
      <c r="R1593" s="1225">
        <v>1000</v>
      </c>
      <c r="S1593" s="1217">
        <v>1000</v>
      </c>
      <c r="T1593" s="1226">
        <v>1000</v>
      </c>
      <c r="U1593" s="453"/>
    </row>
    <row r="1594" spans="1:21">
      <c r="A1594" s="1009" t="s">
        <v>115</v>
      </c>
      <c r="B1594" s="975" t="s">
        <v>2602</v>
      </c>
      <c r="C1594" s="976">
        <v>0</v>
      </c>
      <c r="D1594" s="976">
        <v>0</v>
      </c>
      <c r="E1594" s="976">
        <v>0</v>
      </c>
      <c r="F1594" s="977">
        <v>0</v>
      </c>
      <c r="G1594" s="978"/>
      <c r="H1594" s="979">
        <f t="shared" si="446"/>
        <v>0</v>
      </c>
      <c r="I1594" s="979">
        <f t="shared" si="447"/>
        <v>1657.65</v>
      </c>
      <c r="J1594" s="313"/>
      <c r="K1594" s="973">
        <f t="shared" si="441"/>
        <v>0</v>
      </c>
      <c r="L1594" s="1212"/>
      <c r="M1594" s="1212">
        <v>1657.65</v>
      </c>
      <c r="N1594" s="1247">
        <v>1657.65</v>
      </c>
      <c r="O1594" s="1224">
        <v>1657.65</v>
      </c>
      <c r="P1594" s="1170">
        <v>1657.65</v>
      </c>
      <c r="Q1594" s="1171">
        <v>1657.65</v>
      </c>
      <c r="R1594" s="1225">
        <v>1657.65</v>
      </c>
      <c r="S1594" s="1217">
        <v>1657.65</v>
      </c>
      <c r="T1594" s="1226">
        <v>1657.65</v>
      </c>
      <c r="U1594" s="453"/>
    </row>
    <row r="1595" spans="1:21">
      <c r="A1595" s="1009" t="s">
        <v>115</v>
      </c>
      <c r="B1595" s="975" t="s">
        <v>2631</v>
      </c>
      <c r="C1595" s="976">
        <v>0</v>
      </c>
      <c r="D1595" s="976">
        <v>0</v>
      </c>
      <c r="E1595" s="976">
        <v>0</v>
      </c>
      <c r="F1595" s="977">
        <v>0</v>
      </c>
      <c r="G1595" s="978"/>
      <c r="H1595" s="979">
        <f t="shared" si="446"/>
        <v>0</v>
      </c>
      <c r="I1595" s="979">
        <f t="shared" si="447"/>
        <v>8838.9000000000015</v>
      </c>
      <c r="J1595" s="313"/>
      <c r="K1595" s="973">
        <f t="shared" ref="K1595:K1607" si="448">IF(C1595="","",IF(AND(C1595=0,H1595=0),0,IF(C1595=0,100,(H1595-C1595)*100/C1595)))</f>
        <v>0</v>
      </c>
      <c r="L1595" s="1202"/>
      <c r="M1595" s="1202">
        <v>8838.9000000000015</v>
      </c>
      <c r="N1595" s="1247">
        <v>8838.9000000000015</v>
      </c>
      <c r="O1595" s="1224">
        <v>8838.9000000000015</v>
      </c>
      <c r="P1595" s="1170">
        <v>8838.9000000000015</v>
      </c>
      <c r="Q1595" s="1171">
        <v>8285.7000000000007</v>
      </c>
      <c r="R1595" s="1225">
        <v>7115.66</v>
      </c>
      <c r="S1595" s="1217">
        <v>4132.68</v>
      </c>
      <c r="T1595" s="1226">
        <v>5584.56</v>
      </c>
      <c r="U1595" s="453"/>
    </row>
    <row r="1596" spans="1:21">
      <c r="A1596" s="1009" t="s">
        <v>115</v>
      </c>
      <c r="B1596" s="975" t="s">
        <v>2660</v>
      </c>
      <c r="C1596" s="976">
        <v>0</v>
      </c>
      <c r="D1596" s="976">
        <v>0</v>
      </c>
      <c r="E1596" s="976">
        <v>0</v>
      </c>
      <c r="F1596" s="977">
        <v>0</v>
      </c>
      <c r="G1596" s="978"/>
      <c r="H1596" s="979">
        <f t="shared" si="446"/>
        <v>0</v>
      </c>
      <c r="I1596" s="979">
        <f t="shared" si="447"/>
        <v>91173.75</v>
      </c>
      <c r="J1596" s="313"/>
      <c r="K1596" s="973">
        <f t="shared" si="448"/>
        <v>0</v>
      </c>
      <c r="L1596" s="1202"/>
      <c r="M1596" s="1202">
        <v>91173.75</v>
      </c>
      <c r="N1596" s="1247">
        <v>91173.75</v>
      </c>
      <c r="O1596" s="1224">
        <v>91173.75</v>
      </c>
      <c r="P1596" s="1170">
        <v>91112.41</v>
      </c>
      <c r="Q1596" s="1171">
        <v>61431.08</v>
      </c>
      <c r="R1596" s="1225">
        <v>32502.649999999998</v>
      </c>
      <c r="S1596" s="1217">
        <v>5659.56</v>
      </c>
      <c r="T1596" s="1226">
        <v>14611.21</v>
      </c>
      <c r="U1596" s="453"/>
    </row>
    <row r="1597" spans="1:21" ht="38.25">
      <c r="A1597" s="1009" t="s">
        <v>115</v>
      </c>
      <c r="B1597" s="975" t="s">
        <v>2661</v>
      </c>
      <c r="C1597" s="976">
        <v>0</v>
      </c>
      <c r="D1597" s="976">
        <v>0</v>
      </c>
      <c r="E1597" s="976">
        <v>0</v>
      </c>
      <c r="F1597" s="977">
        <v>0</v>
      </c>
      <c r="G1597" s="978"/>
      <c r="H1597" s="979">
        <f t="shared" si="446"/>
        <v>0</v>
      </c>
      <c r="I1597" s="979">
        <f t="shared" si="447"/>
        <v>1206.08</v>
      </c>
      <c r="J1597" s="313"/>
      <c r="K1597" s="973">
        <f t="shared" si="448"/>
        <v>0</v>
      </c>
      <c r="L1597" s="1212"/>
      <c r="M1597" s="1212">
        <v>1206.08</v>
      </c>
      <c r="N1597" s="1247">
        <v>1206.08</v>
      </c>
      <c r="O1597" s="1224">
        <v>1206.08</v>
      </c>
      <c r="P1597" s="1170">
        <v>1206.08</v>
      </c>
      <c r="Q1597" s="1171">
        <v>1206.08</v>
      </c>
      <c r="R1597" s="1225">
        <v>1206.08</v>
      </c>
      <c r="S1597" s="1217">
        <v>1206.08</v>
      </c>
      <c r="T1597" s="1226">
        <v>1206.08</v>
      </c>
      <c r="U1597" s="453"/>
    </row>
    <row r="1598" spans="1:21" ht="38.25">
      <c r="A1598" s="1009" t="s">
        <v>115</v>
      </c>
      <c r="B1598" s="975" t="s">
        <v>2662</v>
      </c>
      <c r="C1598" s="976">
        <v>0</v>
      </c>
      <c r="D1598" s="976">
        <v>0</v>
      </c>
      <c r="E1598" s="976">
        <v>0</v>
      </c>
      <c r="F1598" s="977">
        <v>0</v>
      </c>
      <c r="G1598" s="978"/>
      <c r="H1598" s="979">
        <f t="shared" si="446"/>
        <v>0</v>
      </c>
      <c r="I1598" s="979">
        <f t="shared" si="447"/>
        <v>33706.57</v>
      </c>
      <c r="J1598" s="313"/>
      <c r="K1598" s="973">
        <f t="shared" si="448"/>
        <v>0</v>
      </c>
      <c r="L1598" s="1212"/>
      <c r="M1598" s="1212">
        <v>33706.57</v>
      </c>
      <c r="N1598" s="1247">
        <v>33706.57</v>
      </c>
      <c r="O1598" s="1224">
        <v>33706.57</v>
      </c>
      <c r="P1598" s="1170">
        <v>33706.57</v>
      </c>
      <c r="Q1598" s="1171">
        <v>33706.57</v>
      </c>
      <c r="R1598" s="1225">
        <v>33706.57</v>
      </c>
      <c r="S1598" s="1217">
        <v>20441.919999999998</v>
      </c>
      <c r="T1598" s="1226">
        <v>28160.289999999997</v>
      </c>
      <c r="U1598" s="453"/>
    </row>
    <row r="1599" spans="1:21" ht="25.5">
      <c r="A1599" s="1009" t="s">
        <v>115</v>
      </c>
      <c r="B1599" s="975" t="s">
        <v>2663</v>
      </c>
      <c r="C1599" s="976">
        <v>0</v>
      </c>
      <c r="D1599" s="976">
        <v>0</v>
      </c>
      <c r="E1599" s="976">
        <v>0</v>
      </c>
      <c r="F1599" s="977">
        <v>0</v>
      </c>
      <c r="G1599" s="978"/>
      <c r="H1599" s="979">
        <f t="shared" si="446"/>
        <v>0</v>
      </c>
      <c r="I1599" s="979">
        <f t="shared" si="447"/>
        <v>3712.54</v>
      </c>
      <c r="J1599" s="313"/>
      <c r="K1599" s="973">
        <f t="shared" si="448"/>
        <v>0</v>
      </c>
      <c r="L1599" s="1212"/>
      <c r="M1599" s="1212">
        <v>3712.54</v>
      </c>
      <c r="N1599" s="1247">
        <v>3712.54</v>
      </c>
      <c r="O1599" s="1224">
        <v>3712.54</v>
      </c>
      <c r="P1599" s="1170">
        <v>3712.54</v>
      </c>
      <c r="Q1599" s="1171">
        <v>3712.54</v>
      </c>
      <c r="R1599" s="1225">
        <v>3712.54</v>
      </c>
      <c r="S1599" s="1217">
        <v>3712.54</v>
      </c>
      <c r="T1599" s="1226">
        <v>3712.54</v>
      </c>
      <c r="U1599" s="453"/>
    </row>
    <row r="1600" spans="1:21" ht="38.25">
      <c r="A1600" s="1009"/>
      <c r="B1600" s="975" t="s">
        <v>2664</v>
      </c>
      <c r="C1600" s="976">
        <v>0</v>
      </c>
      <c r="D1600" s="976">
        <v>0</v>
      </c>
      <c r="E1600" s="976">
        <v>0</v>
      </c>
      <c r="F1600" s="977">
        <v>0</v>
      </c>
      <c r="G1600" s="978"/>
      <c r="H1600" s="979">
        <f t="shared" si="446"/>
        <v>0</v>
      </c>
      <c r="I1600" s="979">
        <f t="shared" si="447"/>
        <v>1400</v>
      </c>
      <c r="J1600" s="313"/>
      <c r="K1600" s="973">
        <v>0</v>
      </c>
      <c r="L1600" s="1212"/>
      <c r="M1600" s="1212">
        <v>1400</v>
      </c>
      <c r="N1600" s="1247">
        <v>1400</v>
      </c>
      <c r="O1600" s="1224">
        <v>1400</v>
      </c>
      <c r="P1600" s="1170">
        <v>1400</v>
      </c>
      <c r="Q1600" s="1171">
        <v>1400</v>
      </c>
      <c r="R1600" s="1225">
        <v>1400</v>
      </c>
      <c r="S1600" s="1217"/>
      <c r="T1600" s="1226"/>
      <c r="U1600" s="453"/>
    </row>
    <row r="1601" spans="1:21" s="1232" customFormat="1" ht="25.5">
      <c r="A1601" s="1009" t="s">
        <v>115</v>
      </c>
      <c r="B1601" s="975" t="s">
        <v>2665</v>
      </c>
      <c r="C1601" s="976">
        <v>0</v>
      </c>
      <c r="D1601" s="976">
        <v>0</v>
      </c>
      <c r="E1601" s="976">
        <v>0</v>
      </c>
      <c r="F1601" s="977">
        <v>0</v>
      </c>
      <c r="G1601" s="978"/>
      <c r="H1601" s="979">
        <f t="shared" si="446"/>
        <v>0</v>
      </c>
      <c r="I1601" s="979">
        <f t="shared" si="447"/>
        <v>8868.66</v>
      </c>
      <c r="J1601" s="313"/>
      <c r="K1601" s="973">
        <f t="shared" si="448"/>
        <v>0</v>
      </c>
      <c r="L1601" s="1202"/>
      <c r="M1601" s="1202">
        <v>8868.66</v>
      </c>
      <c r="N1601" s="1247">
        <v>8868.66</v>
      </c>
      <c r="O1601" s="1224">
        <v>8868.66</v>
      </c>
      <c r="P1601" s="1170">
        <v>8868.66</v>
      </c>
      <c r="Q1601" s="1171">
        <v>870.75</v>
      </c>
      <c r="R1601" s="1225">
        <v>0</v>
      </c>
      <c r="S1601" s="1217">
        <v>3712.54</v>
      </c>
      <c r="T1601" s="1226">
        <v>3712.54</v>
      </c>
      <c r="U1601" s="453"/>
    </row>
    <row r="1602" spans="1:21" s="1232" customFormat="1" ht="25.5">
      <c r="A1602" s="1009" t="s">
        <v>115</v>
      </c>
      <c r="B1602" s="975" t="s">
        <v>2666</v>
      </c>
      <c r="C1602" s="976">
        <v>0</v>
      </c>
      <c r="D1602" s="976">
        <v>0</v>
      </c>
      <c r="E1602" s="976">
        <v>0</v>
      </c>
      <c r="F1602" s="977">
        <v>0</v>
      </c>
      <c r="G1602" s="978"/>
      <c r="H1602" s="979">
        <f t="shared" si="446"/>
        <v>0</v>
      </c>
      <c r="I1602" s="979">
        <f t="shared" si="447"/>
        <v>200</v>
      </c>
      <c r="J1602" s="313"/>
      <c r="K1602" s="973">
        <f t="shared" si="448"/>
        <v>0</v>
      </c>
      <c r="L1602" s="1212"/>
      <c r="M1602" s="1212">
        <v>200</v>
      </c>
      <c r="N1602" s="1247">
        <v>200</v>
      </c>
      <c r="O1602" s="1224">
        <v>200</v>
      </c>
      <c r="P1602" s="1170">
        <v>200</v>
      </c>
      <c r="Q1602" s="1171">
        <v>200</v>
      </c>
      <c r="R1602" s="1225">
        <v>0</v>
      </c>
      <c r="S1602" s="1217">
        <v>3712.54</v>
      </c>
      <c r="T1602" s="1226">
        <v>3712.54</v>
      </c>
      <c r="U1602" s="453"/>
    </row>
    <row r="1603" spans="1:21" s="454" customFormat="1">
      <c r="A1603" s="1009" t="s">
        <v>115</v>
      </c>
      <c r="B1603" s="975" t="s">
        <v>2667</v>
      </c>
      <c r="C1603" s="976">
        <v>0</v>
      </c>
      <c r="D1603" s="976">
        <v>0</v>
      </c>
      <c r="E1603" s="976">
        <v>0</v>
      </c>
      <c r="F1603" s="977">
        <v>0</v>
      </c>
      <c r="G1603" s="978"/>
      <c r="H1603" s="979">
        <f t="shared" si="446"/>
        <v>0</v>
      </c>
      <c r="I1603" s="979">
        <f t="shared" si="447"/>
        <v>160.15</v>
      </c>
      <c r="J1603" s="313"/>
      <c r="K1603" s="973">
        <f t="shared" si="448"/>
        <v>0</v>
      </c>
      <c r="L1603" s="1212"/>
      <c r="M1603" s="1212">
        <v>160.15</v>
      </c>
      <c r="N1603" s="1247">
        <v>160.15</v>
      </c>
      <c r="O1603" s="1224">
        <v>160.15</v>
      </c>
      <c r="P1603" s="1170">
        <v>160.15</v>
      </c>
      <c r="Q1603" s="1171">
        <v>160.15</v>
      </c>
      <c r="R1603" s="1210">
        <v>160.15</v>
      </c>
      <c r="S1603" s="1217">
        <v>160.15</v>
      </c>
      <c r="T1603" s="1201">
        <v>160.15</v>
      </c>
      <c r="U1603" s="453"/>
    </row>
    <row r="1604" spans="1:21" s="454" customFormat="1" ht="25.5">
      <c r="A1604" s="1009" t="s">
        <v>115</v>
      </c>
      <c r="B1604" s="975" t="s">
        <v>2643</v>
      </c>
      <c r="C1604" s="976">
        <v>0</v>
      </c>
      <c r="D1604" s="976">
        <v>0</v>
      </c>
      <c r="E1604" s="976">
        <v>0</v>
      </c>
      <c r="F1604" s="977">
        <v>0</v>
      </c>
      <c r="G1604" s="978"/>
      <c r="H1604" s="979">
        <f t="shared" si="446"/>
        <v>0</v>
      </c>
      <c r="I1604" s="979">
        <f t="shared" si="447"/>
        <v>11714.249999999998</v>
      </c>
      <c r="J1604" s="313"/>
      <c r="K1604" s="973">
        <f t="shared" si="448"/>
        <v>0</v>
      </c>
      <c r="L1604" s="1202"/>
      <c r="M1604" s="1202">
        <v>11714.249999999998</v>
      </c>
      <c r="N1604" s="1247">
        <v>11714.249999999998</v>
      </c>
      <c r="O1604" s="1224">
        <v>11714.249999999998</v>
      </c>
      <c r="P1604" s="1170">
        <v>11714.249999999998</v>
      </c>
      <c r="Q1604" s="1171">
        <v>11399.249999999998</v>
      </c>
      <c r="R1604" s="1210">
        <v>10859.359999999999</v>
      </c>
      <c r="S1604" s="1217">
        <v>9363.66</v>
      </c>
      <c r="T1604" s="1201">
        <v>10162.539999999999</v>
      </c>
      <c r="U1604" s="453"/>
    </row>
    <row r="1605" spans="1:21" s="454" customFormat="1">
      <c r="A1605" s="1009" t="s">
        <v>115</v>
      </c>
      <c r="B1605" s="975" t="s">
        <v>2668</v>
      </c>
      <c r="C1605" s="976">
        <v>0</v>
      </c>
      <c r="D1605" s="976">
        <v>0</v>
      </c>
      <c r="E1605" s="976">
        <v>0</v>
      </c>
      <c r="F1605" s="977">
        <v>0</v>
      </c>
      <c r="G1605" s="978"/>
      <c r="H1605" s="979">
        <f t="shared" si="446"/>
        <v>0</v>
      </c>
      <c r="I1605" s="979">
        <f t="shared" si="447"/>
        <v>2871.6</v>
      </c>
      <c r="J1605" s="313"/>
      <c r="K1605" s="973">
        <f t="shared" si="448"/>
        <v>0</v>
      </c>
      <c r="L1605" s="1202"/>
      <c r="M1605" s="1202">
        <v>2871.6</v>
      </c>
      <c r="N1605" s="1247">
        <v>2871.6</v>
      </c>
      <c r="O1605" s="1224">
        <v>2871.6</v>
      </c>
      <c r="P1605" s="1170">
        <v>2871.6</v>
      </c>
      <c r="Q1605" s="1171">
        <v>2796.63</v>
      </c>
      <c r="R1605" s="1210">
        <v>857.37</v>
      </c>
      <c r="S1605" s="1217">
        <v>270.63</v>
      </c>
      <c r="T1605" s="1201">
        <v>633.75</v>
      </c>
      <c r="U1605" s="453"/>
    </row>
    <row r="1606" spans="1:21" s="454" customFormat="1" ht="25.5">
      <c r="A1606" s="1009" t="s">
        <v>115</v>
      </c>
      <c r="B1606" s="975" t="s">
        <v>1813</v>
      </c>
      <c r="C1606" s="976">
        <v>0</v>
      </c>
      <c r="D1606" s="976">
        <v>0</v>
      </c>
      <c r="E1606" s="976">
        <v>0</v>
      </c>
      <c r="F1606" s="977">
        <v>0</v>
      </c>
      <c r="G1606" s="978"/>
      <c r="H1606" s="979">
        <f t="shared" si="446"/>
        <v>0</v>
      </c>
      <c r="I1606" s="1005">
        <f t="shared" si="447"/>
        <v>218.52</v>
      </c>
      <c r="J1606" s="313"/>
      <c r="K1606" s="973">
        <f t="shared" si="448"/>
        <v>0</v>
      </c>
      <c r="L1606" s="1212"/>
      <c r="M1606" s="1212">
        <v>218.52</v>
      </c>
      <c r="N1606" s="1247">
        <v>218.52</v>
      </c>
      <c r="O1606" s="1224">
        <v>218.52</v>
      </c>
      <c r="P1606" s="1170">
        <v>218.52</v>
      </c>
      <c r="Q1606" s="1171">
        <v>218.52</v>
      </c>
      <c r="R1606" s="1210">
        <v>218.52</v>
      </c>
      <c r="S1606" s="1217">
        <v>218.52</v>
      </c>
      <c r="T1606" s="1201">
        <v>218.52</v>
      </c>
      <c r="U1606" s="453"/>
    </row>
    <row r="1607" spans="1:21" s="1208" customFormat="1" ht="14.25">
      <c r="A1607" s="974" t="s">
        <v>115</v>
      </c>
      <c r="B1607" s="981" t="s">
        <v>1740</v>
      </c>
      <c r="C1607" s="982">
        <f>SUM(C1585:C1606)</f>
        <v>0</v>
      </c>
      <c r="D1607" s="982">
        <f>SUM(D1585:D1606)</f>
        <v>0</v>
      </c>
      <c r="E1607" s="982">
        <f t="shared" ref="E1607:F1607" si="449">SUM(E1585:E1606)</f>
        <v>0</v>
      </c>
      <c r="F1607" s="983">
        <f t="shared" si="449"/>
        <v>0</v>
      </c>
      <c r="G1607" s="984"/>
      <c r="H1607" s="985">
        <f t="shared" si="446"/>
        <v>0</v>
      </c>
      <c r="I1607" s="1004">
        <f t="shared" si="447"/>
        <v>212635.39999999997</v>
      </c>
      <c r="J1607" s="986"/>
      <c r="K1607" s="987">
        <f t="shared" si="448"/>
        <v>0</v>
      </c>
      <c r="L1607" s="1215"/>
      <c r="M1607" s="1215">
        <v>212635.39999999997</v>
      </c>
      <c r="N1607" s="1247">
        <v>212635.39999999997</v>
      </c>
      <c r="O1607" s="1205">
        <v>212635.39999999997</v>
      </c>
      <c r="P1607" s="1197">
        <v>212574.05999999997</v>
      </c>
      <c r="Q1607" s="1198">
        <v>173951.64999999997</v>
      </c>
      <c r="R1607" s="1210">
        <v>140303.27999999997</v>
      </c>
      <c r="S1607" s="1214">
        <f>SUM(S1585:S1606)</f>
        <v>101155.19999999998</v>
      </c>
      <c r="T1607" s="1201">
        <v>114414.01999999999</v>
      </c>
      <c r="U1607" s="453"/>
    </row>
    <row r="1608" spans="1:21" s="454" customFormat="1" ht="14.25">
      <c r="A1608" s="974" t="s">
        <v>1070</v>
      </c>
      <c r="B1608" s="975" t="s">
        <v>2669</v>
      </c>
      <c r="C1608" s="988"/>
      <c r="D1608" s="988"/>
      <c r="E1608" s="988"/>
      <c r="F1608" s="989"/>
      <c r="G1608" s="978"/>
      <c r="H1608" s="990"/>
      <c r="I1608" s="998"/>
      <c r="J1608" s="972"/>
      <c r="K1608" s="991"/>
      <c r="L1608" s="1215"/>
      <c r="M1608" s="1215"/>
      <c r="N1608" s="1247"/>
      <c r="O1608" s="1205"/>
      <c r="P1608" s="1197"/>
      <c r="Q1608" s="1198"/>
      <c r="R1608" s="1210"/>
      <c r="S1608" s="1214"/>
      <c r="T1608" s="1201"/>
      <c r="U1608" s="453"/>
    </row>
    <row r="1609" spans="1:21" s="454" customFormat="1" ht="14.25">
      <c r="A1609" s="974"/>
      <c r="B1609" s="975" t="s">
        <v>2669</v>
      </c>
      <c r="C1609" s="976" t="s">
        <v>2670</v>
      </c>
      <c r="D1609" s="976">
        <v>0</v>
      </c>
      <c r="E1609" s="976">
        <v>-1.93</v>
      </c>
      <c r="F1609" s="977">
        <v>0</v>
      </c>
      <c r="G1609" s="978"/>
      <c r="H1609" s="979">
        <f t="shared" ref="H1609:H1612" si="450">+F1609+E1609+D1609</f>
        <v>-1.93</v>
      </c>
      <c r="I1609" s="979">
        <f t="shared" ref="I1609" si="451">N1609+H1609</f>
        <v>-1.93</v>
      </c>
      <c r="J1609" s="313"/>
      <c r="K1609" s="973" t="e">
        <f t="shared" ref="K1609:K1672" si="452">IF(C1609="","",IF(AND(C1609=0,H1609=0),0,IF(C1609=0,100,(H1609-C1609)*100/C1609)))</f>
        <v>#VALUE!</v>
      </c>
      <c r="L1609" s="1212"/>
      <c r="M1609" s="1212">
        <v>-500</v>
      </c>
      <c r="N1609" s="1247">
        <v>0</v>
      </c>
      <c r="O1609" s="1205">
        <v>0</v>
      </c>
      <c r="P1609" s="1197">
        <v>0</v>
      </c>
      <c r="Q1609" s="1198">
        <v>0</v>
      </c>
      <c r="R1609" s="1210">
        <v>0</v>
      </c>
      <c r="S1609" s="1214">
        <v>0</v>
      </c>
      <c r="T1609" s="1201">
        <v>0</v>
      </c>
      <c r="U1609" s="453"/>
    </row>
    <row r="1610" spans="1:21" s="454" customFormat="1" ht="14.25">
      <c r="A1610" s="974"/>
      <c r="B1610" s="981" t="s">
        <v>1815</v>
      </c>
      <c r="C1610" s="982" t="s">
        <v>2670</v>
      </c>
      <c r="D1610" s="982">
        <f>D1609</f>
        <v>0</v>
      </c>
      <c r="E1610" s="982">
        <f t="shared" ref="E1610:F1610" si="453">SUM(E1588:E1609)</f>
        <v>-1.93</v>
      </c>
      <c r="F1610" s="983">
        <f t="shared" si="453"/>
        <v>0</v>
      </c>
      <c r="G1610" s="984"/>
      <c r="H1610" s="985">
        <f t="shared" si="450"/>
        <v>-1.93</v>
      </c>
      <c r="I1610" s="998">
        <f>M1610+H1610</f>
        <v>-501.93</v>
      </c>
      <c r="J1610" s="986"/>
      <c r="K1610" s="987" t="e">
        <f t="shared" si="452"/>
        <v>#VALUE!</v>
      </c>
      <c r="L1610" s="1215"/>
      <c r="M1610" s="1215">
        <v>-500</v>
      </c>
      <c r="N1610" s="1247">
        <v>0</v>
      </c>
      <c r="O1610" s="1205">
        <v>0</v>
      </c>
      <c r="P1610" s="1197">
        <v>0</v>
      </c>
      <c r="Q1610" s="1198">
        <v>0</v>
      </c>
      <c r="R1610" s="1210">
        <v>0</v>
      </c>
      <c r="S1610" s="1214">
        <v>0</v>
      </c>
      <c r="T1610" s="1201">
        <v>0</v>
      </c>
      <c r="U1610" s="453"/>
    </row>
    <row r="1611" spans="1:21" s="454" customFormat="1" ht="14.25">
      <c r="A1611" s="974" t="s">
        <v>115</v>
      </c>
      <c r="B1611" s="981" t="s">
        <v>1243</v>
      </c>
      <c r="C1611" s="1136">
        <f>+C1607+C1583+C1581+C1543+C1510+C1506+C1503-500</f>
        <v>71475.64</v>
      </c>
      <c r="D1611" s="1001">
        <f>+D1607+D1583+D1581+D1543+D1510+D1506+D1503</f>
        <v>0</v>
      </c>
      <c r="E1611" s="985">
        <f>+E1607+E1583+E1581+E1543+E1510+E1506+E1503+E1610</f>
        <v>96831.32</v>
      </c>
      <c r="F1611" s="1002">
        <f>+F1607+F1583+F1581+F1543+F1510+F1506+F1503</f>
        <v>0</v>
      </c>
      <c r="G1611" s="1003"/>
      <c r="H1611" s="985">
        <f t="shared" si="450"/>
        <v>96831.32</v>
      </c>
      <c r="I1611" s="998">
        <f t="shared" ref="I1611:I1612" si="454">M1611+H1611</f>
        <v>803739.39999999991</v>
      </c>
      <c r="J1611" s="972"/>
      <c r="K1611" s="991">
        <f t="shared" si="452"/>
        <v>35.474575673614126</v>
      </c>
      <c r="L1611" s="1204"/>
      <c r="M1611" s="1204">
        <v>706908.08</v>
      </c>
      <c r="N1611" s="1247">
        <v>635432.43999999994</v>
      </c>
      <c r="O1611" s="1205">
        <v>557042</v>
      </c>
      <c r="P1611" s="1197">
        <v>472679.53</v>
      </c>
      <c r="Q1611" s="1198">
        <v>399789.83</v>
      </c>
      <c r="R1611" s="1210">
        <v>334322.06</v>
      </c>
      <c r="S1611" s="1214">
        <f>S1543+S1581+S1583+S1607</f>
        <v>242599.62999999998</v>
      </c>
      <c r="T1611" s="1201">
        <v>270104.18</v>
      </c>
      <c r="U1611" s="453"/>
    </row>
    <row r="1612" spans="1:21" s="1242" customFormat="1" ht="14.25">
      <c r="A1612" s="974" t="s">
        <v>115</v>
      </c>
      <c r="B1612" s="981" t="s">
        <v>2671</v>
      </c>
      <c r="C1612" s="982">
        <f>C1485+C1493+C1611</f>
        <v>71475.839999999997</v>
      </c>
      <c r="D1612" s="982">
        <f>D1485+D1493+D1611</f>
        <v>0</v>
      </c>
      <c r="E1612" s="985">
        <f>E1485+E1493+E1611</f>
        <v>96831.32</v>
      </c>
      <c r="F1612" s="983">
        <f>F1485+F1493+F1611</f>
        <v>0</v>
      </c>
      <c r="G1612" s="984"/>
      <c r="H1612" s="985">
        <f t="shared" si="450"/>
        <v>96831.32</v>
      </c>
      <c r="I1612" s="985">
        <f t="shared" si="454"/>
        <v>826127.90999999992</v>
      </c>
      <c r="J1612" s="986"/>
      <c r="K1612" s="987">
        <f t="shared" si="452"/>
        <v>35.474196595660871</v>
      </c>
      <c r="L1612" s="1204"/>
      <c r="M1612" s="1204">
        <v>729296.58999999985</v>
      </c>
      <c r="N1612" s="1247">
        <v>657820.74999999988</v>
      </c>
      <c r="O1612" s="1205">
        <v>569176.40999999992</v>
      </c>
      <c r="P1612" s="1197">
        <v>484924.79999999993</v>
      </c>
      <c r="Q1612" s="1198">
        <v>409991.13999999996</v>
      </c>
      <c r="R1612" s="1225">
        <v>339073.75999999995</v>
      </c>
      <c r="S1612" s="1214">
        <f>S1485+S1493+S1611</f>
        <v>246857.86999999997</v>
      </c>
      <c r="T1612" s="1226">
        <v>274804.53999999998</v>
      </c>
      <c r="U1612" s="453"/>
    </row>
    <row r="1613" spans="1:21" ht="14.25">
      <c r="A1613" s="974" t="s">
        <v>115</v>
      </c>
      <c r="B1613" s="975"/>
      <c r="C1613" s="988"/>
      <c r="D1613" s="976"/>
      <c r="E1613" s="976"/>
      <c r="F1613" s="977"/>
      <c r="G1613" s="978"/>
      <c r="H1613" s="990"/>
      <c r="I1613" s="979"/>
      <c r="J1613" s="313"/>
      <c r="K1613" s="973" t="str">
        <f t="shared" si="452"/>
        <v/>
      </c>
      <c r="L1613" s="1209"/>
      <c r="M1613" s="1209"/>
      <c r="N1613" s="1247"/>
      <c r="O1613" s="1205"/>
      <c r="P1613" s="1197"/>
      <c r="Q1613" s="1198"/>
      <c r="R1613" s="1225"/>
      <c r="S1613" s="1216"/>
      <c r="T1613" s="1226"/>
      <c r="U1613" s="453"/>
    </row>
    <row r="1614" spans="1:21" ht="14.25">
      <c r="A1614" s="974" t="s">
        <v>454</v>
      </c>
      <c r="B1614" s="981" t="s">
        <v>455</v>
      </c>
      <c r="C1614" s="988"/>
      <c r="D1614" s="976"/>
      <c r="E1614" s="988"/>
      <c r="F1614" s="989"/>
      <c r="G1614" s="978"/>
      <c r="H1614" s="990"/>
      <c r="I1614" s="979"/>
      <c r="J1614" s="313"/>
      <c r="K1614" s="973" t="str">
        <f t="shared" si="452"/>
        <v/>
      </c>
      <c r="L1614" s="1209"/>
      <c r="M1614" s="1209"/>
      <c r="N1614" s="1247"/>
      <c r="O1614" s="1205"/>
      <c r="P1614" s="1197"/>
      <c r="Q1614" s="1198"/>
      <c r="R1614" s="1225"/>
      <c r="S1614" s="1216"/>
      <c r="T1614" s="1226"/>
      <c r="U1614" s="453"/>
    </row>
    <row r="1615" spans="1:21" ht="14.25">
      <c r="A1615" s="974" t="s">
        <v>1075</v>
      </c>
      <c r="B1615" s="981" t="s">
        <v>1402</v>
      </c>
      <c r="C1615" s="988"/>
      <c r="D1615" s="976"/>
      <c r="E1615" s="988"/>
      <c r="F1615" s="989"/>
      <c r="G1615" s="978"/>
      <c r="H1615" s="990"/>
      <c r="I1615" s="979"/>
      <c r="J1615" s="313"/>
      <c r="K1615" s="973" t="str">
        <f t="shared" si="452"/>
        <v/>
      </c>
      <c r="L1615" s="1209"/>
      <c r="M1615" s="1209"/>
      <c r="N1615" s="1247"/>
      <c r="O1615" s="1205"/>
      <c r="P1615" s="1197"/>
      <c r="Q1615" s="1198"/>
      <c r="R1615" s="1225"/>
      <c r="S1615" s="1216"/>
      <c r="T1615" s="1226"/>
      <c r="U1615" s="453"/>
    </row>
    <row r="1616" spans="1:21">
      <c r="A1616" s="1009" t="s">
        <v>115</v>
      </c>
      <c r="B1616" s="975" t="s">
        <v>273</v>
      </c>
      <c r="C1616" s="976">
        <v>0</v>
      </c>
      <c r="D1616" s="976">
        <v>0</v>
      </c>
      <c r="E1616" s="976">
        <v>0</v>
      </c>
      <c r="F1616" s="977">
        <v>0</v>
      </c>
      <c r="G1616" s="978"/>
      <c r="H1616" s="979">
        <f t="shared" ref="H1616:H1638" si="455">+F1616+E1616+D1616</f>
        <v>0</v>
      </c>
      <c r="I1616" s="979">
        <f>M1616+H1616</f>
        <v>9024.52</v>
      </c>
      <c r="J1616" s="313"/>
      <c r="K1616" s="973">
        <f t="shared" si="452"/>
        <v>0</v>
      </c>
      <c r="L1616" s="1212"/>
      <c r="M1616" s="1212">
        <v>9024.52</v>
      </c>
      <c r="N1616" s="1247">
        <v>9024.52</v>
      </c>
      <c r="O1616" s="1224">
        <v>9024.52</v>
      </c>
      <c r="P1616" s="1170">
        <v>9024.52</v>
      </c>
      <c r="Q1616" s="1171">
        <v>9024.52</v>
      </c>
      <c r="R1616" s="1225">
        <v>9024.52</v>
      </c>
      <c r="S1616" s="1217">
        <v>9024.52</v>
      </c>
      <c r="T1616" s="1226">
        <v>9024.52</v>
      </c>
      <c r="U1616" s="453"/>
    </row>
    <row r="1617" spans="1:21">
      <c r="A1617" s="1009" t="s">
        <v>115</v>
      </c>
      <c r="B1617" s="975" t="s">
        <v>2668</v>
      </c>
      <c r="C1617" s="976">
        <v>0</v>
      </c>
      <c r="D1617" s="976">
        <v>0</v>
      </c>
      <c r="E1617" s="976">
        <v>10</v>
      </c>
      <c r="F1617" s="977">
        <v>0</v>
      </c>
      <c r="G1617" s="978"/>
      <c r="H1617" s="979">
        <f t="shared" si="455"/>
        <v>10</v>
      </c>
      <c r="I1617" s="979">
        <f t="shared" ref="I1617:I1680" si="456">M1617+H1617</f>
        <v>48.150000000000006</v>
      </c>
      <c r="J1617" s="313"/>
      <c r="K1617" s="973">
        <f t="shared" si="452"/>
        <v>100</v>
      </c>
      <c r="L1617" s="1202"/>
      <c r="M1617" s="1202">
        <v>38.150000000000006</v>
      </c>
      <c r="N1617" s="1247">
        <v>38.150000000000006</v>
      </c>
      <c r="O1617" s="1224">
        <v>38.150000000000006</v>
      </c>
      <c r="P1617" s="1170">
        <v>38.150000000000006</v>
      </c>
      <c r="Q1617" s="1171">
        <v>36.06</v>
      </c>
      <c r="R1617" s="1225">
        <v>30.75</v>
      </c>
      <c r="S1617" s="1217">
        <v>21.81</v>
      </c>
      <c r="T1617" s="1226">
        <v>24.38</v>
      </c>
      <c r="U1617" s="453"/>
    </row>
    <row r="1618" spans="1:21">
      <c r="A1618" s="1009" t="s">
        <v>115</v>
      </c>
      <c r="B1618" s="975" t="s">
        <v>2672</v>
      </c>
      <c r="C1618" s="976">
        <v>4816.43</v>
      </c>
      <c r="D1618" s="976">
        <v>0</v>
      </c>
      <c r="E1618" s="976">
        <v>6750.28</v>
      </c>
      <c r="F1618" s="977">
        <v>0</v>
      </c>
      <c r="G1618" s="978"/>
      <c r="H1618" s="979">
        <f t="shared" si="455"/>
        <v>6750.28</v>
      </c>
      <c r="I1618" s="979">
        <f t="shared" si="456"/>
        <v>43720.28</v>
      </c>
      <c r="J1618" s="313"/>
      <c r="K1618" s="973">
        <f t="shared" si="452"/>
        <v>40.151107770693216</v>
      </c>
      <c r="L1618" s="1218"/>
      <c r="M1618" s="1218">
        <v>36970</v>
      </c>
      <c r="N1618" s="1247">
        <v>32153.570000000003</v>
      </c>
      <c r="O1618" s="1224">
        <v>32070.690000000002</v>
      </c>
      <c r="P1618" s="1170">
        <v>32020.690000000002</v>
      </c>
      <c r="Q1618" s="1171">
        <v>31729.45</v>
      </c>
      <c r="R1618" s="1225">
        <v>26843.61</v>
      </c>
      <c r="S1618" s="1217">
        <v>5496.48</v>
      </c>
      <c r="T1618" s="1226">
        <v>13975.25</v>
      </c>
      <c r="U1618" s="453"/>
    </row>
    <row r="1619" spans="1:21">
      <c r="A1619" s="1009" t="s">
        <v>115</v>
      </c>
      <c r="B1619" s="975" t="s">
        <v>2673</v>
      </c>
      <c r="C1619" s="976">
        <v>0</v>
      </c>
      <c r="D1619" s="976">
        <v>0</v>
      </c>
      <c r="E1619" s="976">
        <v>0</v>
      </c>
      <c r="F1619" s="977">
        <v>0</v>
      </c>
      <c r="G1619" s="978"/>
      <c r="H1619" s="979">
        <f t="shared" si="455"/>
        <v>0</v>
      </c>
      <c r="I1619" s="979">
        <f t="shared" si="456"/>
        <v>13546.95</v>
      </c>
      <c r="J1619" s="313"/>
      <c r="K1619" s="973">
        <f t="shared" si="452"/>
        <v>0</v>
      </c>
      <c r="L1619" s="1223"/>
      <c r="M1619" s="1223">
        <v>13546.95</v>
      </c>
      <c r="N1619" s="1247">
        <v>13546.95</v>
      </c>
      <c r="O1619" s="1224">
        <v>12991.99</v>
      </c>
      <c r="P1619" s="1170">
        <v>9630.5499999999993</v>
      </c>
      <c r="Q1619" s="1171">
        <v>6706.5</v>
      </c>
      <c r="R1619" s="1225">
        <v>5734.72</v>
      </c>
      <c r="S1619" s="1217">
        <v>4051.44</v>
      </c>
      <c r="T1619" s="1226">
        <v>4780</v>
      </c>
      <c r="U1619" s="453"/>
    </row>
    <row r="1620" spans="1:21" ht="25.5">
      <c r="A1620" s="1009" t="s">
        <v>115</v>
      </c>
      <c r="B1620" s="975" t="s">
        <v>2674</v>
      </c>
      <c r="C1620" s="976">
        <v>0</v>
      </c>
      <c r="D1620" s="976">
        <v>0</v>
      </c>
      <c r="E1620" s="976">
        <v>0</v>
      </c>
      <c r="F1620" s="977">
        <v>0</v>
      </c>
      <c r="G1620" s="978"/>
      <c r="H1620" s="979">
        <f t="shared" si="455"/>
        <v>0</v>
      </c>
      <c r="I1620" s="979">
        <f t="shared" si="456"/>
        <v>25233.360000000001</v>
      </c>
      <c r="J1620" s="313"/>
      <c r="K1620" s="973">
        <f t="shared" si="452"/>
        <v>0</v>
      </c>
      <c r="L1620" s="1218"/>
      <c r="M1620" s="1218">
        <v>25233.360000000001</v>
      </c>
      <c r="N1620" s="1247">
        <v>25233.360000000001</v>
      </c>
      <c r="O1620" s="1224">
        <v>24741.57</v>
      </c>
      <c r="P1620" s="1170">
        <v>24076.11</v>
      </c>
      <c r="Q1620" s="1171">
        <v>20740.190000000002</v>
      </c>
      <c r="R1620" s="1225">
        <v>13729.93</v>
      </c>
      <c r="S1620" s="1217">
        <v>4591.57</v>
      </c>
      <c r="T1620" s="1226">
        <v>7994.69</v>
      </c>
      <c r="U1620" s="453"/>
    </row>
    <row r="1621" spans="1:21">
      <c r="A1621" s="1009" t="s">
        <v>115</v>
      </c>
      <c r="B1621" s="975" t="s">
        <v>2675</v>
      </c>
      <c r="C1621" s="976">
        <v>0</v>
      </c>
      <c r="D1621" s="976">
        <v>0</v>
      </c>
      <c r="E1621" s="976">
        <v>0</v>
      </c>
      <c r="F1621" s="977">
        <v>0</v>
      </c>
      <c r="G1621" s="978"/>
      <c r="H1621" s="979">
        <f t="shared" si="455"/>
        <v>0</v>
      </c>
      <c r="I1621" s="979">
        <f t="shared" si="456"/>
        <v>6851.0599999999995</v>
      </c>
      <c r="J1621" s="313"/>
      <c r="K1621" s="973">
        <f t="shared" si="452"/>
        <v>0</v>
      </c>
      <c r="L1621" s="1212"/>
      <c r="M1621" s="1212">
        <v>6851.0599999999995</v>
      </c>
      <c r="N1621" s="1247">
        <v>6851.0599999999995</v>
      </c>
      <c r="O1621" s="1224">
        <v>6851.0599999999995</v>
      </c>
      <c r="P1621" s="1170">
        <v>6851.0599999999995</v>
      </c>
      <c r="Q1621" s="1171">
        <v>6851.0599999999995</v>
      </c>
      <c r="R1621" s="1225">
        <v>6848.8799999999992</v>
      </c>
      <c r="S1621" s="1217">
        <v>6490.5199999999995</v>
      </c>
      <c r="T1621" s="1226">
        <v>6814.8799999999992</v>
      </c>
      <c r="U1621" s="453"/>
    </row>
    <row r="1622" spans="1:21" ht="25.5">
      <c r="A1622" s="1009" t="s">
        <v>115</v>
      </c>
      <c r="B1622" s="975" t="s">
        <v>2676</v>
      </c>
      <c r="C1622" s="976">
        <v>0</v>
      </c>
      <c r="D1622" s="976">
        <v>0</v>
      </c>
      <c r="E1622" s="976">
        <v>0</v>
      </c>
      <c r="F1622" s="977">
        <v>0</v>
      </c>
      <c r="G1622" s="978"/>
      <c r="H1622" s="979">
        <f t="shared" si="455"/>
        <v>0</v>
      </c>
      <c r="I1622" s="979">
        <f t="shared" si="456"/>
        <v>13555.11</v>
      </c>
      <c r="J1622" s="313"/>
      <c r="K1622" s="973">
        <f t="shared" si="452"/>
        <v>0</v>
      </c>
      <c r="L1622" s="1212"/>
      <c r="M1622" s="1212">
        <v>13555.11</v>
      </c>
      <c r="N1622" s="1247">
        <v>13555.11</v>
      </c>
      <c r="O1622" s="1224">
        <v>13555.11</v>
      </c>
      <c r="P1622" s="1170">
        <v>13555.11</v>
      </c>
      <c r="Q1622" s="1171">
        <v>13555.11</v>
      </c>
      <c r="R1622" s="1225">
        <v>13555.11</v>
      </c>
      <c r="S1622" s="1217">
        <v>13555.11</v>
      </c>
      <c r="T1622" s="1226">
        <v>13555.11</v>
      </c>
      <c r="U1622" s="453"/>
    </row>
    <row r="1623" spans="1:21" ht="25.5">
      <c r="A1623" s="1009" t="s">
        <v>115</v>
      </c>
      <c r="B1623" s="975" t="s">
        <v>2677</v>
      </c>
      <c r="C1623" s="976">
        <v>0</v>
      </c>
      <c r="D1623" s="976">
        <v>0</v>
      </c>
      <c r="E1623" s="976">
        <v>0</v>
      </c>
      <c r="F1623" s="977">
        <v>0</v>
      </c>
      <c r="G1623" s="978"/>
      <c r="H1623" s="979">
        <f t="shared" si="455"/>
        <v>0</v>
      </c>
      <c r="I1623" s="979">
        <f t="shared" si="456"/>
        <v>123.84</v>
      </c>
      <c r="J1623" s="313"/>
      <c r="K1623" s="973">
        <f t="shared" si="452"/>
        <v>0</v>
      </c>
      <c r="L1623" s="1212"/>
      <c r="M1623" s="1212">
        <v>123.84</v>
      </c>
      <c r="N1623" s="1247">
        <v>123.84</v>
      </c>
      <c r="O1623" s="1224">
        <v>123.84</v>
      </c>
      <c r="P1623" s="1170">
        <v>123.84</v>
      </c>
      <c r="Q1623" s="1171">
        <v>123.84</v>
      </c>
      <c r="R1623" s="1225">
        <v>123.84</v>
      </c>
      <c r="S1623" s="1217">
        <v>68.47</v>
      </c>
      <c r="T1623" s="1226">
        <v>123.84</v>
      </c>
      <c r="U1623" s="453"/>
    </row>
    <row r="1624" spans="1:21" ht="25.5">
      <c r="A1624" s="1009" t="s">
        <v>115</v>
      </c>
      <c r="B1624" s="975" t="s">
        <v>2678</v>
      </c>
      <c r="C1624" s="976">
        <v>0</v>
      </c>
      <c r="D1624" s="976">
        <v>0</v>
      </c>
      <c r="E1624" s="976">
        <v>0</v>
      </c>
      <c r="F1624" s="977">
        <v>0</v>
      </c>
      <c r="G1624" s="978"/>
      <c r="H1624" s="979">
        <f t="shared" si="455"/>
        <v>0</v>
      </c>
      <c r="I1624" s="979">
        <f t="shared" si="456"/>
        <v>0.9</v>
      </c>
      <c r="J1624" s="313"/>
      <c r="K1624" s="973">
        <f t="shared" si="452"/>
        <v>0</v>
      </c>
      <c r="L1624" s="1212"/>
      <c r="M1624" s="1212">
        <v>0.9</v>
      </c>
      <c r="N1624" s="1247">
        <v>0.9</v>
      </c>
      <c r="O1624" s="1224">
        <v>0.9</v>
      </c>
      <c r="P1624" s="1170">
        <v>0.9</v>
      </c>
      <c r="Q1624" s="1171">
        <v>0.9</v>
      </c>
      <c r="R1624" s="1225">
        <v>0.9</v>
      </c>
      <c r="S1624" s="1217">
        <v>68.47</v>
      </c>
      <c r="T1624" s="1226">
        <v>0</v>
      </c>
      <c r="U1624" s="453"/>
    </row>
    <row r="1625" spans="1:21" ht="25.5">
      <c r="A1625" s="1009" t="s">
        <v>115</v>
      </c>
      <c r="B1625" s="975" t="s">
        <v>2679</v>
      </c>
      <c r="C1625" s="976">
        <v>52.25</v>
      </c>
      <c r="D1625" s="976">
        <v>0</v>
      </c>
      <c r="E1625" s="976">
        <v>28.61</v>
      </c>
      <c r="F1625" s="977">
        <v>0</v>
      </c>
      <c r="G1625" s="978"/>
      <c r="H1625" s="979">
        <f t="shared" si="455"/>
        <v>28.61</v>
      </c>
      <c r="I1625" s="979">
        <f t="shared" si="456"/>
        <v>336.88</v>
      </c>
      <c r="J1625" s="313"/>
      <c r="K1625" s="973">
        <f t="shared" si="452"/>
        <v>-45.244019138755981</v>
      </c>
      <c r="L1625" s="1218"/>
      <c r="M1625" s="1218">
        <v>308.27</v>
      </c>
      <c r="N1625" s="1247">
        <v>256.02</v>
      </c>
      <c r="O1625" s="1224">
        <v>223.92999999999998</v>
      </c>
      <c r="P1625" s="1170">
        <v>209.27999999999997</v>
      </c>
      <c r="Q1625" s="1171">
        <v>170.32999999999998</v>
      </c>
      <c r="R1625" s="1225">
        <v>110.33</v>
      </c>
      <c r="S1625" s="1217">
        <v>84.74</v>
      </c>
      <c r="T1625" s="1226">
        <v>84.74</v>
      </c>
      <c r="U1625" s="453"/>
    </row>
    <row r="1626" spans="1:21" ht="25.5">
      <c r="A1626" s="1009" t="s">
        <v>115</v>
      </c>
      <c r="B1626" s="975" t="s">
        <v>2680</v>
      </c>
      <c r="C1626" s="976">
        <v>0</v>
      </c>
      <c r="D1626" s="976">
        <v>0</v>
      </c>
      <c r="E1626" s="976">
        <v>0</v>
      </c>
      <c r="F1626" s="977">
        <v>0</v>
      </c>
      <c r="G1626" s="978"/>
      <c r="H1626" s="979">
        <f t="shared" si="455"/>
        <v>0</v>
      </c>
      <c r="I1626" s="979">
        <f t="shared" si="456"/>
        <v>212.16</v>
      </c>
      <c r="J1626" s="313"/>
      <c r="K1626" s="973">
        <f t="shared" si="452"/>
        <v>0</v>
      </c>
      <c r="L1626" s="1212"/>
      <c r="M1626" s="1212">
        <v>212.16</v>
      </c>
      <c r="N1626" s="1247">
        <v>212.16</v>
      </c>
      <c r="O1626" s="1224">
        <v>212.16</v>
      </c>
      <c r="P1626" s="1170">
        <v>212.16</v>
      </c>
      <c r="Q1626" s="1171">
        <v>212.16</v>
      </c>
      <c r="R1626" s="1225">
        <v>212.16</v>
      </c>
      <c r="S1626" s="1217">
        <v>212.16</v>
      </c>
      <c r="T1626" s="1226">
        <v>212.16</v>
      </c>
      <c r="U1626" s="453"/>
    </row>
    <row r="1627" spans="1:21" ht="25.5">
      <c r="A1627" s="1009" t="s">
        <v>115</v>
      </c>
      <c r="B1627" s="975" t="s">
        <v>2681</v>
      </c>
      <c r="C1627" s="976">
        <v>0</v>
      </c>
      <c r="D1627" s="976">
        <v>0</v>
      </c>
      <c r="E1627" s="976">
        <v>0</v>
      </c>
      <c r="F1627" s="977">
        <v>0</v>
      </c>
      <c r="G1627" s="978"/>
      <c r="H1627" s="979">
        <f t="shared" si="455"/>
        <v>0</v>
      </c>
      <c r="I1627" s="979">
        <f t="shared" si="456"/>
        <v>137.78</v>
      </c>
      <c r="J1627" s="313"/>
      <c r="K1627" s="973">
        <f t="shared" si="452"/>
        <v>0</v>
      </c>
      <c r="L1627" s="1212"/>
      <c r="M1627" s="1212">
        <v>137.78</v>
      </c>
      <c r="N1627" s="1256">
        <v>137.78</v>
      </c>
      <c r="O1627" s="1224">
        <v>137.78</v>
      </c>
      <c r="P1627" s="1170">
        <v>137.78</v>
      </c>
      <c r="Q1627" s="1171">
        <v>137.78</v>
      </c>
      <c r="R1627" s="1225">
        <v>137.78</v>
      </c>
      <c r="S1627" s="1217">
        <v>137.78</v>
      </c>
      <c r="T1627" s="1226">
        <v>137.78</v>
      </c>
      <c r="U1627" s="453"/>
    </row>
    <row r="1628" spans="1:21" ht="38.25">
      <c r="A1628" s="1009" t="s">
        <v>115</v>
      </c>
      <c r="B1628" s="975" t="s">
        <v>2682</v>
      </c>
      <c r="C1628" s="976">
        <v>0</v>
      </c>
      <c r="D1628" s="976">
        <v>0</v>
      </c>
      <c r="E1628" s="976">
        <v>0</v>
      </c>
      <c r="F1628" s="977">
        <v>0</v>
      </c>
      <c r="G1628" s="978"/>
      <c r="H1628" s="979">
        <f t="shared" si="455"/>
        <v>0</v>
      </c>
      <c r="I1628" s="979">
        <f t="shared" si="456"/>
        <v>887.99</v>
      </c>
      <c r="J1628" s="313"/>
      <c r="K1628" s="973">
        <f t="shared" si="452"/>
        <v>0</v>
      </c>
      <c r="L1628" s="1212"/>
      <c r="M1628" s="1212">
        <v>887.99</v>
      </c>
      <c r="N1628" s="1256">
        <v>887.99</v>
      </c>
      <c r="O1628" s="1224">
        <v>887.99</v>
      </c>
      <c r="P1628" s="1170">
        <v>887.99</v>
      </c>
      <c r="Q1628" s="1171">
        <v>887.99</v>
      </c>
      <c r="R1628" s="1225">
        <v>887.99</v>
      </c>
      <c r="S1628" s="1217">
        <v>887.99</v>
      </c>
      <c r="T1628" s="1226">
        <v>887.99</v>
      </c>
      <c r="U1628" s="453"/>
    </row>
    <row r="1629" spans="1:21" ht="25.5">
      <c r="A1629" s="1009" t="s">
        <v>115</v>
      </c>
      <c r="B1629" s="975" t="s">
        <v>2683</v>
      </c>
      <c r="C1629" s="976">
        <v>0</v>
      </c>
      <c r="D1629" s="976">
        <v>0</v>
      </c>
      <c r="E1629" s="976">
        <v>0</v>
      </c>
      <c r="F1629" s="977">
        <v>0</v>
      </c>
      <c r="G1629" s="978"/>
      <c r="H1629" s="979">
        <f t="shared" si="455"/>
        <v>0</v>
      </c>
      <c r="I1629" s="979">
        <f t="shared" si="456"/>
        <v>496.61</v>
      </c>
      <c r="J1629" s="313"/>
      <c r="K1629" s="973">
        <f t="shared" si="452"/>
        <v>0</v>
      </c>
      <c r="L1629" s="1212"/>
      <c r="M1629" s="1212">
        <v>496.61</v>
      </c>
      <c r="N1629" s="1195">
        <v>496.61</v>
      </c>
      <c r="O1629" s="1224">
        <v>496.61</v>
      </c>
      <c r="P1629" s="1170">
        <v>496.61</v>
      </c>
      <c r="Q1629" s="1171">
        <v>496.61</v>
      </c>
      <c r="R1629" s="1225">
        <v>496.61</v>
      </c>
      <c r="S1629" s="1217">
        <v>496.61</v>
      </c>
      <c r="T1629" s="1226">
        <v>496.61</v>
      </c>
      <c r="U1629" s="453"/>
    </row>
    <row r="1630" spans="1:21" ht="25.5">
      <c r="A1630" s="1009" t="s">
        <v>115</v>
      </c>
      <c r="B1630" s="975" t="s">
        <v>2684</v>
      </c>
      <c r="C1630" s="976">
        <v>0</v>
      </c>
      <c r="D1630" s="976">
        <v>0</v>
      </c>
      <c r="E1630" s="976">
        <v>0</v>
      </c>
      <c r="F1630" s="977">
        <v>0</v>
      </c>
      <c r="G1630" s="978"/>
      <c r="H1630" s="979">
        <f t="shared" si="455"/>
        <v>0</v>
      </c>
      <c r="I1630" s="979">
        <f t="shared" si="456"/>
        <v>95.81</v>
      </c>
      <c r="J1630" s="313"/>
      <c r="K1630" s="973">
        <f t="shared" si="452"/>
        <v>0</v>
      </c>
      <c r="L1630" s="1212"/>
      <c r="M1630" s="1212">
        <v>95.81</v>
      </c>
      <c r="N1630" s="1195">
        <v>95.81</v>
      </c>
      <c r="O1630" s="1224">
        <v>95.81</v>
      </c>
      <c r="P1630" s="1170">
        <v>95.81</v>
      </c>
      <c r="Q1630" s="1171">
        <v>95.81</v>
      </c>
      <c r="R1630" s="1225">
        <v>95.81</v>
      </c>
      <c r="S1630" s="1217">
        <v>95.81</v>
      </c>
      <c r="T1630" s="1226">
        <v>95.81</v>
      </c>
      <c r="U1630" s="453"/>
    </row>
    <row r="1631" spans="1:21" s="454" customFormat="1" ht="25.5">
      <c r="A1631" s="1009" t="s">
        <v>115</v>
      </c>
      <c r="B1631" s="975" t="s">
        <v>2685</v>
      </c>
      <c r="C1631" s="976">
        <v>0</v>
      </c>
      <c r="D1631" s="976">
        <v>0</v>
      </c>
      <c r="E1631" s="976">
        <v>0</v>
      </c>
      <c r="F1631" s="977">
        <v>0</v>
      </c>
      <c r="G1631" s="978"/>
      <c r="H1631" s="979">
        <f t="shared" si="455"/>
        <v>0</v>
      </c>
      <c r="I1631" s="979">
        <f t="shared" si="456"/>
        <v>307.95999999999998</v>
      </c>
      <c r="J1631" s="313"/>
      <c r="K1631" s="973">
        <f t="shared" si="452"/>
        <v>0</v>
      </c>
      <c r="L1631" s="1212"/>
      <c r="M1631" s="1212">
        <v>307.95999999999998</v>
      </c>
      <c r="N1631" s="1195">
        <v>307.95999999999998</v>
      </c>
      <c r="O1631" s="1224">
        <v>307.95999999999998</v>
      </c>
      <c r="P1631" s="1170">
        <v>307.95999999999998</v>
      </c>
      <c r="Q1631" s="1171">
        <v>307.95999999999998</v>
      </c>
      <c r="R1631" s="1210">
        <v>307.95999999999998</v>
      </c>
      <c r="S1631" s="1217">
        <v>307.95999999999998</v>
      </c>
      <c r="T1631" s="1201">
        <v>307.95999999999998</v>
      </c>
      <c r="U1631" s="453"/>
    </row>
    <row r="1632" spans="1:21" s="454" customFormat="1" ht="25.5">
      <c r="A1632" s="1009" t="s">
        <v>115</v>
      </c>
      <c r="B1632" s="975" t="s">
        <v>2686</v>
      </c>
      <c r="C1632" s="976">
        <v>0</v>
      </c>
      <c r="D1632" s="976">
        <v>0</v>
      </c>
      <c r="E1632" s="976">
        <v>0</v>
      </c>
      <c r="F1632" s="977">
        <v>0</v>
      </c>
      <c r="G1632" s="978"/>
      <c r="H1632" s="979">
        <f t="shared" si="455"/>
        <v>0</v>
      </c>
      <c r="I1632" s="979">
        <f t="shared" si="456"/>
        <v>1481.97</v>
      </c>
      <c r="J1632" s="313"/>
      <c r="K1632" s="973">
        <f t="shared" si="452"/>
        <v>0</v>
      </c>
      <c r="L1632" s="1212"/>
      <c r="M1632" s="1212">
        <v>1481.97</v>
      </c>
      <c r="N1632" s="1195">
        <v>1481.97</v>
      </c>
      <c r="O1632" s="1224">
        <v>1481.97</v>
      </c>
      <c r="P1632" s="1170">
        <v>1481.97</v>
      </c>
      <c r="Q1632" s="1171">
        <v>1481.97</v>
      </c>
      <c r="R1632" s="1210">
        <v>1481.97</v>
      </c>
      <c r="S1632" s="1217">
        <v>1231.97</v>
      </c>
      <c r="T1632" s="1201">
        <v>1481.97</v>
      </c>
      <c r="U1632" s="453"/>
    </row>
    <row r="1633" spans="1:21">
      <c r="A1633" s="1009" t="s">
        <v>115</v>
      </c>
      <c r="B1633" s="975" t="s">
        <v>2687</v>
      </c>
      <c r="C1633" s="976">
        <v>0</v>
      </c>
      <c r="D1633" s="976">
        <v>0</v>
      </c>
      <c r="E1633" s="976">
        <v>0</v>
      </c>
      <c r="F1633" s="977">
        <v>0</v>
      </c>
      <c r="G1633" s="978"/>
      <c r="H1633" s="979">
        <f t="shared" si="455"/>
        <v>0</v>
      </c>
      <c r="I1633" s="979">
        <f t="shared" si="456"/>
        <v>476.92</v>
      </c>
      <c r="J1633" s="313"/>
      <c r="K1633" s="973">
        <f t="shared" si="452"/>
        <v>0</v>
      </c>
      <c r="L1633" s="1212"/>
      <c r="M1633" s="1212">
        <v>476.92</v>
      </c>
      <c r="N1633" s="1195">
        <v>476.92</v>
      </c>
      <c r="O1633" s="1224">
        <v>476.92</v>
      </c>
      <c r="P1633" s="1170">
        <v>476.92</v>
      </c>
      <c r="Q1633" s="1171">
        <v>476.92</v>
      </c>
      <c r="R1633" s="1225">
        <v>476.92</v>
      </c>
      <c r="S1633" s="1217">
        <v>476.92</v>
      </c>
      <c r="T1633" s="1226">
        <v>476.92</v>
      </c>
      <c r="U1633" s="453"/>
    </row>
    <row r="1634" spans="1:21">
      <c r="A1634" s="1009"/>
      <c r="B1634" s="975" t="s">
        <v>2688</v>
      </c>
      <c r="C1634" s="976">
        <v>239</v>
      </c>
      <c r="D1634" s="976">
        <v>0</v>
      </c>
      <c r="E1634" s="976">
        <v>2969.79</v>
      </c>
      <c r="F1634" s="977">
        <v>0</v>
      </c>
      <c r="G1634" s="978"/>
      <c r="H1634" s="979">
        <f t="shared" si="455"/>
        <v>2969.79</v>
      </c>
      <c r="I1634" s="979">
        <f t="shared" si="456"/>
        <v>3448.14</v>
      </c>
      <c r="J1634" s="313"/>
      <c r="K1634" s="973">
        <f t="shared" si="452"/>
        <v>1142.5899581589958</v>
      </c>
      <c r="L1634" s="1194"/>
      <c r="M1634" s="1194">
        <v>478.35</v>
      </c>
      <c r="N1634" s="1195">
        <v>239.35000000000002</v>
      </c>
      <c r="O1634" s="1224">
        <v>183.71</v>
      </c>
      <c r="P1634" s="1170">
        <v>90.18</v>
      </c>
      <c r="Q1634" s="1171">
        <v>45.64</v>
      </c>
      <c r="R1634" s="1225">
        <v>21.34</v>
      </c>
      <c r="S1634" s="1217"/>
      <c r="T1634" s="1226">
        <v>0</v>
      </c>
      <c r="U1634" s="453"/>
    </row>
    <row r="1635" spans="1:21" ht="25.5">
      <c r="A1635" s="1009" t="s">
        <v>115</v>
      </c>
      <c r="B1635" s="975" t="s">
        <v>1813</v>
      </c>
      <c r="C1635" s="976">
        <v>0</v>
      </c>
      <c r="D1635" s="976">
        <v>0</v>
      </c>
      <c r="E1635" s="976">
        <v>0</v>
      </c>
      <c r="F1635" s="977">
        <v>0</v>
      </c>
      <c r="G1635" s="978"/>
      <c r="H1635" s="979">
        <f t="shared" si="455"/>
        <v>0</v>
      </c>
      <c r="I1635" s="979">
        <f t="shared" si="456"/>
        <v>668.71</v>
      </c>
      <c r="J1635" s="313"/>
      <c r="K1635" s="973">
        <f t="shared" si="452"/>
        <v>0</v>
      </c>
      <c r="L1635" s="1212"/>
      <c r="M1635" s="1212">
        <v>668.71</v>
      </c>
      <c r="N1635" s="1195">
        <v>668.71</v>
      </c>
      <c r="O1635" s="1224">
        <v>668.71</v>
      </c>
      <c r="P1635" s="1170">
        <v>668.71</v>
      </c>
      <c r="Q1635" s="1171">
        <v>668.71</v>
      </c>
      <c r="R1635" s="1225">
        <v>668.71</v>
      </c>
      <c r="S1635" s="1217">
        <v>668.71</v>
      </c>
      <c r="T1635" s="1226">
        <v>668.71</v>
      </c>
      <c r="U1635" s="453"/>
    </row>
    <row r="1636" spans="1:21" ht="25.5">
      <c r="A1636" s="1009"/>
      <c r="B1636" s="975" t="s">
        <v>2689</v>
      </c>
      <c r="C1636" s="976">
        <v>5813.31</v>
      </c>
      <c r="D1636" s="976">
        <v>0</v>
      </c>
      <c r="E1636" s="976">
        <v>0</v>
      </c>
      <c r="F1636" s="977">
        <v>0</v>
      </c>
      <c r="G1636" s="978"/>
      <c r="H1636" s="979">
        <f t="shared" si="455"/>
        <v>0</v>
      </c>
      <c r="I1636" s="979">
        <f t="shared" si="456"/>
        <v>5813.31</v>
      </c>
      <c r="J1636" s="313"/>
      <c r="K1636" s="973">
        <f t="shared" si="452"/>
        <v>-100</v>
      </c>
      <c r="L1636" s="1212"/>
      <c r="M1636" s="1212">
        <v>5813.31</v>
      </c>
      <c r="N1636" s="1195">
        <v>0</v>
      </c>
      <c r="O1636" s="1224">
        <v>0</v>
      </c>
      <c r="P1636" s="1170">
        <v>0</v>
      </c>
      <c r="Q1636" s="1171">
        <v>0</v>
      </c>
      <c r="R1636" s="1225">
        <v>0</v>
      </c>
      <c r="S1636" s="1217">
        <v>0</v>
      </c>
      <c r="T1636" s="1226">
        <v>0</v>
      </c>
      <c r="U1636" s="453"/>
    </row>
    <row r="1637" spans="1:21" ht="25.5">
      <c r="A1637" s="1009"/>
      <c r="B1637" s="975" t="s">
        <v>2690</v>
      </c>
      <c r="C1637" s="976">
        <v>14.1</v>
      </c>
      <c r="D1637" s="976">
        <v>0</v>
      </c>
      <c r="E1637" s="976">
        <v>48.5</v>
      </c>
      <c r="F1637" s="977">
        <v>0</v>
      </c>
      <c r="G1637" s="978"/>
      <c r="H1637" s="979">
        <f t="shared" si="455"/>
        <v>48.5</v>
      </c>
      <c r="I1637" s="979">
        <f t="shared" si="456"/>
        <v>62.6</v>
      </c>
      <c r="J1637" s="313"/>
      <c r="K1637" s="973">
        <f t="shared" si="452"/>
        <v>243.97163120567376</v>
      </c>
      <c r="L1637" s="1212"/>
      <c r="M1637" s="1212">
        <v>14.1</v>
      </c>
      <c r="N1637" s="1195">
        <v>0</v>
      </c>
      <c r="O1637" s="1224">
        <v>0</v>
      </c>
      <c r="P1637" s="1170">
        <v>0</v>
      </c>
      <c r="Q1637" s="1171">
        <v>0</v>
      </c>
      <c r="R1637" s="1225">
        <v>0</v>
      </c>
      <c r="S1637" s="1217">
        <v>0</v>
      </c>
      <c r="T1637" s="1226">
        <v>0</v>
      </c>
      <c r="U1637" s="453"/>
    </row>
    <row r="1638" spans="1:21" s="1208" customFormat="1" ht="14.25">
      <c r="A1638" s="974" t="s">
        <v>115</v>
      </c>
      <c r="B1638" s="981" t="s">
        <v>1515</v>
      </c>
      <c r="C1638" s="982">
        <f>SUM(C1616:C1637)</f>
        <v>10935.090000000002</v>
      </c>
      <c r="D1638" s="982">
        <f>SUM(D1616:D1637)</f>
        <v>0</v>
      </c>
      <c r="E1638" s="982">
        <f>SUM(E1616:E1637)</f>
        <v>9807.18</v>
      </c>
      <c r="F1638" s="983">
        <f>SUM(F1616:F1637)</f>
        <v>0</v>
      </c>
      <c r="G1638" s="984"/>
      <c r="H1638" s="985">
        <f t="shared" si="455"/>
        <v>9807.18</v>
      </c>
      <c r="I1638" s="985">
        <f t="shared" si="456"/>
        <v>126531.00999999998</v>
      </c>
      <c r="J1638" s="986"/>
      <c r="K1638" s="987">
        <f t="shared" si="452"/>
        <v>-10.314592746836118</v>
      </c>
      <c r="L1638" s="1213"/>
      <c r="M1638" s="1213">
        <v>116723.82999999999</v>
      </c>
      <c r="N1638" s="1195">
        <v>105788.73999999999</v>
      </c>
      <c r="O1638" s="1205">
        <v>104571.37999999999</v>
      </c>
      <c r="P1638" s="1197">
        <v>100386.29999999999</v>
      </c>
      <c r="Q1638" s="1198">
        <v>93749.51</v>
      </c>
      <c r="R1638" s="1210">
        <v>80789.84</v>
      </c>
      <c r="S1638" s="1214">
        <f>SUM(S1616:S1637)</f>
        <v>47969.039999999994</v>
      </c>
      <c r="T1638" s="1201">
        <v>61143.319999999992</v>
      </c>
      <c r="U1638" s="453"/>
    </row>
    <row r="1639" spans="1:21" s="454" customFormat="1">
      <c r="A1639" s="974" t="s">
        <v>1077</v>
      </c>
      <c r="B1639" s="981" t="s">
        <v>1404</v>
      </c>
      <c r="C1639" s="976"/>
      <c r="D1639" s="976"/>
      <c r="E1639" s="976"/>
      <c r="F1639" s="977"/>
      <c r="G1639" s="978"/>
      <c r="H1639" s="979"/>
      <c r="I1639" s="979">
        <f t="shared" si="456"/>
        <v>0</v>
      </c>
      <c r="J1639" s="313"/>
      <c r="K1639" s="973" t="str">
        <f t="shared" si="452"/>
        <v/>
      </c>
      <c r="L1639" s="1209"/>
      <c r="M1639" s="1209">
        <v>0</v>
      </c>
      <c r="N1639" s="1195">
        <v>0</v>
      </c>
      <c r="O1639" s="1224"/>
      <c r="P1639" s="1170"/>
      <c r="Q1639" s="1171"/>
      <c r="R1639" s="1210"/>
      <c r="S1639" s="1217"/>
      <c r="T1639" s="1201"/>
      <c r="U1639" s="453"/>
    </row>
    <row r="1640" spans="1:21" ht="25.5">
      <c r="A1640" s="1009" t="s">
        <v>115</v>
      </c>
      <c r="B1640" s="975" t="s">
        <v>2691</v>
      </c>
      <c r="C1640" s="976">
        <v>0</v>
      </c>
      <c r="D1640" s="976">
        <v>0</v>
      </c>
      <c r="E1640" s="976">
        <v>0</v>
      </c>
      <c r="F1640" s="977">
        <v>0</v>
      </c>
      <c r="G1640" s="978"/>
      <c r="H1640" s="979">
        <f t="shared" ref="H1640:H1642" si="457">+F1640+E1640+D1640</f>
        <v>0</v>
      </c>
      <c r="I1640" s="979">
        <f t="shared" si="456"/>
        <v>7158.55</v>
      </c>
      <c r="J1640" s="313"/>
      <c r="K1640" s="973">
        <f t="shared" si="452"/>
        <v>0</v>
      </c>
      <c r="L1640" s="1212"/>
      <c r="M1640" s="1212">
        <v>7158.55</v>
      </c>
      <c r="N1640" s="1195">
        <v>7158.55</v>
      </c>
      <c r="O1640" s="1224">
        <v>7158.55</v>
      </c>
      <c r="P1640" s="1170">
        <v>7158.55</v>
      </c>
      <c r="Q1640" s="1171">
        <v>7158.55</v>
      </c>
      <c r="R1640" s="1225">
        <v>7158.55</v>
      </c>
      <c r="S1640" s="1217">
        <v>7158.55</v>
      </c>
      <c r="T1640" s="1226">
        <v>7158.55</v>
      </c>
      <c r="U1640" s="453"/>
    </row>
    <row r="1641" spans="1:21" ht="25.5">
      <c r="A1641" s="1009" t="s">
        <v>115</v>
      </c>
      <c r="B1641" s="975" t="s">
        <v>1813</v>
      </c>
      <c r="C1641" s="976">
        <v>0</v>
      </c>
      <c r="D1641" s="976">
        <v>0</v>
      </c>
      <c r="E1641" s="976">
        <v>0</v>
      </c>
      <c r="F1641" s="977">
        <v>0</v>
      </c>
      <c r="G1641" s="978"/>
      <c r="H1641" s="979">
        <f t="shared" si="457"/>
        <v>0</v>
      </c>
      <c r="I1641" s="979">
        <f t="shared" si="456"/>
        <v>15</v>
      </c>
      <c r="J1641" s="313"/>
      <c r="K1641" s="973">
        <f t="shared" si="452"/>
        <v>0</v>
      </c>
      <c r="L1641" s="1212"/>
      <c r="M1641" s="1212">
        <v>15</v>
      </c>
      <c r="N1641" s="1195">
        <v>15</v>
      </c>
      <c r="O1641" s="1224">
        <v>15</v>
      </c>
      <c r="P1641" s="1170">
        <v>15</v>
      </c>
      <c r="Q1641" s="1171">
        <v>15</v>
      </c>
      <c r="R1641" s="1225">
        <v>15</v>
      </c>
      <c r="S1641" s="1217">
        <v>15</v>
      </c>
      <c r="T1641" s="1226">
        <v>15</v>
      </c>
      <c r="U1641" s="453"/>
    </row>
    <row r="1642" spans="1:21" s="1242" customFormat="1" ht="14.25">
      <c r="A1642" s="974" t="s">
        <v>115</v>
      </c>
      <c r="B1642" s="981" t="s">
        <v>1962</v>
      </c>
      <c r="C1642" s="982">
        <f>SUM(C1640:C1641)</f>
        <v>0</v>
      </c>
      <c r="D1642" s="982">
        <f>SUM(D1640:D1641)</f>
        <v>0</v>
      </c>
      <c r="E1642" s="982">
        <f t="shared" ref="E1642:F1642" si="458">SUM(E1640:E1641)</f>
        <v>0</v>
      </c>
      <c r="F1642" s="983">
        <f t="shared" si="458"/>
        <v>0</v>
      </c>
      <c r="G1642" s="984"/>
      <c r="H1642" s="985">
        <f t="shared" si="457"/>
        <v>0</v>
      </c>
      <c r="I1642" s="985">
        <f t="shared" si="456"/>
        <v>7173.55</v>
      </c>
      <c r="J1642" s="986"/>
      <c r="K1642" s="987">
        <f t="shared" si="452"/>
        <v>0</v>
      </c>
      <c r="L1642" s="1228"/>
      <c r="M1642" s="1228">
        <v>7173.55</v>
      </c>
      <c r="N1642" s="1195">
        <v>7173.55</v>
      </c>
      <c r="O1642" s="1205">
        <v>7173.55</v>
      </c>
      <c r="P1642" s="1197">
        <v>7173.55</v>
      </c>
      <c r="Q1642" s="1198">
        <v>7173.55</v>
      </c>
      <c r="R1642" s="1225">
        <v>7173.55</v>
      </c>
      <c r="S1642" s="1214">
        <f>SUM(S1640:S1641)</f>
        <v>7173.55</v>
      </c>
      <c r="T1642" s="1226">
        <v>7173.55</v>
      </c>
      <c r="U1642" s="453"/>
    </row>
    <row r="1643" spans="1:21" ht="14.25">
      <c r="A1643" s="974" t="s">
        <v>1519</v>
      </c>
      <c r="B1643" s="981" t="s">
        <v>1520</v>
      </c>
      <c r="C1643" s="988"/>
      <c r="D1643" s="976"/>
      <c r="E1643" s="988"/>
      <c r="F1643" s="989"/>
      <c r="G1643" s="978"/>
      <c r="H1643" s="990"/>
      <c r="I1643" s="979">
        <f t="shared" si="456"/>
        <v>0</v>
      </c>
      <c r="J1643" s="313"/>
      <c r="K1643" s="973" t="str">
        <f t="shared" si="452"/>
        <v/>
      </c>
      <c r="L1643" s="1209"/>
      <c r="M1643" s="1209">
        <v>0</v>
      </c>
      <c r="N1643" s="1195">
        <v>0</v>
      </c>
      <c r="O1643" s="1205"/>
      <c r="P1643" s="1197"/>
      <c r="Q1643" s="1198"/>
      <c r="R1643" s="1225"/>
      <c r="S1643" s="1216"/>
      <c r="T1643" s="1226"/>
      <c r="U1643" s="453"/>
    </row>
    <row r="1644" spans="1:21" ht="25.5">
      <c r="A1644" s="1009" t="s">
        <v>115</v>
      </c>
      <c r="B1644" s="975" t="s">
        <v>2692</v>
      </c>
      <c r="C1644" s="976">
        <v>0</v>
      </c>
      <c r="D1644" s="976">
        <v>0</v>
      </c>
      <c r="E1644" s="976">
        <v>0</v>
      </c>
      <c r="F1644" s="977">
        <v>0</v>
      </c>
      <c r="G1644" s="978"/>
      <c r="H1644" s="979">
        <f t="shared" ref="H1644:H1655" si="459">+F1644+E1644+D1644</f>
        <v>0</v>
      </c>
      <c r="I1644" s="979">
        <f t="shared" si="456"/>
        <v>255.12</v>
      </c>
      <c r="J1644" s="313"/>
      <c r="K1644" s="973">
        <f t="shared" si="452"/>
        <v>0</v>
      </c>
      <c r="L1644" s="1212"/>
      <c r="M1644" s="1212">
        <v>255.12</v>
      </c>
      <c r="N1644" s="1195">
        <v>255.12</v>
      </c>
      <c r="O1644" s="1224">
        <v>255.12</v>
      </c>
      <c r="P1644" s="1170">
        <v>255.12</v>
      </c>
      <c r="Q1644" s="1171">
        <v>255.12</v>
      </c>
      <c r="R1644" s="1225">
        <v>255.12</v>
      </c>
      <c r="S1644" s="1217">
        <v>243.31</v>
      </c>
      <c r="T1644" s="1226">
        <v>243.31</v>
      </c>
      <c r="U1644" s="453"/>
    </row>
    <row r="1645" spans="1:21">
      <c r="A1645" s="1009" t="s">
        <v>115</v>
      </c>
      <c r="B1645" s="975" t="s">
        <v>2693</v>
      </c>
      <c r="C1645" s="976">
        <v>0</v>
      </c>
      <c r="D1645" s="976">
        <v>0</v>
      </c>
      <c r="E1645" s="976">
        <v>0</v>
      </c>
      <c r="F1645" s="977">
        <v>0</v>
      </c>
      <c r="G1645" s="978"/>
      <c r="H1645" s="979">
        <f t="shared" si="459"/>
        <v>0</v>
      </c>
      <c r="I1645" s="979">
        <f t="shared" si="456"/>
        <v>1544.43</v>
      </c>
      <c r="J1645" s="313"/>
      <c r="K1645" s="973">
        <f t="shared" si="452"/>
        <v>0</v>
      </c>
      <c r="L1645" s="1212"/>
      <c r="M1645" s="1212">
        <v>1544.43</v>
      </c>
      <c r="N1645" s="1195">
        <v>1544.43</v>
      </c>
      <c r="O1645" s="1224">
        <v>1544.43</v>
      </c>
      <c r="P1645" s="1170">
        <v>1544.43</v>
      </c>
      <c r="Q1645" s="1171">
        <v>1544.43</v>
      </c>
      <c r="R1645" s="1225">
        <v>1544.43</v>
      </c>
      <c r="S1645" s="1217">
        <v>1544.43</v>
      </c>
      <c r="T1645" s="1226">
        <v>1544.43</v>
      </c>
      <c r="U1645" s="453"/>
    </row>
    <row r="1646" spans="1:21" ht="25.5">
      <c r="A1646" s="1009" t="s">
        <v>115</v>
      </c>
      <c r="B1646" s="975" t="s">
        <v>2694</v>
      </c>
      <c r="C1646" s="976">
        <v>0</v>
      </c>
      <c r="D1646" s="976">
        <v>0</v>
      </c>
      <c r="E1646" s="976">
        <v>0</v>
      </c>
      <c r="F1646" s="977">
        <v>0</v>
      </c>
      <c r="G1646" s="978"/>
      <c r="H1646" s="979">
        <f t="shared" si="459"/>
        <v>0</v>
      </c>
      <c r="I1646" s="979">
        <f t="shared" si="456"/>
        <v>419.42</v>
      </c>
      <c r="J1646" s="313"/>
      <c r="K1646" s="973">
        <f t="shared" si="452"/>
        <v>0</v>
      </c>
      <c r="L1646" s="1212"/>
      <c r="M1646" s="1212">
        <v>419.42</v>
      </c>
      <c r="N1646" s="1195">
        <v>419.42</v>
      </c>
      <c r="O1646" s="1224">
        <v>419.42</v>
      </c>
      <c r="P1646" s="1170">
        <v>419.42</v>
      </c>
      <c r="Q1646" s="1171">
        <v>419.42</v>
      </c>
      <c r="R1646" s="1225">
        <v>419.42</v>
      </c>
      <c r="S1646" s="1217">
        <v>419.42</v>
      </c>
      <c r="T1646" s="1226">
        <v>419.42</v>
      </c>
      <c r="U1646" s="453"/>
    </row>
    <row r="1647" spans="1:21">
      <c r="A1647" s="1009" t="s">
        <v>115</v>
      </c>
      <c r="B1647" s="975" t="s">
        <v>2695</v>
      </c>
      <c r="C1647" s="976">
        <v>0</v>
      </c>
      <c r="D1647" s="976">
        <v>0</v>
      </c>
      <c r="E1647" s="976">
        <v>0</v>
      </c>
      <c r="F1647" s="977">
        <v>0</v>
      </c>
      <c r="G1647" s="978"/>
      <c r="H1647" s="979">
        <f t="shared" si="459"/>
        <v>0</v>
      </c>
      <c r="I1647" s="979">
        <f t="shared" si="456"/>
        <v>1117.5899999999999</v>
      </c>
      <c r="J1647" s="313"/>
      <c r="K1647" s="973">
        <f t="shared" si="452"/>
        <v>0</v>
      </c>
      <c r="L1647" s="1212"/>
      <c r="M1647" s="1212">
        <v>1117.5899999999999</v>
      </c>
      <c r="N1647" s="1195">
        <v>1117.5899999999999</v>
      </c>
      <c r="O1647" s="1224">
        <v>1117.5899999999999</v>
      </c>
      <c r="P1647" s="1170">
        <v>1117.5899999999999</v>
      </c>
      <c r="Q1647" s="1171">
        <v>1117.5899999999999</v>
      </c>
      <c r="R1647" s="1225">
        <v>1117.5899999999999</v>
      </c>
      <c r="S1647" s="1217">
        <v>1117.5899999999999</v>
      </c>
      <c r="T1647" s="1226">
        <v>1117.5899999999999</v>
      </c>
      <c r="U1647" s="453"/>
    </row>
    <row r="1648" spans="1:21" ht="25.5">
      <c r="A1648" s="1009" t="s">
        <v>115</v>
      </c>
      <c r="B1648" s="975" t="s">
        <v>2677</v>
      </c>
      <c r="C1648" s="976">
        <v>0</v>
      </c>
      <c r="D1648" s="976">
        <v>0</v>
      </c>
      <c r="E1648" s="976">
        <v>0</v>
      </c>
      <c r="F1648" s="977">
        <v>0</v>
      </c>
      <c r="G1648" s="978"/>
      <c r="H1648" s="979">
        <f t="shared" si="459"/>
        <v>0</v>
      </c>
      <c r="I1648" s="979">
        <f t="shared" si="456"/>
        <v>105.25</v>
      </c>
      <c r="J1648" s="313"/>
      <c r="K1648" s="973">
        <f t="shared" si="452"/>
        <v>0</v>
      </c>
      <c r="L1648" s="1212"/>
      <c r="M1648" s="1212">
        <v>105.25</v>
      </c>
      <c r="N1648" s="1195">
        <v>105.25</v>
      </c>
      <c r="O1648" s="1224">
        <v>105.25</v>
      </c>
      <c r="P1648" s="1170">
        <v>105.25</v>
      </c>
      <c r="Q1648" s="1171">
        <v>105.25</v>
      </c>
      <c r="R1648" s="1225">
        <v>105.25</v>
      </c>
      <c r="S1648" s="1217">
        <v>105.25</v>
      </c>
      <c r="T1648" s="1226">
        <v>105.25</v>
      </c>
      <c r="U1648" s="453"/>
    </row>
    <row r="1649" spans="1:21">
      <c r="A1649" s="1009" t="s">
        <v>115</v>
      </c>
      <c r="B1649" s="975" t="s">
        <v>2696</v>
      </c>
      <c r="C1649" s="976">
        <v>0</v>
      </c>
      <c r="D1649" s="976">
        <v>0</v>
      </c>
      <c r="E1649" s="976">
        <v>0</v>
      </c>
      <c r="F1649" s="977">
        <v>0</v>
      </c>
      <c r="G1649" s="978"/>
      <c r="H1649" s="979">
        <f t="shared" si="459"/>
        <v>0</v>
      </c>
      <c r="I1649" s="979">
        <f t="shared" si="456"/>
        <v>27.83</v>
      </c>
      <c r="J1649" s="313"/>
      <c r="K1649" s="973">
        <f t="shared" si="452"/>
        <v>0</v>
      </c>
      <c r="L1649" s="1212"/>
      <c r="M1649" s="1212">
        <v>27.83</v>
      </c>
      <c r="N1649" s="1195">
        <v>27.83</v>
      </c>
      <c r="O1649" s="1224">
        <v>27.83</v>
      </c>
      <c r="P1649" s="1170">
        <v>27.83</v>
      </c>
      <c r="Q1649" s="1171">
        <v>27.83</v>
      </c>
      <c r="R1649" s="1225">
        <v>27.83</v>
      </c>
      <c r="S1649" s="1217">
        <v>27.83</v>
      </c>
      <c r="T1649" s="1226">
        <v>27.83</v>
      </c>
      <c r="U1649" s="453"/>
    </row>
    <row r="1650" spans="1:21" s="454" customFormat="1" ht="25.5">
      <c r="A1650" s="1009" t="s">
        <v>115</v>
      </c>
      <c r="B1650" s="975" t="s">
        <v>2697</v>
      </c>
      <c r="C1650" s="976">
        <v>0</v>
      </c>
      <c r="D1650" s="976">
        <v>0</v>
      </c>
      <c r="E1650" s="976">
        <v>0</v>
      </c>
      <c r="F1650" s="977">
        <v>0</v>
      </c>
      <c r="G1650" s="978"/>
      <c r="H1650" s="979">
        <f t="shared" si="459"/>
        <v>0</v>
      </c>
      <c r="I1650" s="979">
        <f t="shared" si="456"/>
        <v>161.93</v>
      </c>
      <c r="J1650" s="313"/>
      <c r="K1650" s="973">
        <f t="shared" si="452"/>
        <v>0</v>
      </c>
      <c r="L1650" s="1212"/>
      <c r="M1650" s="1212">
        <v>161.93</v>
      </c>
      <c r="N1650" s="1195">
        <v>161.93</v>
      </c>
      <c r="O1650" s="1224">
        <v>161.93</v>
      </c>
      <c r="P1650" s="1170">
        <v>161.93</v>
      </c>
      <c r="Q1650" s="1171">
        <v>161.93</v>
      </c>
      <c r="R1650" s="1210">
        <v>161.93</v>
      </c>
      <c r="S1650" s="1217">
        <v>161.93</v>
      </c>
      <c r="T1650" s="1201">
        <v>161.93</v>
      </c>
      <c r="U1650" s="453"/>
    </row>
    <row r="1651" spans="1:21" ht="25.5">
      <c r="A1651" s="1009" t="s">
        <v>115</v>
      </c>
      <c r="B1651" s="975" t="s">
        <v>2674</v>
      </c>
      <c r="C1651" s="976">
        <v>0</v>
      </c>
      <c r="D1651" s="976">
        <v>0</v>
      </c>
      <c r="E1651" s="976">
        <v>0</v>
      </c>
      <c r="F1651" s="977">
        <v>0</v>
      </c>
      <c r="G1651" s="978"/>
      <c r="H1651" s="979">
        <f t="shared" si="459"/>
        <v>0</v>
      </c>
      <c r="I1651" s="979">
        <f t="shared" si="456"/>
        <v>56.4</v>
      </c>
      <c r="J1651" s="313"/>
      <c r="K1651" s="973">
        <f t="shared" si="452"/>
        <v>0</v>
      </c>
      <c r="L1651" s="1212"/>
      <c r="M1651" s="1212">
        <v>56.4</v>
      </c>
      <c r="N1651" s="1195">
        <v>56.4</v>
      </c>
      <c r="O1651" s="1224">
        <v>56.4</v>
      </c>
      <c r="P1651" s="1170">
        <v>56.4</v>
      </c>
      <c r="Q1651" s="1171">
        <v>56.4</v>
      </c>
      <c r="R1651" s="1225">
        <v>56.4</v>
      </c>
      <c r="S1651" s="1217">
        <v>0</v>
      </c>
      <c r="T1651" s="1226">
        <v>56.4</v>
      </c>
      <c r="U1651" s="453"/>
    </row>
    <row r="1652" spans="1:21" s="454" customFormat="1" ht="25.5">
      <c r="A1652" s="1009" t="s">
        <v>115</v>
      </c>
      <c r="B1652" s="975" t="s">
        <v>2698</v>
      </c>
      <c r="C1652" s="976">
        <v>0</v>
      </c>
      <c r="D1652" s="976">
        <v>0</v>
      </c>
      <c r="E1652" s="976">
        <v>0</v>
      </c>
      <c r="F1652" s="977">
        <v>0</v>
      </c>
      <c r="G1652" s="978"/>
      <c r="H1652" s="979">
        <f t="shared" si="459"/>
        <v>0</v>
      </c>
      <c r="I1652" s="979">
        <f t="shared" si="456"/>
        <v>127.78</v>
      </c>
      <c r="J1652" s="313"/>
      <c r="K1652" s="973">
        <f t="shared" si="452"/>
        <v>0</v>
      </c>
      <c r="L1652" s="1212"/>
      <c r="M1652" s="1212">
        <v>127.78</v>
      </c>
      <c r="N1652" s="1195">
        <v>127.78</v>
      </c>
      <c r="O1652" s="1224">
        <v>127.78</v>
      </c>
      <c r="P1652" s="1170">
        <v>127.78</v>
      </c>
      <c r="Q1652" s="1171">
        <v>127.78</v>
      </c>
      <c r="R1652" s="1210">
        <v>127.78</v>
      </c>
      <c r="S1652" s="1217">
        <v>127.78</v>
      </c>
      <c r="T1652" s="1201">
        <v>127.78</v>
      </c>
      <c r="U1652" s="453"/>
    </row>
    <row r="1653" spans="1:21" s="454" customFormat="1" ht="25.5">
      <c r="A1653" s="1009" t="s">
        <v>115</v>
      </c>
      <c r="B1653" s="975" t="s">
        <v>2699</v>
      </c>
      <c r="C1653" s="976">
        <v>0</v>
      </c>
      <c r="D1653" s="976">
        <v>0</v>
      </c>
      <c r="E1653" s="976">
        <v>0</v>
      </c>
      <c r="F1653" s="977">
        <v>0</v>
      </c>
      <c r="G1653" s="978"/>
      <c r="H1653" s="979">
        <f t="shared" si="459"/>
        <v>0</v>
      </c>
      <c r="I1653" s="979">
        <f t="shared" si="456"/>
        <v>587.30999999999995</v>
      </c>
      <c r="J1653" s="313"/>
      <c r="K1653" s="973">
        <f t="shared" si="452"/>
        <v>0</v>
      </c>
      <c r="L1653" s="1212"/>
      <c r="M1653" s="1212">
        <v>587.30999999999995</v>
      </c>
      <c r="N1653" s="1195">
        <v>587.30999999999995</v>
      </c>
      <c r="O1653" s="1224">
        <v>587.30999999999995</v>
      </c>
      <c r="P1653" s="1170">
        <v>587.30999999999995</v>
      </c>
      <c r="Q1653" s="1171">
        <v>587.30999999999995</v>
      </c>
      <c r="R1653" s="1210">
        <v>587.30999999999995</v>
      </c>
      <c r="S1653" s="1217">
        <v>587.30999999999995</v>
      </c>
      <c r="T1653" s="1201">
        <v>587.30999999999995</v>
      </c>
      <c r="U1653" s="453"/>
    </row>
    <row r="1654" spans="1:21" ht="25.5">
      <c r="A1654" s="1009" t="s">
        <v>115</v>
      </c>
      <c r="B1654" s="975" t="s">
        <v>1813</v>
      </c>
      <c r="C1654" s="976">
        <v>0</v>
      </c>
      <c r="D1654" s="976">
        <v>0</v>
      </c>
      <c r="E1654" s="976">
        <v>0</v>
      </c>
      <c r="F1654" s="977">
        <v>0</v>
      </c>
      <c r="G1654" s="978"/>
      <c r="H1654" s="979">
        <f t="shared" si="459"/>
        <v>0</v>
      </c>
      <c r="I1654" s="979">
        <f t="shared" si="456"/>
        <v>216.08</v>
      </c>
      <c r="J1654" s="313"/>
      <c r="K1654" s="973">
        <f t="shared" si="452"/>
        <v>0</v>
      </c>
      <c r="L1654" s="1212"/>
      <c r="M1654" s="1212">
        <v>216.08</v>
      </c>
      <c r="N1654" s="1195">
        <v>216.08</v>
      </c>
      <c r="O1654" s="1224">
        <v>216.08</v>
      </c>
      <c r="P1654" s="1170">
        <v>216.08</v>
      </c>
      <c r="Q1654" s="1171">
        <v>216.08</v>
      </c>
      <c r="R1654" s="1225">
        <v>216.08</v>
      </c>
      <c r="S1654" s="1217">
        <v>216.08</v>
      </c>
      <c r="T1654" s="1226">
        <v>216.08</v>
      </c>
      <c r="U1654" s="453"/>
    </row>
    <row r="1655" spans="1:21" s="1242" customFormat="1" ht="14.25">
      <c r="A1655" s="974" t="s">
        <v>115</v>
      </c>
      <c r="B1655" s="981" t="s">
        <v>1532</v>
      </c>
      <c r="C1655" s="982">
        <f>SUM(C1644:C1654)</f>
        <v>0</v>
      </c>
      <c r="D1655" s="982">
        <f>SUM(D1644:D1654)</f>
        <v>0</v>
      </c>
      <c r="E1655" s="982">
        <f>SUM(E1644:E1654)</f>
        <v>0</v>
      </c>
      <c r="F1655" s="983">
        <f>SUM(F1644:F1654)</f>
        <v>0</v>
      </c>
      <c r="G1655" s="984"/>
      <c r="H1655" s="985">
        <f t="shared" si="459"/>
        <v>0</v>
      </c>
      <c r="I1655" s="985">
        <f t="shared" si="456"/>
        <v>4619.1400000000003</v>
      </c>
      <c r="J1655" s="986"/>
      <c r="K1655" s="987">
        <f t="shared" si="452"/>
        <v>0</v>
      </c>
      <c r="L1655" s="1228"/>
      <c r="M1655" s="1228">
        <v>4619.1400000000003</v>
      </c>
      <c r="N1655" s="1195">
        <v>4619.1400000000003</v>
      </c>
      <c r="O1655" s="1205">
        <v>4619.1400000000003</v>
      </c>
      <c r="P1655" s="1197">
        <v>4619.1400000000003</v>
      </c>
      <c r="Q1655" s="1198">
        <v>4619.1400000000003</v>
      </c>
      <c r="R1655" s="1225">
        <v>4619.1400000000003</v>
      </c>
      <c r="S1655" s="1214">
        <f>SUM(S1644:S1654)</f>
        <v>4550.93</v>
      </c>
      <c r="T1655" s="1226">
        <v>4607.33</v>
      </c>
      <c r="U1655" s="453"/>
    </row>
    <row r="1656" spans="1:21" ht="14.25">
      <c r="A1656" s="974" t="s">
        <v>115</v>
      </c>
      <c r="B1656" s="975"/>
      <c r="C1656" s="988"/>
      <c r="D1656" s="976"/>
      <c r="E1656" s="976"/>
      <c r="F1656" s="977"/>
      <c r="G1656" s="978"/>
      <c r="H1656" s="990"/>
      <c r="I1656" s="979">
        <f t="shared" si="456"/>
        <v>0</v>
      </c>
      <c r="J1656" s="313"/>
      <c r="K1656" s="973" t="str">
        <f t="shared" si="452"/>
        <v/>
      </c>
      <c r="L1656" s="1209"/>
      <c r="M1656" s="1209"/>
      <c r="N1656" s="1195"/>
      <c r="O1656" s="1205"/>
      <c r="P1656" s="1197"/>
      <c r="Q1656" s="1198"/>
      <c r="R1656" s="1225"/>
      <c r="S1656" s="1216"/>
      <c r="T1656" s="1226"/>
      <c r="U1656" s="453"/>
    </row>
    <row r="1657" spans="1:21" ht="14.25">
      <c r="A1657" s="974" t="s">
        <v>1533</v>
      </c>
      <c r="B1657" s="981" t="s">
        <v>1534</v>
      </c>
      <c r="C1657" s="988"/>
      <c r="D1657" s="976"/>
      <c r="E1657" s="988"/>
      <c r="F1657" s="989"/>
      <c r="G1657" s="978"/>
      <c r="H1657" s="990"/>
      <c r="I1657" s="979">
        <f t="shared" si="456"/>
        <v>0</v>
      </c>
      <c r="J1657" s="313"/>
      <c r="K1657" s="973" t="str">
        <f t="shared" si="452"/>
        <v/>
      </c>
      <c r="L1657" s="1209"/>
      <c r="M1657" s="1209"/>
      <c r="N1657" s="1195"/>
      <c r="O1657" s="1205"/>
      <c r="P1657" s="1197"/>
      <c r="Q1657" s="1198"/>
      <c r="R1657" s="1225"/>
      <c r="S1657" s="1216"/>
      <c r="T1657" s="1226"/>
      <c r="U1657" s="453"/>
    </row>
    <row r="1658" spans="1:21">
      <c r="A1658" s="1009" t="s">
        <v>115</v>
      </c>
      <c r="B1658" s="975" t="s">
        <v>273</v>
      </c>
      <c r="C1658" s="976">
        <v>0</v>
      </c>
      <c r="D1658" s="976">
        <v>0</v>
      </c>
      <c r="E1658" s="976">
        <v>0</v>
      </c>
      <c r="F1658" s="977">
        <v>0</v>
      </c>
      <c r="G1658" s="978"/>
      <c r="H1658" s="979">
        <f t="shared" ref="H1658:H1684" si="460">+F1658+E1658+D1658</f>
        <v>0</v>
      </c>
      <c r="I1658" s="979">
        <f t="shared" si="456"/>
        <v>1041.51</v>
      </c>
      <c r="J1658" s="313"/>
      <c r="K1658" s="973">
        <f t="shared" si="452"/>
        <v>0</v>
      </c>
      <c r="L1658" s="1212"/>
      <c r="M1658" s="1212">
        <v>1041.51</v>
      </c>
      <c r="N1658" s="1195">
        <v>1041.51</v>
      </c>
      <c r="O1658" s="1224">
        <v>1041.51</v>
      </c>
      <c r="P1658" s="1170">
        <v>1041.51</v>
      </c>
      <c r="Q1658" s="1171">
        <v>1041.51</v>
      </c>
      <c r="R1658" s="1225">
        <v>1041.51</v>
      </c>
      <c r="S1658" s="1217">
        <v>1041.51</v>
      </c>
      <c r="T1658" s="1226">
        <v>1041.51</v>
      </c>
      <c r="U1658" s="453"/>
    </row>
    <row r="1659" spans="1:21">
      <c r="A1659" s="1009" t="s">
        <v>115</v>
      </c>
      <c r="B1659" s="975" t="s">
        <v>2700</v>
      </c>
      <c r="C1659" s="976">
        <v>0</v>
      </c>
      <c r="D1659" s="976">
        <v>0</v>
      </c>
      <c r="E1659" s="976">
        <v>0</v>
      </c>
      <c r="F1659" s="977">
        <v>0</v>
      </c>
      <c r="G1659" s="978"/>
      <c r="H1659" s="979">
        <f t="shared" si="460"/>
        <v>0</v>
      </c>
      <c r="I1659" s="979">
        <f t="shared" si="456"/>
        <v>1707.47</v>
      </c>
      <c r="J1659" s="313"/>
      <c r="K1659" s="973">
        <f t="shared" si="452"/>
        <v>0</v>
      </c>
      <c r="L1659" s="1212"/>
      <c r="M1659" s="1212">
        <v>1707.47</v>
      </c>
      <c r="N1659" s="1195">
        <v>1707.47</v>
      </c>
      <c r="O1659" s="1224">
        <v>1707.47</v>
      </c>
      <c r="P1659" s="1170">
        <v>1707.47</v>
      </c>
      <c r="Q1659" s="1171">
        <v>1707.47</v>
      </c>
      <c r="R1659" s="1225">
        <v>1707.47</v>
      </c>
      <c r="S1659" s="1217">
        <v>1707.47</v>
      </c>
      <c r="T1659" s="1226">
        <v>1707.47</v>
      </c>
      <c r="U1659" s="453"/>
    </row>
    <row r="1660" spans="1:21" ht="25.5">
      <c r="A1660" s="1009" t="s">
        <v>115</v>
      </c>
      <c r="B1660" s="975" t="s">
        <v>2701</v>
      </c>
      <c r="C1660" s="976">
        <v>0</v>
      </c>
      <c r="D1660" s="976">
        <v>0</v>
      </c>
      <c r="E1660" s="976">
        <v>0</v>
      </c>
      <c r="F1660" s="977">
        <v>0</v>
      </c>
      <c r="G1660" s="978"/>
      <c r="H1660" s="979">
        <f t="shared" si="460"/>
        <v>0</v>
      </c>
      <c r="I1660" s="979">
        <f t="shared" si="456"/>
        <v>1137.3900000000001</v>
      </c>
      <c r="J1660" s="313"/>
      <c r="K1660" s="973">
        <f t="shared" si="452"/>
        <v>0</v>
      </c>
      <c r="L1660" s="1212"/>
      <c r="M1660" s="1212">
        <v>1137.3900000000001</v>
      </c>
      <c r="N1660" s="1195">
        <v>1137.3900000000001</v>
      </c>
      <c r="O1660" s="1224">
        <v>1137.3900000000001</v>
      </c>
      <c r="P1660" s="1170">
        <v>1137.3900000000001</v>
      </c>
      <c r="Q1660" s="1171">
        <v>1137.3900000000001</v>
      </c>
      <c r="R1660" s="1225">
        <v>1137.3900000000001</v>
      </c>
      <c r="S1660" s="1217">
        <v>1137.3900000000001</v>
      </c>
      <c r="T1660" s="1226">
        <v>1137.3900000000001</v>
      </c>
      <c r="U1660" s="453"/>
    </row>
    <row r="1661" spans="1:21">
      <c r="A1661" s="1009" t="s">
        <v>115</v>
      </c>
      <c r="B1661" s="975" t="s">
        <v>2702</v>
      </c>
      <c r="C1661" s="976">
        <v>8527.36</v>
      </c>
      <c r="D1661" s="976">
        <v>0</v>
      </c>
      <c r="E1661" s="976">
        <v>10736.03</v>
      </c>
      <c r="F1661" s="977">
        <v>0</v>
      </c>
      <c r="G1661" s="978"/>
      <c r="H1661" s="979">
        <f t="shared" si="460"/>
        <v>10736.03</v>
      </c>
      <c r="I1661" s="979">
        <f t="shared" si="456"/>
        <v>69240.58</v>
      </c>
      <c r="J1661" s="313"/>
      <c r="K1661" s="973">
        <f t="shared" si="452"/>
        <v>25.90098225007505</v>
      </c>
      <c r="L1661" s="1218"/>
      <c r="M1661" s="1218">
        <v>58504.55</v>
      </c>
      <c r="N1661" s="1195">
        <v>49977.19</v>
      </c>
      <c r="O1661" s="1224">
        <v>49977.19</v>
      </c>
      <c r="P1661" s="1170">
        <v>49958.47</v>
      </c>
      <c r="Q1661" s="1171">
        <v>49457.35</v>
      </c>
      <c r="R1661" s="1225">
        <v>39867.64</v>
      </c>
      <c r="S1661" s="1217">
        <v>507.54</v>
      </c>
      <c r="T1661" s="1226">
        <v>20201.21</v>
      </c>
      <c r="U1661" s="453"/>
    </row>
    <row r="1662" spans="1:21">
      <c r="A1662" s="1009" t="s">
        <v>115</v>
      </c>
      <c r="B1662" s="975" t="s">
        <v>2703</v>
      </c>
      <c r="C1662" s="976">
        <v>0</v>
      </c>
      <c r="D1662" s="976">
        <v>0</v>
      </c>
      <c r="E1662" s="976">
        <v>0</v>
      </c>
      <c r="F1662" s="977">
        <v>0</v>
      </c>
      <c r="G1662" s="978"/>
      <c r="H1662" s="979">
        <f t="shared" si="460"/>
        <v>0</v>
      </c>
      <c r="I1662" s="979">
        <f t="shared" si="456"/>
        <v>18304.02</v>
      </c>
      <c r="J1662" s="313"/>
      <c r="K1662" s="973">
        <f t="shared" si="452"/>
        <v>0</v>
      </c>
      <c r="L1662" s="1218"/>
      <c r="M1662" s="1218">
        <v>18304.02</v>
      </c>
      <c r="N1662" s="1195">
        <v>18304.02</v>
      </c>
      <c r="O1662" s="1224">
        <v>17038.7</v>
      </c>
      <c r="P1662" s="1170">
        <v>12155.86</v>
      </c>
      <c r="Q1662" s="1171">
        <v>4998.79</v>
      </c>
      <c r="R1662" s="1225">
        <v>4012.3999999999996</v>
      </c>
      <c r="S1662" s="1217">
        <v>1838.7</v>
      </c>
      <c r="T1662" s="1226">
        <v>2608.6999999999998</v>
      </c>
      <c r="U1662" s="453"/>
    </row>
    <row r="1663" spans="1:21" ht="25.5">
      <c r="A1663" s="1009" t="s">
        <v>115</v>
      </c>
      <c r="B1663" s="975" t="s">
        <v>2677</v>
      </c>
      <c r="C1663" s="976">
        <v>0</v>
      </c>
      <c r="D1663" s="976">
        <v>0</v>
      </c>
      <c r="E1663" s="976">
        <v>0</v>
      </c>
      <c r="F1663" s="977">
        <v>0</v>
      </c>
      <c r="G1663" s="978"/>
      <c r="H1663" s="979">
        <f t="shared" si="460"/>
        <v>0</v>
      </c>
      <c r="I1663" s="979">
        <f t="shared" si="456"/>
        <v>3570.8199999999997</v>
      </c>
      <c r="J1663" s="313"/>
      <c r="K1663" s="973">
        <f t="shared" si="452"/>
        <v>0</v>
      </c>
      <c r="L1663" s="1212"/>
      <c r="M1663" s="1212">
        <v>3570.8199999999997</v>
      </c>
      <c r="N1663" s="1195">
        <v>3570.8199999999997</v>
      </c>
      <c r="O1663" s="1224">
        <v>3570.8199999999997</v>
      </c>
      <c r="P1663" s="1170">
        <v>3570.8199999999997</v>
      </c>
      <c r="Q1663" s="1171">
        <v>3570.8199999999997</v>
      </c>
      <c r="R1663" s="1225">
        <v>3570.8199999999997</v>
      </c>
      <c r="S1663" s="1217">
        <v>3327.08</v>
      </c>
      <c r="T1663" s="1226">
        <v>3570.8199999999997</v>
      </c>
      <c r="U1663" s="453"/>
    </row>
    <row r="1664" spans="1:21" ht="25.5">
      <c r="A1664" s="1009" t="s">
        <v>115</v>
      </c>
      <c r="B1664" s="975" t="s">
        <v>2704</v>
      </c>
      <c r="C1664" s="976">
        <v>6205.59</v>
      </c>
      <c r="D1664" s="976">
        <v>0</v>
      </c>
      <c r="E1664" s="976">
        <v>1684.6</v>
      </c>
      <c r="F1664" s="977">
        <v>0</v>
      </c>
      <c r="G1664" s="978"/>
      <c r="H1664" s="979">
        <f t="shared" si="460"/>
        <v>1684.6</v>
      </c>
      <c r="I1664" s="979">
        <f t="shared" si="456"/>
        <v>28176.560000000001</v>
      </c>
      <c r="J1664" s="313"/>
      <c r="K1664" s="973">
        <f t="shared" si="452"/>
        <v>-72.853507885632141</v>
      </c>
      <c r="L1664" s="1218"/>
      <c r="M1664" s="1218">
        <v>26491.960000000003</v>
      </c>
      <c r="N1664" s="1195">
        <v>20286.370000000003</v>
      </c>
      <c r="O1664" s="1224">
        <v>19816.960000000003</v>
      </c>
      <c r="P1664" s="1170">
        <v>19674.060000000001</v>
      </c>
      <c r="Q1664" s="1171">
        <v>18162.41</v>
      </c>
      <c r="R1664" s="1225">
        <v>10606.73</v>
      </c>
      <c r="S1664" s="1217">
        <v>2673.52</v>
      </c>
      <c r="T1664" s="1226">
        <v>5606.85</v>
      </c>
      <c r="U1664" s="453"/>
    </row>
    <row r="1665" spans="1:21" ht="25.5">
      <c r="A1665" s="1009" t="s">
        <v>115</v>
      </c>
      <c r="B1665" s="975" t="s">
        <v>2705</v>
      </c>
      <c r="C1665" s="976">
        <v>21.22</v>
      </c>
      <c r="D1665" s="976">
        <v>0</v>
      </c>
      <c r="E1665" s="976">
        <v>32.53</v>
      </c>
      <c r="F1665" s="977">
        <v>0</v>
      </c>
      <c r="G1665" s="978"/>
      <c r="H1665" s="979">
        <f t="shared" si="460"/>
        <v>32.53</v>
      </c>
      <c r="I1665" s="979">
        <f t="shared" si="456"/>
        <v>67.84</v>
      </c>
      <c r="J1665" s="313"/>
      <c r="K1665" s="973">
        <f t="shared" si="452"/>
        <v>53.298774740810572</v>
      </c>
      <c r="L1665" s="1212"/>
      <c r="M1665" s="1212">
        <v>35.31</v>
      </c>
      <c r="N1665" s="1195">
        <v>14.09</v>
      </c>
      <c r="O1665" s="1224">
        <v>14.09</v>
      </c>
      <c r="P1665" s="1170">
        <v>14.09</v>
      </c>
      <c r="Q1665" s="1171">
        <v>14.09</v>
      </c>
      <c r="R1665" s="1225">
        <v>7.88</v>
      </c>
      <c r="S1665" s="1217">
        <v>5.92</v>
      </c>
      <c r="T1665" s="1226">
        <v>7.88</v>
      </c>
      <c r="U1665" s="453"/>
    </row>
    <row r="1666" spans="1:21" ht="25.5">
      <c r="A1666" s="1009"/>
      <c r="B1666" s="975" t="s">
        <v>2706</v>
      </c>
      <c r="C1666" s="976">
        <v>0</v>
      </c>
      <c r="D1666" s="976">
        <v>0</v>
      </c>
      <c r="E1666" s="976">
        <v>0</v>
      </c>
      <c r="F1666" s="977">
        <v>0</v>
      </c>
      <c r="G1666" s="978"/>
      <c r="H1666" s="979">
        <f t="shared" si="460"/>
        <v>0</v>
      </c>
      <c r="I1666" s="979">
        <f t="shared" si="456"/>
        <v>5.0600000000000005</v>
      </c>
      <c r="J1666" s="313"/>
      <c r="K1666" s="973">
        <f t="shared" si="452"/>
        <v>0</v>
      </c>
      <c r="L1666" s="1212"/>
      <c r="M1666" s="1212">
        <v>5.0600000000000005</v>
      </c>
      <c r="N1666" s="1195">
        <v>5.0600000000000005</v>
      </c>
      <c r="O1666" s="1224">
        <v>5.0600000000000005</v>
      </c>
      <c r="P1666" s="1170">
        <v>5.0600000000000005</v>
      </c>
      <c r="Q1666" s="1171">
        <v>5.0600000000000005</v>
      </c>
      <c r="R1666" s="1225">
        <v>0.9</v>
      </c>
      <c r="S1666" s="1217"/>
      <c r="T1666" s="1226">
        <v>0.9</v>
      </c>
      <c r="U1666" s="453"/>
    </row>
    <row r="1667" spans="1:21">
      <c r="A1667" s="1009" t="s">
        <v>115</v>
      </c>
      <c r="B1667" s="975" t="s">
        <v>2707</v>
      </c>
      <c r="C1667" s="976">
        <v>0</v>
      </c>
      <c r="D1667" s="976">
        <v>0</v>
      </c>
      <c r="E1667" s="976">
        <v>0</v>
      </c>
      <c r="F1667" s="977">
        <v>0</v>
      </c>
      <c r="G1667" s="978"/>
      <c r="H1667" s="979">
        <f t="shared" si="460"/>
        <v>0</v>
      </c>
      <c r="I1667" s="979">
        <f t="shared" si="456"/>
        <v>2853.09</v>
      </c>
      <c r="J1667" s="313"/>
      <c r="K1667" s="973">
        <f t="shared" si="452"/>
        <v>0</v>
      </c>
      <c r="L1667" s="1212"/>
      <c r="M1667" s="1212">
        <v>2853.09</v>
      </c>
      <c r="N1667" s="1195">
        <v>2853.09</v>
      </c>
      <c r="O1667" s="1224">
        <v>2853.09</v>
      </c>
      <c r="P1667" s="1170">
        <v>2853.09</v>
      </c>
      <c r="Q1667" s="1171">
        <v>2853.09</v>
      </c>
      <c r="R1667" s="1225">
        <v>2853.09</v>
      </c>
      <c r="S1667" s="1217">
        <v>2853.09</v>
      </c>
      <c r="T1667" s="1226">
        <v>2853.09</v>
      </c>
      <c r="U1667" s="453"/>
    </row>
    <row r="1668" spans="1:21">
      <c r="A1668" s="1009" t="s">
        <v>115</v>
      </c>
      <c r="B1668" s="975" t="s">
        <v>2708</v>
      </c>
      <c r="C1668" s="976">
        <v>0</v>
      </c>
      <c r="D1668" s="976">
        <v>0</v>
      </c>
      <c r="E1668" s="976">
        <v>0</v>
      </c>
      <c r="F1668" s="977">
        <v>0</v>
      </c>
      <c r="G1668" s="978"/>
      <c r="H1668" s="979">
        <f t="shared" si="460"/>
        <v>0</v>
      </c>
      <c r="I1668" s="979">
        <f t="shared" si="456"/>
        <v>5276.18</v>
      </c>
      <c r="J1668" s="313"/>
      <c r="K1668" s="973">
        <f t="shared" si="452"/>
        <v>0</v>
      </c>
      <c r="L1668" s="1212"/>
      <c r="M1668" s="1212">
        <v>5276.18</v>
      </c>
      <c r="N1668" s="1195">
        <v>5276.18</v>
      </c>
      <c r="O1668" s="1224">
        <v>5276.18</v>
      </c>
      <c r="P1668" s="1170">
        <v>5276.18</v>
      </c>
      <c r="Q1668" s="1171">
        <v>5276.18</v>
      </c>
      <c r="R1668" s="1225">
        <v>5276.18</v>
      </c>
      <c r="S1668" s="1217">
        <v>5276.18</v>
      </c>
      <c r="T1668" s="1226">
        <v>5276.18</v>
      </c>
      <c r="U1668" s="453"/>
    </row>
    <row r="1669" spans="1:21">
      <c r="A1669" s="1009" t="s">
        <v>115</v>
      </c>
      <c r="B1669" s="975" t="s">
        <v>2709</v>
      </c>
      <c r="C1669" s="976">
        <v>0</v>
      </c>
      <c r="D1669" s="976">
        <v>0</v>
      </c>
      <c r="E1669" s="976">
        <v>0</v>
      </c>
      <c r="F1669" s="977">
        <v>0</v>
      </c>
      <c r="G1669" s="978"/>
      <c r="H1669" s="979">
        <f t="shared" si="460"/>
        <v>0</v>
      </c>
      <c r="I1669" s="979">
        <f t="shared" si="456"/>
        <v>2755.19</v>
      </c>
      <c r="J1669" s="313"/>
      <c r="K1669" s="973">
        <f t="shared" si="452"/>
        <v>0</v>
      </c>
      <c r="L1669" s="1212"/>
      <c r="M1669" s="1212">
        <v>2755.19</v>
      </c>
      <c r="N1669" s="1195">
        <v>2755.19</v>
      </c>
      <c r="O1669" s="1224">
        <v>2755.19</v>
      </c>
      <c r="P1669" s="1170">
        <v>2755.19</v>
      </c>
      <c r="Q1669" s="1171">
        <v>2755.19</v>
      </c>
      <c r="R1669" s="1225">
        <v>2755.19</v>
      </c>
      <c r="S1669" s="1217">
        <v>2755.19</v>
      </c>
      <c r="T1669" s="1226">
        <v>2755.19</v>
      </c>
      <c r="U1669" s="453"/>
    </row>
    <row r="1670" spans="1:21" ht="38.25">
      <c r="A1670" s="1009" t="s">
        <v>115</v>
      </c>
      <c r="B1670" s="975" t="s">
        <v>2710</v>
      </c>
      <c r="C1670" s="976">
        <v>0</v>
      </c>
      <c r="D1670" s="976">
        <v>0</v>
      </c>
      <c r="E1670" s="976">
        <v>0</v>
      </c>
      <c r="F1670" s="977">
        <v>0</v>
      </c>
      <c r="G1670" s="978"/>
      <c r="H1670" s="979">
        <f t="shared" si="460"/>
        <v>0</v>
      </c>
      <c r="I1670" s="979">
        <f t="shared" si="456"/>
        <v>113.54</v>
      </c>
      <c r="J1670" s="313"/>
      <c r="K1670" s="973">
        <f t="shared" si="452"/>
        <v>0</v>
      </c>
      <c r="L1670" s="1212"/>
      <c r="M1670" s="1212">
        <v>113.54</v>
      </c>
      <c r="N1670" s="1195">
        <v>113.54</v>
      </c>
      <c r="O1670" s="1224">
        <v>113.54</v>
      </c>
      <c r="P1670" s="1170">
        <v>113.54</v>
      </c>
      <c r="Q1670" s="1171">
        <v>113.54</v>
      </c>
      <c r="R1670" s="1225">
        <v>113.54</v>
      </c>
      <c r="S1670" s="1217">
        <v>113.54</v>
      </c>
      <c r="T1670" s="1226">
        <v>113.54</v>
      </c>
      <c r="U1670" s="453"/>
    </row>
    <row r="1671" spans="1:21" ht="38.25">
      <c r="A1671" s="1009" t="s">
        <v>115</v>
      </c>
      <c r="B1671" s="975" t="s">
        <v>2711</v>
      </c>
      <c r="C1671" s="976">
        <v>0</v>
      </c>
      <c r="D1671" s="976">
        <v>0</v>
      </c>
      <c r="E1671" s="976">
        <v>0</v>
      </c>
      <c r="F1671" s="977">
        <v>0</v>
      </c>
      <c r="G1671" s="978"/>
      <c r="H1671" s="979">
        <f t="shared" si="460"/>
        <v>0</v>
      </c>
      <c r="I1671" s="979">
        <f t="shared" si="456"/>
        <v>313.44</v>
      </c>
      <c r="J1671" s="313"/>
      <c r="K1671" s="973">
        <f t="shared" si="452"/>
        <v>0</v>
      </c>
      <c r="L1671" s="1212"/>
      <c r="M1671" s="1212">
        <v>313.44</v>
      </c>
      <c r="N1671" s="1195">
        <v>313.44</v>
      </c>
      <c r="O1671" s="1224">
        <v>313.44</v>
      </c>
      <c r="P1671" s="1170">
        <v>313.44</v>
      </c>
      <c r="Q1671" s="1171">
        <v>313.44</v>
      </c>
      <c r="R1671" s="1225">
        <v>313.44</v>
      </c>
      <c r="S1671" s="1217">
        <v>313.44</v>
      </c>
      <c r="T1671" s="1226">
        <v>313.44</v>
      </c>
      <c r="U1671" s="453"/>
    </row>
    <row r="1672" spans="1:21">
      <c r="A1672" s="1009" t="s">
        <v>115</v>
      </c>
      <c r="B1672" s="975" t="s">
        <v>2668</v>
      </c>
      <c r="C1672" s="976">
        <v>0</v>
      </c>
      <c r="D1672" s="976">
        <v>0</v>
      </c>
      <c r="E1672" s="976">
        <v>0</v>
      </c>
      <c r="F1672" s="977">
        <v>0</v>
      </c>
      <c r="G1672" s="978"/>
      <c r="H1672" s="979">
        <f t="shared" si="460"/>
        <v>0</v>
      </c>
      <c r="I1672" s="979">
        <f t="shared" si="456"/>
        <v>92.140000000000015</v>
      </c>
      <c r="J1672" s="313"/>
      <c r="K1672" s="973">
        <f t="shared" si="452"/>
        <v>0</v>
      </c>
      <c r="L1672" s="1212"/>
      <c r="M1672" s="1212">
        <v>92.140000000000015</v>
      </c>
      <c r="N1672" s="1195">
        <v>92.140000000000015</v>
      </c>
      <c r="O1672" s="1224">
        <v>92.140000000000015</v>
      </c>
      <c r="P1672" s="1170">
        <v>92.140000000000015</v>
      </c>
      <c r="Q1672" s="1171">
        <v>92.140000000000015</v>
      </c>
      <c r="R1672" s="1225">
        <v>83.320000000000007</v>
      </c>
      <c r="S1672" s="1217">
        <v>22.99</v>
      </c>
      <c r="T1672" s="1226">
        <v>55.09</v>
      </c>
      <c r="U1672" s="453"/>
    </row>
    <row r="1673" spans="1:21">
      <c r="A1673" s="1009"/>
      <c r="B1673" s="975" t="s">
        <v>2688</v>
      </c>
      <c r="C1673" s="976">
        <v>11.71</v>
      </c>
      <c r="D1673" s="976">
        <v>0</v>
      </c>
      <c r="E1673" s="976">
        <v>0</v>
      </c>
      <c r="F1673" s="977">
        <v>0</v>
      </c>
      <c r="G1673" s="978"/>
      <c r="H1673" s="979">
        <f t="shared" si="460"/>
        <v>0</v>
      </c>
      <c r="I1673" s="979">
        <f t="shared" si="456"/>
        <v>280.39999999999998</v>
      </c>
      <c r="J1673" s="313"/>
      <c r="K1673" s="973">
        <f t="shared" ref="K1673:K1716" si="461">IF(C1673="","",IF(AND(C1673=0,H1673=0),0,IF(C1673=0,100,(H1673-C1673)*100/C1673)))</f>
        <v>-99.999999999999986</v>
      </c>
      <c r="L1673" s="1194"/>
      <c r="M1673" s="1194">
        <v>280.39999999999998</v>
      </c>
      <c r="N1673" s="1195">
        <v>268.69</v>
      </c>
      <c r="O1673" s="1224">
        <v>178.64</v>
      </c>
      <c r="P1673" s="1170">
        <v>79.099999999999994</v>
      </c>
      <c r="Q1673" s="1171">
        <v>43.879999999999995</v>
      </c>
      <c r="R1673" s="1225">
        <v>31.99</v>
      </c>
      <c r="S1673" s="1217"/>
      <c r="T1673" s="1226">
        <v>0</v>
      </c>
      <c r="U1673" s="453"/>
    </row>
    <row r="1674" spans="1:21" ht="25.5">
      <c r="A1674" s="1009" t="s">
        <v>115</v>
      </c>
      <c r="B1674" s="975" t="s">
        <v>2679</v>
      </c>
      <c r="C1674" s="976">
        <v>56.99</v>
      </c>
      <c r="D1674" s="976">
        <v>0</v>
      </c>
      <c r="E1674" s="976">
        <v>0</v>
      </c>
      <c r="F1674" s="977">
        <v>0</v>
      </c>
      <c r="G1674" s="978"/>
      <c r="H1674" s="979">
        <f t="shared" si="460"/>
        <v>0</v>
      </c>
      <c r="I1674" s="979">
        <f t="shared" si="456"/>
        <v>316.99</v>
      </c>
      <c r="J1674" s="313"/>
      <c r="K1674" s="973">
        <f t="shared" si="461"/>
        <v>-100</v>
      </c>
      <c r="L1674" s="1202"/>
      <c r="M1674" s="1202">
        <v>316.99</v>
      </c>
      <c r="N1674" s="1195">
        <v>260</v>
      </c>
      <c r="O1674" s="1224">
        <v>260</v>
      </c>
      <c r="P1674" s="1170">
        <v>260</v>
      </c>
      <c r="Q1674" s="1171">
        <v>220</v>
      </c>
      <c r="R1674" s="1225">
        <v>172</v>
      </c>
      <c r="S1674" s="1217">
        <v>30.7</v>
      </c>
      <c r="T1674" s="1226">
        <v>109.02</v>
      </c>
      <c r="U1674" s="453"/>
    </row>
    <row r="1675" spans="1:21" ht="25.5">
      <c r="A1675" s="1009" t="s">
        <v>115</v>
      </c>
      <c r="B1675" s="975" t="s">
        <v>2712</v>
      </c>
      <c r="C1675" s="1137">
        <v>0</v>
      </c>
      <c r="D1675" s="1137">
        <v>0</v>
      </c>
      <c r="E1675" s="976">
        <v>0</v>
      </c>
      <c r="F1675" s="1138">
        <v>0</v>
      </c>
      <c r="G1675" s="1139"/>
      <c r="H1675" s="979">
        <f t="shared" si="460"/>
        <v>0</v>
      </c>
      <c r="I1675" s="979">
        <f t="shared" si="456"/>
        <v>73.599999999999994</v>
      </c>
      <c r="J1675" s="1140"/>
      <c r="K1675" s="1141">
        <f t="shared" si="461"/>
        <v>0</v>
      </c>
      <c r="L1675" s="1296"/>
      <c r="M1675" s="1296">
        <v>73.599999999999994</v>
      </c>
      <c r="N1675" s="1195">
        <v>73.599999999999994</v>
      </c>
      <c r="O1675" s="1224">
        <v>73.599999999999994</v>
      </c>
      <c r="P1675" s="1170">
        <v>73.599999999999994</v>
      </c>
      <c r="Q1675" s="1171">
        <v>73.599999999999994</v>
      </c>
      <c r="R1675" s="1225">
        <v>73.599999999999994</v>
      </c>
      <c r="S1675" s="1217">
        <v>16.12</v>
      </c>
      <c r="T1675" s="1226">
        <v>73.44</v>
      </c>
      <c r="U1675" s="453"/>
    </row>
    <row r="1676" spans="1:21" ht="25.5">
      <c r="A1676" s="1009" t="s">
        <v>115</v>
      </c>
      <c r="B1676" s="975" t="s">
        <v>2713</v>
      </c>
      <c r="C1676" s="976">
        <v>0</v>
      </c>
      <c r="D1676" s="976">
        <v>0</v>
      </c>
      <c r="E1676" s="976">
        <v>0</v>
      </c>
      <c r="F1676" s="977">
        <v>0</v>
      </c>
      <c r="G1676" s="978"/>
      <c r="H1676" s="979">
        <f t="shared" si="460"/>
        <v>0</v>
      </c>
      <c r="I1676" s="979">
        <f t="shared" si="456"/>
        <v>1329.2</v>
      </c>
      <c r="J1676" s="313"/>
      <c r="K1676" s="973">
        <f t="shared" si="461"/>
        <v>0</v>
      </c>
      <c r="L1676" s="1212"/>
      <c r="M1676" s="1212">
        <v>1329.2</v>
      </c>
      <c r="N1676" s="1195">
        <v>1329.2</v>
      </c>
      <c r="O1676" s="1224">
        <v>1329.2</v>
      </c>
      <c r="P1676" s="1170">
        <v>1329.2</v>
      </c>
      <c r="Q1676" s="1171">
        <v>1329.2</v>
      </c>
      <c r="R1676" s="1225">
        <v>1329.2</v>
      </c>
      <c r="S1676" s="1217">
        <v>1329.2</v>
      </c>
      <c r="T1676" s="1226">
        <v>1329.2</v>
      </c>
      <c r="U1676" s="453"/>
    </row>
    <row r="1677" spans="1:21" ht="25.5">
      <c r="A1677" s="1009" t="s">
        <v>115</v>
      </c>
      <c r="B1677" s="975" t="s">
        <v>2714</v>
      </c>
      <c r="C1677" s="976">
        <v>0</v>
      </c>
      <c r="D1677" s="976">
        <v>0</v>
      </c>
      <c r="E1677" s="976">
        <v>0</v>
      </c>
      <c r="F1677" s="977">
        <v>0</v>
      </c>
      <c r="G1677" s="978"/>
      <c r="H1677" s="979">
        <f t="shared" si="460"/>
        <v>0</v>
      </c>
      <c r="I1677" s="979">
        <f t="shared" si="456"/>
        <v>1758.82</v>
      </c>
      <c r="J1677" s="313"/>
      <c r="K1677" s="973">
        <f t="shared" si="461"/>
        <v>0</v>
      </c>
      <c r="L1677" s="1212"/>
      <c r="M1677" s="1212">
        <v>1758.82</v>
      </c>
      <c r="N1677" s="1195">
        <v>1758.82</v>
      </c>
      <c r="O1677" s="1224">
        <v>1758.82</v>
      </c>
      <c r="P1677" s="1170">
        <v>1758.82</v>
      </c>
      <c r="Q1677" s="1171">
        <v>1758.82</v>
      </c>
      <c r="R1677" s="1225">
        <v>1758.82</v>
      </c>
      <c r="S1677" s="1217">
        <v>1758.82</v>
      </c>
      <c r="T1677" s="1226">
        <v>1758.82</v>
      </c>
      <c r="U1677" s="453"/>
    </row>
    <row r="1678" spans="1:21">
      <c r="A1678" s="1009" t="s">
        <v>115</v>
      </c>
      <c r="B1678" s="975" t="s">
        <v>2675</v>
      </c>
      <c r="C1678" s="976">
        <v>0</v>
      </c>
      <c r="D1678" s="976">
        <v>0</v>
      </c>
      <c r="E1678" s="976">
        <v>0</v>
      </c>
      <c r="F1678" s="977">
        <v>0</v>
      </c>
      <c r="G1678" s="978"/>
      <c r="H1678" s="979">
        <f t="shared" si="460"/>
        <v>0</v>
      </c>
      <c r="I1678" s="979">
        <f t="shared" si="456"/>
        <v>7782.26</v>
      </c>
      <c r="J1678" s="313"/>
      <c r="K1678" s="973">
        <f t="shared" si="461"/>
        <v>0</v>
      </c>
      <c r="L1678" s="1212"/>
      <c r="M1678" s="1212">
        <v>7782.26</v>
      </c>
      <c r="N1678" s="1195">
        <v>7782.26</v>
      </c>
      <c r="O1678" s="1224">
        <v>7782.26</v>
      </c>
      <c r="P1678" s="1170">
        <v>7782.26</v>
      </c>
      <c r="Q1678" s="1171">
        <v>7782.26</v>
      </c>
      <c r="R1678" s="1225">
        <v>7782.26</v>
      </c>
      <c r="S1678" s="1217">
        <v>6208.81</v>
      </c>
      <c r="T1678" s="1226">
        <v>7737.26</v>
      </c>
      <c r="U1678" s="453"/>
    </row>
    <row r="1679" spans="1:21" ht="38.25">
      <c r="A1679" s="1009" t="s">
        <v>115</v>
      </c>
      <c r="B1679" s="975" t="s">
        <v>2715</v>
      </c>
      <c r="C1679" s="976">
        <v>0</v>
      </c>
      <c r="D1679" s="976">
        <v>0</v>
      </c>
      <c r="E1679" s="976">
        <v>0</v>
      </c>
      <c r="F1679" s="977">
        <v>0</v>
      </c>
      <c r="G1679" s="978"/>
      <c r="H1679" s="979">
        <f t="shared" si="460"/>
        <v>0</v>
      </c>
      <c r="I1679" s="979">
        <f t="shared" si="456"/>
        <v>372.03</v>
      </c>
      <c r="J1679" s="313"/>
      <c r="K1679" s="973">
        <f t="shared" si="461"/>
        <v>0</v>
      </c>
      <c r="L1679" s="1212"/>
      <c r="M1679" s="1212">
        <v>372.03</v>
      </c>
      <c r="N1679" s="1195">
        <v>372.03</v>
      </c>
      <c r="O1679" s="1224">
        <v>372.03</v>
      </c>
      <c r="P1679" s="1170">
        <v>372.03</v>
      </c>
      <c r="Q1679" s="1171">
        <v>372.03</v>
      </c>
      <c r="R1679" s="1225">
        <v>372.03</v>
      </c>
      <c r="S1679" s="1217">
        <v>372.03</v>
      </c>
      <c r="T1679" s="1226">
        <v>372.03</v>
      </c>
      <c r="U1679" s="453"/>
    </row>
    <row r="1680" spans="1:21" s="454" customFormat="1" ht="25.5">
      <c r="A1680" s="1009" t="s">
        <v>115</v>
      </c>
      <c r="B1680" s="975" t="s">
        <v>2716</v>
      </c>
      <c r="C1680" s="976">
        <v>0</v>
      </c>
      <c r="D1680" s="976">
        <v>0</v>
      </c>
      <c r="E1680" s="976">
        <v>0</v>
      </c>
      <c r="F1680" s="977">
        <v>0</v>
      </c>
      <c r="G1680" s="978"/>
      <c r="H1680" s="979">
        <f t="shared" si="460"/>
        <v>0</v>
      </c>
      <c r="I1680" s="979">
        <f t="shared" si="456"/>
        <v>29774.57</v>
      </c>
      <c r="J1680" s="313"/>
      <c r="K1680" s="973">
        <f t="shared" si="461"/>
        <v>0</v>
      </c>
      <c r="L1680" s="1212"/>
      <c r="M1680" s="1212">
        <v>29774.57</v>
      </c>
      <c r="N1680" s="1195">
        <v>29774.57</v>
      </c>
      <c r="O1680" s="1224">
        <v>29774.57</v>
      </c>
      <c r="P1680" s="1170">
        <v>29774.57</v>
      </c>
      <c r="Q1680" s="1171">
        <v>29774.57</v>
      </c>
      <c r="R1680" s="1210">
        <v>29774.57</v>
      </c>
      <c r="S1680" s="1217">
        <v>29774.57</v>
      </c>
      <c r="T1680" s="1201">
        <v>29774.57</v>
      </c>
      <c r="U1680" s="453"/>
    </row>
    <row r="1681" spans="1:21" s="454" customFormat="1" ht="25.5">
      <c r="A1681" s="1009" t="s">
        <v>115</v>
      </c>
      <c r="B1681" s="975" t="s">
        <v>2686</v>
      </c>
      <c r="C1681" s="976">
        <v>0</v>
      </c>
      <c r="D1681" s="976">
        <v>0</v>
      </c>
      <c r="E1681" s="976">
        <v>0</v>
      </c>
      <c r="F1681" s="977">
        <v>0</v>
      </c>
      <c r="G1681" s="978"/>
      <c r="H1681" s="979">
        <f t="shared" si="460"/>
        <v>0</v>
      </c>
      <c r="I1681" s="979">
        <f t="shared" ref="I1681:I1688" si="462">M1681+H1681</f>
        <v>1481.96</v>
      </c>
      <c r="J1681" s="313"/>
      <c r="K1681" s="973">
        <f t="shared" si="461"/>
        <v>0</v>
      </c>
      <c r="L1681" s="1212"/>
      <c r="M1681" s="1212">
        <v>1481.96</v>
      </c>
      <c r="N1681" s="1195">
        <v>1481.96</v>
      </c>
      <c r="O1681" s="1224">
        <v>1481.96</v>
      </c>
      <c r="P1681" s="1170">
        <v>1481.96</v>
      </c>
      <c r="Q1681" s="1171">
        <v>1481.96</v>
      </c>
      <c r="R1681" s="1210">
        <v>1481.96</v>
      </c>
      <c r="S1681" s="1217">
        <v>1231.96</v>
      </c>
      <c r="T1681" s="1201">
        <v>1481.96</v>
      </c>
      <c r="U1681" s="453"/>
    </row>
    <row r="1682" spans="1:21" s="454" customFormat="1">
      <c r="A1682" s="1009" t="s">
        <v>115</v>
      </c>
      <c r="B1682" s="975" t="s">
        <v>2597</v>
      </c>
      <c r="C1682" s="976">
        <v>19.829999999999998</v>
      </c>
      <c r="D1682" s="976">
        <v>0</v>
      </c>
      <c r="E1682" s="976">
        <v>0</v>
      </c>
      <c r="F1682" s="977">
        <v>0</v>
      </c>
      <c r="G1682" s="978"/>
      <c r="H1682" s="979">
        <f t="shared" si="460"/>
        <v>0</v>
      </c>
      <c r="I1682" s="979">
        <f t="shared" si="462"/>
        <v>160.03999999999996</v>
      </c>
      <c r="J1682" s="313"/>
      <c r="K1682" s="973">
        <f t="shared" si="461"/>
        <v>-100</v>
      </c>
      <c r="L1682" s="1223"/>
      <c r="M1682" s="1223">
        <v>160.03999999999996</v>
      </c>
      <c r="N1682" s="1195">
        <v>140.20999999999998</v>
      </c>
      <c r="O1682" s="1224">
        <v>130.20999999999998</v>
      </c>
      <c r="P1682" s="1170">
        <v>125.32</v>
      </c>
      <c r="Q1682" s="1171">
        <v>122.32</v>
      </c>
      <c r="R1682" s="1210">
        <v>96.539999999999992</v>
      </c>
      <c r="S1682" s="1217">
        <v>82.08</v>
      </c>
      <c r="T1682" s="1201">
        <v>83.99</v>
      </c>
      <c r="U1682" s="453"/>
    </row>
    <row r="1683" spans="1:21" s="454" customFormat="1" ht="25.5">
      <c r="A1683" s="1009" t="s">
        <v>115</v>
      </c>
      <c r="B1683" s="975" t="s">
        <v>1813</v>
      </c>
      <c r="C1683" s="976">
        <v>0</v>
      </c>
      <c r="D1683" s="976">
        <v>0</v>
      </c>
      <c r="E1683" s="976">
        <v>0</v>
      </c>
      <c r="F1683" s="977">
        <v>0</v>
      </c>
      <c r="G1683" s="978"/>
      <c r="H1683" s="979">
        <f t="shared" si="460"/>
        <v>0</v>
      </c>
      <c r="I1683" s="979">
        <f t="shared" si="462"/>
        <v>880.99</v>
      </c>
      <c r="J1683" s="313"/>
      <c r="K1683" s="973">
        <f t="shared" si="461"/>
        <v>0</v>
      </c>
      <c r="L1683" s="1212"/>
      <c r="M1683" s="1212">
        <v>880.99</v>
      </c>
      <c r="N1683" s="1195">
        <v>880.99</v>
      </c>
      <c r="O1683" s="1224">
        <v>880.99</v>
      </c>
      <c r="P1683" s="1170">
        <v>880.99</v>
      </c>
      <c r="Q1683" s="1171">
        <v>880.99</v>
      </c>
      <c r="R1683" s="1210">
        <v>880.99</v>
      </c>
      <c r="S1683" s="1217">
        <v>880.99</v>
      </c>
      <c r="T1683" s="1201">
        <v>880.99</v>
      </c>
      <c r="U1683" s="453"/>
    </row>
    <row r="1684" spans="1:21" s="1241" customFormat="1" ht="14.25">
      <c r="A1684" s="974" t="s">
        <v>115</v>
      </c>
      <c r="B1684" s="981" t="s">
        <v>1737</v>
      </c>
      <c r="C1684" s="982">
        <f>SUM(C1658:C1683)</f>
        <v>14842.699999999999</v>
      </c>
      <c r="D1684" s="982">
        <f>SUM(D1658:D1683)</f>
        <v>0</v>
      </c>
      <c r="E1684" s="982">
        <f t="shared" ref="E1684:F1684" si="463">SUM(E1658:E1683)</f>
        <v>12453.160000000002</v>
      </c>
      <c r="F1684" s="983">
        <f t="shared" si="463"/>
        <v>0</v>
      </c>
      <c r="G1684" s="984"/>
      <c r="H1684" s="985">
        <f t="shared" si="460"/>
        <v>12453.160000000002</v>
      </c>
      <c r="I1684" s="985">
        <f t="shared" si="462"/>
        <v>178865.69</v>
      </c>
      <c r="J1684" s="986"/>
      <c r="K1684" s="987">
        <f t="shared" si="461"/>
        <v>-16.099092483173528</v>
      </c>
      <c r="L1684" s="1213"/>
      <c r="M1684" s="1213">
        <v>166412.53</v>
      </c>
      <c r="N1684" s="1195">
        <v>151569.82999999999</v>
      </c>
      <c r="O1684" s="1205">
        <v>149735.04999999999</v>
      </c>
      <c r="P1684" s="1197">
        <v>144586.15999999997</v>
      </c>
      <c r="Q1684" s="1198">
        <v>135338.09999999998</v>
      </c>
      <c r="R1684" s="1210">
        <v>117101.45999999999</v>
      </c>
      <c r="S1684" s="1214">
        <f>SUM(S1658:S1683)</f>
        <v>65258.84</v>
      </c>
      <c r="T1684" s="1201">
        <v>90850.54</v>
      </c>
      <c r="U1684" s="453"/>
    </row>
    <row r="1685" spans="1:21" s="1255" customFormat="1" ht="14.25">
      <c r="A1685" s="974" t="s">
        <v>2161</v>
      </c>
      <c r="B1685" s="981" t="s">
        <v>2717</v>
      </c>
      <c r="C1685" s="988"/>
      <c r="D1685" s="976"/>
      <c r="E1685" s="976"/>
      <c r="F1685" s="977"/>
      <c r="G1685" s="978"/>
      <c r="H1685" s="990"/>
      <c r="I1685" s="979">
        <f t="shared" si="462"/>
        <v>0</v>
      </c>
      <c r="J1685" s="313"/>
      <c r="K1685" s="973" t="str">
        <f t="shared" si="461"/>
        <v/>
      </c>
      <c r="L1685" s="1209"/>
      <c r="M1685" s="1209"/>
      <c r="N1685" s="1195"/>
      <c r="O1685" s="1205"/>
      <c r="P1685" s="1197"/>
      <c r="Q1685" s="1198"/>
      <c r="R1685" s="1210"/>
      <c r="S1685" s="1216"/>
      <c r="T1685" s="1201"/>
      <c r="U1685" s="453"/>
    </row>
    <row r="1686" spans="1:21" s="1255" customFormat="1">
      <c r="A1686" s="1142" t="s">
        <v>115</v>
      </c>
      <c r="B1686" s="993" t="s">
        <v>2584</v>
      </c>
      <c r="C1686" s="976">
        <v>0</v>
      </c>
      <c r="D1686" s="976">
        <v>0</v>
      </c>
      <c r="E1686" s="976">
        <v>0</v>
      </c>
      <c r="F1686" s="977">
        <v>0</v>
      </c>
      <c r="G1686" s="978"/>
      <c r="H1686" s="979">
        <f t="shared" ref="H1686:H1688" si="464">+F1686+E1686+D1686</f>
        <v>0</v>
      </c>
      <c r="I1686" s="979">
        <f t="shared" si="462"/>
        <v>604.79999999999995</v>
      </c>
      <c r="J1686" s="313"/>
      <c r="K1686" s="973">
        <f t="shared" si="461"/>
        <v>0</v>
      </c>
      <c r="L1686" s="1212"/>
      <c r="M1686" s="1212">
        <v>604.79999999999995</v>
      </c>
      <c r="N1686" s="1195">
        <v>604.79999999999995</v>
      </c>
      <c r="O1686" s="1205">
        <v>604.79999999999995</v>
      </c>
      <c r="P1686" s="1197">
        <v>604.79999999999995</v>
      </c>
      <c r="Q1686" s="1198">
        <v>604.79999999999995</v>
      </c>
      <c r="R1686" s="1210">
        <v>604.79999999999995</v>
      </c>
      <c r="S1686" s="1217">
        <v>515.26</v>
      </c>
      <c r="T1686" s="1201">
        <v>604.79999999999995</v>
      </c>
      <c r="U1686" s="453"/>
    </row>
    <row r="1687" spans="1:21" s="1297" customFormat="1" ht="14.25">
      <c r="A1687" s="1142" t="s">
        <v>115</v>
      </c>
      <c r="B1687" s="981" t="s">
        <v>2163</v>
      </c>
      <c r="C1687" s="982">
        <f>SUM(C1686)</f>
        <v>0</v>
      </c>
      <c r="D1687" s="982">
        <f>SUM(D1686)</f>
        <v>0</v>
      </c>
      <c r="E1687" s="982">
        <f t="shared" ref="E1687:F1687" si="465">SUM(E1686)</f>
        <v>0</v>
      </c>
      <c r="F1687" s="983">
        <f t="shared" si="465"/>
        <v>0</v>
      </c>
      <c r="G1687" s="984"/>
      <c r="H1687" s="985">
        <f t="shared" si="464"/>
        <v>0</v>
      </c>
      <c r="I1687" s="985">
        <f t="shared" si="462"/>
        <v>604.79999999999995</v>
      </c>
      <c r="J1687" s="986"/>
      <c r="K1687" s="987">
        <f t="shared" si="461"/>
        <v>0</v>
      </c>
      <c r="L1687" s="1228"/>
      <c r="M1687" s="1228">
        <v>604.79999999999995</v>
      </c>
      <c r="N1687" s="1195">
        <v>604.79999999999995</v>
      </c>
      <c r="O1687" s="1205">
        <v>604.79999999999995</v>
      </c>
      <c r="P1687" s="1197">
        <v>604.79999999999995</v>
      </c>
      <c r="Q1687" s="1198">
        <v>604.79999999999995</v>
      </c>
      <c r="R1687" s="1210">
        <v>604.79999999999995</v>
      </c>
      <c r="S1687" s="1214">
        <f>SUM(S1686)</f>
        <v>515.26</v>
      </c>
      <c r="T1687" s="1201">
        <v>604.79999999999995</v>
      </c>
      <c r="U1687" s="453"/>
    </row>
    <row r="1688" spans="1:21" s="1298" customFormat="1" ht="14.25">
      <c r="A1688" s="974" t="s">
        <v>115</v>
      </c>
      <c r="B1688" s="981" t="s">
        <v>2718</v>
      </c>
      <c r="C1688" s="982">
        <f>C1638+C1642+C1655+C1684+C1687</f>
        <v>25777.79</v>
      </c>
      <c r="D1688" s="982">
        <f>D1638+D1642+D1655+D1684+D1687</f>
        <v>0</v>
      </c>
      <c r="E1688" s="982">
        <f>E1638+E1642+E1655+E1684+E1687</f>
        <v>22260.340000000004</v>
      </c>
      <c r="F1688" s="983">
        <f>F1638+F1642+F1655+F1684</f>
        <v>0</v>
      </c>
      <c r="G1688" s="984"/>
      <c r="H1688" s="985">
        <f t="shared" si="464"/>
        <v>22260.340000000004</v>
      </c>
      <c r="I1688" s="985">
        <f t="shared" si="462"/>
        <v>317794.19</v>
      </c>
      <c r="J1688" s="986"/>
      <c r="K1688" s="987">
        <f t="shared" si="461"/>
        <v>-13.64527370267194</v>
      </c>
      <c r="L1688" s="1213"/>
      <c r="M1688" s="1213">
        <v>295533.84999999998</v>
      </c>
      <c r="N1688" s="1195">
        <v>269756.06</v>
      </c>
      <c r="O1688" s="1205">
        <v>266703.92</v>
      </c>
      <c r="P1688" s="1197">
        <v>257369.94999999998</v>
      </c>
      <c r="Q1688" s="1198">
        <v>241485.09999999998</v>
      </c>
      <c r="R1688" s="1210">
        <v>210288.78999999998</v>
      </c>
      <c r="S1688" s="1214">
        <f>S1638+S1642+S1655+S1684+S1687</f>
        <v>125467.61999999998</v>
      </c>
      <c r="T1688" s="1201">
        <v>164379.53999999998</v>
      </c>
      <c r="U1688" s="453"/>
    </row>
    <row r="1689" spans="1:21" s="454" customFormat="1" ht="14.25">
      <c r="A1689" s="974" t="s">
        <v>456</v>
      </c>
      <c r="B1689" s="981" t="s">
        <v>2719</v>
      </c>
      <c r="C1689" s="988"/>
      <c r="D1689" s="976"/>
      <c r="E1689" s="988"/>
      <c r="F1689" s="989"/>
      <c r="G1689" s="978"/>
      <c r="H1689" s="990"/>
      <c r="I1689" s="979"/>
      <c r="J1689" s="313"/>
      <c r="K1689" s="973" t="str">
        <f t="shared" si="461"/>
        <v/>
      </c>
      <c r="L1689" s="1209"/>
      <c r="M1689" s="1209"/>
      <c r="N1689" s="1195"/>
      <c r="O1689" s="1205"/>
      <c r="P1689" s="1197"/>
      <c r="Q1689" s="1198"/>
      <c r="R1689" s="1210"/>
      <c r="S1689" s="1216"/>
      <c r="T1689" s="1201"/>
      <c r="U1689" s="453"/>
    </row>
    <row r="1690" spans="1:21" s="454" customFormat="1" ht="14.25">
      <c r="A1690" s="974" t="s">
        <v>1124</v>
      </c>
      <c r="B1690" s="981" t="s">
        <v>2720</v>
      </c>
      <c r="C1690" s="988"/>
      <c r="D1690" s="976"/>
      <c r="E1690" s="988"/>
      <c r="F1690" s="989"/>
      <c r="G1690" s="978"/>
      <c r="H1690" s="990"/>
      <c r="I1690" s="979"/>
      <c r="J1690" s="313"/>
      <c r="K1690" s="973" t="str">
        <f t="shared" si="461"/>
        <v/>
      </c>
      <c r="L1690" s="1209"/>
      <c r="M1690" s="1209"/>
      <c r="N1690" s="1195"/>
      <c r="O1690" s="1205"/>
      <c r="P1690" s="1197"/>
      <c r="Q1690" s="1198"/>
      <c r="R1690" s="1210"/>
      <c r="S1690" s="1216"/>
      <c r="T1690" s="1201"/>
      <c r="U1690" s="453"/>
    </row>
    <row r="1691" spans="1:21" s="454" customFormat="1" ht="14.25">
      <c r="A1691" s="974" t="s">
        <v>1078</v>
      </c>
      <c r="B1691" s="981" t="s">
        <v>2721</v>
      </c>
      <c r="C1691" s="988"/>
      <c r="D1691" s="976"/>
      <c r="E1691" s="988"/>
      <c r="F1691" s="989"/>
      <c r="G1691" s="978"/>
      <c r="H1691" s="990"/>
      <c r="I1691" s="979"/>
      <c r="J1691" s="313"/>
      <c r="K1691" s="973" t="str">
        <f t="shared" si="461"/>
        <v/>
      </c>
      <c r="L1691" s="1209"/>
      <c r="M1691" s="1209"/>
      <c r="N1691" s="1299"/>
      <c r="O1691" s="1205"/>
      <c r="P1691" s="1197"/>
      <c r="Q1691" s="1198"/>
      <c r="R1691" s="1210"/>
      <c r="S1691" s="1216"/>
      <c r="T1691" s="1201"/>
      <c r="U1691" s="453"/>
    </row>
    <row r="1692" spans="1:21" s="454" customFormat="1">
      <c r="A1692" s="1009" t="s">
        <v>115</v>
      </c>
      <c r="B1692" s="975" t="s">
        <v>2722</v>
      </c>
      <c r="C1692" s="976">
        <v>0</v>
      </c>
      <c r="D1692" s="976">
        <v>0</v>
      </c>
      <c r="E1692" s="976">
        <v>0</v>
      </c>
      <c r="F1692" s="977">
        <v>0</v>
      </c>
      <c r="G1692" s="978"/>
      <c r="H1692" s="979">
        <f t="shared" ref="H1692:H1693" si="466">+F1692+E1692+D1692</f>
        <v>0</v>
      </c>
      <c r="I1692" s="979">
        <f t="shared" ref="I1692:I1693" si="467">M1692+H1692</f>
        <v>179.38</v>
      </c>
      <c r="J1692" s="313"/>
      <c r="K1692" s="973">
        <f t="shared" si="461"/>
        <v>0</v>
      </c>
      <c r="L1692" s="1212"/>
      <c r="M1692" s="1212">
        <v>179.38</v>
      </c>
      <c r="N1692" s="1195">
        <v>179.38</v>
      </c>
      <c r="O1692" s="1224">
        <v>179.38</v>
      </c>
      <c r="P1692" s="1170">
        <v>179.38</v>
      </c>
      <c r="Q1692" s="1171">
        <v>179.38</v>
      </c>
      <c r="R1692" s="1210">
        <v>179.38</v>
      </c>
      <c r="S1692" s="1217">
        <v>179.38</v>
      </c>
      <c r="T1692" s="1201">
        <v>179.38</v>
      </c>
      <c r="U1692" s="453"/>
    </row>
    <row r="1693" spans="1:21" s="1242" customFormat="1" ht="14.25">
      <c r="A1693" s="974" t="s">
        <v>115</v>
      </c>
      <c r="B1693" s="981" t="s">
        <v>1930</v>
      </c>
      <c r="C1693" s="982">
        <f>SUM(C1692)</f>
        <v>0</v>
      </c>
      <c r="D1693" s="982">
        <f>SUM(D1692)</f>
        <v>0</v>
      </c>
      <c r="E1693" s="982">
        <f t="shared" ref="E1693:F1693" si="468">SUM(E1692)</f>
        <v>0</v>
      </c>
      <c r="F1693" s="983">
        <f t="shared" si="468"/>
        <v>0</v>
      </c>
      <c r="G1693" s="984"/>
      <c r="H1693" s="985">
        <f t="shared" si="466"/>
        <v>0</v>
      </c>
      <c r="I1693" s="985">
        <f t="shared" si="467"/>
        <v>179.38</v>
      </c>
      <c r="J1693" s="986"/>
      <c r="K1693" s="987">
        <f t="shared" si="461"/>
        <v>0</v>
      </c>
      <c r="L1693" s="1228"/>
      <c r="M1693" s="1228">
        <v>179.38</v>
      </c>
      <c r="N1693" s="1195">
        <v>179.38</v>
      </c>
      <c r="O1693" s="1205">
        <v>179.38</v>
      </c>
      <c r="P1693" s="1197">
        <v>179.38</v>
      </c>
      <c r="Q1693" s="1198">
        <v>179.38</v>
      </c>
      <c r="R1693" s="1225">
        <v>179.38</v>
      </c>
      <c r="S1693" s="1214">
        <f>SUM(S1692)</f>
        <v>179.38</v>
      </c>
      <c r="T1693" s="1226">
        <v>179.38</v>
      </c>
      <c r="U1693" s="453"/>
    </row>
    <row r="1694" spans="1:21" s="454" customFormat="1" ht="14.25">
      <c r="A1694" s="974" t="s">
        <v>1519</v>
      </c>
      <c r="B1694" s="981" t="s">
        <v>1520</v>
      </c>
      <c r="C1694" s="988"/>
      <c r="D1694" s="976"/>
      <c r="E1694" s="988"/>
      <c r="F1694" s="989"/>
      <c r="G1694" s="978"/>
      <c r="H1694" s="990"/>
      <c r="I1694" s="979"/>
      <c r="J1694" s="313"/>
      <c r="K1694" s="973" t="str">
        <f t="shared" si="461"/>
        <v/>
      </c>
      <c r="L1694" s="1209"/>
      <c r="M1694" s="1209"/>
      <c r="N1694" s="1195"/>
      <c r="O1694" s="1205"/>
      <c r="P1694" s="1197"/>
      <c r="Q1694" s="1198"/>
      <c r="R1694" s="1210"/>
      <c r="S1694" s="1216"/>
      <c r="T1694" s="1201"/>
      <c r="U1694" s="453"/>
    </row>
    <row r="1695" spans="1:21" s="454" customFormat="1" ht="25.5">
      <c r="A1695" s="974" t="s">
        <v>115</v>
      </c>
      <c r="B1695" s="975" t="s">
        <v>2723</v>
      </c>
      <c r="C1695" s="976">
        <v>202.95</v>
      </c>
      <c r="D1695" s="976">
        <v>0</v>
      </c>
      <c r="E1695" s="976">
        <v>1056.5899999999999</v>
      </c>
      <c r="F1695" s="977">
        <v>0</v>
      </c>
      <c r="G1695" s="978"/>
      <c r="H1695" s="979">
        <f t="shared" ref="H1695:H1698" si="469">+F1695+E1695+D1695</f>
        <v>1056.5899999999999</v>
      </c>
      <c r="I1695" s="979">
        <f t="shared" ref="I1695:I1698" si="470">M1695+H1695</f>
        <v>5269.64</v>
      </c>
      <c r="J1695" s="313"/>
      <c r="K1695" s="973">
        <f t="shared" si="461"/>
        <v>420.61591525006156</v>
      </c>
      <c r="L1695" s="1246"/>
      <c r="M1695" s="1246">
        <v>4213.05</v>
      </c>
      <c r="N1695" s="1195">
        <v>4010.1000000000004</v>
      </c>
      <c r="O1695" s="1224">
        <v>3367.2700000000004</v>
      </c>
      <c r="P1695" s="1170">
        <v>2244.2600000000002</v>
      </c>
      <c r="Q1695" s="1171">
        <v>2210.2200000000003</v>
      </c>
      <c r="R1695" s="1210">
        <v>1340.97</v>
      </c>
      <c r="S1695" s="1217">
        <v>753.08</v>
      </c>
      <c r="T1695" s="1201">
        <v>936.13000000000011</v>
      </c>
      <c r="U1695" s="453"/>
    </row>
    <row r="1696" spans="1:21">
      <c r="A1696" s="974" t="s">
        <v>115</v>
      </c>
      <c r="B1696" s="975" t="s">
        <v>2724</v>
      </c>
      <c r="C1696" s="976">
        <v>0</v>
      </c>
      <c r="D1696" s="976">
        <v>0</v>
      </c>
      <c r="E1696" s="976">
        <v>0</v>
      </c>
      <c r="F1696" s="977">
        <v>0</v>
      </c>
      <c r="G1696" s="978"/>
      <c r="H1696" s="979">
        <f t="shared" si="469"/>
        <v>0</v>
      </c>
      <c r="I1696" s="979">
        <f t="shared" si="470"/>
        <v>372.79</v>
      </c>
      <c r="J1696" s="313"/>
      <c r="K1696" s="973">
        <f t="shared" si="461"/>
        <v>0</v>
      </c>
      <c r="L1696" s="1212"/>
      <c r="M1696" s="1212">
        <v>372.79</v>
      </c>
      <c r="N1696" s="1195">
        <v>372.79</v>
      </c>
      <c r="O1696" s="1224">
        <v>372.79</v>
      </c>
      <c r="P1696" s="1170">
        <v>372.79</v>
      </c>
      <c r="Q1696" s="1171">
        <v>372.79</v>
      </c>
      <c r="R1696" s="1225">
        <v>372.79</v>
      </c>
      <c r="S1696" s="1217">
        <v>362.36</v>
      </c>
      <c r="T1696" s="1226">
        <v>372.79</v>
      </c>
      <c r="U1696" s="453"/>
    </row>
    <row r="1697" spans="1:21" ht="25.5">
      <c r="A1697" s="1009" t="s">
        <v>115</v>
      </c>
      <c r="B1697" s="975" t="s">
        <v>1813</v>
      </c>
      <c r="C1697" s="976">
        <v>0</v>
      </c>
      <c r="D1697" s="976">
        <v>0</v>
      </c>
      <c r="E1697" s="976">
        <v>0</v>
      </c>
      <c r="F1697" s="977">
        <v>0</v>
      </c>
      <c r="G1697" s="978"/>
      <c r="H1697" s="979">
        <f t="shared" si="469"/>
        <v>0</v>
      </c>
      <c r="I1697" s="979">
        <f t="shared" si="470"/>
        <v>291</v>
      </c>
      <c r="J1697" s="313"/>
      <c r="K1697" s="973">
        <f t="shared" si="461"/>
        <v>0</v>
      </c>
      <c r="L1697" s="1212"/>
      <c r="M1697" s="1212">
        <v>291</v>
      </c>
      <c r="N1697" s="1195">
        <v>291</v>
      </c>
      <c r="O1697" s="1224">
        <v>291</v>
      </c>
      <c r="P1697" s="1170">
        <v>291</v>
      </c>
      <c r="Q1697" s="1171">
        <v>291</v>
      </c>
      <c r="R1697" s="1225">
        <v>291</v>
      </c>
      <c r="S1697" s="1217">
        <v>291</v>
      </c>
      <c r="T1697" s="1226">
        <v>291</v>
      </c>
      <c r="U1697" s="453"/>
    </row>
    <row r="1698" spans="1:21" s="1242" customFormat="1" ht="14.25">
      <c r="A1698" s="974" t="s">
        <v>115</v>
      </c>
      <c r="B1698" s="981" t="s">
        <v>1532</v>
      </c>
      <c r="C1698" s="982">
        <f>SUM(C1695:C1697)</f>
        <v>202.95</v>
      </c>
      <c r="D1698" s="982">
        <f>SUM(D1695:D1697)</f>
        <v>0</v>
      </c>
      <c r="E1698" s="982">
        <f t="shared" ref="E1698:F1698" si="471">SUM(E1695:E1697)</f>
        <v>1056.5899999999999</v>
      </c>
      <c r="F1698" s="983">
        <f t="shared" si="471"/>
        <v>0</v>
      </c>
      <c r="G1698" s="984"/>
      <c r="H1698" s="985">
        <f t="shared" si="469"/>
        <v>1056.5899999999999</v>
      </c>
      <c r="I1698" s="985">
        <f t="shared" si="470"/>
        <v>5933.43</v>
      </c>
      <c r="J1698" s="986"/>
      <c r="K1698" s="987">
        <f t="shared" si="461"/>
        <v>420.61591525006156</v>
      </c>
      <c r="L1698" s="1245"/>
      <c r="M1698" s="1245">
        <v>4876.84</v>
      </c>
      <c r="N1698" s="1195">
        <v>4673.8900000000003</v>
      </c>
      <c r="O1698" s="1205">
        <v>4031.0600000000004</v>
      </c>
      <c r="P1698" s="1197">
        <v>2908.05</v>
      </c>
      <c r="Q1698" s="1198">
        <v>2874.01</v>
      </c>
      <c r="R1698" s="1225">
        <v>2004.76</v>
      </c>
      <c r="S1698" s="1214">
        <f>SUM(S1695:S1697)</f>
        <v>1406.44</v>
      </c>
      <c r="T1698" s="1226">
        <v>1599.92</v>
      </c>
      <c r="U1698" s="453"/>
    </row>
    <row r="1699" spans="1:21" ht="14.25">
      <c r="A1699" s="974" t="s">
        <v>1533</v>
      </c>
      <c r="B1699" s="981" t="s">
        <v>1534</v>
      </c>
      <c r="C1699" s="988"/>
      <c r="D1699" s="976"/>
      <c r="E1699" s="988"/>
      <c r="F1699" s="989"/>
      <c r="G1699" s="978"/>
      <c r="H1699" s="990"/>
      <c r="I1699" s="979"/>
      <c r="J1699" s="313"/>
      <c r="K1699" s="973" t="str">
        <f t="shared" si="461"/>
        <v/>
      </c>
      <c r="L1699" s="1209"/>
      <c r="M1699" s="1209"/>
      <c r="N1699" s="1195"/>
      <c r="O1699" s="1205"/>
      <c r="P1699" s="1197"/>
      <c r="Q1699" s="1198"/>
      <c r="R1699" s="1225"/>
      <c r="S1699" s="1216"/>
      <c r="T1699" s="1226"/>
      <c r="U1699" s="453"/>
    </row>
    <row r="1700" spans="1:21">
      <c r="A1700" s="1009" t="s">
        <v>115</v>
      </c>
      <c r="B1700" s="975" t="s">
        <v>2725</v>
      </c>
      <c r="C1700" s="976">
        <v>0</v>
      </c>
      <c r="D1700" s="976">
        <v>0</v>
      </c>
      <c r="E1700" s="976">
        <v>0</v>
      </c>
      <c r="F1700" s="977">
        <v>0</v>
      </c>
      <c r="G1700" s="978"/>
      <c r="H1700" s="979">
        <f t="shared" ref="H1700:H1710" si="472">+F1700+E1700+D1700</f>
        <v>0</v>
      </c>
      <c r="I1700" s="979">
        <f>M1700+H1700</f>
        <v>171.49</v>
      </c>
      <c r="J1700" s="313"/>
      <c r="K1700" s="973">
        <f t="shared" si="461"/>
        <v>0</v>
      </c>
      <c r="L1700" s="1212"/>
      <c r="M1700" s="1212">
        <v>171.49</v>
      </c>
      <c r="N1700" s="1195">
        <v>171.49</v>
      </c>
      <c r="O1700" s="1224">
        <v>171.49</v>
      </c>
      <c r="P1700" s="1170">
        <v>171.49</v>
      </c>
      <c r="Q1700" s="1171">
        <v>171.49</v>
      </c>
      <c r="R1700" s="1225">
        <v>171.49</v>
      </c>
      <c r="S1700" s="1217">
        <v>171.49</v>
      </c>
      <c r="T1700" s="1226">
        <v>171.49</v>
      </c>
      <c r="U1700" s="453"/>
    </row>
    <row r="1701" spans="1:21">
      <c r="A1701" s="1009" t="s">
        <v>115</v>
      </c>
      <c r="B1701" s="975" t="s">
        <v>2726</v>
      </c>
      <c r="C1701" s="976">
        <v>0</v>
      </c>
      <c r="D1701" s="976">
        <v>0</v>
      </c>
      <c r="E1701" s="976">
        <v>0</v>
      </c>
      <c r="F1701" s="977">
        <v>0</v>
      </c>
      <c r="G1701" s="978"/>
      <c r="H1701" s="979">
        <f t="shared" si="472"/>
        <v>0</v>
      </c>
      <c r="I1701" s="979">
        <f t="shared" ref="I1701:I1710" si="473">M1701+H1701</f>
        <v>1333.43</v>
      </c>
      <c r="J1701" s="313"/>
      <c r="K1701" s="973">
        <f t="shared" si="461"/>
        <v>0</v>
      </c>
      <c r="L1701" s="1212"/>
      <c r="M1701" s="1212">
        <v>1333.43</v>
      </c>
      <c r="N1701" s="1195">
        <v>1333.43</v>
      </c>
      <c r="O1701" s="1224">
        <v>1333.43</v>
      </c>
      <c r="P1701" s="1170">
        <v>1333.43</v>
      </c>
      <c r="Q1701" s="1171">
        <v>1333.43</v>
      </c>
      <c r="R1701" s="1225">
        <v>1333.43</v>
      </c>
      <c r="S1701" s="1217">
        <v>1333.43</v>
      </c>
      <c r="T1701" s="1226">
        <v>1333.43</v>
      </c>
      <c r="U1701" s="453"/>
    </row>
    <row r="1702" spans="1:21">
      <c r="A1702" s="1009" t="s">
        <v>115</v>
      </c>
      <c r="B1702" s="975" t="s">
        <v>2727</v>
      </c>
      <c r="C1702" s="976">
        <v>0</v>
      </c>
      <c r="D1702" s="976">
        <v>0</v>
      </c>
      <c r="E1702" s="976">
        <v>0</v>
      </c>
      <c r="F1702" s="977">
        <v>0</v>
      </c>
      <c r="G1702" s="978"/>
      <c r="H1702" s="979">
        <f t="shared" si="472"/>
        <v>0</v>
      </c>
      <c r="I1702" s="979">
        <f t="shared" si="473"/>
        <v>515.1</v>
      </c>
      <c r="J1702" s="313"/>
      <c r="K1702" s="973">
        <f t="shared" si="461"/>
        <v>0</v>
      </c>
      <c r="L1702" s="1212"/>
      <c r="M1702" s="1212">
        <v>515.1</v>
      </c>
      <c r="N1702" s="1195">
        <v>515.1</v>
      </c>
      <c r="O1702" s="1224">
        <v>515.1</v>
      </c>
      <c r="P1702" s="1170">
        <v>515.1</v>
      </c>
      <c r="Q1702" s="1171">
        <v>515.1</v>
      </c>
      <c r="R1702" s="1225">
        <v>515.1</v>
      </c>
      <c r="S1702" s="1217">
        <v>515.1</v>
      </c>
      <c r="T1702" s="1226">
        <v>515.1</v>
      </c>
      <c r="U1702" s="453"/>
    </row>
    <row r="1703" spans="1:21">
      <c r="A1703" s="1009" t="s">
        <v>115</v>
      </c>
      <c r="B1703" s="975" t="s">
        <v>2728</v>
      </c>
      <c r="C1703" s="976">
        <v>0</v>
      </c>
      <c r="D1703" s="976">
        <v>0</v>
      </c>
      <c r="E1703" s="976">
        <v>0</v>
      </c>
      <c r="F1703" s="977">
        <v>0</v>
      </c>
      <c r="G1703" s="978"/>
      <c r="H1703" s="979">
        <f t="shared" si="472"/>
        <v>0</v>
      </c>
      <c r="I1703" s="979">
        <f t="shared" si="473"/>
        <v>803.28</v>
      </c>
      <c r="J1703" s="313"/>
      <c r="K1703" s="973">
        <f t="shared" si="461"/>
        <v>0</v>
      </c>
      <c r="L1703" s="1212"/>
      <c r="M1703" s="1212">
        <v>803.28</v>
      </c>
      <c r="N1703" s="1195">
        <v>803.28</v>
      </c>
      <c r="O1703" s="1224">
        <v>803.28</v>
      </c>
      <c r="P1703" s="1170">
        <v>803.28</v>
      </c>
      <c r="Q1703" s="1171">
        <v>803.28</v>
      </c>
      <c r="R1703" s="1225">
        <v>803.28</v>
      </c>
      <c r="S1703" s="1217">
        <v>803.28</v>
      </c>
      <c r="T1703" s="1226">
        <v>803.28</v>
      </c>
      <c r="U1703" s="453"/>
    </row>
    <row r="1704" spans="1:21" s="1203" customFormat="1" ht="25.5">
      <c r="A1704" s="974" t="s">
        <v>115</v>
      </c>
      <c r="B1704" s="975" t="s">
        <v>2723</v>
      </c>
      <c r="C1704" s="976">
        <v>4024.73</v>
      </c>
      <c r="D1704" s="976">
        <v>0</v>
      </c>
      <c r="E1704" s="976">
        <v>1586.65</v>
      </c>
      <c r="F1704" s="977">
        <v>0</v>
      </c>
      <c r="G1704" s="978"/>
      <c r="H1704" s="979">
        <f t="shared" si="472"/>
        <v>1586.65</v>
      </c>
      <c r="I1704" s="979">
        <f t="shared" si="473"/>
        <v>9669.25</v>
      </c>
      <c r="J1704" s="313"/>
      <c r="K1704" s="973">
        <f t="shared" si="461"/>
        <v>-60.577479731559635</v>
      </c>
      <c r="L1704" s="1218"/>
      <c r="M1704" s="1218">
        <v>8082.6</v>
      </c>
      <c r="N1704" s="1195">
        <v>4057.87</v>
      </c>
      <c r="O1704" s="1224">
        <v>1897.96</v>
      </c>
      <c r="P1704" s="1170">
        <v>1466.15</v>
      </c>
      <c r="Q1704" s="1171">
        <v>953.24</v>
      </c>
      <c r="R1704" s="1210">
        <v>0</v>
      </c>
      <c r="S1704" s="1217">
        <v>753.08</v>
      </c>
      <c r="T1704" s="1201">
        <v>936.13000000000011</v>
      </c>
      <c r="U1704" s="453"/>
    </row>
    <row r="1705" spans="1:21" s="454" customFormat="1" ht="25.5">
      <c r="A1705" s="1009" t="s">
        <v>115</v>
      </c>
      <c r="B1705" s="975" t="s">
        <v>2729</v>
      </c>
      <c r="C1705" s="976">
        <v>0</v>
      </c>
      <c r="D1705" s="976">
        <v>0</v>
      </c>
      <c r="E1705" s="976">
        <v>0</v>
      </c>
      <c r="F1705" s="977">
        <v>0</v>
      </c>
      <c r="G1705" s="978"/>
      <c r="H1705" s="979">
        <f t="shared" si="472"/>
        <v>0</v>
      </c>
      <c r="I1705" s="979">
        <f t="shared" si="473"/>
        <v>5306.68</v>
      </c>
      <c r="J1705" s="313"/>
      <c r="K1705" s="973">
        <f t="shared" si="461"/>
        <v>0</v>
      </c>
      <c r="L1705" s="1212"/>
      <c r="M1705" s="1212">
        <v>5306.68</v>
      </c>
      <c r="N1705" s="1195">
        <v>5306.68</v>
      </c>
      <c r="O1705" s="1224">
        <v>5306.68</v>
      </c>
      <c r="P1705" s="1170">
        <v>5306.68</v>
      </c>
      <c r="Q1705" s="1171">
        <v>5306.68</v>
      </c>
      <c r="R1705" s="1210">
        <v>5306.68</v>
      </c>
      <c r="S1705" s="1217">
        <v>4230.1100000000006</v>
      </c>
      <c r="T1705" s="1201">
        <v>5306.68</v>
      </c>
      <c r="U1705" s="453"/>
    </row>
    <row r="1706" spans="1:21" s="454" customFormat="1">
      <c r="A1706" s="1009" t="s">
        <v>115</v>
      </c>
      <c r="B1706" s="975" t="s">
        <v>2730</v>
      </c>
      <c r="C1706" s="976">
        <v>0</v>
      </c>
      <c r="D1706" s="976">
        <v>0</v>
      </c>
      <c r="E1706" s="976">
        <v>0</v>
      </c>
      <c r="F1706" s="977">
        <v>0</v>
      </c>
      <c r="G1706" s="978"/>
      <c r="H1706" s="979">
        <f t="shared" si="472"/>
        <v>0</v>
      </c>
      <c r="I1706" s="979">
        <f t="shared" si="473"/>
        <v>4537.26</v>
      </c>
      <c r="J1706" s="313"/>
      <c r="K1706" s="973">
        <f t="shared" si="461"/>
        <v>0</v>
      </c>
      <c r="L1706" s="1212"/>
      <c r="M1706" s="1212">
        <v>4537.26</v>
      </c>
      <c r="N1706" s="1195">
        <v>4537.26</v>
      </c>
      <c r="O1706" s="1224">
        <v>4537.26</v>
      </c>
      <c r="P1706" s="1170">
        <v>4537.26</v>
      </c>
      <c r="Q1706" s="1171">
        <v>4537.26</v>
      </c>
      <c r="R1706" s="1210">
        <v>4537.26</v>
      </c>
      <c r="S1706" s="1217">
        <v>4453.83</v>
      </c>
      <c r="T1706" s="1201">
        <v>4537.26</v>
      </c>
      <c r="U1706" s="453"/>
    </row>
    <row r="1707" spans="1:21" s="454" customFormat="1" ht="25.5">
      <c r="A1707" s="1009" t="s">
        <v>115</v>
      </c>
      <c r="B1707" s="975" t="s">
        <v>2731</v>
      </c>
      <c r="C1707" s="976">
        <v>0</v>
      </c>
      <c r="D1707" s="976">
        <v>0</v>
      </c>
      <c r="E1707" s="976">
        <v>0</v>
      </c>
      <c r="F1707" s="977">
        <v>0</v>
      </c>
      <c r="G1707" s="978"/>
      <c r="H1707" s="979">
        <f t="shared" si="472"/>
        <v>0</v>
      </c>
      <c r="I1707" s="979">
        <f t="shared" si="473"/>
        <v>4203.93</v>
      </c>
      <c r="J1707" s="313"/>
      <c r="K1707" s="973">
        <f t="shared" si="461"/>
        <v>0</v>
      </c>
      <c r="L1707" s="1212"/>
      <c r="M1707" s="1212">
        <v>4203.93</v>
      </c>
      <c r="N1707" s="1195">
        <v>4203.93</v>
      </c>
      <c r="O1707" s="1224">
        <v>4203.93</v>
      </c>
      <c r="P1707" s="1170">
        <v>4203.93</v>
      </c>
      <c r="Q1707" s="1171">
        <v>4203.93</v>
      </c>
      <c r="R1707" s="1210">
        <v>4203.93</v>
      </c>
      <c r="S1707" s="1217">
        <v>3480.77</v>
      </c>
      <c r="T1707" s="1201">
        <v>3678.06</v>
      </c>
      <c r="U1707" s="453"/>
    </row>
    <row r="1708" spans="1:21" s="454" customFormat="1">
      <c r="A1708" s="1009"/>
      <c r="B1708" s="975" t="s">
        <v>2732</v>
      </c>
      <c r="C1708" s="976">
        <v>0</v>
      </c>
      <c r="D1708" s="976">
        <v>0</v>
      </c>
      <c r="E1708" s="976">
        <v>0</v>
      </c>
      <c r="F1708" s="977">
        <v>0</v>
      </c>
      <c r="G1708" s="978"/>
      <c r="H1708" s="979">
        <f t="shared" si="472"/>
        <v>0</v>
      </c>
      <c r="I1708" s="979">
        <f t="shared" si="473"/>
        <v>0</v>
      </c>
      <c r="J1708" s="313"/>
      <c r="K1708" s="973">
        <f t="shared" si="461"/>
        <v>0</v>
      </c>
      <c r="L1708" s="1194"/>
      <c r="M1708" s="1194">
        <v>0</v>
      </c>
      <c r="N1708" s="1195">
        <v>0</v>
      </c>
      <c r="O1708" s="1224"/>
      <c r="P1708" s="1170"/>
      <c r="Q1708" s="1171"/>
      <c r="R1708" s="1210"/>
      <c r="S1708" s="1217"/>
      <c r="T1708" s="1201"/>
      <c r="U1708" s="453"/>
    </row>
    <row r="1709" spans="1:21" ht="25.5">
      <c r="A1709" s="1009" t="s">
        <v>115</v>
      </c>
      <c r="B1709" s="975" t="s">
        <v>1813</v>
      </c>
      <c r="C1709" s="976">
        <v>0</v>
      </c>
      <c r="D1709" s="976">
        <v>0</v>
      </c>
      <c r="E1709" s="976">
        <v>0</v>
      </c>
      <c r="F1709" s="977">
        <v>0</v>
      </c>
      <c r="G1709" s="978"/>
      <c r="H1709" s="979">
        <f t="shared" si="472"/>
        <v>0</v>
      </c>
      <c r="I1709" s="979">
        <f t="shared" si="473"/>
        <v>210.26</v>
      </c>
      <c r="J1709" s="313"/>
      <c r="K1709" s="973">
        <f t="shared" si="461"/>
        <v>0</v>
      </c>
      <c r="L1709" s="1212"/>
      <c r="M1709" s="1212">
        <v>210.26</v>
      </c>
      <c r="N1709" s="1195">
        <v>210.26</v>
      </c>
      <c r="O1709" s="1224">
        <v>210.26</v>
      </c>
      <c r="P1709" s="1170">
        <v>210.26</v>
      </c>
      <c r="Q1709" s="1171">
        <v>210.26</v>
      </c>
      <c r="R1709" s="1225">
        <v>210.26</v>
      </c>
      <c r="S1709" s="1217">
        <v>210.26</v>
      </c>
      <c r="T1709" s="1226">
        <v>210.26</v>
      </c>
      <c r="U1709" s="453"/>
    </row>
    <row r="1710" spans="1:21" s="1208" customFormat="1" ht="14.25">
      <c r="A1710" s="974" t="s">
        <v>115</v>
      </c>
      <c r="B1710" s="981" t="s">
        <v>1737</v>
      </c>
      <c r="C1710" s="982">
        <f>SUM(C1700:C1709)</f>
        <v>4024.73</v>
      </c>
      <c r="D1710" s="982">
        <f>SUM(D1700:D1709)</f>
        <v>0</v>
      </c>
      <c r="E1710" s="982">
        <f t="shared" ref="E1710:F1710" si="474">SUM(E1700:E1709)</f>
        <v>1586.65</v>
      </c>
      <c r="F1710" s="983">
        <f t="shared" si="474"/>
        <v>0</v>
      </c>
      <c r="G1710" s="984"/>
      <c r="H1710" s="985">
        <f t="shared" si="472"/>
        <v>1586.65</v>
      </c>
      <c r="I1710" s="985">
        <f t="shared" si="473"/>
        <v>26755.56</v>
      </c>
      <c r="J1710" s="986"/>
      <c r="K1710" s="987">
        <f t="shared" si="461"/>
        <v>-60.577479731559635</v>
      </c>
      <c r="L1710" s="1213"/>
      <c r="M1710" s="1213">
        <v>25168.91</v>
      </c>
      <c r="N1710" s="1195">
        <v>21144.18</v>
      </c>
      <c r="O1710" s="1205">
        <v>18984.27</v>
      </c>
      <c r="P1710" s="1197">
        <v>18547.580000000002</v>
      </c>
      <c r="Q1710" s="1198">
        <v>18034.670000000002</v>
      </c>
      <c r="R1710" s="1210">
        <v>17081.43</v>
      </c>
      <c r="S1710" s="1214">
        <f>SUM(S1700:S1709)</f>
        <v>15951.35</v>
      </c>
      <c r="T1710" s="1201">
        <v>16555.560000000001</v>
      </c>
      <c r="U1710" s="453"/>
    </row>
    <row r="1711" spans="1:21" s="454" customFormat="1" ht="25.5">
      <c r="A1711" s="974" t="s">
        <v>1070</v>
      </c>
      <c r="B1711" s="981" t="s">
        <v>2733</v>
      </c>
      <c r="C1711" s="988"/>
      <c r="D1711" s="976"/>
      <c r="E1711" s="988"/>
      <c r="F1711" s="989"/>
      <c r="G1711" s="978"/>
      <c r="H1711" s="990"/>
      <c r="I1711" s="979"/>
      <c r="J1711" s="313"/>
      <c r="K1711" s="973" t="str">
        <f t="shared" si="461"/>
        <v/>
      </c>
      <c r="L1711" s="1209"/>
      <c r="M1711" s="1209"/>
      <c r="N1711" s="1195"/>
      <c r="O1711" s="1205"/>
      <c r="P1711" s="1197"/>
      <c r="Q1711" s="1198"/>
      <c r="R1711" s="1210"/>
      <c r="S1711" s="1216"/>
      <c r="T1711" s="1201"/>
      <c r="U1711" s="453"/>
    </row>
    <row r="1712" spans="1:21" s="454" customFormat="1">
      <c r="A1712" s="1009" t="s">
        <v>115</v>
      </c>
      <c r="B1712" s="975" t="s">
        <v>2728</v>
      </c>
      <c r="C1712" s="976">
        <v>0</v>
      </c>
      <c r="D1712" s="976">
        <v>0</v>
      </c>
      <c r="E1712" s="976">
        <v>0</v>
      </c>
      <c r="F1712" s="977">
        <v>0</v>
      </c>
      <c r="G1712" s="978"/>
      <c r="H1712" s="979">
        <f t="shared" ref="H1712:H1715" si="475">+F1712+E1712+D1712</f>
        <v>0</v>
      </c>
      <c r="I1712" s="979">
        <f>M1712+H1712</f>
        <v>-2000</v>
      </c>
      <c r="J1712" s="313"/>
      <c r="K1712" s="973">
        <f t="shared" si="461"/>
        <v>0</v>
      </c>
      <c r="L1712" s="1212"/>
      <c r="M1712" s="1212">
        <v>-2000</v>
      </c>
      <c r="N1712" s="1195">
        <v>-2000</v>
      </c>
      <c r="O1712" s="1224">
        <v>-2000</v>
      </c>
      <c r="P1712" s="1170">
        <v>-2000</v>
      </c>
      <c r="Q1712" s="1171">
        <v>-2000</v>
      </c>
      <c r="R1712" s="1210">
        <v>-2000</v>
      </c>
      <c r="S1712" s="1217">
        <v>-2000</v>
      </c>
      <c r="T1712" s="1201">
        <v>-2000</v>
      </c>
      <c r="U1712" s="453"/>
    </row>
    <row r="1713" spans="1:21" s="1208" customFormat="1" ht="14.25">
      <c r="A1713" s="974" t="s">
        <v>115</v>
      </c>
      <c r="B1713" s="981" t="s">
        <v>1815</v>
      </c>
      <c r="C1713" s="982">
        <f>SUM(C1712)</f>
        <v>0</v>
      </c>
      <c r="D1713" s="982">
        <f>SUM(D1712)</f>
        <v>0</v>
      </c>
      <c r="E1713" s="982">
        <f t="shared" ref="E1713:F1713" si="476">SUM(E1712)</f>
        <v>0</v>
      </c>
      <c r="F1713" s="983">
        <f t="shared" si="476"/>
        <v>0</v>
      </c>
      <c r="G1713" s="984"/>
      <c r="H1713" s="985">
        <f t="shared" si="475"/>
        <v>0</v>
      </c>
      <c r="I1713" s="998">
        <f>M1713+H1713</f>
        <v>-2000</v>
      </c>
      <c r="J1713" s="986"/>
      <c r="K1713" s="987">
        <f t="shared" si="461"/>
        <v>0</v>
      </c>
      <c r="L1713" s="1228"/>
      <c r="M1713" s="1228">
        <v>-2000</v>
      </c>
      <c r="N1713" s="1195">
        <v>-2000</v>
      </c>
      <c r="O1713" s="1205">
        <v>-2000</v>
      </c>
      <c r="P1713" s="1197">
        <v>-2000</v>
      </c>
      <c r="Q1713" s="1198">
        <v>-2000</v>
      </c>
      <c r="R1713" s="1210">
        <v>-2000</v>
      </c>
      <c r="S1713" s="1214">
        <f>SUM(S1712)</f>
        <v>-2000</v>
      </c>
      <c r="T1713" s="1201">
        <v>-2000</v>
      </c>
      <c r="U1713" s="453"/>
    </row>
    <row r="1714" spans="1:21" s="454" customFormat="1" ht="14.25">
      <c r="A1714" s="974" t="s">
        <v>115</v>
      </c>
      <c r="B1714" s="981" t="s">
        <v>1130</v>
      </c>
      <c r="C1714" s="982">
        <f>C1693+C1698+C1710+C1713</f>
        <v>4227.68</v>
      </c>
      <c r="D1714" s="982">
        <f>D1693+D1698+D1710+D1713</f>
        <v>0</v>
      </c>
      <c r="E1714" s="982">
        <f t="shared" ref="E1714:F1714" si="477">E1693+E1698+E1710+E1713</f>
        <v>2643.24</v>
      </c>
      <c r="F1714" s="983">
        <f t="shared" si="477"/>
        <v>0</v>
      </c>
      <c r="G1714" s="984"/>
      <c r="H1714" s="985">
        <f t="shared" si="475"/>
        <v>2643.24</v>
      </c>
      <c r="I1714" s="985">
        <f t="shared" ref="I1714:I1716" si="478">M1714+H1714</f>
        <v>30868.370000000003</v>
      </c>
      <c r="J1714" s="972"/>
      <c r="K1714" s="991">
        <f t="shared" si="461"/>
        <v>-37.477765583014808</v>
      </c>
      <c r="L1714" s="1229"/>
      <c r="M1714" s="1229">
        <v>28225.130000000005</v>
      </c>
      <c r="N1714" s="1195">
        <v>23997.450000000004</v>
      </c>
      <c r="O1714" s="1205">
        <v>21194.710000000006</v>
      </c>
      <c r="P1714" s="1197">
        <v>19635.010000000006</v>
      </c>
      <c r="Q1714" s="1198">
        <v>19088.060000000005</v>
      </c>
      <c r="R1714" s="1210">
        <v>17265.570000000003</v>
      </c>
      <c r="S1714" s="1214">
        <f>S1693+S1698+S1710+S1713</f>
        <v>15537.170000000002</v>
      </c>
      <c r="T1714" s="1201">
        <v>16334.860000000004</v>
      </c>
      <c r="U1714" s="453"/>
    </row>
    <row r="1715" spans="1:21" s="1208" customFormat="1" ht="14.25">
      <c r="A1715" s="974" t="s">
        <v>115</v>
      </c>
      <c r="B1715" s="981" t="s">
        <v>2734</v>
      </c>
      <c r="C1715" s="995">
        <f>SUM(C1714)</f>
        <v>4227.68</v>
      </c>
      <c r="D1715" s="995">
        <f>SUM(D1714)</f>
        <v>0</v>
      </c>
      <c r="E1715" s="995">
        <f t="shared" ref="E1715:F1715" si="479">SUM(E1714)</f>
        <v>2643.24</v>
      </c>
      <c r="F1715" s="996">
        <f t="shared" si="479"/>
        <v>0</v>
      </c>
      <c r="G1715" s="997"/>
      <c r="H1715" s="990">
        <f t="shared" si="475"/>
        <v>2643.24</v>
      </c>
      <c r="I1715" s="985">
        <f t="shared" si="478"/>
        <v>30868.370000000003</v>
      </c>
      <c r="J1715" s="999"/>
      <c r="K1715" s="1000">
        <f t="shared" si="461"/>
        <v>-37.477765583014808</v>
      </c>
      <c r="L1715" s="1229"/>
      <c r="M1715" s="1229">
        <v>28225.130000000005</v>
      </c>
      <c r="N1715" s="1195">
        <v>23997.450000000004</v>
      </c>
      <c r="O1715" s="1205">
        <v>21194.710000000006</v>
      </c>
      <c r="P1715" s="1197">
        <v>19635.010000000006</v>
      </c>
      <c r="Q1715" s="1198">
        <v>19088.060000000005</v>
      </c>
      <c r="R1715" s="1210">
        <v>17265.570000000003</v>
      </c>
      <c r="S1715" s="1214">
        <f>SUM(S1714)</f>
        <v>15537.170000000002</v>
      </c>
      <c r="T1715" s="1201">
        <v>16334.860000000004</v>
      </c>
      <c r="U1715" s="453"/>
    </row>
    <row r="1716" spans="1:21" s="1298" customFormat="1" ht="14.25">
      <c r="A1716" s="974" t="s">
        <v>115</v>
      </c>
      <c r="B1716" s="981" t="s">
        <v>2735</v>
      </c>
      <c r="C1716" s="995">
        <f>+C1715+C1688+C1612+C1474</f>
        <v>137371.21</v>
      </c>
      <c r="D1716" s="995">
        <f>+D1715+D1688+D1612+D1474</f>
        <v>0</v>
      </c>
      <c r="E1716" s="998">
        <f>+E1715+E1688+E1612+E1474</f>
        <v>150666.29</v>
      </c>
      <c r="F1716" s="996">
        <f>+F1715+F1688+F1612+F1474</f>
        <v>0</v>
      </c>
      <c r="G1716" s="997"/>
      <c r="H1716" s="998">
        <f>+F1716+E1716+D1716+F1717</f>
        <v>150666.29</v>
      </c>
      <c r="I1716" s="990">
        <f t="shared" si="478"/>
        <v>1712692.5899999999</v>
      </c>
      <c r="J1716" s="999"/>
      <c r="K1716" s="1000">
        <f t="shared" si="461"/>
        <v>9.6782142342635087</v>
      </c>
      <c r="L1716" s="1213"/>
      <c r="M1716" s="1213">
        <v>1562026.2999999998</v>
      </c>
      <c r="N1716" s="1195">
        <v>1424655.0899999999</v>
      </c>
      <c r="O1716" s="1205">
        <v>1304229.1399999999</v>
      </c>
      <c r="P1716" s="1197">
        <v>1199598.5799999998</v>
      </c>
      <c r="Q1716" s="1198">
        <v>1066720.42</v>
      </c>
      <c r="R1716" s="1210">
        <v>919074.52</v>
      </c>
      <c r="S1716" s="1214">
        <f>S1474+S1612+S1688+S1715</f>
        <v>611250.69000000006</v>
      </c>
      <c r="T1716" s="1201">
        <v>750159.2</v>
      </c>
      <c r="U1716" s="453"/>
    </row>
    <row r="1717" spans="1:21" s="1255" customFormat="1" ht="14.25">
      <c r="A1717" s="974"/>
      <c r="B1717" s="981"/>
      <c r="C1717" s="1001"/>
      <c r="D1717" s="1001"/>
      <c r="E1717" s="1001"/>
      <c r="F1717" s="1002">
        <v>0</v>
      </c>
      <c r="G1717" s="1003"/>
      <c r="H1717" s="1004"/>
      <c r="I1717" s="1005"/>
      <c r="J1717" s="1006"/>
      <c r="K1717" s="1010"/>
      <c r="L1717" s="1228"/>
      <c r="M1717" s="1228"/>
      <c r="N1717" s="1195"/>
      <c r="O1717" s="1205"/>
      <c r="P1717" s="1197"/>
      <c r="Q1717" s="1198"/>
      <c r="R1717" s="1210"/>
      <c r="S1717" s="1214"/>
      <c r="T1717" s="1201"/>
      <c r="U1717" s="453"/>
    </row>
    <row r="1718" spans="1:21" ht="14.25">
      <c r="A1718" s="974" t="s">
        <v>2278</v>
      </c>
      <c r="B1718" s="981" t="s">
        <v>459</v>
      </c>
      <c r="C1718" s="988"/>
      <c r="D1718" s="976"/>
      <c r="E1718" s="988"/>
      <c r="F1718" s="989"/>
      <c r="G1718" s="978"/>
      <c r="H1718" s="990"/>
      <c r="I1718" s="979"/>
      <c r="J1718" s="313"/>
      <c r="K1718" s="973" t="str">
        <f t="shared" ref="K1718:K1735" si="480">IF(C1718="","",IF(AND(C1718=0,H1718=0),0,IF(C1718=0,100,(H1718-C1718)*100/C1718)))</f>
        <v/>
      </c>
      <c r="L1718" s="1209"/>
      <c r="M1718" s="1209"/>
      <c r="N1718" s="1195"/>
      <c r="O1718" s="1205"/>
      <c r="P1718" s="1197"/>
      <c r="Q1718" s="1198"/>
      <c r="R1718" s="1225"/>
      <c r="S1718" s="1216"/>
      <c r="T1718" s="1226"/>
      <c r="U1718" s="453"/>
    </row>
    <row r="1719" spans="1:21" ht="14.25">
      <c r="A1719" s="974" t="s">
        <v>460</v>
      </c>
      <c r="B1719" s="981" t="s">
        <v>461</v>
      </c>
      <c r="C1719" s="988"/>
      <c r="D1719" s="976"/>
      <c r="E1719" s="988"/>
      <c r="F1719" s="989"/>
      <c r="G1719" s="978"/>
      <c r="H1719" s="990"/>
      <c r="I1719" s="979"/>
      <c r="J1719" s="313"/>
      <c r="K1719" s="973" t="str">
        <f t="shared" si="480"/>
        <v/>
      </c>
      <c r="L1719" s="1209"/>
      <c r="M1719" s="1209"/>
      <c r="N1719" s="1195"/>
      <c r="O1719" s="1205"/>
      <c r="P1719" s="1197"/>
      <c r="Q1719" s="1198"/>
      <c r="R1719" s="1225"/>
      <c r="S1719" s="1216"/>
      <c r="T1719" s="1226"/>
      <c r="U1719" s="453"/>
    </row>
    <row r="1720" spans="1:21" ht="14.25">
      <c r="A1720" s="974" t="s">
        <v>1124</v>
      </c>
      <c r="B1720" s="981" t="s">
        <v>2736</v>
      </c>
      <c r="C1720" s="988"/>
      <c r="D1720" s="976"/>
      <c r="E1720" s="988"/>
      <c r="F1720" s="989"/>
      <c r="G1720" s="978"/>
      <c r="H1720" s="990"/>
      <c r="I1720" s="979"/>
      <c r="J1720" s="313"/>
      <c r="K1720" s="973" t="str">
        <f t="shared" si="480"/>
        <v/>
      </c>
      <c r="L1720" s="1209"/>
      <c r="M1720" s="1209"/>
      <c r="N1720" s="1195"/>
      <c r="O1720" s="1205"/>
      <c r="P1720" s="1197"/>
      <c r="Q1720" s="1198"/>
      <c r="R1720" s="1225"/>
      <c r="S1720" s="1216"/>
      <c r="T1720" s="1226"/>
      <c r="U1720" s="453"/>
    </row>
    <row r="1721" spans="1:21" s="454" customFormat="1" ht="14.25">
      <c r="A1721" s="974" t="s">
        <v>1533</v>
      </c>
      <c r="B1721" s="981" t="s">
        <v>1534</v>
      </c>
      <c r="C1721" s="988"/>
      <c r="D1721" s="976"/>
      <c r="E1721" s="988"/>
      <c r="F1721" s="989"/>
      <c r="G1721" s="978"/>
      <c r="H1721" s="990"/>
      <c r="I1721" s="979"/>
      <c r="J1721" s="313"/>
      <c r="K1721" s="973" t="str">
        <f t="shared" si="480"/>
        <v/>
      </c>
      <c r="L1721" s="1209"/>
      <c r="M1721" s="1209"/>
      <c r="N1721" s="1195"/>
      <c r="O1721" s="1205"/>
      <c r="P1721" s="1197"/>
      <c r="Q1721" s="1198"/>
      <c r="R1721" s="1210"/>
      <c r="S1721" s="1216"/>
      <c r="T1721" s="1201"/>
      <c r="U1721" s="453"/>
    </row>
    <row r="1722" spans="1:21" s="454" customFormat="1">
      <c r="A1722" s="1009" t="s">
        <v>115</v>
      </c>
      <c r="B1722" s="975" t="s">
        <v>2737</v>
      </c>
      <c r="C1722" s="976">
        <v>0</v>
      </c>
      <c r="D1722" s="976">
        <v>0</v>
      </c>
      <c r="E1722" s="976">
        <v>0</v>
      </c>
      <c r="F1722" s="977">
        <v>0</v>
      </c>
      <c r="G1722" s="978"/>
      <c r="H1722" s="979">
        <f t="shared" ref="H1722:H1725" si="481">+F1722+E1722+D1722</f>
        <v>0</v>
      </c>
      <c r="I1722" s="979">
        <f>M1722+H1722</f>
        <v>3701.05</v>
      </c>
      <c r="J1722" s="313"/>
      <c r="K1722" s="973">
        <f t="shared" si="480"/>
        <v>0</v>
      </c>
      <c r="L1722" s="1212"/>
      <c r="M1722" s="1212">
        <v>3701.05</v>
      </c>
      <c r="N1722" s="1195">
        <v>3701.05</v>
      </c>
      <c r="O1722" s="1224">
        <v>3701.05</v>
      </c>
      <c r="P1722" s="1170">
        <v>3701.05</v>
      </c>
      <c r="Q1722" s="1171">
        <v>3701.05</v>
      </c>
      <c r="R1722" s="1210">
        <v>3701.05</v>
      </c>
      <c r="S1722" s="1217">
        <v>3701.05</v>
      </c>
      <c r="T1722" s="1201">
        <v>3701.05</v>
      </c>
      <c r="U1722" s="453"/>
    </row>
    <row r="1723" spans="1:21">
      <c r="A1723" s="1009" t="s">
        <v>115</v>
      </c>
      <c r="B1723" s="975" t="s">
        <v>2738</v>
      </c>
      <c r="C1723" s="976">
        <v>0</v>
      </c>
      <c r="D1723" s="976">
        <v>0</v>
      </c>
      <c r="E1723" s="976">
        <v>0</v>
      </c>
      <c r="F1723" s="977">
        <v>0</v>
      </c>
      <c r="G1723" s="978"/>
      <c r="H1723" s="979">
        <f t="shared" si="481"/>
        <v>0</v>
      </c>
      <c r="I1723" s="979">
        <f t="shared" ref="I1723:I1745" si="482">M1723+H1723</f>
        <v>6422</v>
      </c>
      <c r="J1723" s="313"/>
      <c r="K1723" s="973">
        <f t="shared" si="480"/>
        <v>0</v>
      </c>
      <c r="L1723" s="1212"/>
      <c r="M1723" s="1212">
        <v>6422</v>
      </c>
      <c r="N1723" s="1195">
        <v>6422</v>
      </c>
      <c r="O1723" s="1224">
        <v>6422</v>
      </c>
      <c r="P1723" s="1170">
        <v>6422</v>
      </c>
      <c r="Q1723" s="1171">
        <v>6422</v>
      </c>
      <c r="R1723" s="1225">
        <v>6422</v>
      </c>
      <c r="S1723" s="1217">
        <v>6422</v>
      </c>
      <c r="T1723" s="1226">
        <v>6422</v>
      </c>
      <c r="U1723" s="453"/>
    </row>
    <row r="1724" spans="1:21">
      <c r="A1724" s="1009" t="s">
        <v>115</v>
      </c>
      <c r="B1724" s="975" t="s">
        <v>2739</v>
      </c>
      <c r="C1724" s="976">
        <v>0</v>
      </c>
      <c r="D1724" s="976">
        <v>0</v>
      </c>
      <c r="E1724" s="976">
        <v>0</v>
      </c>
      <c r="F1724" s="977">
        <v>0</v>
      </c>
      <c r="G1724" s="978"/>
      <c r="H1724" s="979">
        <f t="shared" si="481"/>
        <v>0</v>
      </c>
      <c r="I1724" s="979">
        <f t="shared" si="482"/>
        <v>2600</v>
      </c>
      <c r="J1724" s="313"/>
      <c r="K1724" s="973">
        <f t="shared" si="480"/>
        <v>0</v>
      </c>
      <c r="L1724" s="1212"/>
      <c r="M1724" s="1212">
        <v>2600</v>
      </c>
      <c r="N1724" s="1195">
        <v>2600</v>
      </c>
      <c r="O1724" s="1224">
        <v>2600</v>
      </c>
      <c r="P1724" s="1170">
        <v>2600</v>
      </c>
      <c r="Q1724" s="1171">
        <v>2600</v>
      </c>
      <c r="R1724" s="1225">
        <v>2600</v>
      </c>
      <c r="S1724" s="1217">
        <v>2600</v>
      </c>
      <c r="T1724" s="1226">
        <v>2600</v>
      </c>
      <c r="U1724" s="453"/>
    </row>
    <row r="1725" spans="1:21" s="1208" customFormat="1" ht="14.25">
      <c r="A1725" s="974" t="s">
        <v>115</v>
      </c>
      <c r="B1725" s="981" t="s">
        <v>1737</v>
      </c>
      <c r="C1725" s="982">
        <f>SUM(C1722:C1724)</f>
        <v>0</v>
      </c>
      <c r="D1725" s="982">
        <f>SUM(D1722:D1724)</f>
        <v>0</v>
      </c>
      <c r="E1725" s="982">
        <f t="shared" ref="E1725:F1725" si="483">SUM(E1722:E1724)</f>
        <v>0</v>
      </c>
      <c r="F1725" s="983">
        <f t="shared" si="483"/>
        <v>0</v>
      </c>
      <c r="G1725" s="984"/>
      <c r="H1725" s="985">
        <f t="shared" si="481"/>
        <v>0</v>
      </c>
      <c r="I1725" s="985">
        <f t="shared" si="482"/>
        <v>12723.05</v>
      </c>
      <c r="J1725" s="986"/>
      <c r="K1725" s="987">
        <f t="shared" si="480"/>
        <v>0</v>
      </c>
      <c r="L1725" s="1228"/>
      <c r="M1725" s="1228">
        <v>12723.05</v>
      </c>
      <c r="N1725" s="1195">
        <v>12723.05</v>
      </c>
      <c r="O1725" s="1205">
        <v>12723.05</v>
      </c>
      <c r="P1725" s="1197">
        <v>12723.05</v>
      </c>
      <c r="Q1725" s="1198">
        <v>12723.05</v>
      </c>
      <c r="R1725" s="1210">
        <v>12723.05</v>
      </c>
      <c r="S1725" s="1214">
        <f>SUM(S1722:S1724)</f>
        <v>12723.05</v>
      </c>
      <c r="T1725" s="1201">
        <v>12723.05</v>
      </c>
      <c r="U1725" s="453"/>
    </row>
    <row r="1726" spans="1:21" s="454" customFormat="1" ht="14.25">
      <c r="A1726" s="974" t="s">
        <v>1090</v>
      </c>
      <c r="B1726" s="981" t="s">
        <v>1738</v>
      </c>
      <c r="C1726" s="988"/>
      <c r="D1726" s="976"/>
      <c r="E1726" s="988"/>
      <c r="F1726" s="989"/>
      <c r="G1726" s="978"/>
      <c r="H1726" s="990"/>
      <c r="I1726" s="979">
        <f t="shared" si="482"/>
        <v>0</v>
      </c>
      <c r="J1726" s="313"/>
      <c r="K1726" s="973" t="str">
        <f t="shared" si="480"/>
        <v/>
      </c>
      <c r="L1726" s="1209"/>
      <c r="M1726" s="1209"/>
      <c r="N1726" s="1195"/>
      <c r="O1726" s="1205"/>
      <c r="P1726" s="1197"/>
      <c r="Q1726" s="1198"/>
      <c r="R1726" s="1210"/>
      <c r="S1726" s="1216"/>
      <c r="T1726" s="1201"/>
      <c r="U1726" s="453"/>
    </row>
    <row r="1727" spans="1:21" s="454" customFormat="1">
      <c r="A1727" s="1009" t="s">
        <v>115</v>
      </c>
      <c r="B1727" s="975" t="s">
        <v>2740</v>
      </c>
      <c r="C1727" s="976">
        <v>0</v>
      </c>
      <c r="D1727" s="976">
        <v>0</v>
      </c>
      <c r="E1727" s="976">
        <v>0</v>
      </c>
      <c r="F1727" s="977">
        <v>0</v>
      </c>
      <c r="G1727" s="978"/>
      <c r="H1727" s="979">
        <f t="shared" ref="H1727:H1730" si="484">+F1727+E1727+D1727</f>
        <v>0</v>
      </c>
      <c r="I1727" s="979">
        <f t="shared" si="482"/>
        <v>5700</v>
      </c>
      <c r="J1727" s="313"/>
      <c r="K1727" s="973">
        <f t="shared" si="480"/>
        <v>0</v>
      </c>
      <c r="L1727" s="1212"/>
      <c r="M1727" s="1212">
        <v>5700</v>
      </c>
      <c r="N1727" s="1195">
        <v>5700</v>
      </c>
      <c r="O1727" s="1224">
        <v>5700</v>
      </c>
      <c r="P1727" s="1170">
        <v>5700</v>
      </c>
      <c r="Q1727" s="1171">
        <v>5700</v>
      </c>
      <c r="R1727" s="1210">
        <v>5700</v>
      </c>
      <c r="S1727" s="1217">
        <v>5700</v>
      </c>
      <c r="T1727" s="1201">
        <v>5700</v>
      </c>
      <c r="U1727" s="453"/>
    </row>
    <row r="1728" spans="1:21" s="454" customFormat="1">
      <c r="A1728" s="1009" t="s">
        <v>115</v>
      </c>
      <c r="B1728" s="975" t="s">
        <v>2741</v>
      </c>
      <c r="C1728" s="976">
        <v>0</v>
      </c>
      <c r="D1728" s="976">
        <v>0</v>
      </c>
      <c r="E1728" s="976">
        <v>0</v>
      </c>
      <c r="F1728" s="977">
        <v>0</v>
      </c>
      <c r="G1728" s="978"/>
      <c r="H1728" s="979">
        <f t="shared" si="484"/>
        <v>0</v>
      </c>
      <c r="I1728" s="979">
        <f t="shared" si="482"/>
        <v>1400</v>
      </c>
      <c r="J1728" s="313"/>
      <c r="K1728" s="973">
        <f t="shared" si="480"/>
        <v>0</v>
      </c>
      <c r="L1728" s="1212"/>
      <c r="M1728" s="1212">
        <v>1400</v>
      </c>
      <c r="N1728" s="1195">
        <v>1400</v>
      </c>
      <c r="O1728" s="1224">
        <v>1400</v>
      </c>
      <c r="P1728" s="1170">
        <v>1400</v>
      </c>
      <c r="Q1728" s="1171">
        <v>1400</v>
      </c>
      <c r="R1728" s="1210">
        <v>1400</v>
      </c>
      <c r="S1728" s="1217">
        <v>1400</v>
      </c>
      <c r="T1728" s="1201">
        <v>1400</v>
      </c>
      <c r="U1728" s="453"/>
    </row>
    <row r="1729" spans="1:21" s="1242" customFormat="1" ht="14.25">
      <c r="A1729" s="974" t="s">
        <v>115</v>
      </c>
      <c r="B1729" s="981" t="s">
        <v>1740</v>
      </c>
      <c r="C1729" s="982">
        <f>SUM(C1727:C1728)</f>
        <v>0</v>
      </c>
      <c r="D1729" s="982">
        <f>SUM(D1727:D1728)</f>
        <v>0</v>
      </c>
      <c r="E1729" s="982">
        <f t="shared" ref="E1729:F1729" si="485">SUM(E1727:E1728)</f>
        <v>0</v>
      </c>
      <c r="F1729" s="983">
        <f t="shared" si="485"/>
        <v>0</v>
      </c>
      <c r="G1729" s="984"/>
      <c r="H1729" s="985">
        <f t="shared" si="484"/>
        <v>0</v>
      </c>
      <c r="I1729" s="985">
        <f t="shared" si="482"/>
        <v>7100</v>
      </c>
      <c r="J1729" s="986"/>
      <c r="K1729" s="987">
        <f t="shared" si="480"/>
        <v>0</v>
      </c>
      <c r="L1729" s="1228"/>
      <c r="M1729" s="1228">
        <v>7100</v>
      </c>
      <c r="N1729" s="1195">
        <v>7100</v>
      </c>
      <c r="O1729" s="1205">
        <v>7100</v>
      </c>
      <c r="P1729" s="1197">
        <v>7100</v>
      </c>
      <c r="Q1729" s="1198">
        <v>7100</v>
      </c>
      <c r="R1729" s="1225">
        <v>7100</v>
      </c>
      <c r="S1729" s="1214">
        <f>SUM(S1727:S1728)</f>
        <v>7100</v>
      </c>
      <c r="T1729" s="1226">
        <v>7100</v>
      </c>
      <c r="U1729" s="453"/>
    </row>
    <row r="1730" spans="1:21" s="1242" customFormat="1" ht="14.25">
      <c r="A1730" s="974" t="s">
        <v>115</v>
      </c>
      <c r="B1730" s="981" t="s">
        <v>1130</v>
      </c>
      <c r="C1730" s="982">
        <f>C1725+C1729</f>
        <v>0</v>
      </c>
      <c r="D1730" s="982">
        <f>D1725+D1729</f>
        <v>0</v>
      </c>
      <c r="E1730" s="982">
        <f t="shared" ref="E1730:F1730" si="486">E1725+E1729</f>
        <v>0</v>
      </c>
      <c r="F1730" s="983">
        <f t="shared" si="486"/>
        <v>0</v>
      </c>
      <c r="G1730" s="984"/>
      <c r="H1730" s="985">
        <f t="shared" si="484"/>
        <v>0</v>
      </c>
      <c r="I1730" s="985">
        <f t="shared" si="482"/>
        <v>19823.05</v>
      </c>
      <c r="J1730" s="986"/>
      <c r="K1730" s="987">
        <f t="shared" si="480"/>
        <v>0</v>
      </c>
      <c r="L1730" s="1228"/>
      <c r="M1730" s="1228">
        <v>19823.05</v>
      </c>
      <c r="N1730" s="1195">
        <v>19823.05</v>
      </c>
      <c r="O1730" s="1205">
        <v>19823.05</v>
      </c>
      <c r="P1730" s="1197">
        <v>19823.05</v>
      </c>
      <c r="Q1730" s="1198">
        <v>19823.05</v>
      </c>
      <c r="R1730" s="1225">
        <v>19823.05</v>
      </c>
      <c r="S1730" s="1214">
        <f>S1725+S1729</f>
        <v>19823.05</v>
      </c>
      <c r="T1730" s="1226">
        <v>19823.05</v>
      </c>
      <c r="U1730" s="453"/>
    </row>
    <row r="1731" spans="1:21" s="454" customFormat="1" ht="14.25">
      <c r="A1731" s="974" t="s">
        <v>1131</v>
      </c>
      <c r="B1731" s="981" t="s">
        <v>2742</v>
      </c>
      <c r="C1731" s="988"/>
      <c r="D1731" s="976"/>
      <c r="E1731" s="988"/>
      <c r="F1731" s="989"/>
      <c r="G1731" s="978"/>
      <c r="H1731" s="990"/>
      <c r="I1731" s="979">
        <f t="shared" si="482"/>
        <v>0</v>
      </c>
      <c r="J1731" s="313"/>
      <c r="K1731" s="973" t="str">
        <f t="shared" si="480"/>
        <v/>
      </c>
      <c r="L1731" s="1209"/>
      <c r="M1731" s="1209"/>
      <c r="N1731" s="1195"/>
      <c r="O1731" s="1205"/>
      <c r="P1731" s="1197"/>
      <c r="Q1731" s="1198"/>
      <c r="R1731" s="1210"/>
      <c r="S1731" s="1216"/>
      <c r="T1731" s="1201"/>
      <c r="U1731" s="453"/>
    </row>
    <row r="1732" spans="1:21" s="454" customFormat="1" ht="14.25">
      <c r="A1732" s="974" t="s">
        <v>1090</v>
      </c>
      <c r="B1732" s="981" t="s">
        <v>2743</v>
      </c>
      <c r="C1732" s="988"/>
      <c r="D1732" s="976"/>
      <c r="E1732" s="988"/>
      <c r="F1732" s="989"/>
      <c r="G1732" s="978"/>
      <c r="H1732" s="990"/>
      <c r="I1732" s="979">
        <f t="shared" si="482"/>
        <v>0</v>
      </c>
      <c r="J1732" s="313"/>
      <c r="K1732" s="973" t="str">
        <f t="shared" si="480"/>
        <v/>
      </c>
      <c r="L1732" s="1209"/>
      <c r="M1732" s="1209"/>
      <c r="N1732" s="1195"/>
      <c r="O1732" s="1205"/>
      <c r="P1732" s="1197"/>
      <c r="Q1732" s="1198"/>
      <c r="R1732" s="1210"/>
      <c r="S1732" s="1216"/>
      <c r="T1732" s="1201"/>
      <c r="U1732" s="453"/>
    </row>
    <row r="1733" spans="1:21" s="454" customFormat="1" ht="25.5">
      <c r="A1733" s="1009" t="s">
        <v>115</v>
      </c>
      <c r="B1733" s="975" t="s">
        <v>2744</v>
      </c>
      <c r="C1733" s="976">
        <v>0</v>
      </c>
      <c r="D1733" s="976">
        <v>0</v>
      </c>
      <c r="E1733" s="976">
        <v>0</v>
      </c>
      <c r="F1733" s="977">
        <v>0</v>
      </c>
      <c r="G1733" s="978"/>
      <c r="H1733" s="979">
        <f t="shared" ref="H1733:H1745" si="487">+F1733+E1733+D1733</f>
        <v>0</v>
      </c>
      <c r="I1733" s="979">
        <f t="shared" si="482"/>
        <v>500</v>
      </c>
      <c r="J1733" s="313"/>
      <c r="K1733" s="973">
        <f t="shared" si="480"/>
        <v>0</v>
      </c>
      <c r="L1733" s="1212"/>
      <c r="M1733" s="1212">
        <v>500</v>
      </c>
      <c r="N1733" s="1195">
        <v>500</v>
      </c>
      <c r="O1733" s="1224">
        <v>500</v>
      </c>
      <c r="P1733" s="1170">
        <v>500</v>
      </c>
      <c r="Q1733" s="1171">
        <v>500</v>
      </c>
      <c r="R1733" s="1210">
        <v>500</v>
      </c>
      <c r="S1733" s="1217">
        <v>500</v>
      </c>
      <c r="T1733" s="1201">
        <v>500</v>
      </c>
      <c r="U1733" s="453"/>
    </row>
    <row r="1734" spans="1:21" s="1208" customFormat="1">
      <c r="A1734" s="1143" t="s">
        <v>115</v>
      </c>
      <c r="B1734" s="981" t="s">
        <v>1740</v>
      </c>
      <c r="C1734" s="982">
        <f t="shared" ref="C1734:F1735" si="488">SUM(C1733)</f>
        <v>0</v>
      </c>
      <c r="D1734" s="982">
        <f t="shared" si="488"/>
        <v>0</v>
      </c>
      <c r="E1734" s="982">
        <f t="shared" si="488"/>
        <v>0</v>
      </c>
      <c r="F1734" s="983">
        <f t="shared" si="488"/>
        <v>0</v>
      </c>
      <c r="G1734" s="984"/>
      <c r="H1734" s="985">
        <f t="shared" si="487"/>
        <v>0</v>
      </c>
      <c r="I1734" s="985">
        <f t="shared" si="482"/>
        <v>500</v>
      </c>
      <c r="J1734" s="986"/>
      <c r="K1734" s="987">
        <f t="shared" si="480"/>
        <v>0</v>
      </c>
      <c r="L1734" s="1228"/>
      <c r="M1734" s="1228">
        <v>500</v>
      </c>
      <c r="N1734" s="1195">
        <v>500</v>
      </c>
      <c r="O1734" s="1224">
        <v>500</v>
      </c>
      <c r="P1734" s="1170">
        <v>500</v>
      </c>
      <c r="Q1734" s="1171">
        <v>500</v>
      </c>
      <c r="R1734" s="1210">
        <v>500</v>
      </c>
      <c r="S1734" s="1214">
        <f>SUM(S1733)</f>
        <v>500</v>
      </c>
      <c r="T1734" s="1201">
        <v>500</v>
      </c>
      <c r="U1734" s="453"/>
    </row>
    <row r="1735" spans="1:21" s="454" customFormat="1" ht="14.25">
      <c r="A1735" s="974" t="s">
        <v>115</v>
      </c>
      <c r="B1735" s="981" t="s">
        <v>1136</v>
      </c>
      <c r="C1735" s="995">
        <f t="shared" si="488"/>
        <v>0</v>
      </c>
      <c r="D1735" s="995">
        <f t="shared" si="488"/>
        <v>0</v>
      </c>
      <c r="E1735" s="995">
        <f t="shared" si="488"/>
        <v>0</v>
      </c>
      <c r="F1735" s="996">
        <f t="shared" si="488"/>
        <v>0</v>
      </c>
      <c r="G1735" s="997"/>
      <c r="H1735" s="998">
        <f t="shared" si="487"/>
        <v>0</v>
      </c>
      <c r="I1735" s="979">
        <f t="shared" si="482"/>
        <v>500</v>
      </c>
      <c r="J1735" s="972"/>
      <c r="K1735" s="991">
        <f t="shared" si="480"/>
        <v>0</v>
      </c>
      <c r="L1735" s="1228"/>
      <c r="M1735" s="1228">
        <v>500</v>
      </c>
      <c r="N1735" s="1195">
        <v>500</v>
      </c>
      <c r="O1735" s="1205">
        <v>500</v>
      </c>
      <c r="P1735" s="1197">
        <v>500</v>
      </c>
      <c r="Q1735" s="1198">
        <v>500</v>
      </c>
      <c r="R1735" s="1210">
        <v>500</v>
      </c>
      <c r="S1735" s="1214">
        <f>SUM(S1734)</f>
        <v>500</v>
      </c>
      <c r="T1735" s="1201">
        <v>500</v>
      </c>
      <c r="U1735" s="453"/>
    </row>
    <row r="1736" spans="1:21" s="454" customFormat="1" ht="14.25">
      <c r="A1736" s="974"/>
      <c r="B1736" s="981"/>
      <c r="C1736" s="988"/>
      <c r="D1736" s="988"/>
      <c r="E1736" s="988"/>
      <c r="F1736" s="989"/>
      <c r="G1736" s="978"/>
      <c r="H1736" s="990"/>
      <c r="I1736" s="979"/>
      <c r="J1736" s="972"/>
      <c r="K1736" s="991"/>
      <c r="L1736" s="1228"/>
      <c r="M1736" s="1228"/>
      <c r="N1736" s="1195"/>
      <c r="O1736" s="1205"/>
      <c r="P1736" s="1197"/>
      <c r="Q1736" s="1198"/>
      <c r="R1736" s="1210"/>
      <c r="S1736" s="1214"/>
      <c r="T1736" s="1201"/>
      <c r="U1736" s="453"/>
    </row>
    <row r="1737" spans="1:21" s="454" customFormat="1" ht="14.25">
      <c r="A1737" s="974"/>
      <c r="B1737" s="981"/>
      <c r="C1737" s="988"/>
      <c r="D1737" s="988"/>
      <c r="E1737" s="988"/>
      <c r="F1737" s="989"/>
      <c r="G1737" s="978"/>
      <c r="H1737" s="990"/>
      <c r="I1737" s="979"/>
      <c r="J1737" s="972"/>
      <c r="K1737" s="991"/>
      <c r="L1737" s="1228"/>
      <c r="M1737" s="1228"/>
      <c r="N1737" s="1195"/>
      <c r="O1737" s="1205"/>
      <c r="P1737" s="1197"/>
      <c r="Q1737" s="1198"/>
      <c r="R1737" s="1210"/>
      <c r="S1737" s="1214"/>
      <c r="T1737" s="1201"/>
      <c r="U1737" s="453"/>
    </row>
    <row r="1738" spans="1:21" s="454" customFormat="1" ht="14.25">
      <c r="A1738" s="974"/>
      <c r="B1738" s="981"/>
      <c r="C1738" s="988"/>
      <c r="D1738" s="988"/>
      <c r="E1738" s="988"/>
      <c r="F1738" s="989"/>
      <c r="G1738" s="978"/>
      <c r="H1738" s="990"/>
      <c r="I1738" s="979" t="s">
        <v>115</v>
      </c>
      <c r="J1738" s="972"/>
      <c r="K1738" s="991"/>
      <c r="L1738" s="1228"/>
      <c r="M1738" s="1228"/>
      <c r="N1738" s="1195"/>
      <c r="O1738" s="1205"/>
      <c r="P1738" s="1197"/>
      <c r="Q1738" s="1198"/>
      <c r="R1738" s="1210"/>
      <c r="S1738" s="1214"/>
      <c r="T1738" s="1201"/>
      <c r="U1738" s="453"/>
    </row>
    <row r="1739" spans="1:21" s="454" customFormat="1" ht="14.25">
      <c r="A1739" s="974" t="s">
        <v>2745</v>
      </c>
      <c r="B1739" s="981" t="s">
        <v>2746</v>
      </c>
      <c r="C1739" s="988"/>
      <c r="D1739" s="988"/>
      <c r="E1739" s="988"/>
      <c r="F1739" s="989"/>
      <c r="G1739" s="978"/>
      <c r="H1739" s="990"/>
      <c r="I1739" s="979" t="s">
        <v>115</v>
      </c>
      <c r="J1739" s="972"/>
      <c r="K1739" s="991"/>
      <c r="L1739" s="1228"/>
      <c r="M1739" s="1228"/>
      <c r="N1739" s="1195"/>
      <c r="O1739" s="1205"/>
      <c r="P1739" s="1197"/>
      <c r="Q1739" s="1198"/>
      <c r="R1739" s="1210"/>
      <c r="S1739" s="1214"/>
      <c r="T1739" s="1201"/>
      <c r="U1739" s="453"/>
    </row>
    <row r="1740" spans="1:21" s="454" customFormat="1" ht="25.5">
      <c r="A1740" s="974" t="s">
        <v>2193</v>
      </c>
      <c r="B1740" s="975" t="s">
        <v>2747</v>
      </c>
      <c r="C1740" s="976">
        <v>10396</v>
      </c>
      <c r="D1740" s="976">
        <v>0</v>
      </c>
      <c r="E1740" s="976">
        <v>6678</v>
      </c>
      <c r="F1740" s="977">
        <v>0</v>
      </c>
      <c r="G1740" s="978"/>
      <c r="H1740" s="979">
        <f t="shared" si="487"/>
        <v>6678</v>
      </c>
      <c r="I1740" s="979">
        <f t="shared" si="482"/>
        <v>88426</v>
      </c>
      <c r="J1740" s="313"/>
      <c r="K1740" s="973">
        <f t="shared" ref="K1740:K1745" si="489">IF(C1740="","",IF(AND(C1740=0,H1740=0),0,IF(C1740=0,100,(H1740-C1740)*100/C1740)))</f>
        <v>-35.763755290496341</v>
      </c>
      <c r="L1740" s="1212"/>
      <c r="M1740" s="1212">
        <v>81748</v>
      </c>
      <c r="N1740" s="1195">
        <v>71352</v>
      </c>
      <c r="O1740" s="1205">
        <v>62600</v>
      </c>
      <c r="P1740" s="1197">
        <v>0</v>
      </c>
      <c r="Q1740" s="1198">
        <v>0</v>
      </c>
      <c r="R1740" s="1210">
        <v>0</v>
      </c>
      <c r="S1740" s="1214">
        <v>0</v>
      </c>
      <c r="T1740" s="1201">
        <v>0</v>
      </c>
      <c r="U1740" s="453"/>
    </row>
    <row r="1741" spans="1:21" s="454" customFormat="1" ht="14.25">
      <c r="A1741" s="974"/>
      <c r="B1741" s="975" t="s">
        <v>2748</v>
      </c>
      <c r="C1741" s="976">
        <v>5000</v>
      </c>
      <c r="D1741" s="976">
        <v>0</v>
      </c>
      <c r="E1741" s="976">
        <v>153900</v>
      </c>
      <c r="F1741" s="977">
        <v>0</v>
      </c>
      <c r="G1741" s="978"/>
      <c r="H1741" s="979">
        <f t="shared" si="487"/>
        <v>153900</v>
      </c>
      <c r="I1741" s="979">
        <f t="shared" si="482"/>
        <v>158900</v>
      </c>
      <c r="J1741" s="313"/>
      <c r="K1741" s="973">
        <f t="shared" si="489"/>
        <v>2978</v>
      </c>
      <c r="L1741" s="1212"/>
      <c r="M1741" s="1212">
        <v>5000</v>
      </c>
      <c r="N1741" s="1195">
        <v>0</v>
      </c>
      <c r="O1741" s="1205">
        <v>0</v>
      </c>
      <c r="P1741" s="1197">
        <v>0</v>
      </c>
      <c r="Q1741" s="1198">
        <v>0</v>
      </c>
      <c r="R1741" s="1210">
        <v>0</v>
      </c>
      <c r="S1741" s="1214">
        <v>0</v>
      </c>
      <c r="T1741" s="1201">
        <v>0</v>
      </c>
      <c r="U1741" s="453"/>
    </row>
    <row r="1742" spans="1:21" s="454" customFormat="1" ht="14.25">
      <c r="A1742" s="974"/>
      <c r="B1742" s="981" t="s">
        <v>2196</v>
      </c>
      <c r="C1742" s="982">
        <f>SUM(C1740:C1741)</f>
        <v>15396</v>
      </c>
      <c r="D1742" s="982">
        <f t="shared" ref="D1742:F1742" si="490">SUM(D1740)</f>
        <v>0</v>
      </c>
      <c r="E1742" s="982">
        <f>SUM(E1740:E1741)</f>
        <v>160578</v>
      </c>
      <c r="F1742" s="983">
        <f t="shared" si="490"/>
        <v>0</v>
      </c>
      <c r="G1742" s="984"/>
      <c r="H1742" s="985">
        <f t="shared" si="487"/>
        <v>160578</v>
      </c>
      <c r="I1742" s="998">
        <f t="shared" si="482"/>
        <v>247326</v>
      </c>
      <c r="J1742" s="986"/>
      <c r="K1742" s="987">
        <f t="shared" si="489"/>
        <v>942.98519095869062</v>
      </c>
      <c r="L1742" s="1228"/>
      <c r="M1742" s="1228">
        <v>86748</v>
      </c>
      <c r="N1742" s="1195">
        <v>71352</v>
      </c>
      <c r="O1742" s="1205">
        <v>62600</v>
      </c>
      <c r="P1742" s="1197">
        <v>0</v>
      </c>
      <c r="Q1742" s="1198">
        <v>0</v>
      </c>
      <c r="R1742" s="1210">
        <v>0</v>
      </c>
      <c r="S1742" s="1214">
        <v>0</v>
      </c>
      <c r="T1742" s="1201">
        <v>0</v>
      </c>
      <c r="U1742" s="453"/>
    </row>
    <row r="1743" spans="1:21" s="454" customFormat="1" ht="14.25">
      <c r="A1743" s="974"/>
      <c r="B1743" s="981" t="s">
        <v>2749</v>
      </c>
      <c r="C1743" s="982">
        <f t="shared" ref="C1743:F1743" si="491">SUM(C1742)</f>
        <v>15396</v>
      </c>
      <c r="D1743" s="982">
        <f t="shared" si="491"/>
        <v>0</v>
      </c>
      <c r="E1743" s="982">
        <f t="shared" si="491"/>
        <v>160578</v>
      </c>
      <c r="F1743" s="983">
        <f t="shared" si="491"/>
        <v>0</v>
      </c>
      <c r="G1743" s="984"/>
      <c r="H1743" s="985">
        <f t="shared" si="487"/>
        <v>160578</v>
      </c>
      <c r="I1743" s="985">
        <f t="shared" si="482"/>
        <v>247326</v>
      </c>
      <c r="J1743" s="972"/>
      <c r="K1743" s="991">
        <f t="shared" si="489"/>
        <v>942.98519095869062</v>
      </c>
      <c r="L1743" s="1228"/>
      <c r="M1743" s="1228">
        <v>86748</v>
      </c>
      <c r="N1743" s="1195">
        <v>71352</v>
      </c>
      <c r="O1743" s="1205">
        <v>62600</v>
      </c>
      <c r="P1743" s="1197">
        <v>0</v>
      </c>
      <c r="Q1743" s="1198">
        <v>0</v>
      </c>
      <c r="R1743" s="1210">
        <v>0</v>
      </c>
      <c r="S1743" s="1214">
        <v>0</v>
      </c>
      <c r="T1743" s="1201">
        <v>0</v>
      </c>
      <c r="U1743" s="453"/>
    </row>
    <row r="1744" spans="1:21" s="1208" customFormat="1" ht="14.25">
      <c r="A1744" s="974" t="s">
        <v>115</v>
      </c>
      <c r="B1744" s="981" t="s">
        <v>2750</v>
      </c>
      <c r="C1744" s="1001">
        <f>+C1725+C1729+C1734+C1742</f>
        <v>15396</v>
      </c>
      <c r="D1744" s="1001">
        <f>+D1725+D1729+D1734+D1742</f>
        <v>0</v>
      </c>
      <c r="E1744" s="1001">
        <f t="shared" ref="E1744:H1744" si="492">+E1725+E1729+E1734+E1742</f>
        <v>160578</v>
      </c>
      <c r="F1744" s="1002">
        <f t="shared" si="492"/>
        <v>0</v>
      </c>
      <c r="G1744" s="1003"/>
      <c r="H1744" s="1004">
        <f t="shared" si="492"/>
        <v>160578</v>
      </c>
      <c r="I1744" s="985">
        <f t="shared" si="482"/>
        <v>267649.05</v>
      </c>
      <c r="J1744" s="986"/>
      <c r="K1744" s="987">
        <f t="shared" si="489"/>
        <v>942.98519095869062</v>
      </c>
      <c r="L1744" s="1229"/>
      <c r="M1744" s="1229">
        <v>107071.05</v>
      </c>
      <c r="N1744" s="1195">
        <v>91675.05</v>
      </c>
      <c r="O1744" s="1205">
        <v>82923.05</v>
      </c>
      <c r="P1744" s="1197">
        <v>20323.05</v>
      </c>
      <c r="Q1744" s="1198">
        <v>20323.05</v>
      </c>
      <c r="R1744" s="1210">
        <v>20323.05</v>
      </c>
      <c r="S1744" s="1214">
        <f>S1730+S1735</f>
        <v>20323.05</v>
      </c>
      <c r="T1744" s="1201">
        <v>20323.05</v>
      </c>
      <c r="U1744" s="453"/>
    </row>
    <row r="1745" spans="1:21" s="1208" customFormat="1" ht="14.25">
      <c r="A1745" s="974" t="s">
        <v>115</v>
      </c>
      <c r="B1745" s="981" t="s">
        <v>2751</v>
      </c>
      <c r="C1745" s="982">
        <f>SUM(C1744)</f>
        <v>15396</v>
      </c>
      <c r="D1745" s="982">
        <f>SUM(D1744)</f>
        <v>0</v>
      </c>
      <c r="E1745" s="982">
        <f t="shared" ref="E1745:F1745" si="493">SUM(E1744)</f>
        <v>160578</v>
      </c>
      <c r="F1745" s="983">
        <f t="shared" si="493"/>
        <v>0</v>
      </c>
      <c r="G1745" s="984"/>
      <c r="H1745" s="985">
        <f t="shared" si="487"/>
        <v>160578</v>
      </c>
      <c r="I1745" s="1004">
        <f t="shared" si="482"/>
        <v>267649.05</v>
      </c>
      <c r="J1745" s="986"/>
      <c r="K1745" s="987">
        <f t="shared" si="489"/>
        <v>942.98519095869062</v>
      </c>
      <c r="L1745" s="1229"/>
      <c r="M1745" s="1229">
        <v>107071.05</v>
      </c>
      <c r="N1745" s="1195">
        <v>91675.05</v>
      </c>
      <c r="O1745" s="1205">
        <v>82923.05</v>
      </c>
      <c r="P1745" s="1197">
        <v>20323.05</v>
      </c>
      <c r="Q1745" s="1198">
        <v>20323.05</v>
      </c>
      <c r="R1745" s="1210">
        <v>20323.05</v>
      </c>
      <c r="S1745" s="1214">
        <f>SUM(S1744)</f>
        <v>20323.05</v>
      </c>
      <c r="T1745" s="1201">
        <v>20323.05</v>
      </c>
      <c r="U1745" s="453"/>
    </row>
    <row r="1746" spans="1:21" s="454" customFormat="1" ht="14.25">
      <c r="A1746" s="974"/>
      <c r="B1746" s="981"/>
      <c r="C1746" s="988"/>
      <c r="D1746" s="988"/>
      <c r="E1746" s="988"/>
      <c r="F1746" s="989"/>
      <c r="G1746" s="978"/>
      <c r="H1746" s="990"/>
      <c r="I1746" s="979"/>
      <c r="J1746" s="972"/>
      <c r="K1746" s="991"/>
      <c r="L1746" s="1228"/>
      <c r="M1746" s="1228"/>
      <c r="N1746" s="1195"/>
      <c r="O1746" s="1205"/>
      <c r="P1746" s="1197"/>
      <c r="Q1746" s="1198"/>
      <c r="R1746" s="1210"/>
      <c r="S1746" s="1214"/>
      <c r="T1746" s="1201"/>
      <c r="U1746" s="453"/>
    </row>
    <row r="1747" spans="1:21" s="454" customFormat="1" ht="14.25">
      <c r="A1747" s="974" t="s">
        <v>2752</v>
      </c>
      <c r="B1747" s="981" t="s">
        <v>2753</v>
      </c>
      <c r="C1747" s="988"/>
      <c r="D1747" s="976"/>
      <c r="E1747" s="988"/>
      <c r="F1747" s="989"/>
      <c r="G1747" s="978"/>
      <c r="H1747" s="990"/>
      <c r="I1747" s="979"/>
      <c r="J1747" s="313"/>
      <c r="K1747" s="973" t="str">
        <f>IF(C1747="","",IF(AND(C1747=0,H1747=0),0,IF(C1747=0,100,(H1747-C1747)*100/C1747)))</f>
        <v/>
      </c>
      <c r="L1747" s="1209"/>
      <c r="M1747" s="1209"/>
      <c r="N1747" s="1195"/>
      <c r="O1747" s="1205"/>
      <c r="P1747" s="1197"/>
      <c r="Q1747" s="1198"/>
      <c r="R1747" s="1210"/>
      <c r="S1747" s="1216"/>
      <c r="T1747" s="1201"/>
      <c r="U1747" s="453"/>
    </row>
    <row r="1748" spans="1:21" s="454" customFormat="1" ht="14.25">
      <c r="A1748" s="974" t="s">
        <v>465</v>
      </c>
      <c r="B1748" s="1144" t="s">
        <v>466</v>
      </c>
      <c r="C1748" s="988"/>
      <c r="D1748" s="988"/>
      <c r="E1748" s="988"/>
      <c r="F1748" s="989"/>
      <c r="G1748" s="978"/>
      <c r="H1748" s="990"/>
      <c r="I1748" s="979"/>
      <c r="J1748" s="972"/>
      <c r="K1748" s="991"/>
      <c r="L1748" s="1228"/>
      <c r="M1748" s="1228"/>
      <c r="N1748" s="1195"/>
      <c r="O1748" s="1205"/>
      <c r="P1748" s="1197"/>
      <c r="Q1748" s="1198"/>
      <c r="R1748" s="1210"/>
      <c r="S1748" s="1214"/>
      <c r="T1748" s="1201"/>
      <c r="U1748" s="453"/>
    </row>
    <row r="1749" spans="1:21" s="454" customFormat="1" ht="14.25">
      <c r="A1749" s="1145" t="s">
        <v>1075</v>
      </c>
      <c r="B1749" s="981" t="s">
        <v>1409</v>
      </c>
      <c r="C1749" s="988">
        <v>0</v>
      </c>
      <c r="D1749" s="988">
        <v>0</v>
      </c>
      <c r="E1749" s="988">
        <v>16292</v>
      </c>
      <c r="F1749" s="989">
        <v>0</v>
      </c>
      <c r="G1749" s="978"/>
      <c r="H1749" s="979">
        <f t="shared" ref="H1749:H1751" si="494">+F1749+E1749+D1749</f>
        <v>16292</v>
      </c>
      <c r="I1749" s="979">
        <f t="shared" ref="I1749:I1751" si="495">M1749+H1749</f>
        <v>16292</v>
      </c>
      <c r="J1749" s="972"/>
      <c r="K1749" s="973">
        <f>IF(C1749="","",IF(AND(C1749=0,H1749=0),0,IF(C1749=0,100,(H1749-C1749)*100/C1749)))</f>
        <v>100</v>
      </c>
      <c r="L1749" s="1228"/>
      <c r="M1749" s="1228"/>
      <c r="N1749" s="1195"/>
      <c r="O1749" s="1205"/>
      <c r="P1749" s="1197"/>
      <c r="Q1749" s="1198"/>
      <c r="R1749" s="1210"/>
      <c r="S1749" s="1214"/>
      <c r="T1749" s="1201"/>
      <c r="U1749" s="453"/>
    </row>
    <row r="1750" spans="1:21" s="454" customFormat="1" ht="14.25">
      <c r="A1750" s="974"/>
      <c r="B1750" s="981" t="s">
        <v>1515</v>
      </c>
      <c r="C1750" s="995">
        <f>C1749</f>
        <v>0</v>
      </c>
      <c r="D1750" s="995">
        <f t="shared" ref="D1750:F1751" si="496">D1749</f>
        <v>0</v>
      </c>
      <c r="E1750" s="995">
        <f t="shared" si="496"/>
        <v>16292</v>
      </c>
      <c r="F1750" s="995">
        <f t="shared" si="496"/>
        <v>0</v>
      </c>
      <c r="G1750" s="997"/>
      <c r="H1750" s="1146">
        <f t="shared" si="494"/>
        <v>16292</v>
      </c>
      <c r="I1750" s="1023">
        <f t="shared" si="495"/>
        <v>16292</v>
      </c>
      <c r="J1750" s="986"/>
      <c r="K1750" s="1024">
        <f>IF(C1750="","",IF(AND(C1750=0,H1750=0),0,IF(C1750=0,100,(H1750-C1750)*100/C1750)))</f>
        <v>100</v>
      </c>
      <c r="L1750" s="1228"/>
      <c r="M1750" s="1228"/>
      <c r="N1750" s="1195"/>
      <c r="O1750" s="1205"/>
      <c r="P1750" s="1197"/>
      <c r="Q1750" s="1198"/>
      <c r="R1750" s="1210"/>
      <c r="S1750" s="1214"/>
      <c r="T1750" s="1201"/>
      <c r="U1750" s="453"/>
    </row>
    <row r="1751" spans="1:21" s="454" customFormat="1" thickBot="1">
      <c r="A1751" s="974"/>
      <c r="B1751" s="981" t="s">
        <v>2750</v>
      </c>
      <c r="C1751" s="1147">
        <f>C1750</f>
        <v>0</v>
      </c>
      <c r="D1751" s="1147">
        <f t="shared" si="496"/>
        <v>0</v>
      </c>
      <c r="E1751" s="1147">
        <f t="shared" si="496"/>
        <v>16292</v>
      </c>
      <c r="F1751" s="1147">
        <f t="shared" si="496"/>
        <v>0</v>
      </c>
      <c r="G1751" s="1148"/>
      <c r="H1751" s="985">
        <f t="shared" si="494"/>
        <v>16292</v>
      </c>
      <c r="I1751" s="985">
        <f t="shared" si="495"/>
        <v>16292</v>
      </c>
      <c r="J1751" s="986"/>
      <c r="K1751" s="987">
        <f>IF(C1751="","",IF(AND(C1751=0,H1751=0),0,IF(C1751=0,100,(H1751-C1751)*100/C1751)))</f>
        <v>100</v>
      </c>
      <c r="L1751" s="1228"/>
      <c r="M1751" s="1228"/>
      <c r="N1751" s="1195"/>
      <c r="O1751" s="1205"/>
      <c r="P1751" s="1197"/>
      <c r="Q1751" s="1198"/>
      <c r="R1751" s="1210"/>
      <c r="S1751" s="1214"/>
      <c r="T1751" s="1201"/>
      <c r="U1751" s="453"/>
    </row>
    <row r="1752" spans="1:21" s="454" customFormat="1" ht="14.25">
      <c r="A1752" s="974"/>
      <c r="B1752" s="981"/>
      <c r="C1752" s="988"/>
      <c r="D1752" s="988"/>
      <c r="E1752" s="988"/>
      <c r="F1752" s="989"/>
      <c r="G1752" s="978"/>
      <c r="H1752" s="990"/>
      <c r="I1752" s="979"/>
      <c r="J1752" s="972"/>
      <c r="K1752" s="991"/>
      <c r="L1752" s="1228"/>
      <c r="M1752" s="1228"/>
      <c r="N1752" s="1195"/>
      <c r="O1752" s="1205"/>
      <c r="P1752" s="1197"/>
      <c r="Q1752" s="1198"/>
      <c r="R1752" s="1210"/>
      <c r="S1752" s="1214"/>
      <c r="T1752" s="1201"/>
      <c r="U1752" s="453"/>
    </row>
    <row r="1753" spans="1:21" s="454" customFormat="1" ht="25.5">
      <c r="A1753" s="974" t="s">
        <v>467</v>
      </c>
      <c r="B1753" s="981" t="s">
        <v>2754</v>
      </c>
      <c r="C1753" s="988"/>
      <c r="D1753" s="976"/>
      <c r="E1753" s="988"/>
      <c r="F1753" s="989"/>
      <c r="G1753" s="978"/>
      <c r="H1753" s="990"/>
      <c r="I1753" s="979"/>
      <c r="J1753" s="313"/>
      <c r="K1753" s="973" t="str">
        <f>IF(C1753="","",IF(AND(C1753=0,H1753=0),0,IF(C1753=0,100,(H1753-C1753)*100/C1753)))</f>
        <v/>
      </c>
      <c r="L1753" s="1209"/>
      <c r="M1753" s="1209"/>
      <c r="N1753" s="1195"/>
      <c r="O1753" s="1205"/>
      <c r="P1753" s="1197"/>
      <c r="Q1753" s="1198"/>
      <c r="R1753" s="1210"/>
      <c r="S1753" s="1216"/>
      <c r="T1753" s="1201"/>
      <c r="U1753" s="453"/>
    </row>
    <row r="1754" spans="1:21" s="454" customFormat="1" ht="14.25">
      <c r="A1754" s="974"/>
      <c r="B1754" s="981"/>
      <c r="C1754" s="988"/>
      <c r="D1754" s="976"/>
      <c r="E1754" s="988"/>
      <c r="F1754" s="989"/>
      <c r="G1754" s="978"/>
      <c r="H1754" s="990"/>
      <c r="I1754" s="979"/>
      <c r="J1754" s="313"/>
      <c r="K1754" s="973"/>
      <c r="L1754" s="1209"/>
      <c r="M1754" s="1209"/>
      <c r="N1754" s="1195"/>
      <c r="O1754" s="1205"/>
      <c r="P1754" s="1197"/>
      <c r="Q1754" s="1198"/>
      <c r="R1754" s="1210"/>
      <c r="S1754" s="1216"/>
      <c r="T1754" s="1201"/>
      <c r="U1754" s="453"/>
    </row>
    <row r="1755" spans="1:21" s="454" customFormat="1" ht="14.25">
      <c r="A1755" s="974" t="s">
        <v>1124</v>
      </c>
      <c r="B1755" s="981" t="s">
        <v>2755</v>
      </c>
      <c r="C1755" s="988"/>
      <c r="D1755" s="976"/>
      <c r="E1755" s="988"/>
      <c r="F1755" s="989"/>
      <c r="G1755" s="978"/>
      <c r="H1755" s="990"/>
      <c r="I1755" s="979"/>
      <c r="J1755" s="313"/>
      <c r="K1755" s="973"/>
      <c r="L1755" s="1209"/>
      <c r="M1755" s="1209"/>
      <c r="N1755" s="1195"/>
      <c r="O1755" s="1205"/>
      <c r="P1755" s="1197"/>
      <c r="Q1755" s="1198"/>
      <c r="R1755" s="1210"/>
      <c r="S1755" s="1216"/>
      <c r="T1755" s="1201"/>
      <c r="U1755" s="453"/>
    </row>
    <row r="1756" spans="1:21" s="454" customFormat="1" ht="25.5">
      <c r="A1756" s="1145" t="s">
        <v>2193</v>
      </c>
      <c r="B1756" s="981" t="s">
        <v>2756</v>
      </c>
      <c r="C1756" s="976">
        <v>0</v>
      </c>
      <c r="D1756" s="976">
        <v>0</v>
      </c>
      <c r="E1756" s="976">
        <v>0</v>
      </c>
      <c r="F1756" s="977">
        <v>0</v>
      </c>
      <c r="G1756" s="978"/>
      <c r="H1756" s="976">
        <f t="shared" ref="H1756:H1758" si="497">+F1756+E1756+D1756</f>
        <v>0</v>
      </c>
      <c r="I1756" s="979">
        <f t="shared" ref="I1756:I1758" si="498">M1756+H1756</f>
        <v>100000</v>
      </c>
      <c r="J1756" s="313"/>
      <c r="K1756" s="973">
        <f t="shared" ref="K1756:K1817" si="499">IF(C1756="","",IF(AND(C1756=0,H1756=0),0,IF(C1756=0,100,(H1756-C1756)*100/C1756)))</f>
        <v>0</v>
      </c>
      <c r="L1756" s="1212"/>
      <c r="M1756" s="1212">
        <v>100000</v>
      </c>
      <c r="N1756" s="1195">
        <v>100000</v>
      </c>
      <c r="O1756" s="1205">
        <v>0</v>
      </c>
      <c r="P1756" s="1197">
        <v>0</v>
      </c>
      <c r="Q1756" s="1198">
        <v>0</v>
      </c>
      <c r="R1756" s="1210">
        <v>0</v>
      </c>
      <c r="S1756" s="1216">
        <v>0</v>
      </c>
      <c r="T1756" s="1201">
        <v>0</v>
      </c>
      <c r="U1756" s="453"/>
    </row>
    <row r="1757" spans="1:21" s="454" customFormat="1" ht="14.25">
      <c r="A1757" s="974"/>
      <c r="B1757" s="981" t="s">
        <v>2196</v>
      </c>
      <c r="C1757" s="982">
        <f t="shared" ref="C1757:F1758" si="500">C1756</f>
        <v>0</v>
      </c>
      <c r="D1757" s="982">
        <f t="shared" si="500"/>
        <v>0</v>
      </c>
      <c r="E1757" s="995">
        <f t="shared" si="500"/>
        <v>0</v>
      </c>
      <c r="F1757" s="983">
        <f t="shared" si="500"/>
        <v>0</v>
      </c>
      <c r="G1757" s="984"/>
      <c r="H1757" s="985">
        <f t="shared" si="497"/>
        <v>0</v>
      </c>
      <c r="I1757" s="998">
        <f t="shared" si="498"/>
        <v>100000</v>
      </c>
      <c r="J1757" s="986"/>
      <c r="K1757" s="987">
        <f t="shared" si="499"/>
        <v>0</v>
      </c>
      <c r="L1757" s="1228"/>
      <c r="M1757" s="1228">
        <v>100000</v>
      </c>
      <c r="N1757" s="1195">
        <v>100000</v>
      </c>
      <c r="O1757" s="1205">
        <v>0</v>
      </c>
      <c r="P1757" s="1197">
        <v>0</v>
      </c>
      <c r="Q1757" s="1198">
        <v>0</v>
      </c>
      <c r="R1757" s="1210">
        <v>0</v>
      </c>
      <c r="S1757" s="1216">
        <v>0</v>
      </c>
      <c r="T1757" s="1201">
        <v>0</v>
      </c>
      <c r="U1757" s="453"/>
    </row>
    <row r="1758" spans="1:21" s="454" customFormat="1" ht="14.25">
      <c r="A1758" s="974"/>
      <c r="B1758" s="981" t="s">
        <v>1130</v>
      </c>
      <c r="C1758" s="982">
        <f t="shared" si="500"/>
        <v>0</v>
      </c>
      <c r="D1758" s="982">
        <f t="shared" si="500"/>
        <v>0</v>
      </c>
      <c r="E1758" s="982">
        <f t="shared" si="500"/>
        <v>0</v>
      </c>
      <c r="F1758" s="983">
        <f t="shared" si="500"/>
        <v>0</v>
      </c>
      <c r="G1758" s="984"/>
      <c r="H1758" s="985">
        <f t="shared" si="497"/>
        <v>0</v>
      </c>
      <c r="I1758" s="985">
        <f t="shared" si="498"/>
        <v>100000</v>
      </c>
      <c r="J1758" s="986" t="s">
        <v>115</v>
      </c>
      <c r="K1758" s="987">
        <f t="shared" si="499"/>
        <v>0</v>
      </c>
      <c r="L1758" s="1228"/>
      <c r="M1758" s="1228">
        <v>100000</v>
      </c>
      <c r="N1758" s="1195">
        <v>100000</v>
      </c>
      <c r="O1758" s="1205">
        <v>0</v>
      </c>
      <c r="P1758" s="1197">
        <v>0</v>
      </c>
      <c r="Q1758" s="1198">
        <v>0</v>
      </c>
      <c r="R1758" s="1210">
        <v>0</v>
      </c>
      <c r="S1758" s="1216">
        <v>0</v>
      </c>
      <c r="T1758" s="1201">
        <v>0</v>
      </c>
      <c r="U1758" s="453"/>
    </row>
    <row r="1759" spans="1:21" s="454" customFormat="1" ht="14.25">
      <c r="A1759" s="974" t="s">
        <v>1131</v>
      </c>
      <c r="B1759" s="981" t="s">
        <v>2757</v>
      </c>
      <c r="C1759" s="988"/>
      <c r="D1759" s="976"/>
      <c r="E1759" s="988"/>
      <c r="F1759" s="989"/>
      <c r="G1759" s="978"/>
      <c r="H1759" s="990"/>
      <c r="I1759" s="1146"/>
      <c r="J1759" s="313"/>
      <c r="K1759" s="973" t="str">
        <f t="shared" si="499"/>
        <v/>
      </c>
      <c r="L1759" s="1209"/>
      <c r="M1759" s="1209"/>
      <c r="N1759" s="1195"/>
      <c r="O1759" s="1205"/>
      <c r="P1759" s="1197"/>
      <c r="Q1759" s="1198"/>
      <c r="R1759" s="1210"/>
      <c r="S1759" s="1216"/>
      <c r="T1759" s="1201"/>
      <c r="U1759" s="453"/>
    </row>
    <row r="1760" spans="1:21" ht="14.25">
      <c r="A1760" s="974" t="s">
        <v>2758</v>
      </c>
      <c r="B1760" s="981" t="s">
        <v>2759</v>
      </c>
      <c r="C1760" s="988"/>
      <c r="D1760" s="976"/>
      <c r="E1760" s="988"/>
      <c r="F1760" s="989"/>
      <c r="G1760" s="978"/>
      <c r="H1760" s="990"/>
      <c r="I1760" s="979"/>
      <c r="J1760" s="313"/>
      <c r="K1760" s="973" t="str">
        <f t="shared" si="499"/>
        <v/>
      </c>
      <c r="L1760" s="1209"/>
      <c r="M1760" s="1209"/>
      <c r="N1760" s="1195"/>
      <c r="O1760" s="1205"/>
      <c r="P1760" s="1197"/>
      <c r="Q1760" s="1198"/>
      <c r="R1760" s="1225"/>
      <c r="S1760" s="1216"/>
      <c r="T1760" s="1226"/>
      <c r="U1760" s="453"/>
    </row>
    <row r="1761" spans="1:21" ht="14.25">
      <c r="A1761" s="974"/>
      <c r="B1761" s="981" t="s">
        <v>2760</v>
      </c>
      <c r="C1761" s="988">
        <v>0</v>
      </c>
      <c r="D1761" s="976">
        <v>0</v>
      </c>
      <c r="E1761" s="988">
        <v>50</v>
      </c>
      <c r="F1761" s="989">
        <v>0</v>
      </c>
      <c r="G1761" s="978"/>
      <c r="H1761" s="979">
        <f t="shared" ref="H1761:H1763" si="501">+F1761+E1761+D1761</f>
        <v>50</v>
      </c>
      <c r="I1761" s="979">
        <f t="shared" ref="I1761:I1766" si="502">M1761+H1761</f>
        <v>50</v>
      </c>
      <c r="J1761" s="313"/>
      <c r="K1761" s="973">
        <f t="shared" si="499"/>
        <v>100</v>
      </c>
      <c r="L1761" s="1209"/>
      <c r="M1761" s="1209"/>
      <c r="N1761" s="1195"/>
      <c r="O1761" s="1205"/>
      <c r="P1761" s="1197"/>
      <c r="Q1761" s="1198"/>
      <c r="R1761" s="1225"/>
      <c r="S1761" s="1216"/>
      <c r="T1761" s="1226"/>
      <c r="U1761" s="453"/>
    </row>
    <row r="1762" spans="1:21" s="454" customFormat="1" ht="25.5">
      <c r="A1762" s="974" t="s">
        <v>115</v>
      </c>
      <c r="B1762" s="975" t="s">
        <v>1813</v>
      </c>
      <c r="C1762" s="976">
        <v>0</v>
      </c>
      <c r="D1762" s="976">
        <v>0</v>
      </c>
      <c r="E1762" s="976">
        <v>0</v>
      </c>
      <c r="F1762" s="977">
        <v>0</v>
      </c>
      <c r="G1762" s="978"/>
      <c r="H1762" s="979">
        <f t="shared" si="501"/>
        <v>0</v>
      </c>
      <c r="I1762" s="979">
        <f t="shared" si="502"/>
        <v>26.35</v>
      </c>
      <c r="J1762" s="313"/>
      <c r="K1762" s="973">
        <f t="shared" si="499"/>
        <v>0</v>
      </c>
      <c r="L1762" s="1212"/>
      <c r="M1762" s="1212">
        <v>26.35</v>
      </c>
      <c r="N1762" s="1195">
        <v>26.35</v>
      </c>
      <c r="O1762" s="1224">
        <v>26.35</v>
      </c>
      <c r="P1762" s="1170">
        <v>26.35</v>
      </c>
      <c r="Q1762" s="1171">
        <v>26.35</v>
      </c>
      <c r="R1762" s="1210">
        <v>26.35</v>
      </c>
      <c r="S1762" s="1217">
        <v>26.35</v>
      </c>
      <c r="T1762" s="1201">
        <v>26.35</v>
      </c>
      <c r="U1762" s="453"/>
    </row>
    <row r="1763" spans="1:21" s="1208" customFormat="1" ht="14.25">
      <c r="A1763" s="974" t="s">
        <v>115</v>
      </c>
      <c r="B1763" s="981" t="s">
        <v>2761</v>
      </c>
      <c r="C1763" s="982">
        <f>SUM(C1762+C1761)</f>
        <v>0</v>
      </c>
      <c r="D1763" s="982">
        <f t="shared" ref="D1763:F1763" si="503">SUM(D1762+D1761)</f>
        <v>0</v>
      </c>
      <c r="E1763" s="982">
        <f t="shared" si="503"/>
        <v>50</v>
      </c>
      <c r="F1763" s="982">
        <f t="shared" si="503"/>
        <v>0</v>
      </c>
      <c r="G1763" s="984"/>
      <c r="H1763" s="985">
        <f t="shared" si="501"/>
        <v>50</v>
      </c>
      <c r="I1763" s="985">
        <f t="shared" si="502"/>
        <v>76.349999999999994</v>
      </c>
      <c r="J1763" s="986"/>
      <c r="K1763" s="987">
        <f t="shared" si="499"/>
        <v>100</v>
      </c>
      <c r="L1763" s="1228"/>
      <c r="M1763" s="1228">
        <v>26.35</v>
      </c>
      <c r="N1763" s="1195">
        <v>26.35</v>
      </c>
      <c r="O1763" s="1205">
        <v>26.35</v>
      </c>
      <c r="P1763" s="1197">
        <v>26.35</v>
      </c>
      <c r="Q1763" s="1198">
        <v>26.35</v>
      </c>
      <c r="R1763" s="1210">
        <v>26.35</v>
      </c>
      <c r="S1763" s="1214">
        <f>SUM(S1762)</f>
        <v>26.35</v>
      </c>
      <c r="T1763" s="1201">
        <v>26.35</v>
      </c>
      <c r="U1763" s="453"/>
    </row>
    <row r="1764" spans="1:21" ht="25.5">
      <c r="A1764" s="974" t="s">
        <v>2193</v>
      </c>
      <c r="B1764" s="981" t="s">
        <v>2403</v>
      </c>
      <c r="C1764" s="988"/>
      <c r="D1764" s="976"/>
      <c r="E1764" s="988"/>
      <c r="F1764" s="989"/>
      <c r="G1764" s="978"/>
      <c r="H1764" s="990"/>
      <c r="I1764" s="979"/>
      <c r="J1764" s="313"/>
      <c r="K1764" s="973" t="str">
        <f t="shared" si="499"/>
        <v/>
      </c>
      <c r="L1764" s="1209"/>
      <c r="M1764" s="1209"/>
      <c r="N1764" s="1195"/>
      <c r="O1764" s="1205"/>
      <c r="P1764" s="1197"/>
      <c r="Q1764" s="1198"/>
      <c r="R1764" s="1225"/>
      <c r="S1764" s="1216"/>
      <c r="T1764" s="1226"/>
      <c r="U1764" s="453"/>
    </row>
    <row r="1765" spans="1:21" ht="25.5">
      <c r="A1765" s="1009" t="s">
        <v>115</v>
      </c>
      <c r="B1765" s="975" t="s">
        <v>2762</v>
      </c>
      <c r="C1765" s="976">
        <v>0</v>
      </c>
      <c r="D1765" s="976">
        <v>0</v>
      </c>
      <c r="E1765" s="976">
        <v>0</v>
      </c>
      <c r="F1765" s="977">
        <v>0</v>
      </c>
      <c r="G1765" s="978"/>
      <c r="H1765" s="979">
        <f t="shared" ref="H1765:H1766" si="504">+F1765+E1765+D1765</f>
        <v>0</v>
      </c>
      <c r="I1765" s="979">
        <f t="shared" si="502"/>
        <v>200</v>
      </c>
      <c r="J1765" s="313"/>
      <c r="K1765" s="973">
        <f t="shared" si="499"/>
        <v>0</v>
      </c>
      <c r="L1765" s="1212"/>
      <c r="M1765" s="1212">
        <v>200</v>
      </c>
      <c r="N1765" s="1195">
        <v>200</v>
      </c>
      <c r="O1765" s="1224">
        <v>200</v>
      </c>
      <c r="P1765" s="1170">
        <v>200</v>
      </c>
      <c r="Q1765" s="1171">
        <v>200</v>
      </c>
      <c r="R1765" s="1225">
        <v>200</v>
      </c>
      <c r="S1765" s="1217">
        <v>200</v>
      </c>
      <c r="T1765" s="1226">
        <v>200</v>
      </c>
      <c r="U1765" s="453"/>
    </row>
    <row r="1766" spans="1:21" s="1208" customFormat="1" ht="14.25">
      <c r="A1766" s="974" t="s">
        <v>115</v>
      </c>
      <c r="B1766" s="981" t="s">
        <v>2196</v>
      </c>
      <c r="C1766" s="982">
        <f>SUM(C1765)</f>
        <v>0</v>
      </c>
      <c r="D1766" s="982">
        <f>SUM(D1765)</f>
        <v>0</v>
      </c>
      <c r="E1766" s="982">
        <f t="shared" ref="E1766:F1766" si="505">SUM(E1765)</f>
        <v>0</v>
      </c>
      <c r="F1766" s="983">
        <f t="shared" si="505"/>
        <v>0</v>
      </c>
      <c r="G1766" s="984"/>
      <c r="H1766" s="985">
        <f t="shared" si="504"/>
        <v>0</v>
      </c>
      <c r="I1766" s="985">
        <f t="shared" si="502"/>
        <v>200</v>
      </c>
      <c r="J1766" s="986"/>
      <c r="K1766" s="987">
        <f t="shared" si="499"/>
        <v>0</v>
      </c>
      <c r="L1766" s="1228"/>
      <c r="M1766" s="1228">
        <v>200</v>
      </c>
      <c r="N1766" s="1195">
        <v>200</v>
      </c>
      <c r="O1766" s="1205">
        <v>200</v>
      </c>
      <c r="P1766" s="1197">
        <v>200</v>
      </c>
      <c r="Q1766" s="1198">
        <v>200</v>
      </c>
      <c r="R1766" s="1210">
        <v>200</v>
      </c>
      <c r="S1766" s="1214">
        <f>SUM(S1765)</f>
        <v>200</v>
      </c>
      <c r="T1766" s="1201">
        <v>200</v>
      </c>
      <c r="U1766" s="453"/>
    </row>
    <row r="1767" spans="1:21" s="454" customFormat="1" ht="14.25">
      <c r="A1767" s="974" t="s">
        <v>1090</v>
      </c>
      <c r="B1767" s="981" t="s">
        <v>1738</v>
      </c>
      <c r="C1767" s="988"/>
      <c r="D1767" s="976"/>
      <c r="E1767" s="988"/>
      <c r="F1767" s="989"/>
      <c r="G1767" s="978"/>
      <c r="H1767" s="990"/>
      <c r="I1767" s="979"/>
      <c r="J1767" s="313"/>
      <c r="K1767" s="973" t="str">
        <f t="shared" si="499"/>
        <v/>
      </c>
      <c r="L1767" s="1209"/>
      <c r="M1767" s="1209"/>
      <c r="N1767" s="1195"/>
      <c r="O1767" s="1205"/>
      <c r="P1767" s="1197"/>
      <c r="Q1767" s="1198"/>
      <c r="R1767" s="1210"/>
      <c r="S1767" s="1216"/>
      <c r="T1767" s="1201"/>
      <c r="U1767" s="453"/>
    </row>
    <row r="1768" spans="1:21" s="454" customFormat="1">
      <c r="A1768" s="1009" t="s">
        <v>115</v>
      </c>
      <c r="B1768" s="975" t="s">
        <v>2763</v>
      </c>
      <c r="C1768" s="976">
        <v>0</v>
      </c>
      <c r="D1768" s="976">
        <v>0</v>
      </c>
      <c r="E1768" s="976">
        <v>0</v>
      </c>
      <c r="F1768" s="977">
        <v>0</v>
      </c>
      <c r="G1768" s="978"/>
      <c r="H1768" s="979">
        <f t="shared" ref="H1768:H1771" si="506">+F1768+E1768+D1768</f>
        <v>0</v>
      </c>
      <c r="I1768" s="979">
        <f t="shared" ref="I1768:I1772" si="507">M1768+H1768</f>
        <v>403.58</v>
      </c>
      <c r="J1768" s="313"/>
      <c r="K1768" s="973">
        <f t="shared" si="499"/>
        <v>0</v>
      </c>
      <c r="L1768" s="1212"/>
      <c r="M1768" s="1212">
        <v>403.58</v>
      </c>
      <c r="N1768" s="1195">
        <v>403.58</v>
      </c>
      <c r="O1768" s="1224">
        <v>403.58</v>
      </c>
      <c r="P1768" s="1170">
        <v>403.58</v>
      </c>
      <c r="Q1768" s="1171">
        <v>403.58</v>
      </c>
      <c r="R1768" s="1210">
        <v>403.58</v>
      </c>
      <c r="S1768" s="1217">
        <v>403.58</v>
      </c>
      <c r="T1768" s="1201">
        <v>403.58</v>
      </c>
      <c r="U1768" s="453"/>
    </row>
    <row r="1769" spans="1:21" s="454" customFormat="1" ht="25.5">
      <c r="A1769" s="1009" t="s">
        <v>115</v>
      </c>
      <c r="B1769" s="975" t="s">
        <v>1813</v>
      </c>
      <c r="C1769" s="976">
        <v>0</v>
      </c>
      <c r="D1769" s="976">
        <v>0</v>
      </c>
      <c r="E1769" s="976">
        <v>0</v>
      </c>
      <c r="F1769" s="977">
        <v>0</v>
      </c>
      <c r="G1769" s="978"/>
      <c r="H1769" s="979">
        <f t="shared" si="506"/>
        <v>0</v>
      </c>
      <c r="I1769" s="979">
        <f t="shared" si="507"/>
        <v>108.07</v>
      </c>
      <c r="J1769" s="313"/>
      <c r="K1769" s="973">
        <f t="shared" si="499"/>
        <v>0</v>
      </c>
      <c r="L1769" s="1212"/>
      <c r="M1769" s="1212">
        <v>108.07</v>
      </c>
      <c r="N1769" s="1195">
        <v>108.07</v>
      </c>
      <c r="O1769" s="1224">
        <v>108.07</v>
      </c>
      <c r="P1769" s="1170">
        <v>108.07</v>
      </c>
      <c r="Q1769" s="1171">
        <v>108.07</v>
      </c>
      <c r="R1769" s="1210">
        <v>108.07</v>
      </c>
      <c r="S1769" s="1217">
        <v>108.07</v>
      </c>
      <c r="T1769" s="1201">
        <v>108.07</v>
      </c>
      <c r="U1769" s="453"/>
    </row>
    <row r="1770" spans="1:21" s="1208" customFormat="1" ht="14.25">
      <c r="A1770" s="974" t="s">
        <v>115</v>
      </c>
      <c r="B1770" s="981" t="s">
        <v>1740</v>
      </c>
      <c r="C1770" s="982">
        <f>SUM(C1768:C1769)</f>
        <v>0</v>
      </c>
      <c r="D1770" s="982">
        <f>SUM(D1768:D1769)</f>
        <v>0</v>
      </c>
      <c r="E1770" s="982">
        <f t="shared" ref="E1770:F1770" si="508">SUM(E1768:E1769)</f>
        <v>0</v>
      </c>
      <c r="F1770" s="983">
        <f t="shared" si="508"/>
        <v>0</v>
      </c>
      <c r="G1770" s="984"/>
      <c r="H1770" s="985">
        <f t="shared" si="506"/>
        <v>0</v>
      </c>
      <c r="I1770" s="998">
        <f t="shared" si="507"/>
        <v>511.65</v>
      </c>
      <c r="J1770" s="986"/>
      <c r="K1770" s="987">
        <f t="shared" si="499"/>
        <v>0</v>
      </c>
      <c r="L1770" s="1228"/>
      <c r="M1770" s="1228">
        <v>511.65</v>
      </c>
      <c r="N1770" s="1195">
        <v>511.65</v>
      </c>
      <c r="O1770" s="1205">
        <v>511.65</v>
      </c>
      <c r="P1770" s="1197">
        <v>511.65</v>
      </c>
      <c r="Q1770" s="1198">
        <v>511.65</v>
      </c>
      <c r="R1770" s="1210">
        <v>511.65</v>
      </c>
      <c r="S1770" s="1214">
        <f>SUM(S1768:S1769)</f>
        <v>511.65</v>
      </c>
      <c r="T1770" s="1201">
        <v>511.65</v>
      </c>
      <c r="U1770" s="453"/>
    </row>
    <row r="1771" spans="1:21" s="454" customFormat="1" ht="14.25">
      <c r="A1771" s="974" t="s">
        <v>115</v>
      </c>
      <c r="B1771" s="981" t="s">
        <v>1136</v>
      </c>
      <c r="C1771" s="982">
        <f>C1763+C1766+C1770</f>
        <v>0</v>
      </c>
      <c r="D1771" s="982">
        <f>D1763+D1766+D1770</f>
        <v>0</v>
      </c>
      <c r="E1771" s="982">
        <f t="shared" ref="E1771:F1771" si="509">E1763+E1766+E1770</f>
        <v>50</v>
      </c>
      <c r="F1771" s="983">
        <f t="shared" si="509"/>
        <v>0</v>
      </c>
      <c r="G1771" s="984"/>
      <c r="H1771" s="998">
        <f t="shared" si="506"/>
        <v>50</v>
      </c>
      <c r="I1771" s="998">
        <f t="shared" si="507"/>
        <v>788</v>
      </c>
      <c r="J1771" s="972"/>
      <c r="K1771" s="991">
        <f t="shared" si="499"/>
        <v>100</v>
      </c>
      <c r="L1771" s="1228"/>
      <c r="M1771" s="1228">
        <v>738</v>
      </c>
      <c r="N1771" s="1195">
        <v>738</v>
      </c>
      <c r="O1771" s="1205">
        <v>738</v>
      </c>
      <c r="P1771" s="1197">
        <v>738</v>
      </c>
      <c r="Q1771" s="1198">
        <v>738</v>
      </c>
      <c r="R1771" s="1210">
        <v>738</v>
      </c>
      <c r="S1771" s="1214">
        <f>S1763+S1766+S1770</f>
        <v>738</v>
      </c>
      <c r="T1771" s="1201">
        <v>738</v>
      </c>
      <c r="U1771" s="453"/>
    </row>
    <row r="1772" spans="1:21" s="1208" customFormat="1" ht="14.25">
      <c r="A1772" s="974" t="s">
        <v>115</v>
      </c>
      <c r="B1772" s="981" t="s">
        <v>2764</v>
      </c>
      <c r="C1772" s="982">
        <f t="shared" ref="C1772:H1772" si="510">+C1771+C1758</f>
        <v>0</v>
      </c>
      <c r="D1772" s="982">
        <f t="shared" si="510"/>
        <v>0</v>
      </c>
      <c r="E1772" s="982">
        <f t="shared" si="510"/>
        <v>50</v>
      </c>
      <c r="F1772" s="983">
        <f t="shared" si="510"/>
        <v>0</v>
      </c>
      <c r="G1772" s="1011" t="s">
        <v>115</v>
      </c>
      <c r="H1772" s="982">
        <f t="shared" si="510"/>
        <v>50</v>
      </c>
      <c r="I1772" s="985">
        <f t="shared" si="507"/>
        <v>100788</v>
      </c>
      <c r="J1772" s="986"/>
      <c r="K1772" s="987">
        <f t="shared" si="499"/>
        <v>100</v>
      </c>
      <c r="L1772" s="1228"/>
      <c r="M1772" s="1228">
        <v>100738</v>
      </c>
      <c r="N1772" s="1195">
        <v>100738</v>
      </c>
      <c r="O1772" s="1205">
        <v>738</v>
      </c>
      <c r="P1772" s="1197">
        <v>738</v>
      </c>
      <c r="Q1772" s="1198">
        <v>738</v>
      </c>
      <c r="R1772" s="1210">
        <v>738</v>
      </c>
      <c r="S1772" s="1214">
        <f>SUM(S1771)</f>
        <v>738</v>
      </c>
      <c r="T1772" s="1201">
        <v>738</v>
      </c>
      <c r="U1772" s="453"/>
    </row>
    <row r="1773" spans="1:21" ht="14.25">
      <c r="A1773" s="974" t="s">
        <v>469</v>
      </c>
      <c r="B1773" s="981" t="s">
        <v>2765</v>
      </c>
      <c r="C1773" s="988"/>
      <c r="D1773" s="976"/>
      <c r="E1773" s="988"/>
      <c r="F1773" s="989"/>
      <c r="G1773" s="978"/>
      <c r="H1773" s="990"/>
      <c r="I1773" s="979"/>
      <c r="J1773" s="313"/>
      <c r="K1773" s="973" t="str">
        <f t="shared" si="499"/>
        <v/>
      </c>
      <c r="L1773" s="1209"/>
      <c r="M1773" s="1209"/>
      <c r="N1773" s="1195"/>
      <c r="O1773" s="1205"/>
      <c r="P1773" s="1197"/>
      <c r="Q1773" s="1198"/>
      <c r="R1773" s="1225"/>
      <c r="S1773" s="1216"/>
      <c r="T1773" s="1226"/>
      <c r="U1773" s="453"/>
    </row>
    <row r="1774" spans="1:21" s="454" customFormat="1" ht="14.25">
      <c r="A1774" s="974" t="s">
        <v>1253</v>
      </c>
      <c r="B1774" s="981" t="s">
        <v>2766</v>
      </c>
      <c r="C1774" s="988"/>
      <c r="D1774" s="976"/>
      <c r="E1774" s="988"/>
      <c r="F1774" s="989"/>
      <c r="G1774" s="978"/>
      <c r="H1774" s="990"/>
      <c r="I1774" s="979"/>
      <c r="J1774" s="313"/>
      <c r="K1774" s="973" t="str">
        <f t="shared" si="499"/>
        <v/>
      </c>
      <c r="L1774" s="1209"/>
      <c r="M1774" s="1209"/>
      <c r="N1774" s="1195"/>
      <c r="O1774" s="1205"/>
      <c r="P1774" s="1197"/>
      <c r="Q1774" s="1198"/>
      <c r="R1774" s="1210"/>
      <c r="S1774" s="1216"/>
      <c r="T1774" s="1201"/>
      <c r="U1774" s="453"/>
    </row>
    <row r="1775" spans="1:21" s="454" customFormat="1" ht="14.25">
      <c r="A1775" s="974" t="s">
        <v>2767</v>
      </c>
      <c r="B1775" s="981" t="s">
        <v>2759</v>
      </c>
      <c r="C1775" s="988"/>
      <c r="D1775" s="976"/>
      <c r="E1775" s="988"/>
      <c r="F1775" s="989"/>
      <c r="G1775" s="978"/>
      <c r="H1775" s="990"/>
      <c r="I1775" s="979"/>
      <c r="J1775" s="313"/>
      <c r="K1775" s="973" t="str">
        <f t="shared" si="499"/>
        <v/>
      </c>
      <c r="L1775" s="1209"/>
      <c r="M1775" s="1209"/>
      <c r="N1775" s="1195"/>
      <c r="O1775" s="1205"/>
      <c r="P1775" s="1197"/>
      <c r="Q1775" s="1198"/>
      <c r="R1775" s="1210"/>
      <c r="S1775" s="1216"/>
      <c r="T1775" s="1201"/>
      <c r="U1775" s="453"/>
    </row>
    <row r="1776" spans="1:21" s="454" customFormat="1" ht="25.5">
      <c r="A1776" s="1009" t="s">
        <v>115</v>
      </c>
      <c r="B1776" s="975" t="s">
        <v>2768</v>
      </c>
      <c r="C1776" s="976">
        <v>0</v>
      </c>
      <c r="D1776" s="976">
        <v>0</v>
      </c>
      <c r="E1776" s="976">
        <v>0</v>
      </c>
      <c r="F1776" s="977">
        <v>0</v>
      </c>
      <c r="G1776" s="978"/>
      <c r="H1776" s="979">
        <f t="shared" ref="H1776:H1779" si="511">+F1776+E1776+D1776</f>
        <v>0</v>
      </c>
      <c r="I1776" s="979">
        <f t="shared" ref="I1776:I1779" si="512">M1776+H1776</f>
        <v>1675.76</v>
      </c>
      <c r="J1776" s="313"/>
      <c r="K1776" s="973">
        <f t="shared" si="499"/>
        <v>0</v>
      </c>
      <c r="L1776" s="1194"/>
      <c r="M1776" s="1194">
        <v>1675.76</v>
      </c>
      <c r="N1776" s="1195">
        <v>1675.76</v>
      </c>
      <c r="O1776" s="1224">
        <v>1675.76</v>
      </c>
      <c r="P1776" s="1170">
        <v>1600</v>
      </c>
      <c r="Q1776" s="1171">
        <v>1600</v>
      </c>
      <c r="R1776" s="1210">
        <v>950</v>
      </c>
      <c r="S1776" s="1217">
        <v>0</v>
      </c>
      <c r="T1776" s="1259">
        <v>0</v>
      </c>
      <c r="U1776" s="453"/>
    </row>
    <row r="1777" spans="1:21" s="1208" customFormat="1" ht="14.25">
      <c r="A1777" s="974" t="s">
        <v>115</v>
      </c>
      <c r="B1777" s="981" t="s">
        <v>2761</v>
      </c>
      <c r="C1777" s="982">
        <f>SUM(C1776)</f>
        <v>0</v>
      </c>
      <c r="D1777" s="982">
        <f>SUM(D1776)</f>
        <v>0</v>
      </c>
      <c r="E1777" s="982">
        <f t="shared" ref="E1777:F1777" si="513">SUM(E1776)</f>
        <v>0</v>
      </c>
      <c r="F1777" s="983">
        <f t="shared" si="513"/>
        <v>0</v>
      </c>
      <c r="G1777" s="984"/>
      <c r="H1777" s="985">
        <f t="shared" si="511"/>
        <v>0</v>
      </c>
      <c r="I1777" s="998">
        <f t="shared" si="512"/>
        <v>1675.76</v>
      </c>
      <c r="J1777" s="986"/>
      <c r="K1777" s="987">
        <f t="shared" si="499"/>
        <v>0</v>
      </c>
      <c r="L1777" s="1229"/>
      <c r="M1777" s="1229">
        <v>1675.76</v>
      </c>
      <c r="N1777" s="1195">
        <v>1675.76</v>
      </c>
      <c r="O1777" s="1205">
        <v>1675.76</v>
      </c>
      <c r="P1777" s="1197">
        <v>1600</v>
      </c>
      <c r="Q1777" s="1198">
        <v>1600</v>
      </c>
      <c r="R1777" s="1210">
        <v>950</v>
      </c>
      <c r="S1777" s="1214">
        <f>SUM(S1776:S1776)</f>
        <v>0</v>
      </c>
      <c r="T1777" s="1259">
        <v>0</v>
      </c>
      <c r="U1777" s="453"/>
    </row>
    <row r="1778" spans="1:21" s="480" customFormat="1" ht="14.25">
      <c r="A1778" s="974" t="s">
        <v>115</v>
      </c>
      <c r="B1778" s="981" t="s">
        <v>1271</v>
      </c>
      <c r="C1778" s="1001">
        <f t="shared" ref="C1778:F1778" si="514">SUM(C1777)</f>
        <v>0</v>
      </c>
      <c r="D1778" s="1001">
        <f t="shared" si="514"/>
        <v>0</v>
      </c>
      <c r="E1778" s="1001">
        <f t="shared" si="514"/>
        <v>0</v>
      </c>
      <c r="F1778" s="1002">
        <f t="shared" si="514"/>
        <v>0</v>
      </c>
      <c r="G1778" s="1003"/>
      <c r="H1778" s="985">
        <f t="shared" si="511"/>
        <v>0</v>
      </c>
      <c r="I1778" s="998">
        <f t="shared" si="512"/>
        <v>1675.76</v>
      </c>
      <c r="J1778" s="972"/>
      <c r="K1778" s="991">
        <f t="shared" si="499"/>
        <v>0</v>
      </c>
      <c r="L1778" s="1229"/>
      <c r="M1778" s="1229">
        <v>1675.76</v>
      </c>
      <c r="N1778" s="1195">
        <v>1675.76</v>
      </c>
      <c r="O1778" s="1205">
        <v>1675.76</v>
      </c>
      <c r="P1778" s="1197">
        <v>1600</v>
      </c>
      <c r="Q1778" s="1198">
        <v>1600</v>
      </c>
      <c r="R1778" s="1225">
        <v>950</v>
      </c>
      <c r="S1778" s="1214">
        <f>SUM(S1777)</f>
        <v>0</v>
      </c>
      <c r="T1778" s="1300">
        <v>0</v>
      </c>
      <c r="U1778" s="453"/>
    </row>
    <row r="1779" spans="1:21" s="1242" customFormat="1" ht="14.25">
      <c r="A1779" s="974" t="s">
        <v>115</v>
      </c>
      <c r="B1779" s="981" t="s">
        <v>2769</v>
      </c>
      <c r="C1779" s="982">
        <f t="shared" ref="C1779:F1779" si="515">SUM(C1778)</f>
        <v>0</v>
      </c>
      <c r="D1779" s="982">
        <f t="shared" si="515"/>
        <v>0</v>
      </c>
      <c r="E1779" s="982">
        <f t="shared" si="515"/>
        <v>0</v>
      </c>
      <c r="F1779" s="983">
        <f t="shared" si="515"/>
        <v>0</v>
      </c>
      <c r="G1779" s="984"/>
      <c r="H1779" s="985">
        <f t="shared" si="511"/>
        <v>0</v>
      </c>
      <c r="I1779" s="985">
        <f t="shared" si="512"/>
        <v>1675.76</v>
      </c>
      <c r="J1779" s="986"/>
      <c r="K1779" s="987">
        <f t="shared" si="499"/>
        <v>0</v>
      </c>
      <c r="L1779" s="1229"/>
      <c r="M1779" s="1229">
        <v>1675.76</v>
      </c>
      <c r="N1779" s="1195">
        <v>1675.76</v>
      </c>
      <c r="O1779" s="1205">
        <v>1675.76</v>
      </c>
      <c r="P1779" s="1197">
        <v>1600</v>
      </c>
      <c r="Q1779" s="1198">
        <v>1600</v>
      </c>
      <c r="R1779" s="1225">
        <v>950</v>
      </c>
      <c r="S1779" s="1214">
        <f>SUM(S1778)</f>
        <v>0</v>
      </c>
      <c r="T1779" s="1300">
        <v>0</v>
      </c>
      <c r="U1779" s="453"/>
    </row>
    <row r="1780" spans="1:21" ht="14.25">
      <c r="A1780" s="974" t="s">
        <v>471</v>
      </c>
      <c r="B1780" s="981" t="s">
        <v>472</v>
      </c>
      <c r="C1780" s="988"/>
      <c r="D1780" s="976"/>
      <c r="E1780" s="988"/>
      <c r="F1780" s="989"/>
      <c r="G1780" s="978"/>
      <c r="H1780" s="990"/>
      <c r="I1780" s="979"/>
      <c r="J1780" s="313"/>
      <c r="K1780" s="973" t="str">
        <f t="shared" si="499"/>
        <v/>
      </c>
      <c r="L1780" s="1209"/>
      <c r="M1780" s="1209"/>
      <c r="N1780" s="1195"/>
      <c r="O1780" s="1205"/>
      <c r="P1780" s="1197"/>
      <c r="Q1780" s="1198"/>
      <c r="R1780" s="1225"/>
      <c r="S1780" s="1216"/>
      <c r="T1780" s="1300"/>
      <c r="U1780" s="453"/>
    </row>
    <row r="1781" spans="1:21" s="454" customFormat="1" ht="14.25">
      <c r="A1781" s="974" t="s">
        <v>1253</v>
      </c>
      <c r="B1781" s="981" t="s">
        <v>97</v>
      </c>
      <c r="C1781" s="988"/>
      <c r="D1781" s="976"/>
      <c r="E1781" s="988"/>
      <c r="F1781" s="989"/>
      <c r="G1781" s="978"/>
      <c r="H1781" s="990"/>
      <c r="I1781" s="979"/>
      <c r="J1781" s="313"/>
      <c r="K1781" s="973" t="str">
        <f t="shared" si="499"/>
        <v/>
      </c>
      <c r="L1781" s="1209"/>
      <c r="M1781" s="1209"/>
      <c r="N1781" s="1195"/>
      <c r="O1781" s="1205"/>
      <c r="P1781" s="1197"/>
      <c r="Q1781" s="1198"/>
      <c r="R1781" s="1210"/>
      <c r="S1781" s="1216"/>
      <c r="T1781" s="1259"/>
      <c r="U1781" s="453"/>
    </row>
    <row r="1782" spans="1:21" s="1203" customFormat="1" ht="25.5">
      <c r="A1782" s="974" t="s">
        <v>2193</v>
      </c>
      <c r="B1782" s="981" t="s">
        <v>2403</v>
      </c>
      <c r="C1782" s="988"/>
      <c r="D1782" s="976"/>
      <c r="E1782" s="988"/>
      <c r="F1782" s="989"/>
      <c r="G1782" s="978"/>
      <c r="H1782" s="990"/>
      <c r="I1782" s="979"/>
      <c r="J1782" s="313"/>
      <c r="K1782" s="973" t="str">
        <f t="shared" si="499"/>
        <v/>
      </c>
      <c r="L1782" s="1209"/>
      <c r="M1782" s="1209"/>
      <c r="N1782" s="1195"/>
      <c r="O1782" s="1205"/>
      <c r="P1782" s="1197"/>
      <c r="Q1782" s="1198"/>
      <c r="R1782" s="1210"/>
      <c r="S1782" s="1216"/>
      <c r="T1782" s="1259"/>
      <c r="U1782" s="453"/>
    </row>
    <row r="1783" spans="1:21" s="1203" customFormat="1">
      <c r="A1783" s="1009" t="s">
        <v>115</v>
      </c>
      <c r="B1783" s="975" t="s">
        <v>2770</v>
      </c>
      <c r="C1783" s="976">
        <v>300</v>
      </c>
      <c r="D1783" s="976">
        <v>0</v>
      </c>
      <c r="E1783" s="976">
        <v>0</v>
      </c>
      <c r="F1783" s="977">
        <v>0</v>
      </c>
      <c r="G1783" s="978"/>
      <c r="H1783" s="979">
        <f t="shared" ref="H1783:H1784" si="516">+F1783+E1783+D1783</f>
        <v>0</v>
      </c>
      <c r="I1783" s="979">
        <f t="shared" ref="I1783:I1791" si="517">M1783+H1783</f>
        <v>1600</v>
      </c>
      <c r="J1783" s="313"/>
      <c r="K1783" s="973">
        <f t="shared" si="499"/>
        <v>-100</v>
      </c>
      <c r="L1783" s="1223"/>
      <c r="M1783" s="1223">
        <v>1600</v>
      </c>
      <c r="N1783" s="1195">
        <v>1300</v>
      </c>
      <c r="O1783" s="1224">
        <v>1100</v>
      </c>
      <c r="P1783" s="1170">
        <v>400</v>
      </c>
      <c r="Q1783" s="1171">
        <v>0</v>
      </c>
      <c r="R1783" s="1210">
        <v>2000</v>
      </c>
      <c r="S1783" s="1217">
        <v>900</v>
      </c>
      <c r="T1783" s="1259">
        <v>1400</v>
      </c>
      <c r="U1783" s="453"/>
    </row>
    <row r="1784" spans="1:21" s="1253" customFormat="1" ht="14.25">
      <c r="A1784" s="974" t="s">
        <v>115</v>
      </c>
      <c r="B1784" s="981" t="s">
        <v>2196</v>
      </c>
      <c r="C1784" s="982">
        <f>SUM(C1783:C1783)</f>
        <v>300</v>
      </c>
      <c r="D1784" s="982">
        <f>SUM(D1783:D1783)</f>
        <v>0</v>
      </c>
      <c r="E1784" s="982">
        <f>SUM(E1783:E1783)</f>
        <v>0</v>
      </c>
      <c r="F1784" s="983">
        <f>SUM(F1783:F1783)</f>
        <v>0</v>
      </c>
      <c r="G1784" s="984"/>
      <c r="H1784" s="985">
        <f t="shared" si="516"/>
        <v>0</v>
      </c>
      <c r="I1784" s="985">
        <f t="shared" si="517"/>
        <v>1600</v>
      </c>
      <c r="J1784" s="986"/>
      <c r="K1784" s="987">
        <f t="shared" si="499"/>
        <v>-100</v>
      </c>
      <c r="L1784" s="1204"/>
      <c r="M1784" s="1204">
        <v>1600</v>
      </c>
      <c r="N1784" s="1195">
        <v>1300</v>
      </c>
      <c r="O1784" s="1205">
        <v>1100</v>
      </c>
      <c r="P1784" s="1197">
        <v>400</v>
      </c>
      <c r="Q1784" s="1198">
        <v>0</v>
      </c>
      <c r="R1784" s="1210">
        <v>2000</v>
      </c>
      <c r="S1784" s="1214">
        <f>SUM(S1783:S1783)</f>
        <v>900</v>
      </c>
      <c r="T1784" s="1259">
        <v>1400</v>
      </c>
      <c r="U1784" s="453"/>
    </row>
    <row r="1785" spans="1:21" s="454" customFormat="1" ht="14.25">
      <c r="A1785" s="974" t="s">
        <v>1533</v>
      </c>
      <c r="B1785" s="981" t="s">
        <v>1534</v>
      </c>
      <c r="C1785" s="988"/>
      <c r="D1785" s="976"/>
      <c r="E1785" s="988"/>
      <c r="F1785" s="989"/>
      <c r="G1785" s="978"/>
      <c r="H1785" s="990"/>
      <c r="I1785" s="979"/>
      <c r="J1785" s="313"/>
      <c r="K1785" s="973" t="str">
        <f t="shared" si="499"/>
        <v/>
      </c>
      <c r="L1785" s="1209"/>
      <c r="M1785" s="1209"/>
      <c r="N1785" s="1195"/>
      <c r="O1785" s="1205"/>
      <c r="P1785" s="1197"/>
      <c r="Q1785" s="1198"/>
      <c r="R1785" s="1210"/>
      <c r="S1785" s="1216"/>
      <c r="T1785" s="1259"/>
      <c r="U1785" s="453"/>
    </row>
    <row r="1786" spans="1:21" s="454" customFormat="1">
      <c r="A1786" s="1009" t="s">
        <v>115</v>
      </c>
      <c r="B1786" s="975" t="s">
        <v>2770</v>
      </c>
      <c r="C1786" s="976">
        <v>0</v>
      </c>
      <c r="D1786" s="976">
        <v>0</v>
      </c>
      <c r="E1786" s="976">
        <v>0</v>
      </c>
      <c r="F1786" s="977">
        <v>0</v>
      </c>
      <c r="G1786" s="978"/>
      <c r="H1786" s="979">
        <f t="shared" ref="H1786:H1791" si="518">+F1786+E1786+D1786</f>
        <v>0</v>
      </c>
      <c r="I1786" s="979">
        <f t="shared" si="517"/>
        <v>2000</v>
      </c>
      <c r="J1786" s="313"/>
      <c r="K1786" s="973">
        <f t="shared" si="499"/>
        <v>0</v>
      </c>
      <c r="L1786" s="1212"/>
      <c r="M1786" s="1212">
        <v>2000</v>
      </c>
      <c r="N1786" s="1195">
        <v>2000</v>
      </c>
      <c r="O1786" s="1224">
        <v>2000</v>
      </c>
      <c r="P1786" s="1170">
        <v>2000</v>
      </c>
      <c r="Q1786" s="1171">
        <v>2000</v>
      </c>
      <c r="R1786" s="1210">
        <v>2000</v>
      </c>
      <c r="S1786" s="1217">
        <v>900</v>
      </c>
      <c r="T1786" s="1259">
        <v>1400</v>
      </c>
      <c r="U1786" s="453"/>
    </row>
    <row r="1787" spans="1:21" s="454" customFormat="1" ht="25.5">
      <c r="A1787" s="1009" t="s">
        <v>115</v>
      </c>
      <c r="B1787" s="975" t="s">
        <v>1813</v>
      </c>
      <c r="C1787" s="976">
        <v>0</v>
      </c>
      <c r="D1787" s="976">
        <v>0</v>
      </c>
      <c r="E1787" s="976">
        <v>0</v>
      </c>
      <c r="F1787" s="977">
        <v>0</v>
      </c>
      <c r="G1787" s="978"/>
      <c r="H1787" s="979">
        <f t="shared" si="518"/>
        <v>0</v>
      </c>
      <c r="I1787" s="979">
        <f t="shared" si="517"/>
        <v>0</v>
      </c>
      <c r="J1787" s="313"/>
      <c r="K1787" s="973">
        <f t="shared" si="499"/>
        <v>0</v>
      </c>
      <c r="L1787" s="1212"/>
      <c r="M1787" s="1212">
        <v>0</v>
      </c>
      <c r="N1787" s="1195">
        <v>0</v>
      </c>
      <c r="O1787" s="1224">
        <v>0</v>
      </c>
      <c r="P1787" s="1170">
        <v>0</v>
      </c>
      <c r="Q1787" s="1171">
        <v>0</v>
      </c>
      <c r="R1787" s="1210">
        <v>0</v>
      </c>
      <c r="S1787" s="1217">
        <v>0</v>
      </c>
      <c r="T1787" s="1259">
        <v>0</v>
      </c>
      <c r="U1787" s="453"/>
    </row>
    <row r="1788" spans="1:21" s="1208" customFormat="1" ht="14.25">
      <c r="A1788" s="974" t="s">
        <v>115</v>
      </c>
      <c r="B1788" s="981" t="s">
        <v>1737</v>
      </c>
      <c r="C1788" s="982">
        <f>SUM(C1786:C1787)</f>
        <v>0</v>
      </c>
      <c r="D1788" s="982">
        <f>SUM(D1786:D1787)</f>
        <v>0</v>
      </c>
      <c r="E1788" s="982">
        <f t="shared" ref="E1788:F1788" si="519">SUM(E1786:E1787)</f>
        <v>0</v>
      </c>
      <c r="F1788" s="983">
        <f t="shared" si="519"/>
        <v>0</v>
      </c>
      <c r="G1788" s="984"/>
      <c r="H1788" s="985">
        <f t="shared" si="518"/>
        <v>0</v>
      </c>
      <c r="I1788" s="985">
        <f t="shared" si="517"/>
        <v>2000</v>
      </c>
      <c r="J1788" s="986"/>
      <c r="K1788" s="987">
        <f t="shared" si="499"/>
        <v>0</v>
      </c>
      <c r="L1788" s="1228"/>
      <c r="M1788" s="1228">
        <v>2000</v>
      </c>
      <c r="N1788" s="1195">
        <v>2000</v>
      </c>
      <c r="O1788" s="1205">
        <v>2000</v>
      </c>
      <c r="P1788" s="1197">
        <v>2000</v>
      </c>
      <c r="Q1788" s="1198">
        <v>2000</v>
      </c>
      <c r="R1788" s="1210">
        <v>2000</v>
      </c>
      <c r="S1788" s="1214">
        <f>SUM(S1786:S1787)</f>
        <v>900</v>
      </c>
      <c r="T1788" s="1259">
        <v>1400</v>
      </c>
      <c r="U1788" s="453"/>
    </row>
    <row r="1789" spans="1:21" s="480" customFormat="1" ht="14.25">
      <c r="A1789" s="974" t="s">
        <v>115</v>
      </c>
      <c r="B1789" s="981" t="s">
        <v>1271</v>
      </c>
      <c r="C1789" s="1001">
        <f>SUM(C1788+C1784)</f>
        <v>300</v>
      </c>
      <c r="D1789" s="1001">
        <f>SUM(D1788+D1784)</f>
        <v>0</v>
      </c>
      <c r="E1789" s="1001">
        <f t="shared" ref="E1789:F1789" si="520">SUM(E1788+E1784)</f>
        <v>0</v>
      </c>
      <c r="F1789" s="1002">
        <f t="shared" si="520"/>
        <v>0</v>
      </c>
      <c r="G1789" s="1003"/>
      <c r="H1789" s="985">
        <f t="shared" si="518"/>
        <v>0</v>
      </c>
      <c r="I1789" s="979">
        <f t="shared" si="517"/>
        <v>3600</v>
      </c>
      <c r="J1789" s="972"/>
      <c r="K1789" s="991">
        <f t="shared" si="499"/>
        <v>-100</v>
      </c>
      <c r="L1789" s="1204"/>
      <c r="M1789" s="1204">
        <v>3600</v>
      </c>
      <c r="N1789" s="1195">
        <v>3300</v>
      </c>
      <c r="O1789" s="1205">
        <v>3100</v>
      </c>
      <c r="P1789" s="1197">
        <v>2400</v>
      </c>
      <c r="Q1789" s="1198">
        <v>2000</v>
      </c>
      <c r="R1789" s="1225">
        <v>2000</v>
      </c>
      <c r="S1789" s="1214">
        <f>SUM(S1788)</f>
        <v>900</v>
      </c>
      <c r="T1789" s="1300">
        <v>1400</v>
      </c>
      <c r="U1789" s="453"/>
    </row>
    <row r="1790" spans="1:21" s="1242" customFormat="1" ht="14.25">
      <c r="A1790" s="974" t="s">
        <v>115</v>
      </c>
      <c r="B1790" s="981" t="s">
        <v>2771</v>
      </c>
      <c r="C1790" s="982">
        <f t="shared" ref="C1790:F1790" si="521">SUM(C1789)</f>
        <v>300</v>
      </c>
      <c r="D1790" s="982">
        <f t="shared" si="521"/>
        <v>0</v>
      </c>
      <c r="E1790" s="982">
        <f t="shared" si="521"/>
        <v>0</v>
      </c>
      <c r="F1790" s="983">
        <f t="shared" si="521"/>
        <v>0</v>
      </c>
      <c r="G1790" s="984"/>
      <c r="H1790" s="990">
        <f t="shared" si="518"/>
        <v>0</v>
      </c>
      <c r="I1790" s="985">
        <f t="shared" si="517"/>
        <v>3600</v>
      </c>
      <c r="J1790" s="986"/>
      <c r="K1790" s="987">
        <f t="shared" si="499"/>
        <v>-100</v>
      </c>
      <c r="L1790" s="1204"/>
      <c r="M1790" s="1204">
        <v>3600</v>
      </c>
      <c r="N1790" s="1195">
        <v>3300</v>
      </c>
      <c r="O1790" s="1205">
        <v>3100</v>
      </c>
      <c r="P1790" s="1197">
        <v>2400</v>
      </c>
      <c r="Q1790" s="1198">
        <v>2000</v>
      </c>
      <c r="R1790" s="1225">
        <v>2000</v>
      </c>
      <c r="S1790" s="1214">
        <f>SUM(S1789)</f>
        <v>900</v>
      </c>
      <c r="T1790" s="1300">
        <v>1400</v>
      </c>
      <c r="U1790" s="453"/>
    </row>
    <row r="1791" spans="1:21" s="1208" customFormat="1" ht="14.25">
      <c r="A1791" s="974" t="s">
        <v>115</v>
      </c>
      <c r="B1791" s="981" t="s">
        <v>2772</v>
      </c>
      <c r="C1791" s="982">
        <f>C1772+C1790+C1779</f>
        <v>300</v>
      </c>
      <c r="D1791" s="982">
        <f>D1772+D1790+D1779+D1751</f>
        <v>0</v>
      </c>
      <c r="E1791" s="982">
        <f>E1772+E1790+E1779+E1751</f>
        <v>16342</v>
      </c>
      <c r="F1791" s="983">
        <f>F1772+F1790+F1779+F1751</f>
        <v>0</v>
      </c>
      <c r="G1791" s="984"/>
      <c r="H1791" s="985">
        <f t="shared" si="518"/>
        <v>16342</v>
      </c>
      <c r="I1791" s="985">
        <f t="shared" si="517"/>
        <v>122355.76</v>
      </c>
      <c r="J1791" s="986"/>
      <c r="K1791" s="987">
        <f t="shared" si="499"/>
        <v>5347.333333333333</v>
      </c>
      <c r="L1791" s="1204"/>
      <c r="M1791" s="1204">
        <v>106013.75999999999</v>
      </c>
      <c r="N1791" s="1195">
        <v>105713.76</v>
      </c>
      <c r="O1791" s="1205">
        <v>5513.76</v>
      </c>
      <c r="P1791" s="1197">
        <v>4738</v>
      </c>
      <c r="Q1791" s="1198">
        <v>4338</v>
      </c>
      <c r="R1791" s="1210">
        <v>3688</v>
      </c>
      <c r="S1791" s="1214">
        <f>S1772+S1790</f>
        <v>1638</v>
      </c>
      <c r="T1791" s="1259">
        <v>2138</v>
      </c>
      <c r="U1791" s="453"/>
    </row>
    <row r="1792" spans="1:21" s="454" customFormat="1" ht="14.25">
      <c r="A1792" s="974" t="s">
        <v>115</v>
      </c>
      <c r="B1792" s="975"/>
      <c r="C1792" s="976"/>
      <c r="D1792" s="976"/>
      <c r="E1792" s="976"/>
      <c r="F1792" s="977"/>
      <c r="G1792" s="978"/>
      <c r="H1792" s="979"/>
      <c r="I1792" s="979"/>
      <c r="J1792" s="313"/>
      <c r="K1792" s="973" t="str">
        <f t="shared" si="499"/>
        <v/>
      </c>
      <c r="L1792" s="1209"/>
      <c r="M1792" s="1209"/>
      <c r="N1792" s="1195"/>
      <c r="O1792" s="1205"/>
      <c r="P1792" s="1197"/>
      <c r="Q1792" s="1198"/>
      <c r="R1792" s="1210"/>
      <c r="S1792" s="1216"/>
      <c r="T1792" s="1201"/>
      <c r="U1792" s="453"/>
    </row>
    <row r="1793" spans="1:21" s="454" customFormat="1" ht="14.25">
      <c r="A1793" s="974" t="s">
        <v>2367</v>
      </c>
      <c r="B1793" s="981" t="s">
        <v>474</v>
      </c>
      <c r="C1793" s="988"/>
      <c r="D1793" s="976"/>
      <c r="E1793" s="988"/>
      <c r="F1793" s="989"/>
      <c r="G1793" s="978"/>
      <c r="H1793" s="990"/>
      <c r="I1793" s="979"/>
      <c r="J1793" s="313"/>
      <c r="K1793" s="973" t="str">
        <f t="shared" si="499"/>
        <v/>
      </c>
      <c r="L1793" s="1209"/>
      <c r="M1793" s="1209"/>
      <c r="N1793" s="1195"/>
      <c r="O1793" s="1205"/>
      <c r="P1793" s="1197"/>
      <c r="Q1793" s="1198"/>
      <c r="R1793" s="1210"/>
      <c r="S1793" s="1216"/>
      <c r="T1793" s="1201"/>
      <c r="U1793" s="453"/>
    </row>
    <row r="1794" spans="1:21" s="454" customFormat="1" ht="14.25">
      <c r="A1794" s="974" t="s">
        <v>475</v>
      </c>
      <c r="B1794" s="981" t="s">
        <v>476</v>
      </c>
      <c r="C1794" s="988"/>
      <c r="D1794" s="976"/>
      <c r="E1794" s="988"/>
      <c r="F1794" s="989"/>
      <c r="G1794" s="978"/>
      <c r="H1794" s="990"/>
      <c r="I1794" s="979"/>
      <c r="J1794" s="313"/>
      <c r="K1794" s="973" t="str">
        <f t="shared" si="499"/>
        <v/>
      </c>
      <c r="L1794" s="1209"/>
      <c r="M1794" s="1209"/>
      <c r="N1794" s="1195"/>
      <c r="O1794" s="1205"/>
      <c r="P1794" s="1197"/>
      <c r="Q1794" s="1198"/>
      <c r="R1794" s="1210"/>
      <c r="S1794" s="1216"/>
      <c r="T1794" s="1201"/>
      <c r="U1794" s="453"/>
    </row>
    <row r="1795" spans="1:21" s="454" customFormat="1" ht="14.25">
      <c r="A1795" s="974" t="s">
        <v>1131</v>
      </c>
      <c r="B1795" s="981" t="s">
        <v>2773</v>
      </c>
      <c r="C1795" s="988"/>
      <c r="D1795" s="976"/>
      <c r="E1795" s="988"/>
      <c r="F1795" s="989"/>
      <c r="G1795" s="978"/>
      <c r="H1795" s="990"/>
      <c r="I1795" s="979"/>
      <c r="J1795" s="313"/>
      <c r="K1795" s="973" t="str">
        <f t="shared" si="499"/>
        <v/>
      </c>
      <c r="L1795" s="1209"/>
      <c r="M1795" s="1209"/>
      <c r="N1795" s="1195"/>
      <c r="O1795" s="1205"/>
      <c r="P1795" s="1197"/>
      <c r="Q1795" s="1198"/>
      <c r="R1795" s="1210"/>
      <c r="S1795" s="1216"/>
      <c r="T1795" s="1201"/>
      <c r="U1795" s="453"/>
    </row>
    <row r="1796" spans="1:21" s="454" customFormat="1" ht="14.25">
      <c r="A1796" s="974" t="s">
        <v>1077</v>
      </c>
      <c r="B1796" s="981" t="s">
        <v>2774</v>
      </c>
      <c r="C1796" s="988"/>
      <c r="D1796" s="976"/>
      <c r="E1796" s="988"/>
      <c r="F1796" s="989"/>
      <c r="G1796" s="978"/>
      <c r="H1796" s="990"/>
      <c r="I1796" s="979"/>
      <c r="J1796" s="313"/>
      <c r="K1796" s="973" t="str">
        <f t="shared" si="499"/>
        <v/>
      </c>
      <c r="L1796" s="1209"/>
      <c r="M1796" s="1209"/>
      <c r="N1796" s="1195"/>
      <c r="O1796" s="1205"/>
      <c r="P1796" s="1197"/>
      <c r="Q1796" s="1198"/>
      <c r="R1796" s="1210"/>
      <c r="S1796" s="1216"/>
      <c r="T1796" s="1201"/>
      <c r="U1796" s="453"/>
    </row>
    <row r="1797" spans="1:21" s="454" customFormat="1" ht="25.5">
      <c r="A1797" s="974" t="s">
        <v>115</v>
      </c>
      <c r="B1797" s="975" t="s">
        <v>2775</v>
      </c>
      <c r="C1797" s="976">
        <v>0</v>
      </c>
      <c r="D1797" s="976">
        <v>0</v>
      </c>
      <c r="E1797" s="976">
        <v>0</v>
      </c>
      <c r="F1797" s="977">
        <v>0</v>
      </c>
      <c r="G1797" s="978"/>
      <c r="H1797" s="979">
        <f t="shared" ref="H1797:H1813" si="522">+F1797+E1797+D1797</f>
        <v>0</v>
      </c>
      <c r="I1797" s="979">
        <f>M1797+H1797</f>
        <v>500</v>
      </c>
      <c r="J1797" s="313"/>
      <c r="K1797" s="973">
        <f t="shared" si="499"/>
        <v>0</v>
      </c>
      <c r="L1797" s="1212"/>
      <c r="M1797" s="1212">
        <v>500</v>
      </c>
      <c r="N1797" s="1195">
        <v>500</v>
      </c>
      <c r="O1797" s="1205">
        <v>500</v>
      </c>
      <c r="P1797" s="1197">
        <v>500</v>
      </c>
      <c r="Q1797" s="1198">
        <v>500</v>
      </c>
      <c r="R1797" s="1210">
        <v>500</v>
      </c>
      <c r="S1797" s="1217">
        <v>500</v>
      </c>
      <c r="T1797" s="1201">
        <v>500</v>
      </c>
      <c r="U1797" s="453"/>
    </row>
    <row r="1798" spans="1:21" s="454" customFormat="1" ht="25.5">
      <c r="A1798" s="974" t="s">
        <v>115</v>
      </c>
      <c r="B1798" s="975" t="s">
        <v>2776</v>
      </c>
      <c r="C1798" s="976">
        <v>0</v>
      </c>
      <c r="D1798" s="976">
        <v>0</v>
      </c>
      <c r="E1798" s="976">
        <v>0</v>
      </c>
      <c r="F1798" s="977">
        <v>0</v>
      </c>
      <c r="G1798" s="978"/>
      <c r="H1798" s="979">
        <f t="shared" si="522"/>
        <v>0</v>
      </c>
      <c r="I1798" s="979">
        <f t="shared" ref="I1798:I1813" si="523">M1798+H1798</f>
        <v>34665.65</v>
      </c>
      <c r="J1798" s="313"/>
      <c r="K1798" s="973">
        <f t="shared" si="499"/>
        <v>0</v>
      </c>
      <c r="L1798" s="1212"/>
      <c r="M1798" s="1212">
        <v>34665.65</v>
      </c>
      <c r="N1798" s="1195">
        <v>34665.65</v>
      </c>
      <c r="O1798" s="1205">
        <v>34665.65</v>
      </c>
      <c r="P1798" s="1197">
        <v>34665.65</v>
      </c>
      <c r="Q1798" s="1198">
        <v>34665.65</v>
      </c>
      <c r="R1798" s="1210">
        <v>34665.65</v>
      </c>
      <c r="S1798" s="1217">
        <v>10000</v>
      </c>
      <c r="T1798" s="1201">
        <v>26765.65</v>
      </c>
      <c r="U1798" s="453"/>
    </row>
    <row r="1799" spans="1:21" s="454" customFormat="1" ht="25.5">
      <c r="A1799" s="974" t="s">
        <v>115</v>
      </c>
      <c r="B1799" s="975" t="s">
        <v>2777</v>
      </c>
      <c r="C1799" s="976">
        <v>0</v>
      </c>
      <c r="D1799" s="976">
        <v>0</v>
      </c>
      <c r="E1799" s="976">
        <v>0</v>
      </c>
      <c r="F1799" s="977">
        <v>0</v>
      </c>
      <c r="G1799" s="978"/>
      <c r="H1799" s="979">
        <f t="shared" si="522"/>
        <v>0</v>
      </c>
      <c r="I1799" s="979">
        <f t="shared" si="523"/>
        <v>172.65</v>
      </c>
      <c r="J1799" s="313"/>
      <c r="K1799" s="973">
        <f t="shared" si="499"/>
        <v>0</v>
      </c>
      <c r="L1799" s="1212"/>
      <c r="M1799" s="1212">
        <v>172.65</v>
      </c>
      <c r="N1799" s="1195">
        <v>172.65</v>
      </c>
      <c r="O1799" s="1205">
        <v>172.65</v>
      </c>
      <c r="P1799" s="1197">
        <v>172.65</v>
      </c>
      <c r="Q1799" s="1198">
        <v>172.65</v>
      </c>
      <c r="R1799" s="1210">
        <v>172.65</v>
      </c>
      <c r="S1799" s="1217">
        <v>172.65</v>
      </c>
      <c r="T1799" s="1201">
        <v>172.65</v>
      </c>
      <c r="U1799" s="453"/>
    </row>
    <row r="1800" spans="1:21" s="454" customFormat="1" ht="25.5">
      <c r="A1800" s="974" t="s">
        <v>115</v>
      </c>
      <c r="B1800" s="975" t="s">
        <v>2778</v>
      </c>
      <c r="C1800" s="976">
        <v>65.31</v>
      </c>
      <c r="D1800" s="976">
        <v>0</v>
      </c>
      <c r="E1800" s="976">
        <v>6.14</v>
      </c>
      <c r="F1800" s="977">
        <v>0</v>
      </c>
      <c r="G1800" s="978"/>
      <c r="H1800" s="979">
        <f t="shared" si="522"/>
        <v>6.14</v>
      </c>
      <c r="I1800" s="979">
        <f t="shared" si="523"/>
        <v>1607.42</v>
      </c>
      <c r="J1800" s="313"/>
      <c r="K1800" s="973">
        <f t="shared" si="499"/>
        <v>-90.598683203184805</v>
      </c>
      <c r="L1800" s="1194"/>
      <c r="M1800" s="1194">
        <v>1601.28</v>
      </c>
      <c r="N1800" s="1195">
        <v>1535.97</v>
      </c>
      <c r="O1800" s="1205">
        <v>1535.97</v>
      </c>
      <c r="P1800" s="1197">
        <v>1421.78</v>
      </c>
      <c r="Q1800" s="1198">
        <v>1388.83</v>
      </c>
      <c r="R1800" s="1210">
        <v>902.12</v>
      </c>
      <c r="S1800" s="1217">
        <v>300</v>
      </c>
      <c r="T1800" s="1201">
        <v>700</v>
      </c>
      <c r="U1800" s="453"/>
    </row>
    <row r="1801" spans="1:21" s="454" customFormat="1" ht="25.5">
      <c r="A1801" s="981"/>
      <c r="B1801" s="975" t="s">
        <v>2779</v>
      </c>
      <c r="C1801" s="976">
        <v>0</v>
      </c>
      <c r="D1801" s="976">
        <v>0</v>
      </c>
      <c r="E1801" s="976">
        <v>0</v>
      </c>
      <c r="F1801" s="977">
        <v>0</v>
      </c>
      <c r="G1801" s="978"/>
      <c r="H1801" s="979">
        <f t="shared" si="522"/>
        <v>0</v>
      </c>
      <c r="I1801" s="979">
        <f t="shared" si="523"/>
        <v>3290.5299999999997</v>
      </c>
      <c r="J1801" s="313"/>
      <c r="K1801" s="973">
        <f t="shared" si="499"/>
        <v>0</v>
      </c>
      <c r="L1801" s="1212"/>
      <c r="M1801" s="1212">
        <v>3290.5299999999997</v>
      </c>
      <c r="N1801" s="1195">
        <v>3290.5299999999997</v>
      </c>
      <c r="O1801" s="1205">
        <v>3290.5299999999997</v>
      </c>
      <c r="P1801" s="1197">
        <v>3290.5299999999997</v>
      </c>
      <c r="Q1801" s="1198">
        <v>3290.5299999999997</v>
      </c>
      <c r="R1801" s="1210">
        <v>3290.5299999999997</v>
      </c>
      <c r="S1801" s="1217">
        <v>0</v>
      </c>
      <c r="T1801" s="1201">
        <v>2740.98</v>
      </c>
      <c r="U1801" s="453"/>
    </row>
    <row r="1802" spans="1:21" s="454" customFormat="1" ht="25.5">
      <c r="A1802" s="974" t="s">
        <v>115</v>
      </c>
      <c r="B1802" s="975" t="s">
        <v>2780</v>
      </c>
      <c r="C1802" s="976">
        <v>0</v>
      </c>
      <c r="D1802" s="976">
        <v>0</v>
      </c>
      <c r="E1802" s="976">
        <v>0</v>
      </c>
      <c r="F1802" s="977">
        <v>0</v>
      </c>
      <c r="G1802" s="978"/>
      <c r="H1802" s="979">
        <f t="shared" si="522"/>
        <v>0</v>
      </c>
      <c r="I1802" s="979">
        <f t="shared" si="523"/>
        <v>700</v>
      </c>
      <c r="J1802" s="313"/>
      <c r="K1802" s="973">
        <f t="shared" si="499"/>
        <v>0</v>
      </c>
      <c r="L1802" s="1212"/>
      <c r="M1802" s="1212">
        <v>700</v>
      </c>
      <c r="N1802" s="1195">
        <v>700</v>
      </c>
      <c r="O1802" s="1205">
        <v>700</v>
      </c>
      <c r="P1802" s="1197">
        <v>700</v>
      </c>
      <c r="Q1802" s="1198">
        <v>700</v>
      </c>
      <c r="R1802" s="1210">
        <v>700</v>
      </c>
      <c r="S1802" s="1217">
        <v>700</v>
      </c>
      <c r="T1802" s="1201">
        <v>700</v>
      </c>
      <c r="U1802" s="453"/>
    </row>
    <row r="1803" spans="1:21" s="454" customFormat="1">
      <c r="A1803" s="974"/>
      <c r="B1803" s="975" t="s">
        <v>2781</v>
      </c>
      <c r="C1803" s="976">
        <v>5000</v>
      </c>
      <c r="D1803" s="976">
        <v>0</v>
      </c>
      <c r="E1803" s="976">
        <v>297.33999999999997</v>
      </c>
      <c r="F1803" s="977">
        <v>0</v>
      </c>
      <c r="G1803" s="978"/>
      <c r="H1803" s="979">
        <f t="shared" si="522"/>
        <v>297.33999999999997</v>
      </c>
      <c r="I1803" s="979">
        <f t="shared" si="523"/>
        <v>6551.08</v>
      </c>
      <c r="J1803" s="313"/>
      <c r="K1803" s="973">
        <f t="shared" si="499"/>
        <v>-94.053200000000004</v>
      </c>
      <c r="L1803" s="1194"/>
      <c r="M1803" s="1194">
        <v>6253.74</v>
      </c>
      <c r="N1803" s="1195">
        <v>1253.74</v>
      </c>
      <c r="O1803" s="1205">
        <v>1253.74</v>
      </c>
      <c r="P1803" s="1197"/>
      <c r="Q1803" s="1198"/>
      <c r="R1803" s="1210"/>
      <c r="S1803" s="1217"/>
      <c r="T1803" s="1201"/>
      <c r="U1803" s="453"/>
    </row>
    <row r="1804" spans="1:21" s="454" customFormat="1" ht="25.5">
      <c r="A1804" s="974"/>
      <c r="B1804" s="975" t="s">
        <v>2782</v>
      </c>
      <c r="C1804" s="976">
        <v>14.08</v>
      </c>
      <c r="D1804" s="976">
        <v>0</v>
      </c>
      <c r="E1804" s="976">
        <v>0</v>
      </c>
      <c r="F1804" s="977">
        <v>0</v>
      </c>
      <c r="G1804" s="978"/>
      <c r="H1804" s="979">
        <f t="shared" si="522"/>
        <v>0</v>
      </c>
      <c r="I1804" s="979">
        <f t="shared" si="523"/>
        <v>14.08</v>
      </c>
      <c r="J1804" s="313"/>
      <c r="K1804" s="973">
        <f t="shared" si="499"/>
        <v>-100</v>
      </c>
      <c r="L1804" s="1194"/>
      <c r="M1804" s="1194">
        <v>14.08</v>
      </c>
      <c r="N1804" s="1195">
        <v>0</v>
      </c>
      <c r="O1804" s="1205">
        <v>0</v>
      </c>
      <c r="P1804" s="1197">
        <v>0</v>
      </c>
      <c r="Q1804" s="1198">
        <v>0</v>
      </c>
      <c r="R1804" s="1210">
        <v>0</v>
      </c>
      <c r="S1804" s="1217"/>
      <c r="T1804" s="1201"/>
      <c r="U1804" s="453"/>
    </row>
    <row r="1805" spans="1:21" s="454" customFormat="1" ht="25.5">
      <c r="A1805" s="974" t="s">
        <v>115</v>
      </c>
      <c r="B1805" s="975" t="s">
        <v>2783</v>
      </c>
      <c r="C1805" s="976">
        <v>0</v>
      </c>
      <c r="D1805" s="976">
        <v>0</v>
      </c>
      <c r="E1805" s="976">
        <v>0</v>
      </c>
      <c r="F1805" s="977">
        <v>0</v>
      </c>
      <c r="G1805" s="978"/>
      <c r="H1805" s="979">
        <f t="shared" si="522"/>
        <v>0</v>
      </c>
      <c r="I1805" s="979">
        <f t="shared" si="523"/>
        <v>11000</v>
      </c>
      <c r="J1805" s="313"/>
      <c r="K1805" s="973">
        <f t="shared" si="499"/>
        <v>0</v>
      </c>
      <c r="L1805" s="1212"/>
      <c r="M1805" s="1212">
        <v>11000</v>
      </c>
      <c r="N1805" s="1195">
        <v>11000</v>
      </c>
      <c r="O1805" s="1205">
        <v>11000</v>
      </c>
      <c r="P1805" s="1197">
        <v>11000</v>
      </c>
      <c r="Q1805" s="1198">
        <v>11000</v>
      </c>
      <c r="R1805" s="1210">
        <v>11000</v>
      </c>
      <c r="S1805" s="1217">
        <v>11000</v>
      </c>
      <c r="T1805" s="1201">
        <v>11000</v>
      </c>
      <c r="U1805" s="453"/>
    </row>
    <row r="1806" spans="1:21" s="1208" customFormat="1" ht="14.25">
      <c r="A1806" s="974" t="s">
        <v>115</v>
      </c>
      <c r="B1806" s="981" t="s">
        <v>1962</v>
      </c>
      <c r="C1806" s="982">
        <f>SUM(C1797:C1805)</f>
        <v>5079.3900000000003</v>
      </c>
      <c r="D1806" s="982">
        <f>SUM(D1797:D1805)</f>
        <v>0</v>
      </c>
      <c r="E1806" s="982">
        <f t="shared" ref="E1806:F1806" si="524">SUM(E1797:E1805)</f>
        <v>303.47999999999996</v>
      </c>
      <c r="F1806" s="983">
        <f t="shared" si="524"/>
        <v>0</v>
      </c>
      <c r="G1806" s="984"/>
      <c r="H1806" s="985">
        <f t="shared" si="522"/>
        <v>303.47999999999996</v>
      </c>
      <c r="I1806" s="985">
        <f t="shared" si="523"/>
        <v>58501.409999999996</v>
      </c>
      <c r="J1806" s="986"/>
      <c r="K1806" s="987">
        <f t="shared" si="499"/>
        <v>-94.025266813534699</v>
      </c>
      <c r="L1806" s="1245"/>
      <c r="M1806" s="1245">
        <v>58197.929999999993</v>
      </c>
      <c r="N1806" s="1195">
        <v>53118.539999999994</v>
      </c>
      <c r="O1806" s="1205">
        <v>53118.539999999994</v>
      </c>
      <c r="P1806" s="1197">
        <v>51750.609999999993</v>
      </c>
      <c r="Q1806" s="1198">
        <v>51717.659999999996</v>
      </c>
      <c r="R1806" s="1210">
        <v>51230.95</v>
      </c>
      <c r="S1806" s="1214">
        <f>SUM(S1797:S1805)</f>
        <v>22672.65</v>
      </c>
      <c r="T1806" s="1201">
        <v>42579.28</v>
      </c>
      <c r="U1806" s="453"/>
    </row>
    <row r="1807" spans="1:21" s="454" customFormat="1" ht="14.25">
      <c r="A1807" s="974" t="s">
        <v>1533</v>
      </c>
      <c r="B1807" s="981" t="s">
        <v>1534</v>
      </c>
      <c r="C1807" s="988"/>
      <c r="D1807" s="988"/>
      <c r="E1807" s="988"/>
      <c r="F1807" s="989"/>
      <c r="G1807" s="978"/>
      <c r="H1807" s="990"/>
      <c r="I1807" s="979"/>
      <c r="J1807" s="972"/>
      <c r="K1807" s="973" t="str">
        <f t="shared" si="499"/>
        <v/>
      </c>
      <c r="L1807" s="1209"/>
      <c r="M1807" s="1209"/>
      <c r="N1807" s="1195"/>
      <c r="O1807" s="1205"/>
      <c r="P1807" s="1197"/>
      <c r="Q1807" s="1198"/>
      <c r="R1807" s="1210"/>
      <c r="S1807" s="1214"/>
      <c r="T1807" s="1201"/>
      <c r="U1807" s="453"/>
    </row>
    <row r="1808" spans="1:21" s="454" customFormat="1" ht="25.5">
      <c r="A1808" s="974"/>
      <c r="B1808" s="975" t="s">
        <v>2782</v>
      </c>
      <c r="C1808" s="976">
        <v>396.41</v>
      </c>
      <c r="D1808" s="976">
        <v>0</v>
      </c>
      <c r="E1808" s="976">
        <v>0</v>
      </c>
      <c r="F1808" s="977">
        <v>0</v>
      </c>
      <c r="G1808" s="978"/>
      <c r="H1808" s="979">
        <f t="shared" si="522"/>
        <v>0</v>
      </c>
      <c r="I1808" s="979">
        <f t="shared" si="523"/>
        <v>651.75</v>
      </c>
      <c r="J1808" s="313"/>
      <c r="K1808" s="973">
        <f t="shared" si="499"/>
        <v>-100</v>
      </c>
      <c r="L1808" s="1212"/>
      <c r="M1808" s="1212">
        <v>651.75</v>
      </c>
      <c r="N1808" s="1195">
        <v>255.34</v>
      </c>
      <c r="O1808" s="1205">
        <v>245</v>
      </c>
      <c r="P1808" s="1197">
        <v>0</v>
      </c>
      <c r="Q1808" s="1198">
        <v>0</v>
      </c>
      <c r="R1808" s="1210">
        <v>0</v>
      </c>
      <c r="S1808" s="1214">
        <v>0</v>
      </c>
      <c r="T1808" s="1201">
        <v>0</v>
      </c>
      <c r="U1808" s="453"/>
    </row>
    <row r="1809" spans="1:21" s="454" customFormat="1" ht="14.25">
      <c r="A1809" s="974"/>
      <c r="B1809" s="975" t="s">
        <v>2784</v>
      </c>
      <c r="C1809" s="976">
        <v>0</v>
      </c>
      <c r="D1809" s="976">
        <v>0</v>
      </c>
      <c r="E1809" s="976">
        <v>9.77</v>
      </c>
      <c r="F1809" s="977">
        <v>0</v>
      </c>
      <c r="G1809" s="978"/>
      <c r="H1809" s="979">
        <f t="shared" si="522"/>
        <v>9.77</v>
      </c>
      <c r="I1809" s="979">
        <f t="shared" si="523"/>
        <v>50.769999999999996</v>
      </c>
      <c r="J1809" s="313"/>
      <c r="K1809" s="973">
        <f t="shared" si="499"/>
        <v>100</v>
      </c>
      <c r="L1809" s="1212"/>
      <c r="M1809" s="1212">
        <v>41</v>
      </c>
      <c r="N1809" s="1195">
        <v>41</v>
      </c>
      <c r="O1809" s="1205">
        <v>41</v>
      </c>
      <c r="P1809" s="1197">
        <v>0</v>
      </c>
      <c r="Q1809" s="1198">
        <v>0</v>
      </c>
      <c r="R1809" s="1210">
        <v>0</v>
      </c>
      <c r="S1809" s="1214">
        <v>0</v>
      </c>
      <c r="T1809" s="1201">
        <v>0</v>
      </c>
      <c r="U1809" s="453"/>
    </row>
    <row r="1810" spans="1:21" s="454" customFormat="1" ht="25.5">
      <c r="A1810" s="974"/>
      <c r="B1810" s="975" t="s">
        <v>2775</v>
      </c>
      <c r="C1810" s="976">
        <v>0</v>
      </c>
      <c r="D1810" s="976">
        <v>0</v>
      </c>
      <c r="E1810" s="976">
        <v>2611.1</v>
      </c>
      <c r="F1810" s="977">
        <v>0</v>
      </c>
      <c r="G1810" s="978"/>
      <c r="H1810" s="979">
        <f t="shared" si="522"/>
        <v>2611.1</v>
      </c>
      <c r="I1810" s="979">
        <f t="shared" si="523"/>
        <v>2703.0499999999997</v>
      </c>
      <c r="J1810" s="313"/>
      <c r="K1810" s="973">
        <f t="shared" si="499"/>
        <v>100</v>
      </c>
      <c r="L1810" s="1212"/>
      <c r="M1810" s="1212">
        <v>91.95</v>
      </c>
      <c r="N1810" s="1195">
        <v>91.95</v>
      </c>
      <c r="O1810" s="1205"/>
      <c r="P1810" s="1197"/>
      <c r="Q1810" s="1198"/>
      <c r="R1810" s="1210"/>
      <c r="S1810" s="1214"/>
      <c r="T1810" s="1201"/>
      <c r="U1810" s="453"/>
    </row>
    <row r="1811" spans="1:21" s="454" customFormat="1" ht="25.5">
      <c r="A1811" s="1009"/>
      <c r="B1811" s="975" t="s">
        <v>2785</v>
      </c>
      <c r="C1811" s="976">
        <v>0</v>
      </c>
      <c r="D1811" s="976">
        <v>0</v>
      </c>
      <c r="E1811" s="976">
        <v>0</v>
      </c>
      <c r="F1811" s="977">
        <v>0</v>
      </c>
      <c r="G1811" s="978"/>
      <c r="H1811" s="979">
        <f t="shared" si="522"/>
        <v>0</v>
      </c>
      <c r="I1811" s="979">
        <f t="shared" si="523"/>
        <v>768.47</v>
      </c>
      <c r="J1811" s="313"/>
      <c r="K1811" s="973">
        <f t="shared" si="499"/>
        <v>0</v>
      </c>
      <c r="L1811" s="1202"/>
      <c r="M1811" s="1202">
        <v>768.47</v>
      </c>
      <c r="N1811" s="1195">
        <v>768.47</v>
      </c>
      <c r="O1811" s="1224">
        <v>768.47</v>
      </c>
      <c r="P1811" s="1170">
        <v>768.47</v>
      </c>
      <c r="Q1811" s="1171">
        <v>752.51</v>
      </c>
      <c r="R1811" s="1210">
        <v>107.57</v>
      </c>
      <c r="S1811" s="1257">
        <v>0</v>
      </c>
      <c r="T1811" s="1201">
        <v>107.57</v>
      </c>
      <c r="U1811" s="453"/>
    </row>
    <row r="1812" spans="1:21" s="1208" customFormat="1" ht="14.25">
      <c r="A1812" s="974" t="s">
        <v>115</v>
      </c>
      <c r="B1812" s="981" t="s">
        <v>1737</v>
      </c>
      <c r="C1812" s="982">
        <f>SUM(C1808:C1811)</f>
        <v>396.41</v>
      </c>
      <c r="D1812" s="982">
        <f>SUM(D1808:D1811)</f>
        <v>0</v>
      </c>
      <c r="E1812" s="982">
        <f>SUM(E1808:E1811)</f>
        <v>2620.87</v>
      </c>
      <c r="F1812" s="983">
        <f>SUM(F1808:F1811)</f>
        <v>0</v>
      </c>
      <c r="G1812" s="984"/>
      <c r="H1812" s="985">
        <f t="shared" si="522"/>
        <v>2620.87</v>
      </c>
      <c r="I1812" s="985">
        <f t="shared" si="523"/>
        <v>4174.04</v>
      </c>
      <c r="J1812" s="986"/>
      <c r="K1812" s="987">
        <f t="shared" si="499"/>
        <v>561.15133321561007</v>
      </c>
      <c r="L1812" s="1245"/>
      <c r="M1812" s="1245">
        <v>1553.17</v>
      </c>
      <c r="N1812" s="1195">
        <v>1156.76</v>
      </c>
      <c r="O1812" s="1205">
        <v>1054.47</v>
      </c>
      <c r="P1812" s="1197">
        <v>768.47</v>
      </c>
      <c r="Q1812" s="1198">
        <v>752.51</v>
      </c>
      <c r="R1812" s="1210">
        <v>107.57</v>
      </c>
      <c r="S1812" s="1214">
        <v>0</v>
      </c>
      <c r="T1812" s="1201">
        <v>107.57</v>
      </c>
      <c r="U1812" s="453"/>
    </row>
    <row r="1813" spans="1:21" s="1208" customFormat="1" ht="14.25">
      <c r="A1813" s="974" t="s">
        <v>115</v>
      </c>
      <c r="B1813" s="981" t="s">
        <v>1136</v>
      </c>
      <c r="C1813" s="982">
        <f>C1806+C1812</f>
        <v>5475.8</v>
      </c>
      <c r="D1813" s="982">
        <f>D1806+D1812</f>
        <v>0</v>
      </c>
      <c r="E1813" s="982">
        <f t="shared" ref="E1813:F1813" si="525">E1806+E1812</f>
        <v>2924.35</v>
      </c>
      <c r="F1813" s="983">
        <f t="shared" si="525"/>
        <v>0</v>
      </c>
      <c r="G1813" s="984"/>
      <c r="H1813" s="985">
        <f t="shared" si="522"/>
        <v>2924.35</v>
      </c>
      <c r="I1813" s="985">
        <f t="shared" si="523"/>
        <v>62675.450000000012</v>
      </c>
      <c r="J1813" s="986"/>
      <c r="K1813" s="987">
        <f t="shared" si="499"/>
        <v>-46.595018079550023</v>
      </c>
      <c r="L1813" s="1245"/>
      <c r="M1813" s="1245">
        <v>59751.100000000013</v>
      </c>
      <c r="N1813" s="1195">
        <v>54275.30000000001</v>
      </c>
      <c r="O1813" s="1205">
        <v>54173.010000000009</v>
      </c>
      <c r="P1813" s="1197">
        <v>52519.080000000009</v>
      </c>
      <c r="Q1813" s="1198">
        <v>52470.170000000006</v>
      </c>
      <c r="R1813" s="1210">
        <v>51338.520000000004</v>
      </c>
      <c r="S1813" s="1214">
        <f>SUM(S1806)</f>
        <v>22672.65</v>
      </c>
      <c r="T1813" s="1201">
        <v>42686.850000000006</v>
      </c>
      <c r="U1813" s="453"/>
    </row>
    <row r="1814" spans="1:21" s="454" customFormat="1" ht="14.25">
      <c r="A1814" s="974" t="s">
        <v>1241</v>
      </c>
      <c r="B1814" s="981" t="s">
        <v>1242</v>
      </c>
      <c r="C1814" s="995"/>
      <c r="D1814" s="995"/>
      <c r="E1814" s="995"/>
      <c r="F1814" s="996"/>
      <c r="G1814" s="997"/>
      <c r="H1814" s="990"/>
      <c r="I1814" s="979"/>
      <c r="J1814" s="313"/>
      <c r="K1814" s="973" t="str">
        <f t="shared" si="499"/>
        <v/>
      </c>
      <c r="L1814" s="1209"/>
      <c r="M1814" s="1209"/>
      <c r="N1814" s="1195"/>
      <c r="O1814" s="1205"/>
      <c r="P1814" s="1197"/>
      <c r="Q1814" s="1198"/>
      <c r="R1814" s="1210"/>
      <c r="S1814" s="1216"/>
      <c r="T1814" s="1201"/>
      <c r="U1814" s="453"/>
    </row>
    <row r="1815" spans="1:21" s="454" customFormat="1" ht="14.25">
      <c r="A1815" s="974" t="s">
        <v>1872</v>
      </c>
      <c r="B1815" s="981" t="s">
        <v>2786</v>
      </c>
      <c r="C1815" s="988"/>
      <c r="D1815" s="976"/>
      <c r="E1815" s="988"/>
      <c r="F1815" s="989"/>
      <c r="G1815" s="978"/>
      <c r="H1815" s="990"/>
      <c r="I1815" s="979"/>
      <c r="J1815" s="313"/>
      <c r="K1815" s="973" t="str">
        <f t="shared" si="499"/>
        <v/>
      </c>
      <c r="L1815" s="1209"/>
      <c r="M1815" s="1209"/>
      <c r="N1815" s="1195"/>
      <c r="O1815" s="1205"/>
      <c r="P1815" s="1197"/>
      <c r="Q1815" s="1198"/>
      <c r="R1815" s="1210"/>
      <c r="S1815" s="1216"/>
      <c r="T1815" s="1201"/>
      <c r="U1815" s="453"/>
    </row>
    <row r="1816" spans="1:21" s="454" customFormat="1" ht="25.5">
      <c r="A1816" s="974" t="s">
        <v>115</v>
      </c>
      <c r="B1816" s="975" t="s">
        <v>2787</v>
      </c>
      <c r="C1816" s="976">
        <v>0</v>
      </c>
      <c r="D1816" s="976">
        <v>0</v>
      </c>
      <c r="E1816" s="976">
        <v>0</v>
      </c>
      <c r="F1816" s="977">
        <v>0</v>
      </c>
      <c r="G1816" s="978"/>
      <c r="H1816" s="979">
        <f t="shared" ref="H1816:H1817" si="526">+F1816+E1816+D1816</f>
        <v>0</v>
      </c>
      <c r="I1816" s="979">
        <f t="shared" ref="I1816:I1818" si="527">M1816+H1816</f>
        <v>500</v>
      </c>
      <c r="J1816" s="313"/>
      <c r="K1816" s="973">
        <f t="shared" si="499"/>
        <v>0</v>
      </c>
      <c r="L1816" s="1212"/>
      <c r="M1816" s="1212">
        <v>500</v>
      </c>
      <c r="N1816" s="1195">
        <v>500</v>
      </c>
      <c r="O1816" s="1205">
        <v>500</v>
      </c>
      <c r="P1816" s="1197">
        <v>500</v>
      </c>
      <c r="Q1816" s="1198">
        <v>500</v>
      </c>
      <c r="R1816" s="1210">
        <v>500</v>
      </c>
      <c r="S1816" s="1217">
        <v>500</v>
      </c>
      <c r="T1816" s="1201">
        <v>500</v>
      </c>
      <c r="U1816" s="453"/>
    </row>
    <row r="1817" spans="1:21" s="1203" customFormat="1">
      <c r="A1817" s="974"/>
      <c r="B1817" s="975" t="s">
        <v>2788</v>
      </c>
      <c r="C1817" s="976">
        <v>4.9400000000000004</v>
      </c>
      <c r="D1817" s="976">
        <v>0</v>
      </c>
      <c r="E1817" s="976">
        <v>21.75</v>
      </c>
      <c r="F1817" s="977">
        <v>0</v>
      </c>
      <c r="G1817" s="978"/>
      <c r="H1817" s="979">
        <f t="shared" si="526"/>
        <v>21.75</v>
      </c>
      <c r="I1817" s="979">
        <f t="shared" si="527"/>
        <v>308.89000000000004</v>
      </c>
      <c r="J1817" s="313"/>
      <c r="K1817" s="973">
        <f t="shared" si="499"/>
        <v>340.28340080971651</v>
      </c>
      <c r="L1817" s="1218"/>
      <c r="M1817" s="1218">
        <v>287.14000000000004</v>
      </c>
      <c r="N1817" s="1195">
        <v>282.20000000000005</v>
      </c>
      <c r="O1817" s="1205">
        <v>261.03000000000003</v>
      </c>
      <c r="P1817" s="1197">
        <v>193.02</v>
      </c>
      <c r="Q1817" s="1198">
        <v>23.27</v>
      </c>
      <c r="R1817" s="1210">
        <v>0</v>
      </c>
      <c r="S1817" s="1217"/>
      <c r="T1817" s="1201"/>
      <c r="U1817" s="453"/>
    </row>
    <row r="1818" spans="1:21" s="1208" customFormat="1" ht="14.25">
      <c r="A1818" s="974" t="s">
        <v>115</v>
      </c>
      <c r="B1818" s="981" t="s">
        <v>1876</v>
      </c>
      <c r="C1818" s="982">
        <f>SUM(C1816:C1817)</f>
        <v>4.9400000000000004</v>
      </c>
      <c r="D1818" s="982">
        <f>SUM(D1816:D1817)</f>
        <v>0</v>
      </c>
      <c r="E1818" s="982">
        <f t="shared" ref="E1818:K1818" si="528">SUM(E1816:E1817)</f>
        <v>21.75</v>
      </c>
      <c r="F1818" s="983">
        <f t="shared" si="528"/>
        <v>0</v>
      </c>
      <c r="G1818" s="984"/>
      <c r="H1818" s="985">
        <f t="shared" si="528"/>
        <v>21.75</v>
      </c>
      <c r="I1818" s="985">
        <f t="shared" si="527"/>
        <v>808.89</v>
      </c>
      <c r="J1818" s="986"/>
      <c r="K1818" s="1122">
        <f t="shared" si="528"/>
        <v>340.28340080971651</v>
      </c>
      <c r="L1818" s="1301"/>
      <c r="M1818" s="1301">
        <v>787.14</v>
      </c>
      <c r="N1818" s="1195">
        <v>782.19999999999993</v>
      </c>
      <c r="O1818" s="1205">
        <v>761.03</v>
      </c>
      <c r="P1818" s="1197">
        <v>693.02</v>
      </c>
      <c r="Q1818" s="1198">
        <v>523.27</v>
      </c>
      <c r="R1818" s="1210">
        <v>500</v>
      </c>
      <c r="S1818" s="1214">
        <f>SUM(S1816)</f>
        <v>500</v>
      </c>
      <c r="T1818" s="1201">
        <v>500</v>
      </c>
      <c r="U1818" s="453"/>
    </row>
    <row r="1819" spans="1:21" s="1241" customFormat="1" ht="14.25">
      <c r="A1819" s="974" t="s">
        <v>1533</v>
      </c>
      <c r="B1819" s="981" t="s">
        <v>1534</v>
      </c>
      <c r="C1819" s="995"/>
      <c r="D1819" s="995"/>
      <c r="E1819" s="995"/>
      <c r="F1819" s="996"/>
      <c r="G1819" s="997"/>
      <c r="H1819" s="990"/>
      <c r="I1819" s="979"/>
      <c r="J1819" s="972"/>
      <c r="K1819" s="973" t="str">
        <f>IF(C1819="","",IF(AND(C1819=0,H1819=0),0,IF(C1819=0,100,(H1819-C1819)*100/C1819)))</f>
        <v/>
      </c>
      <c r="L1819" s="1209"/>
      <c r="M1819" s="1209"/>
      <c r="N1819" s="1195"/>
      <c r="O1819" s="1205"/>
      <c r="P1819" s="1197"/>
      <c r="Q1819" s="1198"/>
      <c r="R1819" s="1210"/>
      <c r="S1819" s="1214"/>
      <c r="T1819" s="1201"/>
      <c r="U1819" s="453"/>
    </row>
    <row r="1820" spans="1:21" s="454" customFormat="1">
      <c r="A1820" s="974"/>
      <c r="B1820" s="975" t="s">
        <v>2789</v>
      </c>
      <c r="C1820" s="976">
        <v>0</v>
      </c>
      <c r="D1820" s="976">
        <v>0</v>
      </c>
      <c r="E1820" s="976">
        <v>0</v>
      </c>
      <c r="F1820" s="977">
        <v>0</v>
      </c>
      <c r="G1820" s="978"/>
      <c r="H1820" s="979">
        <f t="shared" ref="H1820:H1828" si="529">+F1820+E1820+D1820</f>
        <v>0</v>
      </c>
      <c r="I1820" s="979">
        <f>M1820+H1820</f>
        <v>0.31</v>
      </c>
      <c r="J1820" s="313"/>
      <c r="K1820" s="973">
        <f>IF(C1820="","",IF(AND(C1820=0,H1820=0),0,IF(C1820=0,100,(H1820-C1820)*100/C1820)))</f>
        <v>0</v>
      </c>
      <c r="L1820" s="1212"/>
      <c r="M1820" s="1212">
        <v>0.31</v>
      </c>
      <c r="N1820" s="1195">
        <v>0.31</v>
      </c>
      <c r="O1820" s="1224">
        <v>0.31</v>
      </c>
      <c r="P1820" s="1170">
        <v>0.31</v>
      </c>
      <c r="Q1820" s="1171">
        <v>0.31</v>
      </c>
      <c r="R1820" s="1210">
        <v>0.31</v>
      </c>
      <c r="S1820" s="1257">
        <v>0</v>
      </c>
      <c r="T1820" s="1201">
        <v>0.31</v>
      </c>
      <c r="U1820" s="453"/>
    </row>
    <row r="1821" spans="1:21" s="454" customFormat="1">
      <c r="A1821" s="981"/>
      <c r="B1821" s="975" t="s">
        <v>2790</v>
      </c>
      <c r="C1821" s="976">
        <v>0</v>
      </c>
      <c r="D1821" s="976">
        <v>0</v>
      </c>
      <c r="E1821" s="976">
        <v>0</v>
      </c>
      <c r="F1821" s="977">
        <v>0</v>
      </c>
      <c r="G1821" s="978"/>
      <c r="H1821" s="979">
        <f t="shared" si="529"/>
        <v>0</v>
      </c>
      <c r="I1821" s="979">
        <f t="shared" ref="I1821:I1823" si="530">M1821+H1821</f>
        <v>474.24</v>
      </c>
      <c r="J1821" s="313"/>
      <c r="K1821" s="973">
        <f>IF(C1821="","",IF(AND(C1821=0,H1821=0),0,IF(C1821=0,100,(H1821-C1821)*100/C1821)))</f>
        <v>0</v>
      </c>
      <c r="L1821" s="1212"/>
      <c r="M1821" s="1212">
        <v>474.24</v>
      </c>
      <c r="N1821" s="1195">
        <v>474.24</v>
      </c>
      <c r="O1821" s="1224">
        <v>474.24</v>
      </c>
      <c r="P1821" s="1170">
        <v>474.24</v>
      </c>
      <c r="Q1821" s="1171">
        <v>474.24</v>
      </c>
      <c r="R1821" s="1210">
        <v>474.24</v>
      </c>
      <c r="S1821" s="1257">
        <v>0</v>
      </c>
      <c r="T1821" s="1201">
        <v>299</v>
      </c>
      <c r="U1821" s="453"/>
    </row>
    <row r="1822" spans="1:21" s="1203" customFormat="1">
      <c r="A1822" s="974"/>
      <c r="B1822" s="975" t="s">
        <v>2788</v>
      </c>
      <c r="C1822" s="976">
        <v>0</v>
      </c>
      <c r="D1822" s="976">
        <v>0</v>
      </c>
      <c r="E1822" s="976">
        <v>0</v>
      </c>
      <c r="F1822" s="977">
        <v>0</v>
      </c>
      <c r="G1822" s="978"/>
      <c r="H1822" s="979">
        <f t="shared" si="529"/>
        <v>0</v>
      </c>
      <c r="I1822" s="979">
        <f t="shared" si="530"/>
        <v>457.03000000000003</v>
      </c>
      <c r="J1822" s="313"/>
      <c r="K1822" s="973">
        <f>IF(C1822="","",IF(AND(C1822=0,H1822=0),0,IF(C1822=0,100,(H1822-C1822)*100/C1822)))</f>
        <v>0</v>
      </c>
      <c r="L1822" s="1223"/>
      <c r="M1822" s="1223">
        <v>457.03000000000003</v>
      </c>
      <c r="N1822" s="1195">
        <v>457.03000000000003</v>
      </c>
      <c r="O1822" s="1205">
        <v>457.03000000000003</v>
      </c>
      <c r="P1822" s="1197">
        <v>265.29000000000002</v>
      </c>
      <c r="Q1822" s="1198">
        <v>142.46</v>
      </c>
      <c r="R1822" s="1210">
        <v>0</v>
      </c>
      <c r="S1822" s="1217"/>
      <c r="T1822" s="1201"/>
      <c r="U1822" s="453"/>
    </row>
    <row r="1823" spans="1:21" s="1208" customFormat="1" ht="14.25">
      <c r="A1823" s="974" t="s">
        <v>115</v>
      </c>
      <c r="B1823" s="981" t="s">
        <v>1737</v>
      </c>
      <c r="C1823" s="982">
        <f>SUM(C1820:C1822)</f>
        <v>0</v>
      </c>
      <c r="D1823" s="982">
        <f>SUM(D1820:D1822)</f>
        <v>0</v>
      </c>
      <c r="E1823" s="982">
        <f t="shared" ref="E1823:H1823" si="531">SUM(E1820:E1822)</f>
        <v>0</v>
      </c>
      <c r="F1823" s="983">
        <f t="shared" si="531"/>
        <v>0</v>
      </c>
      <c r="G1823" s="984"/>
      <c r="H1823" s="985">
        <f t="shared" si="531"/>
        <v>0</v>
      </c>
      <c r="I1823" s="985">
        <f t="shared" si="530"/>
        <v>931.58</v>
      </c>
      <c r="J1823" s="986"/>
      <c r="K1823" s="1000">
        <f>IF(C1823="","",IF(AND(C1823=0,H1823=0),0,IF(C1823=0,100,(H1823-C1823)*100/C1823)))</f>
        <v>0</v>
      </c>
      <c r="L1823" s="1204"/>
      <c r="M1823" s="1204">
        <v>931.58</v>
      </c>
      <c r="N1823" s="1195">
        <v>931.58</v>
      </c>
      <c r="O1823" s="1205">
        <v>931.58</v>
      </c>
      <c r="P1823" s="1197">
        <v>739.84</v>
      </c>
      <c r="Q1823" s="1198">
        <v>617.01</v>
      </c>
      <c r="R1823" s="1210">
        <v>474.55</v>
      </c>
      <c r="S1823" s="1214">
        <f>SUM(S1821)</f>
        <v>0</v>
      </c>
      <c r="T1823" s="1201">
        <v>299.31</v>
      </c>
      <c r="U1823" s="453"/>
    </row>
    <row r="1824" spans="1:21" s="454" customFormat="1" ht="14.25">
      <c r="A1824" s="974" t="s">
        <v>2791</v>
      </c>
      <c r="B1824" s="981"/>
      <c r="C1824" s="995"/>
      <c r="D1824" s="995"/>
      <c r="E1824" s="995"/>
      <c r="F1824" s="996"/>
      <c r="G1824" s="997"/>
      <c r="H1824" s="990"/>
      <c r="I1824" s="998"/>
      <c r="J1824" s="972"/>
      <c r="K1824" s="1000"/>
      <c r="L1824" s="1204"/>
      <c r="M1824" s="1204"/>
      <c r="N1824" s="1195"/>
      <c r="O1824" s="1205"/>
      <c r="P1824" s="1197"/>
      <c r="Q1824" s="1198"/>
      <c r="R1824" s="1210"/>
      <c r="S1824" s="1214"/>
      <c r="T1824" s="1201"/>
      <c r="U1824" s="453"/>
    </row>
    <row r="1825" spans="1:21" s="454" customFormat="1" ht="25.5">
      <c r="A1825" s="974"/>
      <c r="B1825" s="975" t="s">
        <v>2792</v>
      </c>
      <c r="C1825" s="976">
        <v>-200</v>
      </c>
      <c r="D1825" s="976">
        <v>0</v>
      </c>
      <c r="E1825" s="976">
        <v>0</v>
      </c>
      <c r="F1825" s="977">
        <v>0</v>
      </c>
      <c r="G1825" s="978"/>
      <c r="H1825" s="979">
        <f t="shared" ref="H1825" si="532">+F1825+E1825+D1825</f>
        <v>0</v>
      </c>
      <c r="I1825" s="979">
        <f>M1825+H1825</f>
        <v>-200</v>
      </c>
      <c r="J1825" s="313"/>
      <c r="K1825" s="973">
        <f t="shared" ref="K1825:K1870" si="533">IF(C1825="","",IF(AND(C1825=0,H1825=0),0,IF(C1825=0,100,(H1825-C1825)*100/C1825)))</f>
        <v>-100</v>
      </c>
      <c r="L1825" s="1223"/>
      <c r="M1825" s="1223">
        <v>-200</v>
      </c>
      <c r="N1825" s="1195">
        <v>0</v>
      </c>
      <c r="O1825" s="1205">
        <v>0</v>
      </c>
      <c r="P1825" s="1197">
        <v>0</v>
      </c>
      <c r="Q1825" s="1198">
        <v>0</v>
      </c>
      <c r="R1825" s="1210">
        <v>0</v>
      </c>
      <c r="S1825" s="1214"/>
      <c r="T1825" s="1201"/>
      <c r="U1825" s="453"/>
    </row>
    <row r="1826" spans="1:21" s="454" customFormat="1" ht="14.25">
      <c r="A1826" s="974"/>
      <c r="B1826" s="981" t="s">
        <v>2793</v>
      </c>
      <c r="C1826" s="982">
        <f>SUM(C1823:C1825)</f>
        <v>-200</v>
      </c>
      <c r="D1826" s="982">
        <f>SUM(D1823:D1825)</f>
        <v>0</v>
      </c>
      <c r="E1826" s="982">
        <f t="shared" ref="E1826:F1826" si="534">SUM(E1823:E1825)</f>
        <v>0</v>
      </c>
      <c r="F1826" s="983">
        <f t="shared" si="534"/>
        <v>0</v>
      </c>
      <c r="G1826" s="984"/>
      <c r="H1826" s="985">
        <f t="shared" ref="H1826" si="535">SUM(H1823:H1825)</f>
        <v>0</v>
      </c>
      <c r="I1826" s="998">
        <f>M1826+H1826</f>
        <v>-200</v>
      </c>
      <c r="J1826" s="986"/>
      <c r="K1826" s="1000">
        <f t="shared" si="533"/>
        <v>-100</v>
      </c>
      <c r="L1826" s="1204"/>
      <c r="M1826" s="1204">
        <v>-200</v>
      </c>
      <c r="N1826" s="1195">
        <v>0</v>
      </c>
      <c r="O1826" s="1205">
        <v>0</v>
      </c>
      <c r="P1826" s="1197">
        <v>0</v>
      </c>
      <c r="Q1826" s="1198">
        <v>0</v>
      </c>
      <c r="R1826" s="1210">
        <v>0</v>
      </c>
      <c r="S1826" s="1214"/>
      <c r="T1826" s="1201"/>
      <c r="U1826" s="453"/>
    </row>
    <row r="1827" spans="1:21" s="454" customFormat="1" ht="14.25">
      <c r="A1827" s="974" t="s">
        <v>115</v>
      </c>
      <c r="B1827" s="981" t="s">
        <v>1243</v>
      </c>
      <c r="C1827" s="982">
        <f>C1818+C1823+C1826</f>
        <v>-195.06</v>
      </c>
      <c r="D1827" s="982">
        <f>D1818+D1823</f>
        <v>0</v>
      </c>
      <c r="E1827" s="982">
        <f>E1826+E1818</f>
        <v>21.75</v>
      </c>
      <c r="F1827" s="983">
        <f t="shared" ref="F1827" si="536">F1818+F1823</f>
        <v>0</v>
      </c>
      <c r="G1827" s="984"/>
      <c r="H1827" s="990">
        <f t="shared" si="529"/>
        <v>21.75</v>
      </c>
      <c r="I1827" s="998">
        <f t="shared" ref="I1827:I1828" si="537">M1827+H1827</f>
        <v>1540.47</v>
      </c>
      <c r="J1827" s="972"/>
      <c r="K1827" s="987">
        <f t="shared" si="533"/>
        <v>-111.15041525684404</v>
      </c>
      <c r="L1827" s="1213"/>
      <c r="M1827" s="1213">
        <v>1518.72</v>
      </c>
      <c r="N1827" s="1195">
        <v>1713.78</v>
      </c>
      <c r="O1827" s="1205">
        <v>1692.61</v>
      </c>
      <c r="P1827" s="1197">
        <v>1432.86</v>
      </c>
      <c r="Q1827" s="1198">
        <v>1140.28</v>
      </c>
      <c r="R1827" s="1210">
        <v>974.55</v>
      </c>
      <c r="S1827" s="1214">
        <f>SUM(S1818)</f>
        <v>500</v>
      </c>
      <c r="T1827" s="1201">
        <v>799.31</v>
      </c>
      <c r="U1827" s="453"/>
    </row>
    <row r="1828" spans="1:21" s="1208" customFormat="1" ht="14.25">
      <c r="A1828" s="974" t="s">
        <v>115</v>
      </c>
      <c r="B1828" s="981" t="s">
        <v>2794</v>
      </c>
      <c r="C1828" s="982">
        <f>C1813+C1827</f>
        <v>5280.74</v>
      </c>
      <c r="D1828" s="982">
        <f>D1813+D1827</f>
        <v>0</v>
      </c>
      <c r="E1828" s="982">
        <f>E1813+E1827</f>
        <v>2946.1</v>
      </c>
      <c r="F1828" s="983">
        <f>F1813+F1827</f>
        <v>0</v>
      </c>
      <c r="G1828" s="984"/>
      <c r="H1828" s="985">
        <f t="shared" si="529"/>
        <v>2946.1</v>
      </c>
      <c r="I1828" s="985">
        <f t="shared" si="537"/>
        <v>64215.92</v>
      </c>
      <c r="J1828" s="986"/>
      <c r="K1828" s="987">
        <f t="shared" si="533"/>
        <v>-44.21047050224022</v>
      </c>
      <c r="L1828" s="1229"/>
      <c r="M1828" s="1229">
        <v>61269.82</v>
      </c>
      <c r="N1828" s="1195">
        <v>55989.08</v>
      </c>
      <c r="O1828" s="1205">
        <v>55865.62</v>
      </c>
      <c r="P1828" s="1197">
        <v>53951.94</v>
      </c>
      <c r="Q1828" s="1198">
        <v>53610.450000000004</v>
      </c>
      <c r="R1828" s="1210">
        <v>52313.070000000007</v>
      </c>
      <c r="S1828" s="1214">
        <f>S1813+S1827</f>
        <v>23172.65</v>
      </c>
      <c r="T1828" s="1201">
        <v>43486.16</v>
      </c>
      <c r="U1828" s="453"/>
    </row>
    <row r="1829" spans="1:21" s="454" customFormat="1" ht="14.25">
      <c r="A1829" s="974" t="s">
        <v>477</v>
      </c>
      <c r="B1829" s="981" t="s">
        <v>478</v>
      </c>
      <c r="C1829" s="1008"/>
      <c r="D1829" s="976"/>
      <c r="E1829" s="988"/>
      <c r="F1829" s="989"/>
      <c r="G1829" s="978"/>
      <c r="H1829" s="990"/>
      <c r="I1829" s="979"/>
      <c r="J1829" s="313"/>
      <c r="K1829" s="973" t="str">
        <f t="shared" si="533"/>
        <v/>
      </c>
      <c r="L1829" s="1209"/>
      <c r="M1829" s="1209"/>
      <c r="N1829" s="1195"/>
      <c r="O1829" s="1205"/>
      <c r="P1829" s="1197"/>
      <c r="Q1829" s="1198"/>
      <c r="R1829" s="1210"/>
      <c r="S1829" s="1216"/>
      <c r="T1829" s="1201"/>
      <c r="U1829" s="453"/>
    </row>
    <row r="1830" spans="1:21" s="454" customFormat="1" ht="14.25">
      <c r="A1830" s="974" t="s">
        <v>1137</v>
      </c>
      <c r="B1830" s="981" t="s">
        <v>2795</v>
      </c>
      <c r="C1830" s="1008"/>
      <c r="D1830" s="976"/>
      <c r="E1830" s="988"/>
      <c r="F1830" s="989"/>
      <c r="G1830" s="978"/>
      <c r="H1830" s="990"/>
      <c r="I1830" s="979"/>
      <c r="J1830" s="313"/>
      <c r="K1830" s="973" t="str">
        <f t="shared" si="533"/>
        <v/>
      </c>
      <c r="L1830" s="1209"/>
      <c r="M1830" s="1209"/>
      <c r="N1830" s="1195"/>
      <c r="O1830" s="1205"/>
      <c r="P1830" s="1197"/>
      <c r="Q1830" s="1198"/>
      <c r="R1830" s="1210"/>
      <c r="S1830" s="1216"/>
      <c r="T1830" s="1201"/>
      <c r="U1830" s="453"/>
    </row>
    <row r="1831" spans="1:21" ht="14.25">
      <c r="A1831" s="974" t="s">
        <v>2271</v>
      </c>
      <c r="B1831" s="981" t="s">
        <v>2272</v>
      </c>
      <c r="C1831" s="1008"/>
      <c r="D1831" s="976"/>
      <c r="E1831" s="988"/>
      <c r="F1831" s="989"/>
      <c r="G1831" s="978"/>
      <c r="H1831" s="990"/>
      <c r="I1831" s="979"/>
      <c r="J1831" s="313"/>
      <c r="K1831" s="973" t="str">
        <f t="shared" si="533"/>
        <v/>
      </c>
      <c r="L1831" s="1209"/>
      <c r="M1831" s="1209"/>
      <c r="N1831" s="1195"/>
      <c r="O1831" s="1205"/>
      <c r="P1831" s="1197"/>
      <c r="Q1831" s="1198"/>
      <c r="R1831" s="1225"/>
      <c r="S1831" s="1216"/>
      <c r="T1831" s="1226"/>
      <c r="U1831" s="453"/>
    </row>
    <row r="1832" spans="1:21" s="454" customFormat="1">
      <c r="A1832" s="974" t="s">
        <v>115</v>
      </c>
      <c r="B1832" s="975" t="s">
        <v>2272</v>
      </c>
      <c r="C1832" s="976">
        <v>0</v>
      </c>
      <c r="D1832" s="976">
        <v>0</v>
      </c>
      <c r="E1832" s="976">
        <v>0</v>
      </c>
      <c r="F1832" s="977">
        <v>0</v>
      </c>
      <c r="G1832" s="978"/>
      <c r="H1832" s="979">
        <f t="shared" ref="H1832:H1834" si="538">+F1832+E1832+D1832</f>
        <v>0</v>
      </c>
      <c r="I1832" s="979">
        <f>M1832+H1832</f>
        <v>1111.29</v>
      </c>
      <c r="J1832" s="313"/>
      <c r="K1832" s="973">
        <f t="shared" si="533"/>
        <v>0</v>
      </c>
      <c r="L1832" s="1212"/>
      <c r="M1832" s="1212">
        <v>1111.29</v>
      </c>
      <c r="N1832" s="1195">
        <v>1111.29</v>
      </c>
      <c r="O1832" s="1205">
        <v>1111.29</v>
      </c>
      <c r="P1832" s="1197">
        <v>1111.29</v>
      </c>
      <c r="Q1832" s="1198">
        <v>1111.29</v>
      </c>
      <c r="R1832" s="1210">
        <v>1012.84</v>
      </c>
      <c r="S1832" s="1217">
        <v>1012.84</v>
      </c>
      <c r="T1832" s="1201">
        <v>1012.84</v>
      </c>
      <c r="U1832" s="453"/>
    </row>
    <row r="1833" spans="1:21" s="454" customFormat="1" ht="25.5">
      <c r="A1833" s="1009" t="s">
        <v>115</v>
      </c>
      <c r="B1833" s="975" t="s">
        <v>1813</v>
      </c>
      <c r="C1833" s="976">
        <v>0</v>
      </c>
      <c r="D1833" s="976">
        <v>0</v>
      </c>
      <c r="E1833" s="976">
        <v>0</v>
      </c>
      <c r="F1833" s="977">
        <v>0</v>
      </c>
      <c r="G1833" s="978"/>
      <c r="H1833" s="979">
        <f t="shared" si="538"/>
        <v>0</v>
      </c>
      <c r="I1833" s="979">
        <f>M1833+H1833</f>
        <v>5.91</v>
      </c>
      <c r="J1833" s="313"/>
      <c r="K1833" s="973">
        <f t="shared" si="533"/>
        <v>0</v>
      </c>
      <c r="L1833" s="1212"/>
      <c r="M1833" s="1212">
        <v>5.91</v>
      </c>
      <c r="N1833" s="1195">
        <v>5.91</v>
      </c>
      <c r="O1833" s="1224">
        <v>5.91</v>
      </c>
      <c r="P1833" s="1170">
        <v>5.91</v>
      </c>
      <c r="Q1833" s="1171">
        <v>5.91</v>
      </c>
      <c r="R1833" s="1210">
        <v>5.91</v>
      </c>
      <c r="S1833" s="1217">
        <v>5.91</v>
      </c>
      <c r="T1833" s="1201">
        <v>5.91</v>
      </c>
      <c r="U1833" s="453"/>
    </row>
    <row r="1834" spans="1:21" s="1242" customFormat="1" ht="14.25">
      <c r="A1834" s="974" t="s">
        <v>115</v>
      </c>
      <c r="B1834" s="981" t="s">
        <v>2274</v>
      </c>
      <c r="C1834" s="982">
        <f>SUM(C1832:C1833)</f>
        <v>0</v>
      </c>
      <c r="D1834" s="982">
        <f>SUM(D1832:D1833)</f>
        <v>0</v>
      </c>
      <c r="E1834" s="982">
        <f t="shared" ref="E1834:F1834" si="539">SUM(E1832:E1833)</f>
        <v>0</v>
      </c>
      <c r="F1834" s="983">
        <f t="shared" si="539"/>
        <v>0</v>
      </c>
      <c r="G1834" s="984"/>
      <c r="H1834" s="985">
        <f t="shared" si="538"/>
        <v>0</v>
      </c>
      <c r="I1834" s="985">
        <f t="shared" ref="I1834" si="540">M1834+H1834</f>
        <v>1117.2</v>
      </c>
      <c r="J1834" s="986"/>
      <c r="K1834" s="987">
        <f t="shared" si="533"/>
        <v>0</v>
      </c>
      <c r="L1834" s="1228"/>
      <c r="M1834" s="1228">
        <v>1117.2</v>
      </c>
      <c r="N1834" s="1195">
        <v>1117.2</v>
      </c>
      <c r="O1834" s="1205">
        <v>1117.2</v>
      </c>
      <c r="P1834" s="1197">
        <v>1117.2</v>
      </c>
      <c r="Q1834" s="1198">
        <v>1117.2</v>
      </c>
      <c r="R1834" s="1225">
        <v>1018.75</v>
      </c>
      <c r="S1834" s="1214">
        <f>SUM(S1832:S1833)</f>
        <v>1018.75</v>
      </c>
      <c r="T1834" s="1226">
        <v>1018.75</v>
      </c>
      <c r="U1834" s="453"/>
    </row>
    <row r="1835" spans="1:21" ht="14.25">
      <c r="A1835" s="974" t="s">
        <v>1075</v>
      </c>
      <c r="B1835" s="981" t="s">
        <v>2796</v>
      </c>
      <c r="C1835" s="988"/>
      <c r="D1835" s="976"/>
      <c r="E1835" s="988"/>
      <c r="F1835" s="989"/>
      <c r="G1835" s="978"/>
      <c r="H1835" s="990"/>
      <c r="I1835" s="979"/>
      <c r="J1835" s="313"/>
      <c r="K1835" s="973" t="str">
        <f t="shared" si="533"/>
        <v/>
      </c>
      <c r="L1835" s="1209"/>
      <c r="M1835" s="1209"/>
      <c r="N1835" s="1195"/>
      <c r="O1835" s="1205"/>
      <c r="P1835" s="1197"/>
      <c r="Q1835" s="1198"/>
      <c r="R1835" s="1225"/>
      <c r="S1835" s="1216"/>
      <c r="T1835" s="1226"/>
      <c r="U1835" s="453"/>
    </row>
    <row r="1836" spans="1:21" s="454" customFormat="1">
      <c r="A1836" s="1009" t="s">
        <v>115</v>
      </c>
      <c r="B1836" s="975" t="s">
        <v>2797</v>
      </c>
      <c r="C1836" s="976">
        <v>0</v>
      </c>
      <c r="D1836" s="976">
        <v>0</v>
      </c>
      <c r="E1836" s="976">
        <v>0</v>
      </c>
      <c r="F1836" s="977">
        <v>0</v>
      </c>
      <c r="G1836" s="978"/>
      <c r="H1836" s="979">
        <f t="shared" ref="H1836:H1838" si="541">+F1836+E1836+D1836</f>
        <v>0</v>
      </c>
      <c r="I1836" s="979">
        <f t="shared" ref="I1836:I1839" si="542">M1836+H1836</f>
        <v>49182.97</v>
      </c>
      <c r="J1836" s="313"/>
      <c r="K1836" s="973">
        <f t="shared" si="533"/>
        <v>0</v>
      </c>
      <c r="L1836" s="1212"/>
      <c r="M1836" s="1212">
        <v>49182.97</v>
      </c>
      <c r="N1836" s="1195">
        <v>49182.97</v>
      </c>
      <c r="O1836" s="1224">
        <v>49182.97</v>
      </c>
      <c r="P1836" s="1170">
        <v>49182.97</v>
      </c>
      <c r="Q1836" s="1171">
        <v>49182.97</v>
      </c>
      <c r="R1836" s="1210">
        <v>49182.97</v>
      </c>
      <c r="S1836" s="1217">
        <v>19661.13</v>
      </c>
      <c r="T1836" s="1201">
        <v>30356.480000000003</v>
      </c>
      <c r="U1836" s="453"/>
    </row>
    <row r="1837" spans="1:21" s="454" customFormat="1">
      <c r="A1837" s="1009" t="s">
        <v>115</v>
      </c>
      <c r="B1837" s="975" t="s">
        <v>2798</v>
      </c>
      <c r="C1837" s="976">
        <v>0</v>
      </c>
      <c r="D1837" s="976">
        <v>0</v>
      </c>
      <c r="E1837" s="976">
        <v>0</v>
      </c>
      <c r="F1837" s="977">
        <v>0</v>
      </c>
      <c r="G1837" s="978"/>
      <c r="H1837" s="979">
        <f t="shared" si="541"/>
        <v>0</v>
      </c>
      <c r="I1837" s="979">
        <f t="shared" si="542"/>
        <v>19384.78</v>
      </c>
      <c r="J1837" s="313"/>
      <c r="K1837" s="973">
        <f t="shared" si="533"/>
        <v>0</v>
      </c>
      <c r="L1837" s="1212"/>
      <c r="M1837" s="1212">
        <v>19384.78</v>
      </c>
      <c r="N1837" s="1195">
        <v>19384.78</v>
      </c>
      <c r="O1837" s="1224">
        <v>19384.78</v>
      </c>
      <c r="P1837" s="1170">
        <v>19384.78</v>
      </c>
      <c r="Q1837" s="1171">
        <v>19384.78</v>
      </c>
      <c r="R1837" s="1210">
        <v>19384.78</v>
      </c>
      <c r="S1837" s="1217">
        <v>19384.78</v>
      </c>
      <c r="T1837" s="1201">
        <v>19384.78</v>
      </c>
      <c r="U1837" s="453"/>
    </row>
    <row r="1838" spans="1:21" s="1203" customFormat="1">
      <c r="A1838" s="1009"/>
      <c r="B1838" s="975" t="s">
        <v>2796</v>
      </c>
      <c r="C1838" s="976">
        <v>6576.98</v>
      </c>
      <c r="D1838" s="976">
        <v>0</v>
      </c>
      <c r="E1838" s="976">
        <v>17843.45</v>
      </c>
      <c r="F1838" s="977">
        <v>0</v>
      </c>
      <c r="G1838" s="978"/>
      <c r="H1838" s="979">
        <f t="shared" si="541"/>
        <v>17843.45</v>
      </c>
      <c r="I1838" s="979">
        <f t="shared" si="542"/>
        <v>48607.21</v>
      </c>
      <c r="J1838" s="313"/>
      <c r="K1838" s="973">
        <f t="shared" si="533"/>
        <v>171.30157002149923</v>
      </c>
      <c r="L1838" s="1218"/>
      <c r="M1838" s="1218">
        <v>30763.759999999998</v>
      </c>
      <c r="N1838" s="1195">
        <v>24186.78</v>
      </c>
      <c r="O1838" s="1224">
        <v>19208.649999999998</v>
      </c>
      <c r="P1838" s="1170">
        <v>16149.849999999999</v>
      </c>
      <c r="Q1838" s="1171">
        <v>10573.4</v>
      </c>
      <c r="R1838" s="1210">
        <v>0</v>
      </c>
      <c r="S1838" s="1217"/>
      <c r="T1838" s="1201"/>
      <c r="U1838" s="453"/>
    </row>
    <row r="1839" spans="1:21" s="1242" customFormat="1" ht="14.25">
      <c r="A1839" s="974" t="s">
        <v>115</v>
      </c>
      <c r="B1839" s="981" t="s">
        <v>1515</v>
      </c>
      <c r="C1839" s="982">
        <f>SUM(C1836:C1838)</f>
        <v>6576.98</v>
      </c>
      <c r="D1839" s="982">
        <f>SUM(D1836:D1838)</f>
        <v>0</v>
      </c>
      <c r="E1839" s="982">
        <f t="shared" ref="E1839:H1839" si="543">SUM(E1836:E1838)</f>
        <v>17843.45</v>
      </c>
      <c r="F1839" s="983">
        <f t="shared" si="543"/>
        <v>0</v>
      </c>
      <c r="G1839" s="984"/>
      <c r="H1839" s="985">
        <f t="shared" si="543"/>
        <v>17843.45</v>
      </c>
      <c r="I1839" s="985">
        <f t="shared" si="542"/>
        <v>117174.95999999999</v>
      </c>
      <c r="J1839" s="986"/>
      <c r="K1839" s="987">
        <f t="shared" si="533"/>
        <v>171.30157002149923</v>
      </c>
      <c r="L1839" s="1213"/>
      <c r="M1839" s="1213">
        <v>99331.51</v>
      </c>
      <c r="N1839" s="1256">
        <v>92754.53</v>
      </c>
      <c r="O1839" s="1205">
        <v>87776.4</v>
      </c>
      <c r="P1839" s="1197">
        <v>84717.599999999991</v>
      </c>
      <c r="Q1839" s="1198">
        <v>79141.149999999994</v>
      </c>
      <c r="R1839" s="1225">
        <v>68567.75</v>
      </c>
      <c r="S1839" s="1214">
        <f>SUM(S1836:S1837)</f>
        <v>39045.910000000003</v>
      </c>
      <c r="T1839" s="1226">
        <v>49741.26</v>
      </c>
      <c r="U1839" s="453"/>
    </row>
    <row r="1840" spans="1:21" ht="14.25">
      <c r="A1840" s="974"/>
      <c r="B1840" s="981"/>
      <c r="C1840" s="988"/>
      <c r="D1840" s="988"/>
      <c r="E1840" s="988"/>
      <c r="F1840" s="989"/>
      <c r="G1840" s="978"/>
      <c r="H1840" s="990"/>
      <c r="I1840" s="990"/>
      <c r="J1840" s="972"/>
      <c r="K1840" s="991"/>
      <c r="L1840" s="1213"/>
      <c r="M1840" s="1213"/>
      <c r="N1840" s="1256"/>
      <c r="O1840" s="1205"/>
      <c r="P1840" s="1197"/>
      <c r="Q1840" s="1198"/>
      <c r="R1840" s="1225"/>
      <c r="S1840" s="1214"/>
      <c r="T1840" s="1226"/>
      <c r="U1840" s="453"/>
    </row>
    <row r="1841" spans="1:21" ht="14.25">
      <c r="A1841" s="974"/>
      <c r="B1841" s="981"/>
      <c r="C1841" s="988"/>
      <c r="D1841" s="988"/>
      <c r="E1841" s="988"/>
      <c r="F1841" s="989"/>
      <c r="G1841" s="978"/>
      <c r="H1841" s="990"/>
      <c r="I1841" s="990"/>
      <c r="J1841" s="972"/>
      <c r="K1841" s="991"/>
      <c r="L1841" s="1213"/>
      <c r="M1841" s="1213"/>
      <c r="N1841" s="1256"/>
      <c r="O1841" s="1205"/>
      <c r="P1841" s="1197"/>
      <c r="Q1841" s="1198"/>
      <c r="R1841" s="1225"/>
      <c r="S1841" s="1214"/>
      <c r="T1841" s="1226"/>
      <c r="U1841" s="453"/>
    </row>
    <row r="1842" spans="1:21" ht="14.25">
      <c r="A1842" s="974" t="s">
        <v>2799</v>
      </c>
      <c r="B1842" s="981" t="s">
        <v>2800</v>
      </c>
      <c r="C1842" s="988"/>
      <c r="D1842" s="976"/>
      <c r="E1842" s="988"/>
      <c r="F1842" s="989"/>
      <c r="G1842" s="978"/>
      <c r="H1842" s="990"/>
      <c r="I1842" s="979"/>
      <c r="J1842" s="313"/>
      <c r="K1842" s="973" t="str">
        <f t="shared" si="533"/>
        <v/>
      </c>
      <c r="L1842" s="1209"/>
      <c r="M1842" s="1209"/>
      <c r="N1842" s="1195"/>
      <c r="O1842" s="1205"/>
      <c r="P1842" s="1197"/>
      <c r="Q1842" s="1198"/>
      <c r="R1842" s="1225"/>
      <c r="S1842" s="1216"/>
      <c r="T1842" s="1226"/>
      <c r="U1842" s="453"/>
    </row>
    <row r="1843" spans="1:21">
      <c r="A1843" s="1009" t="s">
        <v>115</v>
      </c>
      <c r="B1843" s="975" t="s">
        <v>2801</v>
      </c>
      <c r="C1843" s="976">
        <v>0</v>
      </c>
      <c r="D1843" s="976">
        <v>0</v>
      </c>
      <c r="E1843" s="976">
        <v>0</v>
      </c>
      <c r="F1843" s="977">
        <v>0</v>
      </c>
      <c r="G1843" s="978"/>
      <c r="H1843" s="979">
        <f t="shared" ref="H1843:H1850" si="544">+F1843+E1843+D1843</f>
        <v>0</v>
      </c>
      <c r="I1843" s="979">
        <f t="shared" ref="I1843:I1864" si="545">M1843+H1843</f>
        <v>13619.22</v>
      </c>
      <c r="J1843" s="313"/>
      <c r="K1843" s="973">
        <f t="shared" si="533"/>
        <v>0</v>
      </c>
      <c r="L1843" s="1212"/>
      <c r="M1843" s="1212">
        <v>13619.22</v>
      </c>
      <c r="N1843" s="1195">
        <v>13619.22</v>
      </c>
      <c r="O1843" s="1224">
        <v>13619.22</v>
      </c>
      <c r="P1843" s="1170">
        <v>13619.22</v>
      </c>
      <c r="Q1843" s="1171">
        <v>13619.22</v>
      </c>
      <c r="R1843" s="1225">
        <v>13619.22</v>
      </c>
      <c r="S1843" s="1217">
        <v>13619.22</v>
      </c>
      <c r="T1843" s="1226">
        <v>13619.22</v>
      </c>
      <c r="U1843" s="453"/>
    </row>
    <row r="1844" spans="1:21">
      <c r="A1844" s="1009" t="s">
        <v>115</v>
      </c>
      <c r="B1844" s="975" t="s">
        <v>2802</v>
      </c>
      <c r="C1844" s="976">
        <v>114173.75999999999</v>
      </c>
      <c r="D1844" s="976">
        <v>0</v>
      </c>
      <c r="E1844" s="976">
        <v>199104.48</v>
      </c>
      <c r="F1844" s="977">
        <v>0</v>
      </c>
      <c r="G1844" s="978"/>
      <c r="H1844" s="979">
        <f t="shared" si="544"/>
        <v>199104.48</v>
      </c>
      <c r="I1844" s="979">
        <f t="shared" si="545"/>
        <v>1464446.81</v>
      </c>
      <c r="J1844" s="313"/>
      <c r="K1844" s="973">
        <f t="shared" si="533"/>
        <v>74.387249749854973</v>
      </c>
      <c r="L1844" s="1212"/>
      <c r="M1844" s="1212">
        <v>1265342.33</v>
      </c>
      <c r="N1844" s="1195">
        <v>1151168.57</v>
      </c>
      <c r="O1844" s="1224">
        <v>1032529.79</v>
      </c>
      <c r="P1844" s="1170">
        <v>909149.12</v>
      </c>
      <c r="Q1844" s="1171">
        <v>784665.23</v>
      </c>
      <c r="R1844" s="1225">
        <v>655766.6</v>
      </c>
      <c r="S1844" s="1217">
        <v>328319.87</v>
      </c>
      <c r="T1844" s="1226">
        <v>466850.01</v>
      </c>
      <c r="U1844" s="453"/>
    </row>
    <row r="1845" spans="1:21">
      <c r="A1845" s="1009" t="s">
        <v>115</v>
      </c>
      <c r="B1845" s="975" t="s">
        <v>2803</v>
      </c>
      <c r="C1845" s="976">
        <v>0</v>
      </c>
      <c r="D1845" s="976">
        <v>0</v>
      </c>
      <c r="E1845" s="976">
        <v>0</v>
      </c>
      <c r="F1845" s="977">
        <v>0</v>
      </c>
      <c r="G1845" s="978"/>
      <c r="H1845" s="979">
        <f t="shared" si="544"/>
        <v>0</v>
      </c>
      <c r="I1845" s="979">
        <f t="shared" si="545"/>
        <v>15070.46</v>
      </c>
      <c r="J1845" s="313"/>
      <c r="K1845" s="973">
        <f t="shared" si="533"/>
        <v>0</v>
      </c>
      <c r="L1845" s="1212"/>
      <c r="M1845" s="1212">
        <v>15070.46</v>
      </c>
      <c r="N1845" s="1195">
        <v>15070.46</v>
      </c>
      <c r="O1845" s="1224">
        <v>15070.46</v>
      </c>
      <c r="P1845" s="1170">
        <v>15070.46</v>
      </c>
      <c r="Q1845" s="1171">
        <v>15070.46</v>
      </c>
      <c r="R1845" s="1225">
        <v>15070.46</v>
      </c>
      <c r="S1845" s="1217">
        <v>15070.46</v>
      </c>
      <c r="T1845" s="1226">
        <v>15070.46</v>
      </c>
      <c r="U1845" s="453"/>
    </row>
    <row r="1846" spans="1:21" s="480" customFormat="1">
      <c r="A1846" s="1009" t="s">
        <v>115</v>
      </c>
      <c r="B1846" s="975" t="s">
        <v>2804</v>
      </c>
      <c r="C1846" s="976">
        <v>0</v>
      </c>
      <c r="D1846" s="976">
        <v>0</v>
      </c>
      <c r="E1846" s="976">
        <v>0</v>
      </c>
      <c r="F1846" s="977">
        <v>0</v>
      </c>
      <c r="G1846" s="978"/>
      <c r="H1846" s="979">
        <f t="shared" si="544"/>
        <v>0</v>
      </c>
      <c r="I1846" s="979">
        <f t="shared" si="545"/>
        <v>1107.01</v>
      </c>
      <c r="J1846" s="313"/>
      <c r="K1846" s="973">
        <f t="shared" si="533"/>
        <v>0</v>
      </c>
      <c r="L1846" s="1212"/>
      <c r="M1846" s="1212">
        <v>1107.01</v>
      </c>
      <c r="N1846" s="1195">
        <v>1107.01</v>
      </c>
      <c r="O1846" s="1224">
        <v>1107.01</v>
      </c>
      <c r="P1846" s="1170">
        <v>1107.01</v>
      </c>
      <c r="Q1846" s="1171">
        <v>1107.01</v>
      </c>
      <c r="R1846" s="1225">
        <v>1107.01</v>
      </c>
      <c r="S1846" s="1217">
        <v>1107.01</v>
      </c>
      <c r="T1846" s="1302">
        <v>1107.01</v>
      </c>
      <c r="U1846" s="453"/>
    </row>
    <row r="1847" spans="1:21" ht="38.25">
      <c r="A1847" s="1009" t="s">
        <v>115</v>
      </c>
      <c r="B1847" s="975" t="s">
        <v>2805</v>
      </c>
      <c r="C1847" s="976">
        <v>800</v>
      </c>
      <c r="D1847" s="976">
        <v>0</v>
      </c>
      <c r="E1847" s="976">
        <v>0</v>
      </c>
      <c r="F1847" s="977">
        <v>0</v>
      </c>
      <c r="G1847" s="978"/>
      <c r="H1847" s="979">
        <f t="shared" si="544"/>
        <v>0</v>
      </c>
      <c r="I1847" s="979">
        <f t="shared" si="545"/>
        <v>73045.650000000009</v>
      </c>
      <c r="J1847" s="313"/>
      <c r="K1847" s="973">
        <f t="shared" si="533"/>
        <v>-100</v>
      </c>
      <c r="L1847" s="1218"/>
      <c r="M1847" s="1218">
        <v>73045.650000000009</v>
      </c>
      <c r="N1847" s="1195">
        <v>72245.650000000009</v>
      </c>
      <c r="O1847" s="1224">
        <v>70745.650000000009</v>
      </c>
      <c r="P1847" s="1170">
        <v>65745.650000000009</v>
      </c>
      <c r="Q1847" s="1171">
        <v>58745.650000000009</v>
      </c>
      <c r="R1847" s="1225">
        <v>36342.740000000005</v>
      </c>
      <c r="S1847" s="1217">
        <v>17934.740000000002</v>
      </c>
      <c r="T1847" s="1226">
        <v>26432.54</v>
      </c>
      <c r="U1847" s="453"/>
    </row>
    <row r="1848" spans="1:21">
      <c r="A1848" s="1009"/>
      <c r="B1848" s="975" t="s">
        <v>2806</v>
      </c>
      <c r="C1848" s="976">
        <v>4536.08</v>
      </c>
      <c r="D1848" s="976">
        <v>0</v>
      </c>
      <c r="E1848" s="976">
        <v>0</v>
      </c>
      <c r="F1848" s="977">
        <v>17314.990000000002</v>
      </c>
      <c r="G1848" s="978" t="s">
        <v>1763</v>
      </c>
      <c r="H1848" s="979">
        <f t="shared" si="544"/>
        <v>17314.990000000002</v>
      </c>
      <c r="I1848" s="979">
        <f t="shared" si="545"/>
        <v>28459.58</v>
      </c>
      <c r="J1848" s="313"/>
      <c r="K1848" s="973">
        <f t="shared" si="533"/>
        <v>281.71703320929089</v>
      </c>
      <c r="L1848" s="1218"/>
      <c r="M1848" s="1218">
        <v>11144.59</v>
      </c>
      <c r="N1848" s="1195">
        <v>6608.51</v>
      </c>
      <c r="O1848" s="1224"/>
      <c r="P1848" s="1170"/>
      <c r="Q1848" s="1171"/>
      <c r="R1848" s="1225"/>
      <c r="S1848" s="1217"/>
      <c r="T1848" s="1226"/>
      <c r="U1848" s="453"/>
    </row>
    <row r="1849" spans="1:21" s="454" customFormat="1" ht="25.5">
      <c r="A1849" s="1009" t="s">
        <v>115</v>
      </c>
      <c r="B1849" s="975" t="s">
        <v>2807</v>
      </c>
      <c r="C1849" s="976">
        <v>0</v>
      </c>
      <c r="D1849" s="976">
        <v>0</v>
      </c>
      <c r="E1849" s="976">
        <v>0</v>
      </c>
      <c r="F1849" s="977">
        <v>0</v>
      </c>
      <c r="G1849" s="978"/>
      <c r="H1849" s="979">
        <f t="shared" si="544"/>
        <v>0</v>
      </c>
      <c r="I1849" s="979">
        <f t="shared" si="545"/>
        <v>32885.659999999996</v>
      </c>
      <c r="J1849" s="313"/>
      <c r="K1849" s="973">
        <f t="shared" si="533"/>
        <v>0</v>
      </c>
      <c r="L1849" s="1194"/>
      <c r="M1849" s="1194">
        <v>32885.659999999996</v>
      </c>
      <c r="N1849" s="1195">
        <v>32885.659999999996</v>
      </c>
      <c r="O1849" s="1224">
        <v>32885.659999999996</v>
      </c>
      <c r="P1849" s="1170">
        <v>24059.309999999998</v>
      </c>
      <c r="Q1849" s="1171">
        <v>20396.309999999998</v>
      </c>
      <c r="R1849" s="1210">
        <v>15240.289999999999</v>
      </c>
      <c r="S1849" s="1217">
        <v>1835.06</v>
      </c>
      <c r="T1849" s="1201">
        <v>9209.2999999999993</v>
      </c>
      <c r="U1849" s="453"/>
    </row>
    <row r="1850" spans="1:21" s="1242" customFormat="1" ht="14.25">
      <c r="A1850" s="974" t="s">
        <v>115</v>
      </c>
      <c r="B1850" s="981" t="s">
        <v>2808</v>
      </c>
      <c r="C1850" s="982">
        <f>SUM(C1843:C1849)</f>
        <v>119509.84</v>
      </c>
      <c r="D1850" s="982">
        <f>SUM(D1843:D1849)</f>
        <v>0</v>
      </c>
      <c r="E1850" s="982">
        <f t="shared" ref="E1850:F1850" si="546">SUM(E1843:E1849)</f>
        <v>199104.48</v>
      </c>
      <c r="F1850" s="983">
        <f t="shared" si="546"/>
        <v>17314.990000000002</v>
      </c>
      <c r="G1850" s="984" t="s">
        <v>1763</v>
      </c>
      <c r="H1850" s="985">
        <f t="shared" si="544"/>
        <v>216419.47</v>
      </c>
      <c r="I1850" s="985">
        <f t="shared" si="545"/>
        <v>1628634.3900000001</v>
      </c>
      <c r="J1850" s="986"/>
      <c r="K1850" s="987">
        <f t="shared" si="533"/>
        <v>81.089247546478177</v>
      </c>
      <c r="L1850" s="1204"/>
      <c r="M1850" s="1204">
        <v>1412214.9200000002</v>
      </c>
      <c r="N1850" s="1195">
        <v>1292705.08</v>
      </c>
      <c r="O1850" s="1205">
        <v>1165957.79</v>
      </c>
      <c r="P1850" s="1197">
        <v>1028750.7700000001</v>
      </c>
      <c r="Q1850" s="1198">
        <v>893603.88000000012</v>
      </c>
      <c r="R1850" s="1225">
        <v>737146.32000000007</v>
      </c>
      <c r="S1850" s="1214">
        <f>SUM(S1843:S1849)</f>
        <v>377886.36</v>
      </c>
      <c r="T1850" s="1226">
        <v>532288.54</v>
      </c>
      <c r="U1850" s="453"/>
    </row>
    <row r="1851" spans="1:21" ht="14.25">
      <c r="A1851" s="974" t="s">
        <v>1533</v>
      </c>
      <c r="B1851" s="981" t="s">
        <v>1534</v>
      </c>
      <c r="C1851" s="988"/>
      <c r="D1851" s="976"/>
      <c r="E1851" s="988"/>
      <c r="F1851" s="989"/>
      <c r="G1851" s="978"/>
      <c r="H1851" s="990"/>
      <c r="I1851" s="979"/>
      <c r="J1851" s="313"/>
      <c r="K1851" s="973" t="str">
        <f t="shared" si="533"/>
        <v/>
      </c>
      <c r="L1851" s="1209"/>
      <c r="M1851" s="1209"/>
      <c r="N1851" s="1195"/>
      <c r="O1851" s="1205"/>
      <c r="P1851" s="1197"/>
      <c r="Q1851" s="1198"/>
      <c r="R1851" s="1225"/>
      <c r="S1851" s="1216"/>
      <c r="T1851" s="1226"/>
      <c r="U1851" s="453"/>
    </row>
    <row r="1852" spans="1:21">
      <c r="A1852" s="1009" t="s">
        <v>115</v>
      </c>
      <c r="B1852" s="975" t="s">
        <v>2809</v>
      </c>
      <c r="C1852" s="976">
        <v>0</v>
      </c>
      <c r="D1852" s="976">
        <v>0</v>
      </c>
      <c r="E1852" s="976">
        <v>0</v>
      </c>
      <c r="F1852" s="977">
        <v>0</v>
      </c>
      <c r="G1852" s="978"/>
      <c r="H1852" s="979">
        <f t="shared" ref="H1852:H1864" si="547">+F1852+E1852+D1852</f>
        <v>0</v>
      </c>
      <c r="I1852" s="979">
        <f t="shared" si="545"/>
        <v>30819.78</v>
      </c>
      <c r="J1852" s="313"/>
      <c r="K1852" s="973">
        <f t="shared" si="533"/>
        <v>0</v>
      </c>
      <c r="L1852" s="1212"/>
      <c r="M1852" s="1212">
        <v>30819.78</v>
      </c>
      <c r="N1852" s="1195">
        <v>30819.78</v>
      </c>
      <c r="O1852" s="1224">
        <v>30819.78</v>
      </c>
      <c r="P1852" s="1170">
        <v>30819.78</v>
      </c>
      <c r="Q1852" s="1171">
        <v>30819.78</v>
      </c>
      <c r="R1852" s="1225">
        <v>30819.78</v>
      </c>
      <c r="S1852" s="1217">
        <v>30819.78</v>
      </c>
      <c r="T1852" s="1226">
        <v>30819.78</v>
      </c>
      <c r="U1852" s="453"/>
    </row>
    <row r="1853" spans="1:21">
      <c r="A1853" s="1009" t="s">
        <v>115</v>
      </c>
      <c r="B1853" s="975" t="s">
        <v>2810</v>
      </c>
      <c r="C1853" s="976">
        <v>0</v>
      </c>
      <c r="D1853" s="976">
        <v>0</v>
      </c>
      <c r="E1853" s="976">
        <v>0</v>
      </c>
      <c r="F1853" s="977">
        <v>0</v>
      </c>
      <c r="G1853" s="978"/>
      <c r="H1853" s="979">
        <f t="shared" si="547"/>
        <v>0</v>
      </c>
      <c r="I1853" s="979">
        <f t="shared" si="545"/>
        <v>23550.6</v>
      </c>
      <c r="J1853" s="313"/>
      <c r="K1853" s="973">
        <f t="shared" si="533"/>
        <v>0</v>
      </c>
      <c r="L1853" s="1212"/>
      <c r="M1853" s="1212">
        <v>23550.6</v>
      </c>
      <c r="N1853" s="1195">
        <v>23550.6</v>
      </c>
      <c r="O1853" s="1224">
        <v>23550.6</v>
      </c>
      <c r="P1853" s="1170">
        <v>23550.6</v>
      </c>
      <c r="Q1853" s="1171">
        <v>23550.6</v>
      </c>
      <c r="R1853" s="1225">
        <v>23550.6</v>
      </c>
      <c r="S1853" s="1217">
        <v>23550.6</v>
      </c>
      <c r="T1853" s="1226">
        <v>23550.6</v>
      </c>
      <c r="U1853" s="453"/>
    </row>
    <row r="1854" spans="1:21">
      <c r="A1854" s="1009" t="s">
        <v>115</v>
      </c>
      <c r="B1854" s="975" t="s">
        <v>2811</v>
      </c>
      <c r="C1854" s="976">
        <v>150874.34</v>
      </c>
      <c r="D1854" s="976">
        <v>0</v>
      </c>
      <c r="E1854" s="976">
        <v>229916.15</v>
      </c>
      <c r="F1854" s="977">
        <v>0</v>
      </c>
      <c r="G1854" s="978"/>
      <c r="H1854" s="979">
        <f t="shared" si="547"/>
        <v>229916.15</v>
      </c>
      <c r="I1854" s="979">
        <f t="shared" si="545"/>
        <v>1845797</v>
      </c>
      <c r="J1854" s="313"/>
      <c r="K1854" s="973">
        <f t="shared" si="533"/>
        <v>52.389167037946947</v>
      </c>
      <c r="L1854" s="1218"/>
      <c r="M1854" s="1218">
        <v>1615880.85</v>
      </c>
      <c r="N1854" s="1195">
        <v>1465006.51</v>
      </c>
      <c r="O1854" s="1224">
        <v>1355464.66</v>
      </c>
      <c r="P1854" s="1170">
        <v>1250614.92</v>
      </c>
      <c r="Q1854" s="1171">
        <v>1085470.19</v>
      </c>
      <c r="R1854" s="1225">
        <v>941053.51</v>
      </c>
      <c r="S1854" s="1217">
        <v>549796.40999999992</v>
      </c>
      <c r="T1854" s="1226">
        <v>748724.22</v>
      </c>
      <c r="U1854" s="453"/>
    </row>
    <row r="1855" spans="1:21" s="480" customFormat="1">
      <c r="A1855" s="1009" t="s">
        <v>115</v>
      </c>
      <c r="B1855" s="975" t="s">
        <v>2796</v>
      </c>
      <c r="C1855" s="976">
        <v>10832.88</v>
      </c>
      <c r="D1855" s="976">
        <v>0</v>
      </c>
      <c r="E1855" s="976">
        <v>6008.53</v>
      </c>
      <c r="F1855" s="977">
        <v>0</v>
      </c>
      <c r="G1855" s="978"/>
      <c r="H1855" s="979">
        <f t="shared" si="547"/>
        <v>6008.53</v>
      </c>
      <c r="I1855" s="979">
        <f t="shared" si="545"/>
        <v>149269.06</v>
      </c>
      <c r="J1855" s="313"/>
      <c r="K1855" s="973">
        <f t="shared" si="533"/>
        <v>-44.534325128682305</v>
      </c>
      <c r="L1855" s="1223"/>
      <c r="M1855" s="1223">
        <v>143260.53</v>
      </c>
      <c r="N1855" s="1195">
        <v>132427.65</v>
      </c>
      <c r="O1855" s="1224">
        <v>114887.37</v>
      </c>
      <c r="P1855" s="1170">
        <v>101517.9</v>
      </c>
      <c r="Q1855" s="1171">
        <v>89377.64</v>
      </c>
      <c r="R1855" s="1225">
        <v>73019.22</v>
      </c>
      <c r="S1855" s="1217">
        <v>45374</v>
      </c>
      <c r="T1855" s="1302">
        <v>54763.229999999996</v>
      </c>
      <c r="U1855" s="453"/>
    </row>
    <row r="1856" spans="1:21">
      <c r="A1856" s="1009" t="s">
        <v>115</v>
      </c>
      <c r="B1856" s="975" t="s">
        <v>2812</v>
      </c>
      <c r="C1856" s="976">
        <v>0</v>
      </c>
      <c r="D1856" s="976">
        <v>0</v>
      </c>
      <c r="E1856" s="976">
        <v>0</v>
      </c>
      <c r="F1856" s="977">
        <v>0</v>
      </c>
      <c r="G1856" s="978"/>
      <c r="H1856" s="979">
        <f t="shared" si="547"/>
        <v>0</v>
      </c>
      <c r="I1856" s="979">
        <f t="shared" si="545"/>
        <v>2094.0100000000002</v>
      </c>
      <c r="J1856" s="313"/>
      <c r="K1856" s="973">
        <f t="shared" si="533"/>
        <v>0</v>
      </c>
      <c r="L1856" s="1212"/>
      <c r="M1856" s="1212">
        <v>2094.0100000000002</v>
      </c>
      <c r="N1856" s="1195">
        <v>2094.0100000000002</v>
      </c>
      <c r="O1856" s="1224">
        <v>2094.0100000000002</v>
      </c>
      <c r="P1856" s="1170">
        <v>2094.0100000000002</v>
      </c>
      <c r="Q1856" s="1171">
        <v>2094.0100000000002</v>
      </c>
      <c r="R1856" s="1225">
        <v>2094.0100000000002</v>
      </c>
      <c r="S1856" s="1217">
        <v>2094.0100000000002</v>
      </c>
      <c r="T1856" s="1226">
        <v>2094.0100000000002</v>
      </c>
      <c r="U1856" s="453"/>
    </row>
    <row r="1857" spans="1:21">
      <c r="A1857" s="1009" t="s">
        <v>115</v>
      </c>
      <c r="B1857" s="975" t="s">
        <v>2813</v>
      </c>
      <c r="C1857" s="976">
        <v>0</v>
      </c>
      <c r="D1857" s="976">
        <v>0</v>
      </c>
      <c r="E1857" s="976">
        <v>0</v>
      </c>
      <c r="F1857" s="977">
        <v>0</v>
      </c>
      <c r="G1857" s="978"/>
      <c r="H1857" s="979">
        <f t="shared" si="547"/>
        <v>0</v>
      </c>
      <c r="I1857" s="979">
        <f t="shared" si="545"/>
        <v>1655.79</v>
      </c>
      <c r="J1857" s="313"/>
      <c r="K1857" s="973">
        <f t="shared" si="533"/>
        <v>0</v>
      </c>
      <c r="L1857" s="1212"/>
      <c r="M1857" s="1212">
        <v>1655.79</v>
      </c>
      <c r="N1857" s="1195">
        <v>1655.79</v>
      </c>
      <c r="O1857" s="1224">
        <v>1655.79</v>
      </c>
      <c r="P1857" s="1170">
        <v>1655.79</v>
      </c>
      <c r="Q1857" s="1171">
        <v>1655.79</v>
      </c>
      <c r="R1857" s="1225">
        <v>1655.79</v>
      </c>
      <c r="S1857" s="1217">
        <v>1655.79</v>
      </c>
      <c r="T1857" s="1226">
        <v>1655.79</v>
      </c>
      <c r="U1857" s="453"/>
    </row>
    <row r="1858" spans="1:21" ht="38.25">
      <c r="A1858" s="1009" t="s">
        <v>115</v>
      </c>
      <c r="B1858" s="975" t="s">
        <v>2814</v>
      </c>
      <c r="C1858" s="976">
        <v>0</v>
      </c>
      <c r="D1858" s="976">
        <v>0</v>
      </c>
      <c r="E1858" s="976">
        <v>0</v>
      </c>
      <c r="F1858" s="977">
        <v>0</v>
      </c>
      <c r="G1858" s="978"/>
      <c r="H1858" s="979">
        <f t="shared" si="547"/>
        <v>0</v>
      </c>
      <c r="I1858" s="979">
        <f t="shared" si="545"/>
        <v>137833.01999999999</v>
      </c>
      <c r="J1858" s="313"/>
      <c r="K1858" s="973">
        <f t="shared" si="533"/>
        <v>0</v>
      </c>
      <c r="L1858" s="1218"/>
      <c r="M1858" s="1218">
        <v>137833.01999999999</v>
      </c>
      <c r="N1858" s="1195">
        <v>137833.01999999999</v>
      </c>
      <c r="O1858" s="1224">
        <v>137718.31</v>
      </c>
      <c r="P1858" s="1170">
        <v>137068.31</v>
      </c>
      <c r="Q1858" s="1171">
        <v>129068.31</v>
      </c>
      <c r="R1858" s="1225">
        <v>111568.31</v>
      </c>
      <c r="S1858" s="1217">
        <v>83168.31</v>
      </c>
      <c r="T1858" s="1226">
        <v>99068.31</v>
      </c>
      <c r="U1858" s="453"/>
    </row>
    <row r="1859" spans="1:21">
      <c r="A1859" s="1009"/>
      <c r="B1859" s="975" t="s">
        <v>2806</v>
      </c>
      <c r="C1859" s="976">
        <v>512.51</v>
      </c>
      <c r="D1859" s="976">
        <v>0</v>
      </c>
      <c r="E1859" s="976">
        <v>0</v>
      </c>
      <c r="F1859" s="977">
        <v>4244.67</v>
      </c>
      <c r="G1859" s="978" t="s">
        <v>1763</v>
      </c>
      <c r="H1859" s="979">
        <f t="shared" si="547"/>
        <v>4244.67</v>
      </c>
      <c r="I1859" s="979">
        <f t="shared" si="545"/>
        <v>15543.41</v>
      </c>
      <c r="J1859" s="313"/>
      <c r="K1859" s="973">
        <f t="shared" si="533"/>
        <v>728.21213244619616</v>
      </c>
      <c r="L1859" s="1223"/>
      <c r="M1859" s="1223">
        <v>11298.74</v>
      </c>
      <c r="N1859" s="1195">
        <v>10786.23</v>
      </c>
      <c r="O1859" s="1224">
        <v>10561.52</v>
      </c>
      <c r="P1859" s="1170">
        <v>8563.33</v>
      </c>
      <c r="Q1859" s="1171">
        <v>6613.33</v>
      </c>
      <c r="R1859" s="1225">
        <v>5513.42</v>
      </c>
      <c r="S1859" s="1217">
        <v>0</v>
      </c>
      <c r="T1859" s="1226">
        <v>2015.53</v>
      </c>
      <c r="U1859" s="453"/>
    </row>
    <row r="1860" spans="1:21">
      <c r="A1860" s="1009" t="s">
        <v>115</v>
      </c>
      <c r="B1860" s="975" t="s">
        <v>2815</v>
      </c>
      <c r="C1860" s="976">
        <v>0</v>
      </c>
      <c r="D1860" s="976">
        <v>0</v>
      </c>
      <c r="E1860" s="976">
        <v>0</v>
      </c>
      <c r="F1860" s="977">
        <v>0</v>
      </c>
      <c r="G1860" s="978"/>
      <c r="H1860" s="979">
        <f t="shared" si="547"/>
        <v>0</v>
      </c>
      <c r="I1860" s="979">
        <f t="shared" si="545"/>
        <v>500</v>
      </c>
      <c r="J1860" s="313"/>
      <c r="K1860" s="973">
        <f t="shared" si="533"/>
        <v>0</v>
      </c>
      <c r="L1860" s="1212"/>
      <c r="M1860" s="1212">
        <v>500</v>
      </c>
      <c r="N1860" s="1195">
        <v>500</v>
      </c>
      <c r="O1860" s="1224">
        <v>500</v>
      </c>
      <c r="P1860" s="1170">
        <v>500</v>
      </c>
      <c r="Q1860" s="1171">
        <v>500</v>
      </c>
      <c r="R1860" s="1225">
        <v>500</v>
      </c>
      <c r="S1860" s="1217">
        <v>500</v>
      </c>
      <c r="T1860" s="1226">
        <v>500</v>
      </c>
      <c r="U1860" s="453"/>
    </row>
    <row r="1861" spans="1:21" ht="25.5">
      <c r="A1861" s="1009" t="s">
        <v>115</v>
      </c>
      <c r="B1861" s="975" t="s">
        <v>2816</v>
      </c>
      <c r="C1861" s="976">
        <v>46978.28</v>
      </c>
      <c r="D1861" s="976">
        <v>0</v>
      </c>
      <c r="E1861" s="976">
        <v>46978.28</v>
      </c>
      <c r="F1861" s="977">
        <v>0</v>
      </c>
      <c r="G1861" s="978"/>
      <c r="H1861" s="979">
        <f t="shared" si="547"/>
        <v>46978.28</v>
      </c>
      <c r="I1861" s="979">
        <f t="shared" si="545"/>
        <v>433407.18000000005</v>
      </c>
      <c r="J1861" s="313"/>
      <c r="K1861" s="973">
        <f t="shared" si="533"/>
        <v>0</v>
      </c>
      <c r="L1861" s="1223"/>
      <c r="M1861" s="1223">
        <v>386428.9</v>
      </c>
      <c r="N1861" s="1195">
        <v>339450.62</v>
      </c>
      <c r="O1861" s="1224">
        <v>284290.46999999997</v>
      </c>
      <c r="P1861" s="1170">
        <v>237312.19</v>
      </c>
      <c r="Q1861" s="1171">
        <v>198515.78</v>
      </c>
      <c r="R1861" s="1225">
        <v>162701.9</v>
      </c>
      <c r="S1861" s="1217">
        <v>92175.709999999992</v>
      </c>
      <c r="T1861" s="1226">
        <v>127079.48999999999</v>
      </c>
      <c r="U1861" s="453"/>
    </row>
    <row r="1862" spans="1:21" s="454" customFormat="1">
      <c r="A1862" s="1009" t="s">
        <v>115</v>
      </c>
      <c r="B1862" s="975" t="s">
        <v>2817</v>
      </c>
      <c r="C1862" s="976">
        <v>0</v>
      </c>
      <c r="D1862" s="976">
        <v>0</v>
      </c>
      <c r="E1862" s="976">
        <v>0</v>
      </c>
      <c r="F1862" s="977">
        <v>0</v>
      </c>
      <c r="G1862" s="978"/>
      <c r="H1862" s="979">
        <f t="shared" si="547"/>
        <v>0</v>
      </c>
      <c r="I1862" s="979">
        <f t="shared" si="545"/>
        <v>1196.4100000000001</v>
      </c>
      <c r="J1862" s="313"/>
      <c r="K1862" s="973">
        <f t="shared" si="533"/>
        <v>0</v>
      </c>
      <c r="L1862" s="1218"/>
      <c r="M1862" s="1218">
        <v>1196.4100000000001</v>
      </c>
      <c r="N1862" s="1195">
        <v>1196.4100000000001</v>
      </c>
      <c r="O1862" s="1224">
        <v>1196.4100000000001</v>
      </c>
      <c r="P1862" s="1170">
        <v>1186.52</v>
      </c>
      <c r="Q1862" s="1171">
        <v>1080.73</v>
      </c>
      <c r="R1862" s="1210">
        <v>684.03</v>
      </c>
      <c r="S1862" s="1217">
        <v>568.91</v>
      </c>
      <c r="T1862" s="1201">
        <v>684.03</v>
      </c>
      <c r="U1862" s="453"/>
    </row>
    <row r="1863" spans="1:21" s="454" customFormat="1" ht="25.5">
      <c r="A1863" s="1009" t="s">
        <v>115</v>
      </c>
      <c r="B1863" s="975" t="s">
        <v>1813</v>
      </c>
      <c r="C1863" s="976">
        <v>0</v>
      </c>
      <c r="D1863" s="976">
        <v>0</v>
      </c>
      <c r="E1863" s="976">
        <v>0</v>
      </c>
      <c r="F1863" s="977">
        <v>0</v>
      </c>
      <c r="G1863" s="978"/>
      <c r="H1863" s="979">
        <f t="shared" si="547"/>
        <v>0</v>
      </c>
      <c r="I1863" s="979">
        <f t="shared" si="545"/>
        <v>338.27</v>
      </c>
      <c r="J1863" s="313"/>
      <c r="K1863" s="973">
        <f t="shared" si="533"/>
        <v>0</v>
      </c>
      <c r="L1863" s="1212"/>
      <c r="M1863" s="1212">
        <v>338.27</v>
      </c>
      <c r="N1863" s="1195">
        <v>338.27</v>
      </c>
      <c r="O1863" s="1224">
        <v>338.27</v>
      </c>
      <c r="P1863" s="1170">
        <v>338.27</v>
      </c>
      <c r="Q1863" s="1171">
        <v>338.27</v>
      </c>
      <c r="R1863" s="1210">
        <v>338.27</v>
      </c>
      <c r="S1863" s="1217">
        <v>338.27</v>
      </c>
      <c r="T1863" s="1201">
        <v>338.27</v>
      </c>
      <c r="U1863" s="453"/>
    </row>
    <row r="1864" spans="1:21" s="1242" customFormat="1" ht="14.25">
      <c r="A1864" s="974" t="s">
        <v>115</v>
      </c>
      <c r="B1864" s="981" t="s">
        <v>1737</v>
      </c>
      <c r="C1864" s="982">
        <f>SUM(C1852:C1863)</f>
        <v>209198.01</v>
      </c>
      <c r="D1864" s="982">
        <f>SUM(D1852:D1863)</f>
        <v>0</v>
      </c>
      <c r="E1864" s="982">
        <f t="shared" ref="E1864:F1864" si="548">SUM(E1852:E1863)</f>
        <v>282902.95999999996</v>
      </c>
      <c r="F1864" s="983">
        <f t="shared" si="548"/>
        <v>4244.67</v>
      </c>
      <c r="G1864" s="984" t="s">
        <v>1763</v>
      </c>
      <c r="H1864" s="985">
        <f t="shared" si="547"/>
        <v>287147.62999999995</v>
      </c>
      <c r="I1864" s="985">
        <f t="shared" si="545"/>
        <v>2642004.5300000003</v>
      </c>
      <c r="J1864" s="986"/>
      <c r="K1864" s="987">
        <f t="shared" si="533"/>
        <v>37.261167063682841</v>
      </c>
      <c r="L1864" s="1213"/>
      <c r="M1864" s="1213">
        <v>2354856.9000000004</v>
      </c>
      <c r="N1864" s="1195">
        <v>2145658.89</v>
      </c>
      <c r="O1864" s="1205">
        <v>1963077.1900000002</v>
      </c>
      <c r="P1864" s="1197">
        <v>1795221.62</v>
      </c>
      <c r="Q1864" s="1198">
        <v>1569084.4300000002</v>
      </c>
      <c r="R1864" s="1225">
        <v>1353498.84</v>
      </c>
      <c r="S1864" s="1214">
        <f>SUM(S1852:S1863)</f>
        <v>830041.78999999992</v>
      </c>
      <c r="T1864" s="1226">
        <v>1091293.26</v>
      </c>
      <c r="U1864" s="453"/>
    </row>
    <row r="1865" spans="1:21" ht="14.25">
      <c r="A1865" s="974"/>
      <c r="B1865" s="981"/>
      <c r="C1865" s="988"/>
      <c r="D1865" s="988"/>
      <c r="E1865" s="988"/>
      <c r="F1865" s="989"/>
      <c r="G1865" s="978"/>
      <c r="H1865" s="990"/>
      <c r="I1865" s="990"/>
      <c r="J1865" s="972"/>
      <c r="K1865" s="991"/>
      <c r="L1865" s="1213"/>
      <c r="M1865" s="1213"/>
      <c r="N1865" s="1195"/>
      <c r="O1865" s="1205"/>
      <c r="P1865" s="1197"/>
      <c r="Q1865" s="1198"/>
      <c r="R1865" s="1225"/>
      <c r="S1865" s="1214"/>
      <c r="T1865" s="1226"/>
      <c r="U1865" s="453"/>
    </row>
    <row r="1866" spans="1:21" ht="14.25">
      <c r="A1866" s="974"/>
      <c r="B1866" s="981"/>
      <c r="C1866" s="988"/>
      <c r="D1866" s="988"/>
      <c r="E1866" s="988"/>
      <c r="F1866" s="989"/>
      <c r="G1866" s="978"/>
      <c r="H1866" s="990"/>
      <c r="I1866" s="990"/>
      <c r="J1866" s="972"/>
      <c r="K1866" s="991"/>
      <c r="L1866" s="1213"/>
      <c r="M1866" s="1213"/>
      <c r="N1866" s="1195"/>
      <c r="O1866" s="1205"/>
      <c r="P1866" s="1197"/>
      <c r="Q1866" s="1198"/>
      <c r="R1866" s="1225"/>
      <c r="S1866" s="1214"/>
      <c r="T1866" s="1226"/>
      <c r="U1866" s="453"/>
    </row>
    <row r="1867" spans="1:21" ht="14.25">
      <c r="A1867" s="974" t="s">
        <v>2161</v>
      </c>
      <c r="B1867" s="981" t="s">
        <v>2162</v>
      </c>
      <c r="C1867" s="988"/>
      <c r="D1867" s="976"/>
      <c r="E1867" s="988"/>
      <c r="F1867" s="989"/>
      <c r="G1867" s="978"/>
      <c r="H1867" s="990"/>
      <c r="I1867" s="979"/>
      <c r="J1867" s="313"/>
      <c r="K1867" s="973" t="str">
        <f t="shared" si="533"/>
        <v/>
      </c>
      <c r="L1867" s="1209"/>
      <c r="M1867" s="1209"/>
      <c r="N1867" s="1195"/>
      <c r="O1867" s="1205"/>
      <c r="P1867" s="1197"/>
      <c r="Q1867" s="1198"/>
      <c r="R1867" s="1225"/>
      <c r="S1867" s="1216"/>
      <c r="T1867" s="1226"/>
      <c r="U1867" s="453"/>
    </row>
    <row r="1868" spans="1:21" s="454" customFormat="1">
      <c r="A1868" s="1009"/>
      <c r="B1868" s="975" t="s">
        <v>2818</v>
      </c>
      <c r="C1868" s="976">
        <v>0</v>
      </c>
      <c r="D1868" s="976">
        <v>0</v>
      </c>
      <c r="E1868" s="976">
        <v>0</v>
      </c>
      <c r="F1868" s="977">
        <v>0</v>
      </c>
      <c r="G1868" s="978"/>
      <c r="H1868" s="979">
        <f t="shared" ref="H1868:H1870" si="549">+F1868+E1868+D1868</f>
        <v>0</v>
      </c>
      <c r="I1868" s="979">
        <f>M1868+H1868</f>
        <v>82452.389999999985</v>
      </c>
      <c r="J1868" s="313"/>
      <c r="K1868" s="973">
        <f t="shared" si="533"/>
        <v>0</v>
      </c>
      <c r="L1868" s="1202"/>
      <c r="M1868" s="1202">
        <v>82452.389999999985</v>
      </c>
      <c r="N1868" s="1195">
        <v>82452.389999999985</v>
      </c>
      <c r="O1868" s="1224">
        <v>82452.389999999985</v>
      </c>
      <c r="P1868" s="1170">
        <v>82452.389999999985</v>
      </c>
      <c r="Q1868" s="1171">
        <v>81880.099999999991</v>
      </c>
      <c r="R1868" s="1210">
        <v>80293.679999999993</v>
      </c>
      <c r="S1868" s="1217">
        <v>59607.33</v>
      </c>
      <c r="T1868" s="1259">
        <v>62492.42</v>
      </c>
      <c r="U1868" s="453"/>
    </row>
    <row r="1869" spans="1:21" s="454" customFormat="1">
      <c r="A1869" s="1009"/>
      <c r="B1869" s="975" t="s">
        <v>2819</v>
      </c>
      <c r="C1869" s="976">
        <v>0</v>
      </c>
      <c r="D1869" s="976">
        <v>0</v>
      </c>
      <c r="E1869" s="976">
        <v>0</v>
      </c>
      <c r="F1869" s="977">
        <v>0</v>
      </c>
      <c r="G1869" s="978"/>
      <c r="H1869" s="979">
        <f t="shared" si="549"/>
        <v>0</v>
      </c>
      <c r="I1869" s="979">
        <f>M1869+H1869</f>
        <v>-1.26</v>
      </c>
      <c r="J1869" s="313"/>
      <c r="K1869" s="973">
        <f t="shared" si="533"/>
        <v>0</v>
      </c>
      <c r="L1869" s="1212"/>
      <c r="M1869" s="1212">
        <v>-1.26</v>
      </c>
      <c r="N1869" s="1195">
        <v>-1.26</v>
      </c>
      <c r="O1869" s="1224">
        <v>-1.26</v>
      </c>
      <c r="P1869" s="1170">
        <v>-1.26</v>
      </c>
      <c r="Q1869" s="1171">
        <v>-1.26</v>
      </c>
      <c r="R1869" s="1210">
        <v>-1.26</v>
      </c>
      <c r="S1869" s="1217">
        <v>-1.26</v>
      </c>
      <c r="T1869" s="1259">
        <v>-1.26</v>
      </c>
      <c r="U1869" s="453"/>
    </row>
    <row r="1870" spans="1:21" s="1303" customFormat="1" ht="14.25">
      <c r="A1870" s="974"/>
      <c r="B1870" s="981" t="s">
        <v>2163</v>
      </c>
      <c r="C1870" s="982">
        <f>SUM(C1868:C1869)</f>
        <v>0</v>
      </c>
      <c r="D1870" s="982">
        <f>SUM(D1868:D1869)</f>
        <v>0</v>
      </c>
      <c r="E1870" s="982">
        <f t="shared" ref="E1870:F1870" si="550">SUM(E1868:E1869)</f>
        <v>0</v>
      </c>
      <c r="F1870" s="983">
        <f t="shared" si="550"/>
        <v>0</v>
      </c>
      <c r="G1870" s="984"/>
      <c r="H1870" s="985">
        <f t="shared" si="549"/>
        <v>0</v>
      </c>
      <c r="I1870" s="985">
        <f t="shared" ref="I1870" si="551">M1870+H1870</f>
        <v>82451.12999999999</v>
      </c>
      <c r="J1870" s="986"/>
      <c r="K1870" s="987">
        <f t="shared" si="533"/>
        <v>0</v>
      </c>
      <c r="L1870" s="1215"/>
      <c r="M1870" s="1215">
        <v>82451.12999999999</v>
      </c>
      <c r="N1870" s="1195">
        <v>82451.12999999999</v>
      </c>
      <c r="O1870" s="1205">
        <v>82451.12999999999</v>
      </c>
      <c r="P1870" s="1197">
        <v>82451.12999999999</v>
      </c>
      <c r="Q1870" s="1198">
        <v>81878.84</v>
      </c>
      <c r="R1870" s="1225">
        <v>80292.42</v>
      </c>
      <c r="S1870" s="1214">
        <f>SUM(S1868:S1869)</f>
        <v>59606.07</v>
      </c>
      <c r="T1870" s="1300">
        <v>62491.16</v>
      </c>
      <c r="U1870" s="453"/>
    </row>
    <row r="1871" spans="1:21" s="480" customFormat="1" ht="14.25">
      <c r="A1871" s="974"/>
      <c r="B1871" s="981"/>
      <c r="C1871" s="988"/>
      <c r="D1871" s="988"/>
      <c r="E1871" s="988"/>
      <c r="F1871" s="989"/>
      <c r="G1871" s="978"/>
      <c r="H1871" s="990"/>
      <c r="I1871" s="990"/>
      <c r="J1871" s="972"/>
      <c r="K1871" s="991"/>
      <c r="L1871" s="1215"/>
      <c r="M1871" s="1215"/>
      <c r="N1871" s="1195"/>
      <c r="O1871" s="1205"/>
      <c r="P1871" s="1197"/>
      <c r="Q1871" s="1198"/>
      <c r="R1871" s="1225"/>
      <c r="S1871" s="1214"/>
      <c r="T1871" s="1300"/>
      <c r="U1871" s="453"/>
    </row>
    <row r="1872" spans="1:21" s="480" customFormat="1" ht="25.5">
      <c r="A1872" s="974" t="s">
        <v>1070</v>
      </c>
      <c r="B1872" s="975" t="s">
        <v>1905</v>
      </c>
      <c r="C1872" s="988">
        <v>0</v>
      </c>
      <c r="D1872" s="988">
        <v>0</v>
      </c>
      <c r="E1872" s="988">
        <v>-730.96</v>
      </c>
      <c r="F1872" s="989">
        <v>0</v>
      </c>
      <c r="G1872" s="978"/>
      <c r="H1872" s="979">
        <f t="shared" ref="H1872:H1873" si="552">+F1872+E1872+D1872</f>
        <v>-730.96</v>
      </c>
      <c r="I1872" s="979">
        <f>M1872+H1872</f>
        <v>-730.96</v>
      </c>
      <c r="J1872" s="313"/>
      <c r="K1872" s="973">
        <v>-100</v>
      </c>
      <c r="L1872" s="1215"/>
      <c r="M1872" s="1215"/>
      <c r="N1872" s="1195"/>
      <c r="O1872" s="1205"/>
      <c r="P1872" s="1197"/>
      <c r="Q1872" s="1198"/>
      <c r="R1872" s="1225"/>
      <c r="S1872" s="1214"/>
      <c r="T1872" s="1300"/>
      <c r="U1872" s="453"/>
    </row>
    <row r="1873" spans="1:21" s="480" customFormat="1" ht="14.25">
      <c r="A1873" s="974"/>
      <c r="B1873" s="981" t="s">
        <v>1815</v>
      </c>
      <c r="C1873" s="982">
        <f>C1872</f>
        <v>0</v>
      </c>
      <c r="D1873" s="982">
        <f t="shared" ref="D1873:F1873" si="553">D1872</f>
        <v>0</v>
      </c>
      <c r="E1873" s="982">
        <f t="shared" si="553"/>
        <v>-730.96</v>
      </c>
      <c r="F1873" s="982">
        <f t="shared" si="553"/>
        <v>0</v>
      </c>
      <c r="G1873" s="984"/>
      <c r="H1873" s="1023">
        <f t="shared" si="552"/>
        <v>-730.96</v>
      </c>
      <c r="I1873" s="1023">
        <f>M1873+H1873</f>
        <v>-730.96</v>
      </c>
      <c r="J1873" s="999"/>
      <c r="K1873" s="1024">
        <v>-100</v>
      </c>
      <c r="L1873" s="1215"/>
      <c r="M1873" s="1215"/>
      <c r="N1873" s="1195"/>
      <c r="O1873" s="1205"/>
      <c r="P1873" s="1197"/>
      <c r="Q1873" s="1198"/>
      <c r="R1873" s="1225"/>
      <c r="S1873" s="1214"/>
      <c r="T1873" s="1300"/>
      <c r="U1873" s="453"/>
    </row>
    <row r="1874" spans="1:21" ht="14.25">
      <c r="A1874" s="974"/>
      <c r="B1874" s="981" t="s">
        <v>1140</v>
      </c>
      <c r="C1874" s="988">
        <f>C1834+C1839+C1850+C1864+C1870</f>
        <v>335284.83</v>
      </c>
      <c r="D1874" s="988">
        <f>D1834+D1839+D1850+D1864+D1870+D1873</f>
        <v>0</v>
      </c>
      <c r="E1874" s="988">
        <f>E1834+E1839+E1850+E1864+E1870+E1873</f>
        <v>499119.93</v>
      </c>
      <c r="F1874" s="989">
        <f>+F1839+F1834</f>
        <v>0</v>
      </c>
      <c r="G1874" s="978"/>
      <c r="H1874" s="990">
        <f t="shared" ref="H1874" si="554">H1834+H1839+H1850+H1864+H1870</f>
        <v>521410.54999999993</v>
      </c>
      <c r="I1874" s="998">
        <f t="shared" ref="I1874" si="555">M1874+H1874</f>
        <v>4471382.21</v>
      </c>
      <c r="J1874" s="999"/>
      <c r="K1874" s="1000">
        <f>IF(C1874="","",IF(AND(C1874=0,H1874=0),0,IF(C1874=0,100,(H1874-C1874)*100/C1874)))</f>
        <v>55.512717351393412</v>
      </c>
      <c r="L1874" s="1213"/>
      <c r="M1874" s="1213">
        <v>3949971.66</v>
      </c>
      <c r="N1874" s="1195">
        <v>3614686.83</v>
      </c>
      <c r="O1874" s="1205">
        <v>3300379.71</v>
      </c>
      <c r="P1874" s="1197">
        <v>2992258.32</v>
      </c>
      <c r="Q1874" s="1198">
        <v>2624825.5</v>
      </c>
      <c r="R1874" s="1225">
        <v>2240524.08</v>
      </c>
      <c r="S1874" s="1214">
        <f>S1834+S1839+S1850+S1864+S1870</f>
        <v>1307598.8800000001</v>
      </c>
      <c r="T1874" s="1300">
        <v>1736832.9700000002</v>
      </c>
      <c r="U1874" s="453"/>
    </row>
    <row r="1875" spans="1:21" ht="14.25">
      <c r="A1875" s="974"/>
      <c r="B1875" s="981"/>
      <c r="C1875" s="988"/>
      <c r="D1875" s="988"/>
      <c r="E1875" s="988"/>
      <c r="F1875" s="989">
        <f>+F1864+F1850</f>
        <v>21559.660000000003</v>
      </c>
      <c r="G1875" s="1003" t="s">
        <v>1763</v>
      </c>
      <c r="H1875" s="990"/>
      <c r="I1875" s="1004"/>
      <c r="J1875" s="1006"/>
      <c r="K1875" s="1010"/>
      <c r="L1875" s="1213"/>
      <c r="M1875" s="1213"/>
      <c r="N1875" s="1195"/>
      <c r="O1875" s="1205"/>
      <c r="P1875" s="1197"/>
      <c r="Q1875" s="1198"/>
      <c r="R1875" s="1225"/>
      <c r="S1875" s="1214"/>
      <c r="T1875" s="1300"/>
      <c r="U1875" s="453"/>
    </row>
    <row r="1876" spans="1:21" s="1208" customFormat="1" ht="14.25">
      <c r="A1876" s="974"/>
      <c r="B1876" s="981" t="s">
        <v>2820</v>
      </c>
      <c r="C1876" s="995">
        <f>SUM(C1874)</f>
        <v>335284.83</v>
      </c>
      <c r="D1876" s="995">
        <f>SUM(D1874)</f>
        <v>0</v>
      </c>
      <c r="E1876" s="995">
        <f>SUM(E1874)</f>
        <v>499119.93</v>
      </c>
      <c r="F1876" s="996">
        <f>+F1874</f>
        <v>0</v>
      </c>
      <c r="G1876" s="978"/>
      <c r="H1876" s="998">
        <f>F1877+F1876+E1876+D1876</f>
        <v>520679.58999999997</v>
      </c>
      <c r="I1876" s="990">
        <f t="shared" ref="I1876" si="556">M1876+H1876</f>
        <v>4470651.25</v>
      </c>
      <c r="J1876" s="972"/>
      <c r="K1876" s="991">
        <f>IF(C1876="","",IF(AND(C1876=0,H1876=0),0,IF(C1876=0,100,(H1876-C1876)*100/C1876)))</f>
        <v>55.29470569843555</v>
      </c>
      <c r="L1876" s="1213"/>
      <c r="M1876" s="1213">
        <v>3949971.66</v>
      </c>
      <c r="N1876" s="1195">
        <v>3614686.83</v>
      </c>
      <c r="O1876" s="1205">
        <v>3300379.71</v>
      </c>
      <c r="P1876" s="1197">
        <v>2992258.32</v>
      </c>
      <c r="Q1876" s="1198">
        <v>2624825.5</v>
      </c>
      <c r="R1876" s="1210">
        <v>2240524.08</v>
      </c>
      <c r="S1876" s="1214">
        <f>SUM(S1874)</f>
        <v>1307598.8800000001</v>
      </c>
      <c r="T1876" s="1259">
        <v>1736832.9700000002</v>
      </c>
      <c r="U1876" s="453"/>
    </row>
    <row r="1877" spans="1:21" s="454" customFormat="1" ht="14.25">
      <c r="A1877" s="974"/>
      <c r="B1877" s="981"/>
      <c r="C1877" s="1001"/>
      <c r="D1877" s="1001"/>
      <c r="E1877" s="1001"/>
      <c r="F1877" s="1002">
        <f>+F1864+F1850</f>
        <v>21559.660000000003</v>
      </c>
      <c r="G1877" s="1003" t="s">
        <v>1763</v>
      </c>
      <c r="H1877" s="1004"/>
      <c r="I1877" s="1004"/>
      <c r="J1877" s="1006"/>
      <c r="K1877" s="1010"/>
      <c r="L1877" s="1213"/>
      <c r="M1877" s="1213"/>
      <c r="N1877" s="1195"/>
      <c r="O1877" s="1205"/>
      <c r="P1877" s="1197"/>
      <c r="Q1877" s="1198"/>
      <c r="R1877" s="1210"/>
      <c r="S1877" s="1214"/>
      <c r="T1877" s="1259"/>
      <c r="U1877" s="453"/>
    </row>
    <row r="1878" spans="1:21" ht="14.25">
      <c r="A1878" s="974" t="s">
        <v>479</v>
      </c>
      <c r="B1878" s="981" t="s">
        <v>2821</v>
      </c>
      <c r="C1878" s="988"/>
      <c r="D1878" s="976"/>
      <c r="E1878" s="988"/>
      <c r="F1878" s="989"/>
      <c r="G1878" s="978"/>
      <c r="H1878" s="990"/>
      <c r="I1878" s="979"/>
      <c r="J1878" s="313"/>
      <c r="K1878" s="973" t="str">
        <f t="shared" ref="K1878:K1922" si="557">IF(C1878="","",IF(AND(C1878=0,H1878=0),0,IF(C1878=0,100,(H1878-C1878)*100/C1878)))</f>
        <v/>
      </c>
      <c r="L1878" s="1209"/>
      <c r="M1878" s="1209"/>
      <c r="N1878" s="1195"/>
      <c r="O1878" s="1205"/>
      <c r="P1878" s="1197"/>
      <c r="Q1878" s="1198"/>
      <c r="R1878" s="1225"/>
      <c r="S1878" s="1216"/>
      <c r="T1878" s="1300"/>
      <c r="U1878" s="453"/>
    </row>
    <row r="1879" spans="1:21" ht="25.5">
      <c r="A1879" s="974" t="s">
        <v>2193</v>
      </c>
      <c r="B1879" s="981" t="s">
        <v>2822</v>
      </c>
      <c r="C1879" s="988"/>
      <c r="D1879" s="976"/>
      <c r="E1879" s="988"/>
      <c r="F1879" s="989"/>
      <c r="G1879" s="978"/>
      <c r="H1879" s="990"/>
      <c r="I1879" s="979"/>
      <c r="J1879" s="313"/>
      <c r="K1879" s="973" t="str">
        <f t="shared" si="557"/>
        <v/>
      </c>
      <c r="L1879" s="1209"/>
      <c r="M1879" s="1209"/>
      <c r="N1879" s="1195"/>
      <c r="O1879" s="1205"/>
      <c r="P1879" s="1197"/>
      <c r="Q1879" s="1198"/>
      <c r="R1879" s="1225"/>
      <c r="S1879" s="1216"/>
      <c r="T1879" s="1300"/>
      <c r="U1879" s="453"/>
    </row>
    <row r="1880" spans="1:21" ht="38.25">
      <c r="A1880" s="1009" t="s">
        <v>115</v>
      </c>
      <c r="B1880" s="975" t="s">
        <v>2823</v>
      </c>
      <c r="C1880" s="976">
        <v>0</v>
      </c>
      <c r="D1880" s="976">
        <v>0</v>
      </c>
      <c r="E1880" s="976">
        <v>0</v>
      </c>
      <c r="F1880" s="977">
        <v>0</v>
      </c>
      <c r="G1880" s="978"/>
      <c r="H1880" s="979">
        <f t="shared" ref="H1880:H1891" si="558">+F1880+E1880+D1880</f>
        <v>0</v>
      </c>
      <c r="I1880" s="979">
        <f>M1880+H1880</f>
        <v>2239.6099999999997</v>
      </c>
      <c r="J1880" s="313"/>
      <c r="K1880" s="973">
        <f t="shared" si="557"/>
        <v>0</v>
      </c>
      <c r="L1880" s="1212"/>
      <c r="M1880" s="1212">
        <v>2239.6099999999997</v>
      </c>
      <c r="N1880" s="1195">
        <v>2239.6099999999997</v>
      </c>
      <c r="O1880" s="1224">
        <v>2239.6099999999997</v>
      </c>
      <c r="P1880" s="1170">
        <v>2239.6099999999997</v>
      </c>
      <c r="Q1880" s="1171">
        <v>2239.6099999999997</v>
      </c>
      <c r="R1880" s="1225">
        <v>2239.6099999999997</v>
      </c>
      <c r="S1880" s="1217">
        <v>2234.9499999999998</v>
      </c>
      <c r="T1880" s="1300">
        <v>2239.6099999999997</v>
      </c>
      <c r="U1880" s="453"/>
    </row>
    <row r="1881" spans="1:21" ht="25.5">
      <c r="A1881" s="1009" t="s">
        <v>115</v>
      </c>
      <c r="B1881" s="975" t="s">
        <v>2824</v>
      </c>
      <c r="C1881" s="976">
        <v>0</v>
      </c>
      <c r="D1881" s="976">
        <v>0</v>
      </c>
      <c r="E1881" s="976">
        <v>0</v>
      </c>
      <c r="F1881" s="977">
        <v>0</v>
      </c>
      <c r="G1881" s="978"/>
      <c r="H1881" s="979">
        <f t="shared" si="558"/>
        <v>0</v>
      </c>
      <c r="I1881" s="979">
        <f t="shared" ref="I1881:I1909" si="559">M1881+H1881</f>
        <v>500</v>
      </c>
      <c r="J1881" s="313"/>
      <c r="K1881" s="973">
        <f t="shared" si="557"/>
        <v>0</v>
      </c>
      <c r="L1881" s="1212"/>
      <c r="M1881" s="1212">
        <v>500</v>
      </c>
      <c r="N1881" s="1195">
        <v>500</v>
      </c>
      <c r="O1881" s="1224">
        <v>500</v>
      </c>
      <c r="P1881" s="1170">
        <v>500</v>
      </c>
      <c r="Q1881" s="1171">
        <v>500</v>
      </c>
      <c r="R1881" s="1225">
        <v>500</v>
      </c>
      <c r="S1881" s="1217">
        <v>500</v>
      </c>
      <c r="T1881" s="1300">
        <v>500</v>
      </c>
      <c r="U1881" s="453"/>
    </row>
    <row r="1882" spans="1:21">
      <c r="A1882" s="1009" t="s">
        <v>115</v>
      </c>
      <c r="B1882" s="975" t="s">
        <v>2825</v>
      </c>
      <c r="C1882" s="976">
        <v>0</v>
      </c>
      <c r="D1882" s="976">
        <v>0</v>
      </c>
      <c r="E1882" s="976">
        <v>0</v>
      </c>
      <c r="F1882" s="977">
        <v>0</v>
      </c>
      <c r="G1882" s="978"/>
      <c r="H1882" s="979">
        <f t="shared" si="558"/>
        <v>0</v>
      </c>
      <c r="I1882" s="979">
        <f t="shared" si="559"/>
        <v>111.92</v>
      </c>
      <c r="J1882" s="313"/>
      <c r="K1882" s="973">
        <f t="shared" si="557"/>
        <v>0</v>
      </c>
      <c r="L1882" s="1212"/>
      <c r="M1882" s="1212">
        <v>111.92</v>
      </c>
      <c r="N1882" s="1195">
        <v>111.92</v>
      </c>
      <c r="O1882" s="1224">
        <v>111.92</v>
      </c>
      <c r="P1882" s="1170">
        <v>111.92</v>
      </c>
      <c r="Q1882" s="1171">
        <v>111.92</v>
      </c>
      <c r="R1882" s="1225">
        <v>89.95</v>
      </c>
      <c r="S1882" s="1217">
        <v>19.71</v>
      </c>
      <c r="T1882" s="1300">
        <v>47.81</v>
      </c>
      <c r="U1882" s="453"/>
    </row>
    <row r="1883" spans="1:21" ht="25.5">
      <c r="A1883" s="1009" t="s">
        <v>115</v>
      </c>
      <c r="B1883" s="975" t="s">
        <v>2826</v>
      </c>
      <c r="C1883" s="976">
        <v>39.01</v>
      </c>
      <c r="D1883" s="976">
        <v>0</v>
      </c>
      <c r="E1883" s="976">
        <v>0</v>
      </c>
      <c r="F1883" s="977">
        <v>0</v>
      </c>
      <c r="G1883" s="978"/>
      <c r="H1883" s="979">
        <f t="shared" si="558"/>
        <v>0</v>
      </c>
      <c r="I1883" s="979">
        <f t="shared" si="559"/>
        <v>539.36</v>
      </c>
      <c r="J1883" s="313"/>
      <c r="K1883" s="973">
        <f t="shared" si="557"/>
        <v>-100</v>
      </c>
      <c r="L1883" s="1212"/>
      <c r="M1883" s="1212">
        <v>539.36</v>
      </c>
      <c r="N1883" s="1195">
        <v>500.34999999999997</v>
      </c>
      <c r="O1883" s="1224">
        <v>500.34999999999997</v>
      </c>
      <c r="P1883" s="1170">
        <v>500.34999999999997</v>
      </c>
      <c r="Q1883" s="1171">
        <v>500.34999999999997</v>
      </c>
      <c r="R1883" s="1225">
        <v>500.34999999999997</v>
      </c>
      <c r="S1883" s="1217">
        <v>454.33</v>
      </c>
      <c r="T1883" s="1300">
        <v>500.34999999999997</v>
      </c>
      <c r="U1883" s="453"/>
    </row>
    <row r="1884" spans="1:21">
      <c r="A1884" s="1009" t="s">
        <v>115</v>
      </c>
      <c r="B1884" s="975" t="s">
        <v>2827</v>
      </c>
      <c r="C1884" s="976">
        <v>173.23</v>
      </c>
      <c r="D1884" s="976">
        <v>0</v>
      </c>
      <c r="E1884" s="976">
        <v>207.46</v>
      </c>
      <c r="F1884" s="977">
        <v>0</v>
      </c>
      <c r="G1884" s="978"/>
      <c r="H1884" s="979">
        <f t="shared" si="558"/>
        <v>207.46</v>
      </c>
      <c r="I1884" s="979">
        <f t="shared" si="559"/>
        <v>1295.98</v>
      </c>
      <c r="J1884" s="313"/>
      <c r="K1884" s="973">
        <f t="shared" si="557"/>
        <v>19.759856837730197</v>
      </c>
      <c r="L1884" s="1218"/>
      <c r="M1884" s="1218">
        <v>1088.52</v>
      </c>
      <c r="N1884" s="1195">
        <v>915.29000000000008</v>
      </c>
      <c r="O1884" s="1224">
        <v>733.3900000000001</v>
      </c>
      <c r="P1884" s="1170">
        <v>653.19000000000005</v>
      </c>
      <c r="Q1884" s="1171">
        <v>480.5</v>
      </c>
      <c r="R1884" s="1225">
        <v>382.3</v>
      </c>
      <c r="S1884" s="1217">
        <v>96.54</v>
      </c>
      <c r="T1884" s="1300">
        <v>216.54000000000002</v>
      </c>
      <c r="U1884" s="453"/>
    </row>
    <row r="1885" spans="1:21" s="454" customFormat="1" ht="25.5">
      <c r="A1885" s="1009" t="s">
        <v>115</v>
      </c>
      <c r="B1885" s="975" t="s">
        <v>2828</v>
      </c>
      <c r="C1885" s="976">
        <v>0</v>
      </c>
      <c r="D1885" s="976">
        <v>0</v>
      </c>
      <c r="E1885" s="976">
        <v>0</v>
      </c>
      <c r="F1885" s="977">
        <v>0</v>
      </c>
      <c r="G1885" s="978"/>
      <c r="H1885" s="979">
        <f t="shared" si="558"/>
        <v>0</v>
      </c>
      <c r="I1885" s="979">
        <f t="shared" si="559"/>
        <v>135.82</v>
      </c>
      <c r="J1885" s="313"/>
      <c r="K1885" s="973">
        <f t="shared" si="557"/>
        <v>0</v>
      </c>
      <c r="L1885" s="1212"/>
      <c r="M1885" s="1212">
        <v>135.82</v>
      </c>
      <c r="N1885" s="1195">
        <v>135.82</v>
      </c>
      <c r="O1885" s="1224">
        <v>135.82</v>
      </c>
      <c r="P1885" s="1170">
        <v>135.82</v>
      </c>
      <c r="Q1885" s="1171">
        <v>135.82</v>
      </c>
      <c r="R1885" s="1210">
        <v>135.82</v>
      </c>
      <c r="S1885" s="1217">
        <v>135.82</v>
      </c>
      <c r="T1885" s="1259">
        <v>135.82</v>
      </c>
      <c r="U1885" s="453"/>
    </row>
    <row r="1886" spans="1:21" s="454" customFormat="1">
      <c r="A1886" s="1009"/>
      <c r="B1886" s="975" t="s">
        <v>2829</v>
      </c>
      <c r="C1886" s="976">
        <v>0</v>
      </c>
      <c r="D1886" s="976">
        <v>0</v>
      </c>
      <c r="E1886" s="976">
        <v>77.489999999999995</v>
      </c>
      <c r="F1886" s="977">
        <v>0</v>
      </c>
      <c r="G1886" s="978"/>
      <c r="H1886" s="979">
        <f t="shared" si="558"/>
        <v>77.489999999999995</v>
      </c>
      <c r="I1886" s="979">
        <f t="shared" si="559"/>
        <v>185.98000000000002</v>
      </c>
      <c r="J1886" s="313"/>
      <c r="K1886" s="973">
        <f t="shared" si="557"/>
        <v>100</v>
      </c>
      <c r="L1886" s="1218"/>
      <c r="M1886" s="1218">
        <v>108.49000000000001</v>
      </c>
      <c r="N1886" s="1195">
        <v>108.49000000000001</v>
      </c>
      <c r="O1886" s="1224">
        <v>70.5</v>
      </c>
      <c r="P1886" s="1170">
        <v>64.31</v>
      </c>
      <c r="Q1886" s="1171">
        <v>41.559999999999995</v>
      </c>
      <c r="R1886" s="1210">
        <v>34.369999999999997</v>
      </c>
      <c r="S1886" s="1217"/>
      <c r="T1886" s="1259">
        <v>0</v>
      </c>
      <c r="U1886" s="453"/>
    </row>
    <row r="1887" spans="1:21" s="454" customFormat="1" ht="25.5">
      <c r="A1887" s="1009"/>
      <c r="B1887" s="975" t="s">
        <v>2830</v>
      </c>
      <c r="C1887" s="976">
        <v>0</v>
      </c>
      <c r="D1887" s="976">
        <v>0</v>
      </c>
      <c r="E1887" s="976">
        <v>0</v>
      </c>
      <c r="F1887" s="977">
        <v>0</v>
      </c>
      <c r="G1887" s="978"/>
      <c r="H1887" s="979">
        <f t="shared" si="558"/>
        <v>0</v>
      </c>
      <c r="I1887" s="979">
        <f t="shared" si="559"/>
        <v>52.6</v>
      </c>
      <c r="J1887" s="313"/>
      <c r="K1887" s="973">
        <f t="shared" si="557"/>
        <v>0</v>
      </c>
      <c r="L1887" s="1212"/>
      <c r="M1887" s="1212">
        <v>52.6</v>
      </c>
      <c r="N1887" s="1195">
        <v>52.6</v>
      </c>
      <c r="O1887" s="1224">
        <v>52.6</v>
      </c>
      <c r="P1887" s="1170">
        <v>52.6</v>
      </c>
      <c r="Q1887" s="1171">
        <v>52.6</v>
      </c>
      <c r="R1887" s="1210">
        <v>52.6</v>
      </c>
      <c r="S1887" s="1217">
        <v>0</v>
      </c>
      <c r="T1887" s="1259">
        <v>19.03</v>
      </c>
      <c r="U1887" s="453"/>
    </row>
    <row r="1888" spans="1:21" s="454" customFormat="1">
      <c r="A1888" s="1009"/>
      <c r="B1888" s="975" t="s">
        <v>2831</v>
      </c>
      <c r="C1888" s="976">
        <v>402.11</v>
      </c>
      <c r="D1888" s="976">
        <v>0</v>
      </c>
      <c r="E1888" s="976">
        <v>468.34</v>
      </c>
      <c r="F1888" s="977">
        <v>0</v>
      </c>
      <c r="G1888" s="978"/>
      <c r="H1888" s="979">
        <f t="shared" si="558"/>
        <v>468.34</v>
      </c>
      <c r="I1888" s="979">
        <f t="shared" si="559"/>
        <v>2859.57</v>
      </c>
      <c r="J1888" s="313"/>
      <c r="K1888" s="973">
        <f t="shared" si="557"/>
        <v>16.470617492725861</v>
      </c>
      <c r="L1888" s="1194"/>
      <c r="M1888" s="1194">
        <v>2391.23</v>
      </c>
      <c r="N1888" s="1195">
        <v>1989.12</v>
      </c>
      <c r="O1888" s="1224">
        <v>1312.6</v>
      </c>
      <c r="P1888" s="1170">
        <v>945.4</v>
      </c>
      <c r="Q1888" s="1171">
        <v>794.12</v>
      </c>
      <c r="R1888" s="1210">
        <v>589.72</v>
      </c>
      <c r="S1888" s="1217">
        <v>0</v>
      </c>
      <c r="T1888" s="1259">
        <v>244.16</v>
      </c>
      <c r="U1888" s="453"/>
    </row>
    <row r="1889" spans="1:21" s="454" customFormat="1" ht="25.5">
      <c r="A1889" s="1009"/>
      <c r="B1889" s="975" t="s">
        <v>2832</v>
      </c>
      <c r="C1889" s="976">
        <v>2.79</v>
      </c>
      <c r="D1889" s="976">
        <v>0</v>
      </c>
      <c r="E1889" s="976">
        <v>5.61</v>
      </c>
      <c r="F1889" s="977">
        <v>0</v>
      </c>
      <c r="G1889" s="978"/>
      <c r="H1889" s="979">
        <f t="shared" si="558"/>
        <v>5.61</v>
      </c>
      <c r="I1889" s="979">
        <f t="shared" si="559"/>
        <v>8.4</v>
      </c>
      <c r="J1889" s="313"/>
      <c r="K1889" s="973">
        <f t="shared" si="557"/>
        <v>101.0752688172043</v>
      </c>
      <c r="L1889" s="1194"/>
      <c r="M1889" s="1194">
        <v>2.79</v>
      </c>
      <c r="N1889" s="1195">
        <v>0</v>
      </c>
      <c r="O1889" s="1224">
        <v>0</v>
      </c>
      <c r="P1889" s="1170">
        <v>0</v>
      </c>
      <c r="Q1889" s="1171">
        <v>0</v>
      </c>
      <c r="R1889" s="1210">
        <v>0</v>
      </c>
      <c r="S1889" s="1217">
        <v>0</v>
      </c>
      <c r="T1889" s="1259"/>
      <c r="U1889" s="453"/>
    </row>
    <row r="1890" spans="1:21" s="454" customFormat="1" ht="25.5">
      <c r="A1890" s="1009" t="s">
        <v>115</v>
      </c>
      <c r="B1890" s="975" t="s">
        <v>1813</v>
      </c>
      <c r="C1890" s="976">
        <v>0</v>
      </c>
      <c r="D1890" s="976">
        <v>0</v>
      </c>
      <c r="E1890" s="976">
        <v>0</v>
      </c>
      <c r="F1890" s="977">
        <v>0</v>
      </c>
      <c r="G1890" s="978"/>
      <c r="H1890" s="979">
        <f t="shared" si="558"/>
        <v>0</v>
      </c>
      <c r="I1890" s="979">
        <f t="shared" si="559"/>
        <v>190.39</v>
      </c>
      <c r="J1890" s="313"/>
      <c r="K1890" s="973">
        <f t="shared" si="557"/>
        <v>0</v>
      </c>
      <c r="L1890" s="1212"/>
      <c r="M1890" s="1212">
        <v>190.39</v>
      </c>
      <c r="N1890" s="1195">
        <v>190.39</v>
      </c>
      <c r="O1890" s="1224">
        <v>190.39</v>
      </c>
      <c r="P1890" s="1170">
        <v>190.39</v>
      </c>
      <c r="Q1890" s="1171">
        <v>190.39</v>
      </c>
      <c r="R1890" s="1210">
        <v>190.39</v>
      </c>
      <c r="S1890" s="1217">
        <v>190.39</v>
      </c>
      <c r="T1890" s="1259">
        <v>190.39</v>
      </c>
      <c r="U1890" s="453"/>
    </row>
    <row r="1891" spans="1:21" s="1242" customFormat="1" ht="14.25">
      <c r="A1891" s="974" t="s">
        <v>115</v>
      </c>
      <c r="B1891" s="981" t="s">
        <v>2196</v>
      </c>
      <c r="C1891" s="982">
        <f>SUM(C1880:C1890)</f>
        <v>617.14</v>
      </c>
      <c r="D1891" s="982">
        <f>SUM(D1880:D1890)</f>
        <v>0</v>
      </c>
      <c r="E1891" s="982">
        <f>SUM(E1880:E1890)</f>
        <v>758.9</v>
      </c>
      <c r="F1891" s="983">
        <f t="shared" ref="F1891" si="560">SUM(F1880:F1890)</f>
        <v>0</v>
      </c>
      <c r="G1891" s="984"/>
      <c r="H1891" s="985">
        <f t="shared" si="558"/>
        <v>758.9</v>
      </c>
      <c r="I1891" s="985">
        <f t="shared" si="559"/>
        <v>8119.63</v>
      </c>
      <c r="J1891" s="986"/>
      <c r="K1891" s="987">
        <f t="shared" si="557"/>
        <v>22.97047671516998</v>
      </c>
      <c r="L1891" s="1204"/>
      <c r="M1891" s="1204">
        <v>7360.7300000000005</v>
      </c>
      <c r="N1891" s="1195">
        <v>6743.59</v>
      </c>
      <c r="O1891" s="1205">
        <v>5847.18</v>
      </c>
      <c r="P1891" s="1197">
        <v>5393.59</v>
      </c>
      <c r="Q1891" s="1198">
        <v>5046.87</v>
      </c>
      <c r="R1891" s="1225">
        <v>4715.1099999999997</v>
      </c>
      <c r="S1891" s="1214">
        <f>SUM(S1880:S1890)</f>
        <v>3631.74</v>
      </c>
      <c r="T1891" s="1300">
        <v>4093.71</v>
      </c>
      <c r="U1891" s="453"/>
    </row>
    <row r="1892" spans="1:21" ht="14.25">
      <c r="A1892" s="974" t="s">
        <v>1533</v>
      </c>
      <c r="B1892" s="981" t="s">
        <v>1534</v>
      </c>
      <c r="C1892" s="988"/>
      <c r="D1892" s="976"/>
      <c r="E1892" s="988"/>
      <c r="F1892" s="989"/>
      <c r="G1892" s="978"/>
      <c r="H1892" s="990"/>
      <c r="I1892" s="979"/>
      <c r="J1892" s="313"/>
      <c r="K1892" s="973" t="str">
        <f t="shared" si="557"/>
        <v/>
      </c>
      <c r="L1892" s="1209"/>
      <c r="M1892" s="1209"/>
      <c r="N1892" s="1195"/>
      <c r="O1892" s="1205"/>
      <c r="P1892" s="1197"/>
      <c r="Q1892" s="1198"/>
      <c r="R1892" s="1225"/>
      <c r="S1892" s="1216"/>
      <c r="T1892" s="1300"/>
      <c r="U1892" s="453"/>
    </row>
    <row r="1893" spans="1:21" ht="25.5">
      <c r="A1893" s="1009" t="s">
        <v>115</v>
      </c>
      <c r="B1893" s="975" t="s">
        <v>2833</v>
      </c>
      <c r="C1893" s="976">
        <v>0</v>
      </c>
      <c r="D1893" s="976">
        <v>0</v>
      </c>
      <c r="E1893" s="976">
        <v>0</v>
      </c>
      <c r="F1893" s="977">
        <v>0</v>
      </c>
      <c r="G1893" s="978"/>
      <c r="H1893" s="979">
        <f t="shared" ref="H1893:H1909" si="561">+F1893+E1893+D1893</f>
        <v>0</v>
      </c>
      <c r="I1893" s="979">
        <f t="shared" si="559"/>
        <v>483.6</v>
      </c>
      <c r="J1893" s="313"/>
      <c r="K1893" s="973">
        <f t="shared" si="557"/>
        <v>0</v>
      </c>
      <c r="L1893" s="1212"/>
      <c r="M1893" s="1212">
        <v>483.6</v>
      </c>
      <c r="N1893" s="1195">
        <v>483.6</v>
      </c>
      <c r="O1893" s="1224">
        <v>483.6</v>
      </c>
      <c r="P1893" s="1170">
        <v>483.6</v>
      </c>
      <c r="Q1893" s="1171">
        <v>483.6</v>
      </c>
      <c r="R1893" s="1225">
        <v>483.6</v>
      </c>
      <c r="S1893" s="1217">
        <v>483.6</v>
      </c>
      <c r="T1893" s="1300">
        <v>483.6</v>
      </c>
      <c r="U1893" s="453"/>
    </row>
    <row r="1894" spans="1:21" ht="25.5">
      <c r="A1894" s="1009" t="s">
        <v>115</v>
      </c>
      <c r="B1894" s="975" t="s">
        <v>2834</v>
      </c>
      <c r="C1894" s="976">
        <v>0</v>
      </c>
      <c r="D1894" s="976">
        <v>0</v>
      </c>
      <c r="E1894" s="976">
        <v>0</v>
      </c>
      <c r="F1894" s="977">
        <v>0</v>
      </c>
      <c r="G1894" s="978"/>
      <c r="H1894" s="979">
        <f t="shared" si="561"/>
        <v>0</v>
      </c>
      <c r="I1894" s="979">
        <f t="shared" si="559"/>
        <v>445.65000000000003</v>
      </c>
      <c r="J1894" s="313"/>
      <c r="K1894" s="973">
        <f t="shared" si="557"/>
        <v>0</v>
      </c>
      <c r="L1894" s="1218"/>
      <c r="M1894" s="1218">
        <v>445.65000000000003</v>
      </c>
      <c r="N1894" s="1195">
        <v>445.65000000000003</v>
      </c>
      <c r="O1894" s="1224">
        <v>445.65000000000003</v>
      </c>
      <c r="P1894" s="1170">
        <v>421.27000000000004</v>
      </c>
      <c r="Q1894" s="1171">
        <v>391.27000000000004</v>
      </c>
      <c r="R1894" s="1225">
        <v>362.11</v>
      </c>
      <c r="S1894" s="1217">
        <v>314.44</v>
      </c>
      <c r="T1894" s="1300">
        <v>314.44</v>
      </c>
      <c r="U1894" s="453"/>
    </row>
    <row r="1895" spans="1:21" s="480" customFormat="1" ht="25.5">
      <c r="A1895" s="1009" t="s">
        <v>115</v>
      </c>
      <c r="B1895" s="975" t="s">
        <v>2835</v>
      </c>
      <c r="C1895" s="976">
        <v>0</v>
      </c>
      <c r="D1895" s="976">
        <v>0</v>
      </c>
      <c r="E1895" s="976">
        <v>0</v>
      </c>
      <c r="F1895" s="977">
        <v>0</v>
      </c>
      <c r="G1895" s="978"/>
      <c r="H1895" s="979">
        <f t="shared" si="561"/>
        <v>0</v>
      </c>
      <c r="I1895" s="979">
        <f t="shared" si="559"/>
        <v>239.71</v>
      </c>
      <c r="J1895" s="313"/>
      <c r="K1895" s="973">
        <f t="shared" si="557"/>
        <v>0</v>
      </c>
      <c r="L1895" s="1212"/>
      <c r="M1895" s="1212">
        <v>239.71</v>
      </c>
      <c r="N1895" s="1195">
        <v>239.71</v>
      </c>
      <c r="O1895" s="1224">
        <v>239.71</v>
      </c>
      <c r="P1895" s="1170">
        <v>239.71</v>
      </c>
      <c r="Q1895" s="1171">
        <v>239.71</v>
      </c>
      <c r="R1895" s="1225">
        <v>239.71</v>
      </c>
      <c r="S1895" s="1217">
        <v>239.71</v>
      </c>
      <c r="T1895" s="1300">
        <v>239.71</v>
      </c>
      <c r="U1895" s="453"/>
    </row>
    <row r="1896" spans="1:21">
      <c r="A1896" s="1009" t="s">
        <v>115</v>
      </c>
      <c r="B1896" s="975" t="s">
        <v>2596</v>
      </c>
      <c r="C1896" s="976">
        <v>47.95</v>
      </c>
      <c r="D1896" s="976">
        <v>0</v>
      </c>
      <c r="E1896" s="976">
        <v>57.65</v>
      </c>
      <c r="F1896" s="977">
        <v>0</v>
      </c>
      <c r="G1896" s="978"/>
      <c r="H1896" s="979">
        <f t="shared" si="561"/>
        <v>57.65</v>
      </c>
      <c r="I1896" s="979">
        <f t="shared" si="559"/>
        <v>657.87</v>
      </c>
      <c r="J1896" s="313"/>
      <c r="K1896" s="973">
        <f t="shared" si="557"/>
        <v>20.229405630865475</v>
      </c>
      <c r="L1896" s="1218"/>
      <c r="M1896" s="1218">
        <v>600.22</v>
      </c>
      <c r="N1896" s="1195">
        <v>552.27</v>
      </c>
      <c r="O1896" s="1224">
        <v>494.15999999999997</v>
      </c>
      <c r="P1896" s="1170">
        <v>467.24999999999994</v>
      </c>
      <c r="Q1896" s="1171">
        <v>425.41999999999996</v>
      </c>
      <c r="R1896" s="1225">
        <v>389.71</v>
      </c>
      <c r="S1896" s="1217">
        <v>336.28999999999996</v>
      </c>
      <c r="T1896" s="1300">
        <v>372.66999999999996</v>
      </c>
      <c r="U1896" s="453"/>
    </row>
    <row r="1897" spans="1:21">
      <c r="A1897" s="1009" t="s">
        <v>115</v>
      </c>
      <c r="B1897" s="975" t="s">
        <v>2825</v>
      </c>
      <c r="C1897" s="976">
        <v>0</v>
      </c>
      <c r="D1897" s="976">
        <v>0</v>
      </c>
      <c r="E1897" s="976">
        <v>0</v>
      </c>
      <c r="F1897" s="977">
        <v>0</v>
      </c>
      <c r="G1897" s="978"/>
      <c r="H1897" s="979">
        <f t="shared" si="561"/>
        <v>0</v>
      </c>
      <c r="I1897" s="979">
        <f t="shared" si="559"/>
        <v>65.88</v>
      </c>
      <c r="J1897" s="313"/>
      <c r="K1897" s="973">
        <f t="shared" si="557"/>
        <v>0</v>
      </c>
      <c r="L1897" s="1212"/>
      <c r="M1897" s="1212">
        <v>65.88</v>
      </c>
      <c r="N1897" s="1195">
        <v>65.88</v>
      </c>
      <c r="O1897" s="1224">
        <v>65.88</v>
      </c>
      <c r="P1897" s="1170">
        <v>65.88</v>
      </c>
      <c r="Q1897" s="1171">
        <v>65.88</v>
      </c>
      <c r="R1897" s="1225">
        <v>65.88</v>
      </c>
      <c r="S1897" s="1217">
        <v>0</v>
      </c>
      <c r="T1897" s="1300">
        <v>37.6</v>
      </c>
      <c r="U1897" s="453"/>
    </row>
    <row r="1898" spans="1:21">
      <c r="A1898" s="1009"/>
      <c r="B1898" s="975" t="s">
        <v>2836</v>
      </c>
      <c r="C1898" s="976">
        <v>0</v>
      </c>
      <c r="D1898" s="976">
        <v>0</v>
      </c>
      <c r="E1898" s="976">
        <v>0</v>
      </c>
      <c r="F1898" s="977">
        <v>0</v>
      </c>
      <c r="G1898" s="978"/>
      <c r="H1898" s="979">
        <f t="shared" si="561"/>
        <v>0</v>
      </c>
      <c r="I1898" s="979">
        <f t="shared" si="559"/>
        <v>127.00999999999999</v>
      </c>
      <c r="J1898" s="313"/>
      <c r="K1898" s="973">
        <f t="shared" si="557"/>
        <v>0</v>
      </c>
      <c r="L1898" s="1218"/>
      <c r="M1898" s="1218">
        <v>127.00999999999999</v>
      </c>
      <c r="N1898" s="1195">
        <v>127.00999999999999</v>
      </c>
      <c r="O1898" s="1224">
        <v>101.03999999999999</v>
      </c>
      <c r="P1898" s="1170">
        <v>87.789999999999992</v>
      </c>
      <c r="Q1898" s="1171">
        <v>61.58</v>
      </c>
      <c r="R1898" s="1225">
        <v>59</v>
      </c>
      <c r="S1898" s="1217">
        <v>0</v>
      </c>
      <c r="T1898" s="1226">
        <v>50</v>
      </c>
      <c r="U1898" s="453"/>
    </row>
    <row r="1899" spans="1:21" s="454" customFormat="1" ht="25.5">
      <c r="A1899" s="1009"/>
      <c r="B1899" s="975" t="s">
        <v>2830</v>
      </c>
      <c r="C1899" s="976">
        <v>0</v>
      </c>
      <c r="D1899" s="976">
        <v>0</v>
      </c>
      <c r="E1899" s="976">
        <v>0</v>
      </c>
      <c r="F1899" s="977">
        <v>0</v>
      </c>
      <c r="G1899" s="978"/>
      <c r="H1899" s="979">
        <f t="shared" si="561"/>
        <v>0</v>
      </c>
      <c r="I1899" s="979">
        <f t="shared" si="559"/>
        <v>49.41</v>
      </c>
      <c r="J1899" s="313"/>
      <c r="K1899" s="973">
        <f t="shared" si="557"/>
        <v>0</v>
      </c>
      <c r="L1899" s="1212"/>
      <c r="M1899" s="1212">
        <v>49.41</v>
      </c>
      <c r="N1899" s="1195">
        <v>49.41</v>
      </c>
      <c r="O1899" s="1224">
        <v>49.41</v>
      </c>
      <c r="P1899" s="1170">
        <v>49.41</v>
      </c>
      <c r="Q1899" s="1171">
        <v>49.41</v>
      </c>
      <c r="R1899" s="1210">
        <v>49.41</v>
      </c>
      <c r="S1899" s="1217">
        <v>0</v>
      </c>
      <c r="T1899" s="1201">
        <v>25.92</v>
      </c>
      <c r="U1899" s="453"/>
    </row>
    <row r="1900" spans="1:21">
      <c r="A1900" s="1009" t="s">
        <v>115</v>
      </c>
      <c r="B1900" s="975" t="s">
        <v>2827</v>
      </c>
      <c r="C1900" s="976">
        <v>338.42</v>
      </c>
      <c r="D1900" s="976">
        <v>0</v>
      </c>
      <c r="E1900" s="976">
        <v>279.94</v>
      </c>
      <c r="F1900" s="977">
        <v>0</v>
      </c>
      <c r="G1900" s="978"/>
      <c r="H1900" s="979">
        <f t="shared" si="561"/>
        <v>279.94</v>
      </c>
      <c r="I1900" s="979">
        <f t="shared" si="559"/>
        <v>1567.05</v>
      </c>
      <c r="J1900" s="313"/>
      <c r="K1900" s="973">
        <f t="shared" si="557"/>
        <v>-17.280302582589687</v>
      </c>
      <c r="L1900" s="1223"/>
      <c r="M1900" s="1223">
        <v>1287.1099999999999</v>
      </c>
      <c r="N1900" s="1195">
        <v>948.68999999999994</v>
      </c>
      <c r="O1900" s="1224">
        <v>660.06</v>
      </c>
      <c r="P1900" s="1170">
        <v>471.62</v>
      </c>
      <c r="Q1900" s="1171">
        <v>338.76</v>
      </c>
      <c r="R1900" s="1225">
        <v>182.8</v>
      </c>
      <c r="S1900" s="1217">
        <v>0</v>
      </c>
      <c r="T1900" s="1226">
        <v>68.86</v>
      </c>
      <c r="U1900" s="453"/>
    </row>
    <row r="1901" spans="1:21" s="454" customFormat="1">
      <c r="A1901" s="1009"/>
      <c r="B1901" s="975" t="s">
        <v>2831</v>
      </c>
      <c r="C1901" s="976">
        <v>830.07</v>
      </c>
      <c r="D1901" s="976">
        <v>0</v>
      </c>
      <c r="E1901" s="976">
        <v>718.38</v>
      </c>
      <c r="F1901" s="977">
        <v>0</v>
      </c>
      <c r="G1901" s="978"/>
      <c r="H1901" s="979">
        <f t="shared" si="561"/>
        <v>718.38</v>
      </c>
      <c r="I1901" s="979">
        <f t="shared" si="559"/>
        <v>4466.1400000000003</v>
      </c>
      <c r="J1901" s="313"/>
      <c r="K1901" s="973">
        <f t="shared" si="557"/>
        <v>-13.455491705518817</v>
      </c>
      <c r="L1901" s="1223"/>
      <c r="M1901" s="1223">
        <v>3747.76</v>
      </c>
      <c r="N1901" s="1195">
        <v>2917.69</v>
      </c>
      <c r="O1901" s="1224">
        <v>1904.98</v>
      </c>
      <c r="P1901" s="1170">
        <v>1311.19</v>
      </c>
      <c r="Q1901" s="1171">
        <v>968.55000000000007</v>
      </c>
      <c r="R1901" s="1210">
        <v>568.15000000000009</v>
      </c>
      <c r="S1901" s="1217">
        <v>0</v>
      </c>
      <c r="T1901" s="1201">
        <v>270.97000000000003</v>
      </c>
      <c r="U1901" s="453"/>
    </row>
    <row r="1902" spans="1:21">
      <c r="A1902" s="1009" t="s">
        <v>115</v>
      </c>
      <c r="B1902" s="975" t="s">
        <v>2837</v>
      </c>
      <c r="C1902" s="976">
        <v>0</v>
      </c>
      <c r="D1902" s="976">
        <v>0</v>
      </c>
      <c r="E1902" s="976">
        <v>0</v>
      </c>
      <c r="F1902" s="977">
        <v>0</v>
      </c>
      <c r="G1902" s="978"/>
      <c r="H1902" s="979">
        <f t="shared" si="561"/>
        <v>0</v>
      </c>
      <c r="I1902" s="979">
        <f t="shared" si="559"/>
        <v>27.09</v>
      </c>
      <c r="J1902" s="313"/>
      <c r="K1902" s="973">
        <f t="shared" si="557"/>
        <v>0</v>
      </c>
      <c r="L1902" s="1212"/>
      <c r="M1902" s="1212">
        <v>27.09</v>
      </c>
      <c r="N1902" s="1195">
        <v>27.09</v>
      </c>
      <c r="O1902" s="1224">
        <v>27.09</v>
      </c>
      <c r="P1902" s="1170">
        <v>27.09</v>
      </c>
      <c r="Q1902" s="1171">
        <v>27.09</v>
      </c>
      <c r="R1902" s="1225">
        <v>27.09</v>
      </c>
      <c r="S1902" s="1217">
        <v>27.09</v>
      </c>
      <c r="T1902" s="1226">
        <v>27.09</v>
      </c>
      <c r="U1902" s="453"/>
    </row>
    <row r="1903" spans="1:21" s="454" customFormat="1" ht="25.5">
      <c r="A1903" s="1009" t="s">
        <v>115</v>
      </c>
      <c r="B1903" s="975" t="s">
        <v>2824</v>
      </c>
      <c r="C1903" s="976">
        <v>0</v>
      </c>
      <c r="D1903" s="976">
        <v>0</v>
      </c>
      <c r="E1903" s="976">
        <v>0</v>
      </c>
      <c r="F1903" s="977">
        <v>0</v>
      </c>
      <c r="G1903" s="978"/>
      <c r="H1903" s="979">
        <f t="shared" si="561"/>
        <v>0</v>
      </c>
      <c r="I1903" s="979">
        <f t="shared" si="559"/>
        <v>550</v>
      </c>
      <c r="J1903" s="313"/>
      <c r="K1903" s="973">
        <f t="shared" si="557"/>
        <v>0</v>
      </c>
      <c r="L1903" s="1212"/>
      <c r="M1903" s="1212">
        <v>550</v>
      </c>
      <c r="N1903" s="1195">
        <v>550</v>
      </c>
      <c r="O1903" s="1224">
        <v>550</v>
      </c>
      <c r="P1903" s="1170">
        <v>550</v>
      </c>
      <c r="Q1903" s="1171">
        <v>550</v>
      </c>
      <c r="R1903" s="1210">
        <v>550</v>
      </c>
      <c r="S1903" s="1217">
        <v>550</v>
      </c>
      <c r="T1903" s="1201">
        <v>550</v>
      </c>
      <c r="U1903" s="453"/>
    </row>
    <row r="1904" spans="1:21" s="454" customFormat="1" ht="25.5">
      <c r="A1904" s="1009"/>
      <c r="B1904" s="975" t="s">
        <v>2832</v>
      </c>
      <c r="C1904" s="976">
        <v>2.0499999999999998</v>
      </c>
      <c r="D1904" s="976">
        <v>0</v>
      </c>
      <c r="E1904" s="976">
        <v>15.36</v>
      </c>
      <c r="F1904" s="977">
        <v>0</v>
      </c>
      <c r="G1904" s="978"/>
      <c r="H1904" s="979">
        <f t="shared" si="561"/>
        <v>15.36</v>
      </c>
      <c r="I1904" s="979">
        <f t="shared" si="559"/>
        <v>215.51</v>
      </c>
      <c r="J1904" s="313"/>
      <c r="K1904" s="973">
        <f t="shared" si="557"/>
        <v>649.26829268292681</v>
      </c>
      <c r="L1904" s="1194"/>
      <c r="M1904" s="1194">
        <v>200.15</v>
      </c>
      <c r="N1904" s="1195">
        <v>198.1</v>
      </c>
      <c r="O1904" s="1224">
        <v>198.1</v>
      </c>
      <c r="P1904" s="1170">
        <v>0</v>
      </c>
      <c r="Q1904" s="1171"/>
      <c r="R1904" s="1210"/>
      <c r="S1904" s="1217"/>
      <c r="T1904" s="1201"/>
      <c r="U1904" s="453"/>
    </row>
    <row r="1905" spans="1:21" s="454" customFormat="1">
      <c r="A1905" s="1009"/>
      <c r="B1905" s="975" t="s">
        <v>2838</v>
      </c>
      <c r="C1905" s="976">
        <v>0</v>
      </c>
      <c r="D1905" s="976">
        <v>0</v>
      </c>
      <c r="E1905" s="976">
        <v>0</v>
      </c>
      <c r="F1905" s="977">
        <v>0</v>
      </c>
      <c r="G1905" s="978"/>
      <c r="H1905" s="979">
        <f t="shared" si="561"/>
        <v>0</v>
      </c>
      <c r="I1905" s="979">
        <f t="shared" si="559"/>
        <v>1000</v>
      </c>
      <c r="J1905" s="313"/>
      <c r="K1905" s="973">
        <f t="shared" si="557"/>
        <v>0</v>
      </c>
      <c r="L1905" s="1194"/>
      <c r="M1905" s="1194">
        <v>1000</v>
      </c>
      <c r="N1905" s="1195">
        <v>1000</v>
      </c>
      <c r="O1905" s="1224"/>
      <c r="P1905" s="1170"/>
      <c r="Q1905" s="1171"/>
      <c r="R1905" s="1210"/>
      <c r="S1905" s="1217"/>
      <c r="T1905" s="1201"/>
      <c r="U1905" s="453"/>
    </row>
    <row r="1906" spans="1:21" s="454" customFormat="1">
      <c r="A1906" s="1009"/>
      <c r="B1906" s="975" t="s">
        <v>2839</v>
      </c>
      <c r="C1906" s="976">
        <v>0</v>
      </c>
      <c r="D1906" s="976">
        <v>0</v>
      </c>
      <c r="E1906" s="976">
        <v>0</v>
      </c>
      <c r="F1906" s="977">
        <v>0</v>
      </c>
      <c r="G1906" s="978"/>
      <c r="H1906" s="979">
        <f t="shared" si="561"/>
        <v>0</v>
      </c>
      <c r="I1906" s="979">
        <f t="shared" si="559"/>
        <v>500</v>
      </c>
      <c r="J1906" s="313"/>
      <c r="K1906" s="973">
        <f t="shared" si="557"/>
        <v>0</v>
      </c>
      <c r="L1906" s="1194"/>
      <c r="M1906" s="1194">
        <v>500</v>
      </c>
      <c r="N1906" s="1195">
        <v>500</v>
      </c>
      <c r="O1906" s="1224"/>
      <c r="P1906" s="1170"/>
      <c r="Q1906" s="1171"/>
      <c r="R1906" s="1210"/>
      <c r="S1906" s="1217"/>
      <c r="T1906" s="1201"/>
      <c r="U1906" s="453"/>
    </row>
    <row r="1907" spans="1:21" s="454" customFormat="1" ht="25.5">
      <c r="A1907" s="1009" t="s">
        <v>115</v>
      </c>
      <c r="B1907" s="975" t="s">
        <v>1813</v>
      </c>
      <c r="C1907" s="976">
        <v>0</v>
      </c>
      <c r="D1907" s="976">
        <v>0</v>
      </c>
      <c r="E1907" s="976">
        <v>0</v>
      </c>
      <c r="F1907" s="977">
        <v>0</v>
      </c>
      <c r="G1907" s="978"/>
      <c r="H1907" s="979">
        <f t="shared" si="561"/>
        <v>0</v>
      </c>
      <c r="I1907" s="979">
        <f t="shared" si="559"/>
        <v>491.22</v>
      </c>
      <c r="J1907" s="313"/>
      <c r="K1907" s="973">
        <f t="shared" si="557"/>
        <v>0</v>
      </c>
      <c r="L1907" s="1212"/>
      <c r="M1907" s="1212">
        <v>491.22</v>
      </c>
      <c r="N1907" s="1195">
        <v>491.22</v>
      </c>
      <c r="O1907" s="1224">
        <v>491.22</v>
      </c>
      <c r="P1907" s="1170">
        <v>491.22</v>
      </c>
      <c r="Q1907" s="1171">
        <v>491.22</v>
      </c>
      <c r="R1907" s="1210">
        <v>491.22</v>
      </c>
      <c r="S1907" s="1217">
        <v>491.22</v>
      </c>
      <c r="T1907" s="1201">
        <v>491.22</v>
      </c>
      <c r="U1907" s="453"/>
    </row>
    <row r="1908" spans="1:21" s="1208" customFormat="1" ht="14.25">
      <c r="A1908" s="974" t="s">
        <v>115</v>
      </c>
      <c r="B1908" s="981" t="s">
        <v>1737</v>
      </c>
      <c r="C1908" s="982">
        <f>SUM(C1893:C1907)</f>
        <v>1218.49</v>
      </c>
      <c r="D1908" s="982">
        <f>SUM(D1893:D1907)</f>
        <v>0</v>
      </c>
      <c r="E1908" s="982">
        <f t="shared" ref="E1908:F1908" si="562">SUM(E1893:E1907)</f>
        <v>1071.33</v>
      </c>
      <c r="F1908" s="983">
        <f t="shared" si="562"/>
        <v>0</v>
      </c>
      <c r="G1908" s="984"/>
      <c r="H1908" s="985">
        <f t="shared" si="561"/>
        <v>1071.33</v>
      </c>
      <c r="I1908" s="985">
        <f t="shared" si="559"/>
        <v>10886.14</v>
      </c>
      <c r="J1908" s="986"/>
      <c r="K1908" s="987">
        <f t="shared" si="557"/>
        <v>-12.077243145204315</v>
      </c>
      <c r="L1908" s="1204"/>
      <c r="M1908" s="1204">
        <v>9814.81</v>
      </c>
      <c r="N1908" s="1195">
        <v>8596.32</v>
      </c>
      <c r="O1908" s="1205">
        <v>5710.9</v>
      </c>
      <c r="P1908" s="1197">
        <v>4666.03</v>
      </c>
      <c r="Q1908" s="1198">
        <v>4092.49</v>
      </c>
      <c r="R1908" s="1210">
        <v>3468.68</v>
      </c>
      <c r="S1908" s="1214">
        <f>SUM(S1893:S1907)</f>
        <v>2442.35</v>
      </c>
      <c r="T1908" s="1201">
        <v>2932.08</v>
      </c>
      <c r="U1908" s="453"/>
    </row>
    <row r="1909" spans="1:21" s="1208" customFormat="1" ht="14.25">
      <c r="A1909" s="974" t="s">
        <v>115</v>
      </c>
      <c r="B1909" s="981" t="s">
        <v>2840</v>
      </c>
      <c r="C1909" s="982">
        <f>C1891+C1908</f>
        <v>1835.63</v>
      </c>
      <c r="D1909" s="982">
        <f>D1891+D1908</f>
        <v>0</v>
      </c>
      <c r="E1909" s="982">
        <f t="shared" ref="E1909:F1909" si="563">E1891+E1908</f>
        <v>1830.23</v>
      </c>
      <c r="F1909" s="983">
        <f t="shared" si="563"/>
        <v>0</v>
      </c>
      <c r="G1909" s="984"/>
      <c r="H1909" s="985">
        <f t="shared" si="561"/>
        <v>1830.23</v>
      </c>
      <c r="I1909" s="985">
        <f t="shared" si="559"/>
        <v>19005.77</v>
      </c>
      <c r="J1909" s="986"/>
      <c r="K1909" s="987">
        <f t="shared" si="557"/>
        <v>-0.29417693108088727</v>
      </c>
      <c r="L1909" s="1204"/>
      <c r="M1909" s="1204">
        <v>17175.54</v>
      </c>
      <c r="N1909" s="1195">
        <v>15339.91</v>
      </c>
      <c r="O1909" s="1205">
        <v>11558.08</v>
      </c>
      <c r="P1909" s="1197">
        <v>10059.620000000001</v>
      </c>
      <c r="Q1909" s="1198">
        <v>9139.36</v>
      </c>
      <c r="R1909" s="1210">
        <v>8183.79</v>
      </c>
      <c r="S1909" s="1214">
        <f>S1891+S1908</f>
        <v>6074.09</v>
      </c>
      <c r="T1909" s="1201">
        <v>7025.79</v>
      </c>
      <c r="U1909" s="453"/>
    </row>
    <row r="1910" spans="1:21" s="454" customFormat="1" ht="14.25">
      <c r="A1910" s="974" t="s">
        <v>115</v>
      </c>
      <c r="B1910" s="975"/>
      <c r="C1910" s="988"/>
      <c r="D1910" s="976"/>
      <c r="E1910" s="988"/>
      <c r="F1910" s="977"/>
      <c r="G1910" s="978"/>
      <c r="H1910" s="990"/>
      <c r="I1910" s="979"/>
      <c r="J1910" s="313"/>
      <c r="K1910" s="973" t="str">
        <f t="shared" si="557"/>
        <v/>
      </c>
      <c r="L1910" s="1209"/>
      <c r="M1910" s="1209"/>
      <c r="N1910" s="1195"/>
      <c r="O1910" s="1205"/>
      <c r="P1910" s="1197"/>
      <c r="Q1910" s="1198"/>
      <c r="R1910" s="1210"/>
      <c r="S1910" s="1216"/>
      <c r="T1910" s="1201"/>
      <c r="U1910" s="453"/>
    </row>
    <row r="1911" spans="1:21" s="454" customFormat="1" ht="14.25">
      <c r="A1911" s="974" t="s">
        <v>481</v>
      </c>
      <c r="B1911" s="981" t="s">
        <v>2841</v>
      </c>
      <c r="C1911" s="988"/>
      <c r="D1911" s="976"/>
      <c r="E1911" s="988"/>
      <c r="F1911" s="989"/>
      <c r="G1911" s="978"/>
      <c r="H1911" s="990"/>
      <c r="I1911" s="979"/>
      <c r="J1911" s="313"/>
      <c r="K1911" s="973" t="str">
        <f t="shared" si="557"/>
        <v/>
      </c>
      <c r="L1911" s="1209"/>
      <c r="M1911" s="1209"/>
      <c r="N1911" s="1195"/>
      <c r="O1911" s="1205"/>
      <c r="P1911" s="1197"/>
      <c r="Q1911" s="1198"/>
      <c r="R1911" s="1210"/>
      <c r="S1911" s="1216"/>
      <c r="T1911" s="1201"/>
      <c r="U1911" s="453"/>
    </row>
    <row r="1912" spans="1:21" ht="14.25">
      <c r="A1912" s="974" t="s">
        <v>1253</v>
      </c>
      <c r="B1912" s="981" t="s">
        <v>97</v>
      </c>
      <c r="C1912" s="988"/>
      <c r="D1912" s="976"/>
      <c r="E1912" s="988"/>
      <c r="F1912" s="989"/>
      <c r="G1912" s="978"/>
      <c r="H1912" s="990"/>
      <c r="I1912" s="979"/>
      <c r="J1912" s="313"/>
      <c r="K1912" s="973" t="str">
        <f t="shared" si="557"/>
        <v/>
      </c>
      <c r="L1912" s="1209"/>
      <c r="M1912" s="1209"/>
      <c r="N1912" s="1195"/>
      <c r="O1912" s="1205"/>
      <c r="P1912" s="1197"/>
      <c r="Q1912" s="1198"/>
      <c r="R1912" s="1225"/>
      <c r="S1912" s="1216"/>
      <c r="T1912" s="1226"/>
      <c r="U1912" s="453"/>
    </row>
    <row r="1913" spans="1:21" s="454" customFormat="1" ht="25.5">
      <c r="A1913" s="974" t="s">
        <v>2193</v>
      </c>
      <c r="B1913" s="981" t="s">
        <v>2842</v>
      </c>
      <c r="C1913" s="988"/>
      <c r="D1913" s="976"/>
      <c r="E1913" s="988"/>
      <c r="F1913" s="989"/>
      <c r="G1913" s="978"/>
      <c r="H1913" s="990"/>
      <c r="I1913" s="979"/>
      <c r="J1913" s="313"/>
      <c r="K1913" s="973" t="str">
        <f t="shared" si="557"/>
        <v/>
      </c>
      <c r="L1913" s="1209"/>
      <c r="M1913" s="1209"/>
      <c r="N1913" s="1195"/>
      <c r="O1913" s="1205"/>
      <c r="P1913" s="1197"/>
      <c r="Q1913" s="1198"/>
      <c r="R1913" s="1210"/>
      <c r="S1913" s="1216"/>
      <c r="T1913" s="1201"/>
      <c r="U1913" s="453"/>
    </row>
    <row r="1914" spans="1:21" s="454" customFormat="1" ht="25.5">
      <c r="A1914" s="1009" t="s">
        <v>115</v>
      </c>
      <c r="B1914" s="975" t="s">
        <v>2843</v>
      </c>
      <c r="C1914" s="976">
        <v>0</v>
      </c>
      <c r="D1914" s="976">
        <v>0</v>
      </c>
      <c r="E1914" s="976">
        <v>0</v>
      </c>
      <c r="F1914" s="977">
        <v>0</v>
      </c>
      <c r="G1914" s="978"/>
      <c r="H1914" s="979">
        <f t="shared" ref="H1914:H1916" si="564">+F1914+E1914+D1914</f>
        <v>0</v>
      </c>
      <c r="I1914" s="979">
        <f t="shared" ref="I1914:I1922" si="565">M1914+H1914</f>
        <v>26853.439999999999</v>
      </c>
      <c r="J1914" s="313"/>
      <c r="K1914" s="973">
        <f t="shared" si="557"/>
        <v>0</v>
      </c>
      <c r="L1914" s="1212"/>
      <c r="M1914" s="1212">
        <v>26853.439999999999</v>
      </c>
      <c r="N1914" s="1195">
        <v>26853.439999999999</v>
      </c>
      <c r="O1914" s="1224">
        <v>26853.439999999999</v>
      </c>
      <c r="P1914" s="1170">
        <v>26853.439999999999</v>
      </c>
      <c r="Q1914" s="1171">
        <v>26853.439999999999</v>
      </c>
      <c r="R1914" s="1210">
        <v>26853.439999999999</v>
      </c>
      <c r="S1914" s="1217">
        <v>26853.439999999999</v>
      </c>
      <c r="T1914" s="1201">
        <v>26853.439999999999</v>
      </c>
      <c r="U1914" s="453"/>
    </row>
    <row r="1915" spans="1:21" s="454" customFormat="1">
      <c r="A1915" s="1009"/>
      <c r="B1915" s="975" t="s">
        <v>2844</v>
      </c>
      <c r="C1915" s="976">
        <v>1350</v>
      </c>
      <c r="D1915" s="976">
        <v>0</v>
      </c>
      <c r="E1915" s="976">
        <v>500</v>
      </c>
      <c r="F1915" s="977">
        <v>0</v>
      </c>
      <c r="G1915" s="978"/>
      <c r="H1915" s="979">
        <f t="shared" si="564"/>
        <v>500</v>
      </c>
      <c r="I1915" s="979">
        <f t="shared" si="565"/>
        <v>5349.5</v>
      </c>
      <c r="J1915" s="313"/>
      <c r="K1915" s="973">
        <f t="shared" si="557"/>
        <v>-62.962962962962962</v>
      </c>
      <c r="L1915" s="1194"/>
      <c r="M1915" s="1194">
        <v>4849.5</v>
      </c>
      <c r="N1915" s="1195">
        <v>3499.5</v>
      </c>
      <c r="O1915" s="1224">
        <v>1499.5</v>
      </c>
      <c r="P1915" s="1170">
        <v>999.5</v>
      </c>
      <c r="Q1915" s="1171">
        <v>999.5</v>
      </c>
      <c r="R1915" s="1210">
        <v>499.5</v>
      </c>
      <c r="S1915" s="1217"/>
      <c r="T1915" s="1201">
        <v>0</v>
      </c>
      <c r="U1915" s="453"/>
    </row>
    <row r="1916" spans="1:21" s="1242" customFormat="1" ht="14.25">
      <c r="A1916" s="974" t="s">
        <v>115</v>
      </c>
      <c r="B1916" s="981" t="s">
        <v>2196</v>
      </c>
      <c r="C1916" s="982">
        <f>SUM(C1914:C1915)</f>
        <v>1350</v>
      </c>
      <c r="D1916" s="982">
        <f>SUM(D1914:D1915)</f>
        <v>0</v>
      </c>
      <c r="E1916" s="982">
        <f t="shared" ref="E1916:F1916" si="566">SUM(E1914:E1915)</f>
        <v>500</v>
      </c>
      <c r="F1916" s="983">
        <f t="shared" si="566"/>
        <v>0</v>
      </c>
      <c r="G1916" s="984"/>
      <c r="H1916" s="985">
        <f t="shared" si="564"/>
        <v>500</v>
      </c>
      <c r="I1916" s="985">
        <f t="shared" si="565"/>
        <v>32202.94</v>
      </c>
      <c r="J1916" s="986"/>
      <c r="K1916" s="987">
        <f t="shared" si="557"/>
        <v>-62.962962962962962</v>
      </c>
      <c r="L1916" s="1229"/>
      <c r="M1916" s="1229">
        <v>31702.94</v>
      </c>
      <c r="N1916" s="1195">
        <v>30352.94</v>
      </c>
      <c r="O1916" s="1205">
        <v>28352.94</v>
      </c>
      <c r="P1916" s="1197">
        <v>27852.94</v>
      </c>
      <c r="Q1916" s="1198">
        <v>27852.94</v>
      </c>
      <c r="R1916" s="1225">
        <v>27352.94</v>
      </c>
      <c r="S1916" s="1214">
        <f>SUM(S1914)</f>
        <v>26853.439999999999</v>
      </c>
      <c r="T1916" s="1226">
        <v>26853.439999999999</v>
      </c>
      <c r="U1916" s="453"/>
    </row>
    <row r="1917" spans="1:21" s="454" customFormat="1" ht="14.25">
      <c r="A1917" s="974" t="s">
        <v>1533</v>
      </c>
      <c r="B1917" s="981" t="s">
        <v>1534</v>
      </c>
      <c r="C1917" s="988"/>
      <c r="D1917" s="976"/>
      <c r="E1917" s="988"/>
      <c r="F1917" s="989"/>
      <c r="G1917" s="978"/>
      <c r="H1917" s="990"/>
      <c r="I1917" s="979"/>
      <c r="J1917" s="313"/>
      <c r="K1917" s="973" t="str">
        <f t="shared" si="557"/>
        <v/>
      </c>
      <c r="L1917" s="1209"/>
      <c r="M1917" s="1209"/>
      <c r="N1917" s="1195"/>
      <c r="O1917" s="1205"/>
      <c r="P1917" s="1197"/>
      <c r="Q1917" s="1198"/>
      <c r="R1917" s="1210"/>
      <c r="S1917" s="1216"/>
      <c r="T1917" s="1201"/>
      <c r="U1917" s="453"/>
    </row>
    <row r="1918" spans="1:21" s="480" customFormat="1" ht="25.5">
      <c r="A1918" s="1009" t="s">
        <v>115</v>
      </c>
      <c r="B1918" s="975" t="s">
        <v>2843</v>
      </c>
      <c r="C1918" s="976">
        <v>0</v>
      </c>
      <c r="D1918" s="976">
        <v>0</v>
      </c>
      <c r="E1918" s="976">
        <v>0</v>
      </c>
      <c r="F1918" s="977">
        <v>0</v>
      </c>
      <c r="G1918" s="978"/>
      <c r="H1918" s="979">
        <f t="shared" ref="H1918:H1921" si="567">+F1918+E1918+D1918</f>
        <v>0</v>
      </c>
      <c r="I1918" s="979">
        <f t="shared" si="565"/>
        <v>35229.370000000003</v>
      </c>
      <c r="J1918" s="313"/>
      <c r="K1918" s="973">
        <f t="shared" si="557"/>
        <v>0</v>
      </c>
      <c r="L1918" s="1212"/>
      <c r="M1918" s="1212">
        <v>35229.370000000003</v>
      </c>
      <c r="N1918" s="1195">
        <v>35229.370000000003</v>
      </c>
      <c r="O1918" s="1224">
        <v>35229.370000000003</v>
      </c>
      <c r="P1918" s="1170">
        <v>35229.370000000003</v>
      </c>
      <c r="Q1918" s="1171">
        <v>35229.370000000003</v>
      </c>
      <c r="R1918" s="1225">
        <v>35229.370000000003</v>
      </c>
      <c r="S1918" s="1217">
        <v>35229.370000000003</v>
      </c>
      <c r="T1918" s="1302">
        <v>35229.370000000003</v>
      </c>
      <c r="U1918" s="453"/>
    </row>
    <row r="1919" spans="1:21" s="1242" customFormat="1" ht="14.25">
      <c r="A1919" s="974" t="s">
        <v>115</v>
      </c>
      <c r="B1919" s="981" t="s">
        <v>1737</v>
      </c>
      <c r="C1919" s="982">
        <f>SUM(C1918)</f>
        <v>0</v>
      </c>
      <c r="D1919" s="982">
        <f>SUM(D1918)</f>
        <v>0</v>
      </c>
      <c r="E1919" s="982">
        <f t="shared" ref="E1919:F1919" si="568">SUM(E1918)</f>
        <v>0</v>
      </c>
      <c r="F1919" s="983">
        <f t="shared" si="568"/>
        <v>0</v>
      </c>
      <c r="G1919" s="984"/>
      <c r="H1919" s="985">
        <f t="shared" si="567"/>
        <v>0</v>
      </c>
      <c r="I1919" s="985">
        <f t="shared" si="565"/>
        <v>35229.370000000003</v>
      </c>
      <c r="J1919" s="986"/>
      <c r="K1919" s="987">
        <f t="shared" si="557"/>
        <v>0</v>
      </c>
      <c r="L1919" s="1228"/>
      <c r="M1919" s="1228">
        <v>35229.370000000003</v>
      </c>
      <c r="N1919" s="1195">
        <v>35229.370000000003</v>
      </c>
      <c r="O1919" s="1205">
        <v>35229.370000000003</v>
      </c>
      <c r="P1919" s="1197">
        <v>35229.370000000003</v>
      </c>
      <c r="Q1919" s="1198">
        <v>35229.370000000003</v>
      </c>
      <c r="R1919" s="1225">
        <v>35229.370000000003</v>
      </c>
      <c r="S1919" s="1214">
        <f>SUM(S1918)</f>
        <v>35229.370000000003</v>
      </c>
      <c r="T1919" s="1226">
        <v>35229.370000000003</v>
      </c>
      <c r="U1919" s="453"/>
    </row>
    <row r="1920" spans="1:21" s="454" customFormat="1" ht="14.25">
      <c r="A1920" s="974" t="s">
        <v>115</v>
      </c>
      <c r="B1920" s="981" t="s">
        <v>1271</v>
      </c>
      <c r="C1920" s="1001">
        <f>C1916+C1918</f>
        <v>1350</v>
      </c>
      <c r="D1920" s="1001">
        <f>D1916+D1918</f>
        <v>0</v>
      </c>
      <c r="E1920" s="1001">
        <f t="shared" ref="E1920:F1920" si="569">E1916+E1918</f>
        <v>500</v>
      </c>
      <c r="F1920" s="1002">
        <f t="shared" si="569"/>
        <v>0</v>
      </c>
      <c r="G1920" s="1003"/>
      <c r="H1920" s="985">
        <f t="shared" si="567"/>
        <v>500</v>
      </c>
      <c r="I1920" s="985">
        <f t="shared" si="565"/>
        <v>67432.31</v>
      </c>
      <c r="J1920" s="1149"/>
      <c r="K1920" s="987">
        <f t="shared" si="557"/>
        <v>-62.962962962962962</v>
      </c>
      <c r="L1920" s="1229"/>
      <c r="M1920" s="1229">
        <v>66932.31</v>
      </c>
      <c r="N1920" s="1195">
        <v>65582.31</v>
      </c>
      <c r="O1920" s="1205">
        <v>63582.31</v>
      </c>
      <c r="P1920" s="1197">
        <v>63082.31</v>
      </c>
      <c r="Q1920" s="1198">
        <v>63082.31</v>
      </c>
      <c r="R1920" s="1210">
        <v>62582.31</v>
      </c>
      <c r="S1920" s="1214">
        <f>S1915+S1918</f>
        <v>35229.370000000003</v>
      </c>
      <c r="T1920" s="1201">
        <v>62082.81</v>
      </c>
      <c r="U1920" s="453"/>
    </row>
    <row r="1921" spans="1:21" s="454" customFormat="1" ht="14.25">
      <c r="A1921" s="974" t="s">
        <v>115</v>
      </c>
      <c r="B1921" s="981" t="s">
        <v>2845</v>
      </c>
      <c r="C1921" s="982">
        <f>C1920</f>
        <v>1350</v>
      </c>
      <c r="D1921" s="982">
        <f>D1920</f>
        <v>0</v>
      </c>
      <c r="E1921" s="982">
        <f t="shared" ref="E1921:F1921" si="570">E1920</f>
        <v>500</v>
      </c>
      <c r="F1921" s="983">
        <f t="shared" si="570"/>
        <v>0</v>
      </c>
      <c r="G1921" s="984"/>
      <c r="H1921" s="985">
        <f t="shared" si="567"/>
        <v>500</v>
      </c>
      <c r="I1921" s="985">
        <f t="shared" si="565"/>
        <v>67432.31</v>
      </c>
      <c r="J1921" s="986"/>
      <c r="K1921" s="987">
        <f t="shared" si="557"/>
        <v>-62.962962962962962</v>
      </c>
      <c r="L1921" s="1229"/>
      <c r="M1921" s="1229">
        <v>66932.31</v>
      </c>
      <c r="N1921" s="1195">
        <v>65582.31</v>
      </c>
      <c r="O1921" s="1205">
        <v>63582.31</v>
      </c>
      <c r="P1921" s="1197">
        <v>63082.31</v>
      </c>
      <c r="Q1921" s="1198">
        <v>63082.31</v>
      </c>
      <c r="R1921" s="1210">
        <v>62582.31</v>
      </c>
      <c r="S1921" s="1214">
        <f>S1916+S1919</f>
        <v>62082.81</v>
      </c>
      <c r="T1921" s="1201">
        <v>62082.81</v>
      </c>
      <c r="U1921" s="453"/>
    </row>
    <row r="1922" spans="1:21" s="1208" customFormat="1" ht="14.25">
      <c r="A1922" s="974" t="s">
        <v>115</v>
      </c>
      <c r="B1922" s="981" t="s">
        <v>2381</v>
      </c>
      <c r="C1922" s="995">
        <f>C1828+C1876+C1909+C1921</f>
        <v>343751.2</v>
      </c>
      <c r="D1922" s="995">
        <f>D1828+D1876+D1909+D1921</f>
        <v>0</v>
      </c>
      <c r="E1922" s="995">
        <f>E1828+E1876+E1909+E1921</f>
        <v>504396.25999999995</v>
      </c>
      <c r="F1922" s="996">
        <f>+F1921+F1909+F1876+F1828</f>
        <v>0</v>
      </c>
      <c r="G1922" s="997"/>
      <c r="H1922" s="998">
        <f>+F1922+E1922+D1922+F1923</f>
        <v>525955.91999999993</v>
      </c>
      <c r="I1922" s="1025">
        <f t="shared" si="565"/>
        <v>4621305.25</v>
      </c>
      <c r="J1922" s="999"/>
      <c r="K1922" s="1000">
        <f t="shared" si="557"/>
        <v>53.004824419522002</v>
      </c>
      <c r="L1922" s="1213"/>
      <c r="M1922" s="1213">
        <v>4095349.33</v>
      </c>
      <c r="N1922" s="1195">
        <v>3751598.13</v>
      </c>
      <c r="O1922" s="1205">
        <v>3431385.7199999997</v>
      </c>
      <c r="P1922" s="1197">
        <v>3119352.19</v>
      </c>
      <c r="Q1922" s="1198">
        <v>2750657.62</v>
      </c>
      <c r="R1922" s="1210">
        <v>2363603.25</v>
      </c>
      <c r="S1922" s="1214">
        <f>S1828+S1876+S1909+S1921</f>
        <v>1398928.4300000002</v>
      </c>
      <c r="T1922" s="1201">
        <v>1849427.7300000002</v>
      </c>
      <c r="U1922" s="453"/>
    </row>
    <row r="1923" spans="1:21" s="454" customFormat="1" ht="14.25">
      <c r="A1923" s="974"/>
      <c r="B1923" s="981"/>
      <c r="C1923" s="1001"/>
      <c r="D1923" s="1001"/>
      <c r="E1923" s="1001"/>
      <c r="F1923" s="1002">
        <f>+F1877</f>
        <v>21559.660000000003</v>
      </c>
      <c r="G1923" s="1003" t="s">
        <v>1763</v>
      </c>
      <c r="H1923" s="1004"/>
      <c r="I1923" s="1005"/>
      <c r="J1923" s="1006"/>
      <c r="K1923" s="1007"/>
      <c r="L1923" s="1212"/>
      <c r="M1923" s="1212"/>
      <c r="N1923" s="1195"/>
      <c r="O1923" s="1205"/>
      <c r="P1923" s="1197"/>
      <c r="Q1923" s="1198"/>
      <c r="R1923" s="1210"/>
      <c r="S1923" s="1214"/>
      <c r="T1923" s="1201"/>
      <c r="U1923" s="453"/>
    </row>
    <row r="1924" spans="1:21" s="454" customFormat="1" ht="14.25">
      <c r="A1924" s="974" t="s">
        <v>2846</v>
      </c>
      <c r="B1924" s="981" t="s">
        <v>485</v>
      </c>
      <c r="C1924" s="988"/>
      <c r="D1924" s="976"/>
      <c r="E1924" s="988"/>
      <c r="F1924" s="989"/>
      <c r="G1924" s="978"/>
      <c r="H1924" s="990"/>
      <c r="I1924" s="979"/>
      <c r="J1924" s="313"/>
      <c r="K1924" s="973" t="str">
        <f t="shared" ref="K1924:K1942" si="571">IF(C1924="","",IF(AND(C1924=0,H1924=0),0,IF(C1924=0,100,(H1924-C1924)*100/C1924)))</f>
        <v/>
      </c>
      <c r="L1924" s="1209"/>
      <c r="M1924" s="1209"/>
      <c r="N1924" s="1195"/>
      <c r="O1924" s="1205"/>
      <c r="P1924" s="1197"/>
      <c r="Q1924" s="1198"/>
      <c r="R1924" s="1210"/>
      <c r="S1924" s="1216"/>
      <c r="T1924" s="1201"/>
      <c r="U1924" s="453"/>
    </row>
    <row r="1925" spans="1:21" s="454" customFormat="1" ht="14.25">
      <c r="A1925" s="974" t="s">
        <v>486</v>
      </c>
      <c r="B1925" s="981" t="s">
        <v>487</v>
      </c>
      <c r="C1925" s="988"/>
      <c r="D1925" s="976"/>
      <c r="E1925" s="988"/>
      <c r="F1925" s="989"/>
      <c r="G1925" s="978"/>
      <c r="H1925" s="990"/>
      <c r="I1925" s="979"/>
      <c r="J1925" s="313"/>
      <c r="K1925" s="973" t="str">
        <f t="shared" si="571"/>
        <v/>
      </c>
      <c r="L1925" s="1209"/>
      <c r="M1925" s="1209"/>
      <c r="N1925" s="1195"/>
      <c r="O1925" s="1205"/>
      <c r="P1925" s="1197"/>
      <c r="Q1925" s="1198"/>
      <c r="R1925" s="1210"/>
      <c r="S1925" s="1216"/>
      <c r="T1925" s="1201"/>
      <c r="U1925" s="453"/>
    </row>
    <row r="1926" spans="1:21" ht="14.25">
      <c r="A1926" s="974" t="s">
        <v>1241</v>
      </c>
      <c r="B1926" s="981" t="s">
        <v>1242</v>
      </c>
      <c r="C1926" s="988"/>
      <c r="D1926" s="976"/>
      <c r="E1926" s="988"/>
      <c r="F1926" s="989"/>
      <c r="G1926" s="978"/>
      <c r="H1926" s="990"/>
      <c r="I1926" s="979"/>
      <c r="J1926" s="313"/>
      <c r="K1926" s="973" t="str">
        <f t="shared" si="571"/>
        <v/>
      </c>
      <c r="L1926" s="1209"/>
      <c r="M1926" s="1209"/>
      <c r="N1926" s="1195"/>
      <c r="O1926" s="1205"/>
      <c r="P1926" s="1197"/>
      <c r="Q1926" s="1198"/>
      <c r="R1926" s="1225"/>
      <c r="S1926" s="1216"/>
      <c r="T1926" s="1226"/>
      <c r="U1926" s="453"/>
    </row>
    <row r="1927" spans="1:21" ht="14.25">
      <c r="A1927" s="974" t="s">
        <v>1080</v>
      </c>
      <c r="B1927" s="981" t="s">
        <v>2847</v>
      </c>
      <c r="C1927" s="988"/>
      <c r="D1927" s="976"/>
      <c r="E1927" s="988"/>
      <c r="F1927" s="989"/>
      <c r="G1927" s="978"/>
      <c r="H1927" s="990"/>
      <c r="I1927" s="979"/>
      <c r="J1927" s="313"/>
      <c r="K1927" s="973" t="str">
        <f t="shared" si="571"/>
        <v/>
      </c>
      <c r="L1927" s="1209"/>
      <c r="M1927" s="1209"/>
      <c r="N1927" s="1195"/>
      <c r="O1927" s="1205"/>
      <c r="P1927" s="1197"/>
      <c r="Q1927" s="1198"/>
      <c r="R1927" s="1225"/>
      <c r="S1927" s="1216"/>
      <c r="T1927" s="1226"/>
      <c r="U1927" s="453"/>
    </row>
    <row r="1928" spans="1:21">
      <c r="A1928" s="1009" t="s">
        <v>115</v>
      </c>
      <c r="B1928" s="975" t="s">
        <v>2848</v>
      </c>
      <c r="C1928" s="976">
        <v>0</v>
      </c>
      <c r="D1928" s="976">
        <v>0</v>
      </c>
      <c r="E1928" s="976">
        <v>0</v>
      </c>
      <c r="F1928" s="977">
        <v>0</v>
      </c>
      <c r="G1928" s="978"/>
      <c r="H1928" s="979">
        <f t="shared" ref="H1928:H1942" si="572">+F1928+E1928+D1928</f>
        <v>0</v>
      </c>
      <c r="I1928" s="979">
        <f t="shared" ref="I1928:I1942" si="573">M1928+H1928</f>
        <v>636.07000000000005</v>
      </c>
      <c r="J1928" s="313"/>
      <c r="K1928" s="973">
        <f t="shared" si="571"/>
        <v>0</v>
      </c>
      <c r="L1928" s="1212"/>
      <c r="M1928" s="1212">
        <v>636.07000000000005</v>
      </c>
      <c r="N1928" s="1195">
        <v>636.07000000000005</v>
      </c>
      <c r="O1928" s="1224">
        <v>636.07000000000005</v>
      </c>
      <c r="P1928" s="1170">
        <v>636.07000000000005</v>
      </c>
      <c r="Q1928" s="1171">
        <v>636.07000000000005</v>
      </c>
      <c r="R1928" s="1225">
        <v>636.07000000000005</v>
      </c>
      <c r="S1928" s="1217">
        <v>636.07000000000005</v>
      </c>
      <c r="T1928" s="1300">
        <v>636.07000000000005</v>
      </c>
      <c r="U1928" s="453"/>
    </row>
    <row r="1929" spans="1:21" s="480" customFormat="1" ht="51">
      <c r="A1929" s="1009" t="s">
        <v>115</v>
      </c>
      <c r="B1929" s="975" t="s">
        <v>2849</v>
      </c>
      <c r="C1929" s="976">
        <v>0</v>
      </c>
      <c r="D1929" s="976">
        <v>0</v>
      </c>
      <c r="E1929" s="976">
        <v>0</v>
      </c>
      <c r="F1929" s="977">
        <v>0</v>
      </c>
      <c r="G1929" s="978"/>
      <c r="H1929" s="979">
        <f t="shared" si="572"/>
        <v>0</v>
      </c>
      <c r="I1929" s="979">
        <f t="shared" si="573"/>
        <v>7735.02</v>
      </c>
      <c r="J1929" s="313"/>
      <c r="K1929" s="973">
        <f t="shared" si="571"/>
        <v>0</v>
      </c>
      <c r="L1929" s="1194"/>
      <c r="M1929" s="1194">
        <v>7735.02</v>
      </c>
      <c r="N1929" s="1195">
        <v>7735.02</v>
      </c>
      <c r="O1929" s="1224">
        <v>7735.02</v>
      </c>
      <c r="P1929" s="1170">
        <v>6610.4400000000005</v>
      </c>
      <c r="Q1929" s="1171">
        <v>6610.4400000000005</v>
      </c>
      <c r="R1929" s="1225">
        <v>6610.4400000000005</v>
      </c>
      <c r="S1929" s="1217">
        <v>2336.13</v>
      </c>
      <c r="T1929" s="1300">
        <v>3410.44</v>
      </c>
      <c r="U1929" s="453"/>
    </row>
    <row r="1930" spans="1:21" ht="38.25">
      <c r="A1930" s="1009" t="s">
        <v>115</v>
      </c>
      <c r="B1930" s="975" t="s">
        <v>2850</v>
      </c>
      <c r="C1930" s="976">
        <v>0</v>
      </c>
      <c r="D1930" s="976">
        <v>0</v>
      </c>
      <c r="E1930" s="976">
        <v>0</v>
      </c>
      <c r="F1930" s="977">
        <v>0</v>
      </c>
      <c r="G1930" s="978"/>
      <c r="H1930" s="979">
        <f t="shared" si="572"/>
        <v>0</v>
      </c>
      <c r="I1930" s="979">
        <f t="shared" si="573"/>
        <v>9861.84</v>
      </c>
      <c r="J1930" s="313"/>
      <c r="K1930" s="973">
        <f t="shared" si="571"/>
        <v>0</v>
      </c>
      <c r="L1930" s="1212"/>
      <c r="M1930" s="1212">
        <v>9861.84</v>
      </c>
      <c r="N1930" s="1195">
        <v>9861.84</v>
      </c>
      <c r="O1930" s="1224">
        <v>9861.84</v>
      </c>
      <c r="P1930" s="1170">
        <v>9861.84</v>
      </c>
      <c r="Q1930" s="1171">
        <v>9861.84</v>
      </c>
      <c r="R1930" s="1225">
        <v>9861.84</v>
      </c>
      <c r="S1930" s="1217">
        <v>4686.9699999999993</v>
      </c>
      <c r="T1930" s="1300">
        <v>7961.8399999999992</v>
      </c>
      <c r="U1930" s="453"/>
    </row>
    <row r="1931" spans="1:21" s="1232" customFormat="1" ht="38.25">
      <c r="A1931" s="1009" t="s">
        <v>115</v>
      </c>
      <c r="B1931" s="975" t="s">
        <v>2851</v>
      </c>
      <c r="C1931" s="976">
        <v>0</v>
      </c>
      <c r="D1931" s="976">
        <v>0</v>
      </c>
      <c r="E1931" s="976">
        <v>0</v>
      </c>
      <c r="F1931" s="977">
        <v>0</v>
      </c>
      <c r="G1931" s="978"/>
      <c r="H1931" s="979">
        <f t="shared" si="572"/>
        <v>0</v>
      </c>
      <c r="I1931" s="979">
        <f t="shared" si="573"/>
        <v>5777.65</v>
      </c>
      <c r="J1931" s="313"/>
      <c r="K1931" s="973">
        <f t="shared" si="571"/>
        <v>0</v>
      </c>
      <c r="L1931" s="1202"/>
      <c r="M1931" s="1202">
        <v>5777.65</v>
      </c>
      <c r="N1931" s="1195">
        <v>5777.65</v>
      </c>
      <c r="O1931" s="1224">
        <v>5777.65</v>
      </c>
      <c r="P1931" s="1170">
        <v>5777.65</v>
      </c>
      <c r="Q1931" s="1171">
        <v>3972.0899999999997</v>
      </c>
      <c r="R1931" s="1225">
        <v>0</v>
      </c>
      <c r="S1931" s="1217">
        <v>4686.9699999999993</v>
      </c>
      <c r="T1931" s="1300">
        <v>7961.8399999999992</v>
      </c>
      <c r="U1931" s="453"/>
    </row>
    <row r="1932" spans="1:21" s="1232" customFormat="1">
      <c r="A1932" s="1009"/>
      <c r="B1932" s="975" t="s">
        <v>2852</v>
      </c>
      <c r="C1932" s="976">
        <v>4847.2299999999996</v>
      </c>
      <c r="D1932" s="976">
        <v>129.84</v>
      </c>
      <c r="E1932" s="976">
        <v>1862.22</v>
      </c>
      <c r="F1932" s="977">
        <v>0</v>
      </c>
      <c r="G1932" s="978"/>
      <c r="H1932" s="979">
        <f t="shared" si="572"/>
        <v>1992.06</v>
      </c>
      <c r="I1932" s="979">
        <f t="shared" si="573"/>
        <v>13483.169999999998</v>
      </c>
      <c r="J1932" s="313"/>
      <c r="K1932" s="973">
        <f t="shared" si="571"/>
        <v>-58.903126115327716</v>
      </c>
      <c r="L1932" s="1202"/>
      <c r="M1932" s="1202">
        <v>11491.109999999999</v>
      </c>
      <c r="N1932" s="1195">
        <v>6643.8799999999992</v>
      </c>
      <c r="O1932" s="1224">
        <v>4146.7199999999993</v>
      </c>
      <c r="P1932" s="1170">
        <v>4146.7199999999993</v>
      </c>
      <c r="Q1932" s="1171">
        <v>3396.72</v>
      </c>
      <c r="R1932" s="1225">
        <v>0</v>
      </c>
      <c r="S1932" s="1217"/>
      <c r="T1932" s="1300"/>
      <c r="U1932" s="453"/>
    </row>
    <row r="1933" spans="1:21" ht="25.5">
      <c r="A1933" s="1009" t="s">
        <v>115</v>
      </c>
      <c r="B1933" s="975" t="s">
        <v>2853</v>
      </c>
      <c r="C1933" s="976">
        <v>0</v>
      </c>
      <c r="D1933" s="976">
        <v>0</v>
      </c>
      <c r="E1933" s="976">
        <v>0</v>
      </c>
      <c r="F1933" s="977">
        <v>0</v>
      </c>
      <c r="G1933" s="978"/>
      <c r="H1933" s="979">
        <f t="shared" si="572"/>
        <v>0</v>
      </c>
      <c r="I1933" s="979">
        <f t="shared" si="573"/>
        <v>1396.32</v>
      </c>
      <c r="J1933" s="313"/>
      <c r="K1933" s="973">
        <f t="shared" si="571"/>
        <v>0</v>
      </c>
      <c r="L1933" s="1212"/>
      <c r="M1933" s="1212">
        <v>1396.32</v>
      </c>
      <c r="N1933" s="1195">
        <v>1396.32</v>
      </c>
      <c r="O1933" s="1224">
        <v>1396.32</v>
      </c>
      <c r="P1933" s="1170">
        <v>1396.32</v>
      </c>
      <c r="Q1933" s="1171">
        <v>1396.32</v>
      </c>
      <c r="R1933" s="1225">
        <v>1396.32</v>
      </c>
      <c r="S1933" s="1217">
        <v>1396.32</v>
      </c>
      <c r="T1933" s="1300">
        <v>1396.32</v>
      </c>
      <c r="U1933" s="453"/>
    </row>
    <row r="1934" spans="1:21">
      <c r="A1934" s="1009" t="s">
        <v>115</v>
      </c>
      <c r="B1934" s="975" t="s">
        <v>2854</v>
      </c>
      <c r="C1934" s="976">
        <v>0</v>
      </c>
      <c r="D1934" s="976">
        <v>0</v>
      </c>
      <c r="E1934" s="976">
        <v>0</v>
      </c>
      <c r="F1934" s="977">
        <v>0</v>
      </c>
      <c r="G1934" s="978"/>
      <c r="H1934" s="979">
        <f t="shared" si="572"/>
        <v>0</v>
      </c>
      <c r="I1934" s="979">
        <f t="shared" si="573"/>
        <v>600</v>
      </c>
      <c r="J1934" s="313"/>
      <c r="K1934" s="973">
        <f t="shared" si="571"/>
        <v>0</v>
      </c>
      <c r="L1934" s="1212"/>
      <c r="M1934" s="1212">
        <v>600</v>
      </c>
      <c r="N1934" s="1195">
        <v>600</v>
      </c>
      <c r="O1934" s="1224">
        <v>200</v>
      </c>
      <c r="P1934" s="1170">
        <v>200</v>
      </c>
      <c r="Q1934" s="1171">
        <v>200</v>
      </c>
      <c r="R1934" s="1225">
        <v>200</v>
      </c>
      <c r="S1934" s="1217">
        <v>200</v>
      </c>
      <c r="T1934" s="1300">
        <v>200</v>
      </c>
      <c r="U1934" s="453"/>
    </row>
    <row r="1935" spans="1:21" ht="25.5">
      <c r="A1935" s="1009" t="s">
        <v>115</v>
      </c>
      <c r="B1935" s="975" t="s">
        <v>2855</v>
      </c>
      <c r="C1935" s="976">
        <v>0</v>
      </c>
      <c r="D1935" s="976">
        <v>0</v>
      </c>
      <c r="E1935" s="976">
        <v>0</v>
      </c>
      <c r="F1935" s="977">
        <v>0</v>
      </c>
      <c r="G1935" s="978"/>
      <c r="H1935" s="979">
        <f t="shared" si="572"/>
        <v>0</v>
      </c>
      <c r="I1935" s="979">
        <f t="shared" si="573"/>
        <v>2000.64</v>
      </c>
      <c r="J1935" s="313"/>
      <c r="K1935" s="973">
        <f t="shared" si="571"/>
        <v>0</v>
      </c>
      <c r="L1935" s="1212"/>
      <c r="M1935" s="1212">
        <v>2000.64</v>
      </c>
      <c r="N1935" s="1195">
        <v>2000.64</v>
      </c>
      <c r="O1935" s="1224">
        <v>2000.64</v>
      </c>
      <c r="P1935" s="1170">
        <v>2000.64</v>
      </c>
      <c r="Q1935" s="1171">
        <v>2000.64</v>
      </c>
      <c r="R1935" s="1225">
        <v>2000.64</v>
      </c>
      <c r="S1935" s="1217">
        <v>2000.64</v>
      </c>
      <c r="T1935" s="1300">
        <v>2000.64</v>
      </c>
      <c r="U1935" s="453"/>
    </row>
    <row r="1936" spans="1:21" ht="38.25">
      <c r="A1936" s="1009" t="s">
        <v>115</v>
      </c>
      <c r="B1936" s="975" t="s">
        <v>2856</v>
      </c>
      <c r="C1936" s="976">
        <v>0</v>
      </c>
      <c r="D1936" s="976">
        <v>0</v>
      </c>
      <c r="E1936" s="976">
        <v>0</v>
      </c>
      <c r="F1936" s="977">
        <v>0</v>
      </c>
      <c r="G1936" s="978"/>
      <c r="H1936" s="979">
        <f t="shared" si="572"/>
        <v>0</v>
      </c>
      <c r="I1936" s="979">
        <f t="shared" si="573"/>
        <v>1777.87</v>
      </c>
      <c r="J1936" s="313"/>
      <c r="K1936" s="973">
        <f t="shared" si="571"/>
        <v>0</v>
      </c>
      <c r="L1936" s="1212"/>
      <c r="M1936" s="1212">
        <v>1777.87</v>
      </c>
      <c r="N1936" s="1195">
        <v>1777.87</v>
      </c>
      <c r="O1936" s="1224">
        <v>1777.87</v>
      </c>
      <c r="P1936" s="1170">
        <v>1777.87</v>
      </c>
      <c r="Q1936" s="1171">
        <v>1777.87</v>
      </c>
      <c r="R1936" s="1225">
        <v>1777.87</v>
      </c>
      <c r="S1936" s="1217">
        <v>1777.87</v>
      </c>
      <c r="T1936" s="1300">
        <v>1777.87</v>
      </c>
      <c r="U1936" s="453"/>
    </row>
    <row r="1937" spans="1:21">
      <c r="A1937" s="1009" t="s">
        <v>115</v>
      </c>
      <c r="B1937" s="975" t="s">
        <v>2857</v>
      </c>
      <c r="C1937" s="976">
        <v>0</v>
      </c>
      <c r="D1937" s="976">
        <v>0</v>
      </c>
      <c r="E1937" s="976">
        <v>0</v>
      </c>
      <c r="F1937" s="977">
        <v>0</v>
      </c>
      <c r="G1937" s="978"/>
      <c r="H1937" s="979">
        <f t="shared" si="572"/>
        <v>0</v>
      </c>
      <c r="I1937" s="979">
        <f t="shared" si="573"/>
        <v>1780</v>
      </c>
      <c r="J1937" s="313"/>
      <c r="K1937" s="973">
        <f t="shared" si="571"/>
        <v>0</v>
      </c>
      <c r="L1937" s="1212"/>
      <c r="M1937" s="1212">
        <v>1780</v>
      </c>
      <c r="N1937" s="1195">
        <v>1780</v>
      </c>
      <c r="O1937" s="1224">
        <v>1780</v>
      </c>
      <c r="P1937" s="1170">
        <v>1780</v>
      </c>
      <c r="Q1937" s="1171">
        <v>1780</v>
      </c>
      <c r="R1937" s="1225">
        <v>1780</v>
      </c>
      <c r="S1937" s="1217">
        <v>1780</v>
      </c>
      <c r="T1937" s="1300">
        <v>1780</v>
      </c>
      <c r="U1937" s="453"/>
    </row>
    <row r="1938" spans="1:21" ht="25.5">
      <c r="A1938" s="1009" t="s">
        <v>115</v>
      </c>
      <c r="B1938" s="975" t="s">
        <v>2858</v>
      </c>
      <c r="C1938" s="976">
        <v>0</v>
      </c>
      <c r="D1938" s="976">
        <v>0</v>
      </c>
      <c r="E1938" s="976">
        <v>0</v>
      </c>
      <c r="F1938" s="977">
        <v>0</v>
      </c>
      <c r="G1938" s="978"/>
      <c r="H1938" s="979">
        <f t="shared" si="572"/>
        <v>0</v>
      </c>
      <c r="I1938" s="979">
        <f t="shared" si="573"/>
        <v>142.32</v>
      </c>
      <c r="J1938" s="313"/>
      <c r="K1938" s="973">
        <f t="shared" si="571"/>
        <v>0</v>
      </c>
      <c r="L1938" s="1212"/>
      <c r="M1938" s="1212">
        <v>142.32</v>
      </c>
      <c r="N1938" s="1195">
        <v>142.32</v>
      </c>
      <c r="O1938" s="1224">
        <v>142.32</v>
      </c>
      <c r="P1938" s="1170">
        <v>142.32</v>
      </c>
      <c r="Q1938" s="1171">
        <v>142.32</v>
      </c>
      <c r="R1938" s="1225">
        <v>142.32</v>
      </c>
      <c r="S1938" s="1217">
        <v>142.32</v>
      </c>
      <c r="T1938" s="1300">
        <v>142.32</v>
      </c>
      <c r="U1938" s="453"/>
    </row>
    <row r="1939" spans="1:21" s="454" customFormat="1" ht="25.5">
      <c r="A1939" s="1009" t="s">
        <v>115</v>
      </c>
      <c r="B1939" s="975" t="s">
        <v>2859</v>
      </c>
      <c r="C1939" s="976">
        <v>0</v>
      </c>
      <c r="D1939" s="976">
        <v>0</v>
      </c>
      <c r="E1939" s="976">
        <v>0</v>
      </c>
      <c r="F1939" s="977">
        <v>0</v>
      </c>
      <c r="G1939" s="978"/>
      <c r="H1939" s="979">
        <f t="shared" si="572"/>
        <v>0</v>
      </c>
      <c r="I1939" s="979">
        <f t="shared" si="573"/>
        <v>415</v>
      </c>
      <c r="J1939" s="1044"/>
      <c r="K1939" s="973">
        <f t="shared" si="571"/>
        <v>0</v>
      </c>
      <c r="L1939" s="1212"/>
      <c r="M1939" s="1212">
        <v>415</v>
      </c>
      <c r="N1939" s="1195">
        <v>415</v>
      </c>
      <c r="O1939" s="1224">
        <v>415</v>
      </c>
      <c r="P1939" s="1170">
        <v>415</v>
      </c>
      <c r="Q1939" s="1171">
        <v>415</v>
      </c>
      <c r="R1939" s="1210">
        <v>415</v>
      </c>
      <c r="S1939" s="1217">
        <v>315</v>
      </c>
      <c r="T1939" s="1259">
        <v>415</v>
      </c>
      <c r="U1939" s="453"/>
    </row>
    <row r="1940" spans="1:21" s="454" customFormat="1" ht="15.75">
      <c r="A1940" s="1009"/>
      <c r="B1940" s="975" t="s">
        <v>2860</v>
      </c>
      <c r="C1940" s="976">
        <v>0</v>
      </c>
      <c r="D1940" s="976">
        <v>0</v>
      </c>
      <c r="E1940" s="976">
        <v>0</v>
      </c>
      <c r="F1940" s="977">
        <v>0</v>
      </c>
      <c r="G1940" s="978"/>
      <c r="H1940" s="979">
        <f t="shared" si="572"/>
        <v>0</v>
      </c>
      <c r="I1940" s="979">
        <f t="shared" si="573"/>
        <v>450</v>
      </c>
      <c r="J1940" s="1044"/>
      <c r="K1940" s="973">
        <f t="shared" si="571"/>
        <v>0</v>
      </c>
      <c r="L1940" s="1212"/>
      <c r="M1940" s="1212">
        <v>450</v>
      </c>
      <c r="N1940" s="1195">
        <v>450</v>
      </c>
      <c r="O1940" s="1224"/>
      <c r="P1940" s="1170"/>
      <c r="Q1940" s="1171"/>
      <c r="R1940" s="1210"/>
      <c r="S1940" s="1217"/>
      <c r="T1940" s="1259"/>
      <c r="U1940" s="453"/>
    </row>
    <row r="1941" spans="1:21" s="480" customFormat="1" ht="25.5">
      <c r="A1941" s="1009" t="s">
        <v>115</v>
      </c>
      <c r="B1941" s="975" t="s">
        <v>1813</v>
      </c>
      <c r="C1941" s="976">
        <v>0</v>
      </c>
      <c r="D1941" s="976">
        <v>0</v>
      </c>
      <c r="E1941" s="976">
        <v>0</v>
      </c>
      <c r="F1941" s="977">
        <v>0</v>
      </c>
      <c r="G1941" s="978"/>
      <c r="H1941" s="979">
        <f t="shared" si="572"/>
        <v>0</v>
      </c>
      <c r="I1941" s="979">
        <f t="shared" si="573"/>
        <v>570.19000000000005</v>
      </c>
      <c r="J1941" s="1044"/>
      <c r="K1941" s="973">
        <f t="shared" si="571"/>
        <v>0</v>
      </c>
      <c r="L1941" s="1212"/>
      <c r="M1941" s="1212">
        <v>570.19000000000005</v>
      </c>
      <c r="N1941" s="1195">
        <v>570.19000000000005</v>
      </c>
      <c r="O1941" s="1224">
        <v>570.19000000000005</v>
      </c>
      <c r="P1941" s="1170">
        <v>570.19000000000005</v>
      </c>
      <c r="Q1941" s="1171">
        <v>570.19000000000005</v>
      </c>
      <c r="R1941" s="1225">
        <v>570.19000000000005</v>
      </c>
      <c r="S1941" s="1217">
        <v>570.19000000000005</v>
      </c>
      <c r="T1941" s="1300">
        <v>570.19000000000005</v>
      </c>
      <c r="U1941" s="453"/>
    </row>
    <row r="1942" spans="1:21" s="1242" customFormat="1" ht="14.25">
      <c r="A1942" s="974" t="s">
        <v>115</v>
      </c>
      <c r="B1942" s="981" t="s">
        <v>1933</v>
      </c>
      <c r="C1942" s="982">
        <f>SUM(C1928:C1941)</f>
        <v>4847.2299999999996</v>
      </c>
      <c r="D1942" s="982">
        <f>SUM(D1928:D1941)</f>
        <v>129.84</v>
      </c>
      <c r="E1942" s="982">
        <f t="shared" ref="E1942:F1942" si="574">SUM(E1928:E1941)</f>
        <v>1862.22</v>
      </c>
      <c r="F1942" s="983">
        <f t="shared" si="574"/>
        <v>0</v>
      </c>
      <c r="G1942" s="984"/>
      <c r="H1942" s="985">
        <f t="shared" si="572"/>
        <v>1992.06</v>
      </c>
      <c r="I1942" s="985">
        <f t="shared" si="573"/>
        <v>46626.09</v>
      </c>
      <c r="J1942" s="986"/>
      <c r="K1942" s="987">
        <f t="shared" si="571"/>
        <v>-58.903126115327716</v>
      </c>
      <c r="L1942" s="1213"/>
      <c r="M1942" s="1213">
        <v>44634.03</v>
      </c>
      <c r="N1942" s="1195">
        <v>39786.800000000003</v>
      </c>
      <c r="O1942" s="1205">
        <v>36439.64</v>
      </c>
      <c r="P1942" s="1197">
        <v>35315.06</v>
      </c>
      <c r="Q1942" s="1198">
        <v>32759.5</v>
      </c>
      <c r="R1942" s="1225">
        <v>25390.690000000002</v>
      </c>
      <c r="S1942" s="1214">
        <f>SUM(S1928:S1941)</f>
        <v>20528.479999999996</v>
      </c>
      <c r="T1942" s="1300">
        <v>20290.690000000002</v>
      </c>
      <c r="U1942" s="453"/>
    </row>
    <row r="1943" spans="1:21" ht="14.25">
      <c r="A1943" s="974"/>
      <c r="B1943" s="981"/>
      <c r="C1943" s="988"/>
      <c r="D1943" s="988"/>
      <c r="E1943" s="988"/>
      <c r="F1943" s="989"/>
      <c r="G1943" s="978"/>
      <c r="H1943" s="990"/>
      <c r="I1943" s="979"/>
      <c r="J1943" s="972"/>
      <c r="K1943" s="991"/>
      <c r="L1943" s="1228"/>
      <c r="M1943" s="1228"/>
      <c r="N1943" s="1195"/>
      <c r="O1943" s="1205"/>
      <c r="P1943" s="1197"/>
      <c r="Q1943" s="1198"/>
      <c r="R1943" s="1225"/>
      <c r="S1943" s="1214"/>
      <c r="T1943" s="1300"/>
      <c r="U1943" s="453"/>
    </row>
    <row r="1944" spans="1:21" ht="14.25">
      <c r="A1944" s="974" t="s">
        <v>2861</v>
      </c>
      <c r="B1944" s="981" t="s">
        <v>2862</v>
      </c>
      <c r="C1944" s="988"/>
      <c r="D1944" s="988"/>
      <c r="E1944" s="988"/>
      <c r="F1944" s="989"/>
      <c r="G1944" s="978"/>
      <c r="H1944" s="990"/>
      <c r="I1944" s="979"/>
      <c r="J1944" s="972"/>
      <c r="K1944" s="991"/>
      <c r="L1944" s="1228"/>
      <c r="M1944" s="1228"/>
      <c r="N1944" s="1195"/>
      <c r="O1944" s="1205"/>
      <c r="P1944" s="1197"/>
      <c r="Q1944" s="1198"/>
      <c r="R1944" s="1225"/>
      <c r="S1944" s="1214"/>
      <c r="T1944" s="1300"/>
      <c r="U1944" s="453"/>
    </row>
    <row r="1945" spans="1:21" ht="25.5">
      <c r="A1945" s="974" t="s">
        <v>2863</v>
      </c>
      <c r="B1945" s="981" t="s">
        <v>2864</v>
      </c>
      <c r="C1945" s="988">
        <v>0</v>
      </c>
      <c r="D1945" s="988">
        <v>0</v>
      </c>
      <c r="E1945" s="988">
        <v>0</v>
      </c>
      <c r="F1945" s="989">
        <v>0</v>
      </c>
      <c r="G1945" s="978"/>
      <c r="H1945" s="979">
        <f t="shared" ref="H1945" si="575">+F1945+E1945+D1945</f>
        <v>0</v>
      </c>
      <c r="I1945" s="979">
        <f t="shared" ref="I1945:I1946" si="576">M1945+H1945</f>
        <v>2500</v>
      </c>
      <c r="J1945" s="1044"/>
      <c r="K1945" s="973">
        <f t="shared" ref="K1945:K1971" si="577">IF(C1945="","",IF(AND(C1945=0,H1945=0),0,IF(C1945=0,100,(H1945-C1945)*100/C1945)))</f>
        <v>0</v>
      </c>
      <c r="L1945" s="1212"/>
      <c r="M1945" s="1212">
        <v>2500</v>
      </c>
      <c r="N1945" s="1195">
        <v>2500</v>
      </c>
      <c r="O1945" s="1224">
        <v>2500</v>
      </c>
      <c r="P1945" s="1170">
        <v>0</v>
      </c>
      <c r="Q1945" s="1198"/>
      <c r="R1945" s="1225"/>
      <c r="S1945" s="1214"/>
      <c r="T1945" s="1300"/>
      <c r="U1945" s="453"/>
    </row>
    <row r="1946" spans="1:21" ht="14.25">
      <c r="A1946" s="1120"/>
      <c r="B1946" s="1062" t="s">
        <v>2196</v>
      </c>
      <c r="C1946" s="982">
        <f>SUM(C1944:C1945)</f>
        <v>0</v>
      </c>
      <c r="D1946" s="982">
        <f>SUM(D1944:D1945)</f>
        <v>0</v>
      </c>
      <c r="E1946" s="982">
        <f t="shared" ref="E1946:H1946" si="578">SUM(E1944:E1945)</f>
        <v>0</v>
      </c>
      <c r="F1946" s="983">
        <f t="shared" si="578"/>
        <v>0</v>
      </c>
      <c r="G1946" s="984"/>
      <c r="H1946" s="985">
        <f t="shared" si="578"/>
        <v>0</v>
      </c>
      <c r="I1946" s="985">
        <f t="shared" si="576"/>
        <v>2500</v>
      </c>
      <c r="J1946" s="986"/>
      <c r="K1946" s="987">
        <f t="shared" si="577"/>
        <v>0</v>
      </c>
      <c r="L1946" s="1213"/>
      <c r="M1946" s="1213">
        <v>2500</v>
      </c>
      <c r="N1946" s="1195">
        <v>2500</v>
      </c>
      <c r="O1946" s="1205">
        <v>2500</v>
      </c>
      <c r="P1946" s="1197">
        <v>0</v>
      </c>
      <c r="Q1946" s="1198"/>
      <c r="R1946" s="1225"/>
      <c r="S1946" s="1214"/>
      <c r="T1946" s="1300"/>
      <c r="U1946" s="453"/>
    </row>
    <row r="1947" spans="1:21" s="454" customFormat="1" ht="14.25">
      <c r="A1947" s="974" t="s">
        <v>115</v>
      </c>
      <c r="B1947" s="3124" t="s">
        <v>2865</v>
      </c>
      <c r="C1947" s="3124"/>
      <c r="D1947" s="3124"/>
      <c r="E1947" s="3124"/>
      <c r="F1947" s="3124"/>
      <c r="G1947" s="3124"/>
      <c r="H1947" s="3124"/>
      <c r="I1947" s="1068"/>
      <c r="J1947" s="313"/>
      <c r="K1947" s="973" t="str">
        <f t="shared" si="577"/>
        <v/>
      </c>
      <c r="L1947" s="1209"/>
      <c r="M1947" s="1209"/>
      <c r="N1947" s="1195"/>
      <c r="O1947" s="1205"/>
      <c r="P1947" s="1197"/>
      <c r="Q1947" s="1198"/>
      <c r="R1947" s="1210"/>
      <c r="S1947" s="1216"/>
      <c r="T1947" s="1201"/>
      <c r="U1947" s="453"/>
    </row>
    <row r="1948" spans="1:21" ht="14.25">
      <c r="A1948" s="974" t="s">
        <v>115</v>
      </c>
      <c r="B1948" s="3126" t="s">
        <v>2866</v>
      </c>
      <c r="C1948" s="3126"/>
      <c r="D1948" s="3126"/>
      <c r="E1948" s="3126"/>
      <c r="F1948" s="3126"/>
      <c r="G1948" s="3126"/>
      <c r="H1948" s="3126"/>
      <c r="I1948" s="1068"/>
      <c r="J1948" s="313"/>
      <c r="K1948" s="973" t="str">
        <f t="shared" si="577"/>
        <v/>
      </c>
      <c r="L1948" s="1209"/>
      <c r="M1948" s="1209"/>
      <c r="N1948" s="1195"/>
      <c r="O1948" s="1205"/>
      <c r="P1948" s="1197"/>
      <c r="Q1948" s="1198"/>
      <c r="R1948" s="1225"/>
      <c r="S1948" s="1216"/>
      <c r="T1948" s="1226"/>
      <c r="U1948" s="453"/>
    </row>
    <row r="1949" spans="1:21" ht="14.25">
      <c r="A1949" s="974" t="s">
        <v>1519</v>
      </c>
      <c r="B1949" s="981" t="s">
        <v>1520</v>
      </c>
      <c r="C1949" s="1070"/>
      <c r="D1949" s="1068"/>
      <c r="E1949" s="1070"/>
      <c r="F1949" s="1071"/>
      <c r="G1949" s="1072"/>
      <c r="H1949" s="1070"/>
      <c r="I1949" s="1068"/>
      <c r="J1949" s="313"/>
      <c r="K1949" s="973" t="str">
        <f t="shared" si="577"/>
        <v/>
      </c>
      <c r="L1949" s="1209"/>
      <c r="M1949" s="1209"/>
      <c r="N1949" s="1195"/>
      <c r="O1949" s="1205"/>
      <c r="P1949" s="1197"/>
      <c r="Q1949" s="1198"/>
      <c r="R1949" s="1225"/>
      <c r="S1949" s="1216"/>
      <c r="T1949" s="1226"/>
      <c r="U1949" s="453"/>
    </row>
    <row r="1950" spans="1:21" s="454" customFormat="1" ht="38.25">
      <c r="A1950" s="1009" t="s">
        <v>115</v>
      </c>
      <c r="B1950" s="975" t="s">
        <v>2867</v>
      </c>
      <c r="C1950" s="976">
        <v>0</v>
      </c>
      <c r="D1950" s="976">
        <v>0</v>
      </c>
      <c r="E1950" s="976">
        <v>0</v>
      </c>
      <c r="F1950" s="977">
        <v>0</v>
      </c>
      <c r="G1950" s="978"/>
      <c r="H1950" s="979">
        <f t="shared" ref="H1950:H1952" si="579">+F1950+E1950+D1950</f>
        <v>0</v>
      </c>
      <c r="I1950" s="979">
        <f t="shared" ref="I1950:I1977" si="580">M1950+H1950</f>
        <v>122.84</v>
      </c>
      <c r="J1950" s="313"/>
      <c r="K1950" s="973">
        <f t="shared" si="577"/>
        <v>0</v>
      </c>
      <c r="L1950" s="1212"/>
      <c r="M1950" s="1212">
        <v>122.84</v>
      </c>
      <c r="N1950" s="1195">
        <v>122.84</v>
      </c>
      <c r="O1950" s="1224">
        <v>122.84</v>
      </c>
      <c r="P1950" s="1170">
        <v>122.84</v>
      </c>
      <c r="Q1950" s="1171">
        <v>122.84</v>
      </c>
      <c r="R1950" s="1210">
        <v>122.84</v>
      </c>
      <c r="S1950" s="1217">
        <v>122.84</v>
      </c>
      <c r="T1950" s="1201">
        <v>122.84</v>
      </c>
      <c r="U1950" s="453"/>
    </row>
    <row r="1951" spans="1:21" s="454" customFormat="1" ht="25.5">
      <c r="A1951" s="1009" t="s">
        <v>115</v>
      </c>
      <c r="B1951" s="975" t="s">
        <v>1813</v>
      </c>
      <c r="C1951" s="976">
        <v>0</v>
      </c>
      <c r="D1951" s="976">
        <v>0</v>
      </c>
      <c r="E1951" s="976">
        <v>0</v>
      </c>
      <c r="F1951" s="977">
        <v>0</v>
      </c>
      <c r="G1951" s="978"/>
      <c r="H1951" s="979">
        <f t="shared" si="579"/>
        <v>0</v>
      </c>
      <c r="I1951" s="979">
        <f t="shared" si="580"/>
        <v>15</v>
      </c>
      <c r="J1951" s="313"/>
      <c r="K1951" s="973">
        <f t="shared" si="577"/>
        <v>0</v>
      </c>
      <c r="L1951" s="1212"/>
      <c r="M1951" s="1212">
        <v>15</v>
      </c>
      <c r="N1951" s="1195">
        <v>15</v>
      </c>
      <c r="O1951" s="1224">
        <v>15</v>
      </c>
      <c r="P1951" s="1170">
        <v>15</v>
      </c>
      <c r="Q1951" s="1171">
        <v>15</v>
      </c>
      <c r="R1951" s="1210">
        <v>15</v>
      </c>
      <c r="S1951" s="1217">
        <v>15</v>
      </c>
      <c r="T1951" s="1201">
        <v>15</v>
      </c>
      <c r="U1951" s="453"/>
    </row>
    <row r="1952" spans="1:21" s="1242" customFormat="1" ht="14.25">
      <c r="A1952" s="974" t="s">
        <v>115</v>
      </c>
      <c r="B1952" s="981" t="s">
        <v>1532</v>
      </c>
      <c r="C1952" s="982">
        <f>SUM(C1950:C1951)</f>
        <v>0</v>
      </c>
      <c r="D1952" s="982">
        <f>SUM(D1950:D1951)</f>
        <v>0</v>
      </c>
      <c r="E1952" s="982">
        <f t="shared" ref="E1952:F1952" si="581">SUM(E1950:E1951)</f>
        <v>0</v>
      </c>
      <c r="F1952" s="983">
        <f t="shared" si="581"/>
        <v>0</v>
      </c>
      <c r="G1952" s="984"/>
      <c r="H1952" s="985">
        <f t="shared" si="579"/>
        <v>0</v>
      </c>
      <c r="I1952" s="985">
        <f t="shared" si="580"/>
        <v>137.84</v>
      </c>
      <c r="J1952" s="986"/>
      <c r="K1952" s="987">
        <f t="shared" si="577"/>
        <v>0</v>
      </c>
      <c r="L1952" s="1228"/>
      <c r="M1952" s="1228">
        <v>137.84</v>
      </c>
      <c r="N1952" s="1195">
        <v>137.84</v>
      </c>
      <c r="O1952" s="1205">
        <v>137.84</v>
      </c>
      <c r="P1952" s="1197">
        <v>137.84</v>
      </c>
      <c r="Q1952" s="1198">
        <v>137.84</v>
      </c>
      <c r="R1952" s="1225">
        <v>137.84</v>
      </c>
      <c r="S1952" s="1214">
        <f>SUM(S1950:S1951)</f>
        <v>137.84</v>
      </c>
      <c r="T1952" s="1226">
        <v>137.84</v>
      </c>
      <c r="U1952" s="453"/>
    </row>
    <row r="1953" spans="1:21" ht="14.25">
      <c r="A1953" s="974" t="s">
        <v>1533</v>
      </c>
      <c r="B1953" s="981" t="s">
        <v>1534</v>
      </c>
      <c r="C1953" s="988"/>
      <c r="D1953" s="976"/>
      <c r="E1953" s="988"/>
      <c r="F1953" s="989"/>
      <c r="G1953" s="978"/>
      <c r="H1953" s="990"/>
      <c r="I1953" s="979"/>
      <c r="J1953" s="313"/>
      <c r="K1953" s="973" t="str">
        <f t="shared" si="577"/>
        <v/>
      </c>
      <c r="L1953" s="1209"/>
      <c r="M1953" s="1209"/>
      <c r="N1953" s="1195"/>
      <c r="O1953" s="1205"/>
      <c r="P1953" s="1197"/>
      <c r="Q1953" s="1198"/>
      <c r="R1953" s="1225"/>
      <c r="S1953" s="1216"/>
      <c r="T1953" s="1226"/>
      <c r="U1953" s="453"/>
    </row>
    <row r="1954" spans="1:21">
      <c r="A1954" s="1009" t="s">
        <v>115</v>
      </c>
      <c r="B1954" s="975" t="s">
        <v>2868</v>
      </c>
      <c r="C1954" s="976">
        <v>0</v>
      </c>
      <c r="D1954" s="976">
        <v>0</v>
      </c>
      <c r="E1954" s="976">
        <v>0</v>
      </c>
      <c r="F1954" s="977">
        <v>0</v>
      </c>
      <c r="G1954" s="978"/>
      <c r="H1954" s="979">
        <f t="shared" ref="H1954:H1968" si="582">+F1954+E1954+D1954</f>
        <v>0</v>
      </c>
      <c r="I1954" s="979">
        <f t="shared" si="580"/>
        <v>178.17</v>
      </c>
      <c r="J1954" s="313"/>
      <c r="K1954" s="973">
        <f t="shared" si="577"/>
        <v>0</v>
      </c>
      <c r="L1954" s="1212"/>
      <c r="M1954" s="1212">
        <v>178.17</v>
      </c>
      <c r="N1954" s="1195">
        <v>178.17</v>
      </c>
      <c r="O1954" s="1224">
        <v>178.17</v>
      </c>
      <c r="P1954" s="1170">
        <v>178.17</v>
      </c>
      <c r="Q1954" s="1171">
        <v>178.17</v>
      </c>
      <c r="R1954" s="1225">
        <v>178.17</v>
      </c>
      <c r="S1954" s="1217">
        <v>178.17</v>
      </c>
      <c r="T1954" s="1226">
        <v>178.17</v>
      </c>
      <c r="U1954" s="453"/>
    </row>
    <row r="1955" spans="1:21">
      <c r="A1955" s="1009" t="s">
        <v>115</v>
      </c>
      <c r="B1955" s="975" t="s">
        <v>2869</v>
      </c>
      <c r="C1955" s="976">
        <v>0</v>
      </c>
      <c r="D1955" s="976">
        <v>0</v>
      </c>
      <c r="E1955" s="976">
        <v>0</v>
      </c>
      <c r="F1955" s="977">
        <v>0</v>
      </c>
      <c r="G1955" s="978"/>
      <c r="H1955" s="979">
        <f t="shared" si="582"/>
        <v>0</v>
      </c>
      <c r="I1955" s="979">
        <f t="shared" si="580"/>
        <v>983.94</v>
      </c>
      <c r="J1955" s="313"/>
      <c r="K1955" s="973">
        <f t="shared" si="577"/>
        <v>0</v>
      </c>
      <c r="L1955" s="1212"/>
      <c r="M1955" s="1212">
        <v>983.94</v>
      </c>
      <c r="N1955" s="1195">
        <v>983.94</v>
      </c>
      <c r="O1955" s="1224">
        <v>983.94</v>
      </c>
      <c r="P1955" s="1170">
        <v>983.94</v>
      </c>
      <c r="Q1955" s="1171">
        <v>983.94</v>
      </c>
      <c r="R1955" s="1225">
        <v>983.94</v>
      </c>
      <c r="S1955" s="1217">
        <v>983.94</v>
      </c>
      <c r="T1955" s="1226">
        <v>983.94</v>
      </c>
      <c r="U1955" s="453"/>
    </row>
    <row r="1956" spans="1:21" ht="25.5">
      <c r="A1956" s="1009" t="s">
        <v>115</v>
      </c>
      <c r="B1956" s="975" t="s">
        <v>2870</v>
      </c>
      <c r="C1956" s="976">
        <v>0</v>
      </c>
      <c r="D1956" s="976">
        <v>0</v>
      </c>
      <c r="E1956" s="976">
        <v>0</v>
      </c>
      <c r="F1956" s="977">
        <v>0</v>
      </c>
      <c r="G1956" s="978"/>
      <c r="H1956" s="979">
        <f t="shared" si="582"/>
        <v>0</v>
      </c>
      <c r="I1956" s="979">
        <f t="shared" si="580"/>
        <v>300</v>
      </c>
      <c r="J1956" s="313"/>
      <c r="K1956" s="973">
        <f t="shared" si="577"/>
        <v>0</v>
      </c>
      <c r="L1956" s="1212"/>
      <c r="M1956" s="1212">
        <v>300</v>
      </c>
      <c r="N1956" s="1195">
        <v>300</v>
      </c>
      <c r="O1956" s="1224">
        <v>300</v>
      </c>
      <c r="P1956" s="1170">
        <v>300</v>
      </c>
      <c r="Q1956" s="1171">
        <v>300</v>
      </c>
      <c r="R1956" s="1225">
        <v>300</v>
      </c>
      <c r="S1956" s="1217">
        <v>300</v>
      </c>
      <c r="T1956" s="1226">
        <v>300</v>
      </c>
      <c r="U1956" s="453"/>
    </row>
    <row r="1957" spans="1:21" ht="25.5">
      <c r="A1957" s="1009" t="s">
        <v>115</v>
      </c>
      <c r="B1957" s="975" t="s">
        <v>2871</v>
      </c>
      <c r="C1957" s="976">
        <v>0</v>
      </c>
      <c r="D1957" s="976">
        <v>0</v>
      </c>
      <c r="E1957" s="976">
        <v>0</v>
      </c>
      <c r="F1957" s="977">
        <v>0</v>
      </c>
      <c r="G1957" s="978"/>
      <c r="H1957" s="979">
        <f t="shared" si="582"/>
        <v>0</v>
      </c>
      <c r="I1957" s="979">
        <f t="shared" si="580"/>
        <v>1557.95</v>
      </c>
      <c r="J1957" s="313"/>
      <c r="K1957" s="973">
        <f t="shared" si="577"/>
        <v>0</v>
      </c>
      <c r="L1957" s="1212"/>
      <c r="M1957" s="1212">
        <v>1557.95</v>
      </c>
      <c r="N1957" s="1195">
        <v>1557.95</v>
      </c>
      <c r="O1957" s="1224">
        <v>1557.95</v>
      </c>
      <c r="P1957" s="1170">
        <v>1557.95</v>
      </c>
      <c r="Q1957" s="1171">
        <v>1557.95</v>
      </c>
      <c r="R1957" s="1225">
        <v>1557.95</v>
      </c>
      <c r="S1957" s="1217">
        <v>1557.95</v>
      </c>
      <c r="T1957" s="1226">
        <v>1557.95</v>
      </c>
      <c r="U1957" s="453"/>
    </row>
    <row r="1958" spans="1:21" ht="25.5">
      <c r="A1958" s="1009" t="s">
        <v>115</v>
      </c>
      <c r="B1958" s="975" t="s">
        <v>2855</v>
      </c>
      <c r="C1958" s="976">
        <v>0</v>
      </c>
      <c r="D1958" s="976">
        <v>0</v>
      </c>
      <c r="E1958" s="976">
        <v>0</v>
      </c>
      <c r="F1958" s="977">
        <v>0</v>
      </c>
      <c r="G1958" s="978"/>
      <c r="H1958" s="979">
        <f t="shared" si="582"/>
        <v>0</v>
      </c>
      <c r="I1958" s="979">
        <f t="shared" si="580"/>
        <v>179.97</v>
      </c>
      <c r="J1958" s="313"/>
      <c r="K1958" s="973">
        <f t="shared" si="577"/>
        <v>0</v>
      </c>
      <c r="L1958" s="1212"/>
      <c r="M1958" s="1212">
        <v>179.97</v>
      </c>
      <c r="N1958" s="1195">
        <v>179.97</v>
      </c>
      <c r="O1958" s="1224">
        <v>179.97</v>
      </c>
      <c r="P1958" s="1170">
        <v>179.97</v>
      </c>
      <c r="Q1958" s="1171">
        <v>179.97</v>
      </c>
      <c r="R1958" s="1225">
        <v>179.97</v>
      </c>
      <c r="S1958" s="1217">
        <v>179.97</v>
      </c>
      <c r="T1958" s="1226">
        <v>179.97</v>
      </c>
      <c r="U1958" s="453"/>
    </row>
    <row r="1959" spans="1:21">
      <c r="A1959" s="1009" t="s">
        <v>115</v>
      </c>
      <c r="B1959" s="975" t="s">
        <v>2857</v>
      </c>
      <c r="C1959" s="976">
        <v>0</v>
      </c>
      <c r="D1959" s="976">
        <v>0</v>
      </c>
      <c r="E1959" s="976">
        <v>0</v>
      </c>
      <c r="F1959" s="977">
        <v>0</v>
      </c>
      <c r="G1959" s="978"/>
      <c r="H1959" s="979">
        <f t="shared" si="582"/>
        <v>0</v>
      </c>
      <c r="I1959" s="979">
        <f t="shared" si="580"/>
        <v>862.49</v>
      </c>
      <c r="J1959" s="313"/>
      <c r="K1959" s="973">
        <f t="shared" si="577"/>
        <v>0</v>
      </c>
      <c r="L1959" s="1212"/>
      <c r="M1959" s="1212">
        <v>862.49</v>
      </c>
      <c r="N1959" s="1195">
        <v>862.49</v>
      </c>
      <c r="O1959" s="1224">
        <v>862.49</v>
      </c>
      <c r="P1959" s="1170">
        <v>862.49</v>
      </c>
      <c r="Q1959" s="1171">
        <v>862.49</v>
      </c>
      <c r="R1959" s="1225">
        <v>862.49</v>
      </c>
      <c r="S1959" s="1217">
        <v>862.49</v>
      </c>
      <c r="T1959" s="1226">
        <v>862.49</v>
      </c>
      <c r="U1959" s="453"/>
    </row>
    <row r="1960" spans="1:21">
      <c r="A1960" s="1009" t="s">
        <v>115</v>
      </c>
      <c r="B1960" s="975" t="s">
        <v>2872</v>
      </c>
      <c r="C1960" s="976">
        <v>0</v>
      </c>
      <c r="D1960" s="976">
        <v>0</v>
      </c>
      <c r="E1960" s="976">
        <v>0</v>
      </c>
      <c r="F1960" s="977">
        <v>0</v>
      </c>
      <c r="G1960" s="978"/>
      <c r="H1960" s="979">
        <f t="shared" si="582"/>
        <v>0</v>
      </c>
      <c r="I1960" s="979">
        <f t="shared" si="580"/>
        <v>125.03</v>
      </c>
      <c r="J1960" s="313"/>
      <c r="K1960" s="973">
        <f t="shared" si="577"/>
        <v>0</v>
      </c>
      <c r="L1960" s="1212"/>
      <c r="M1960" s="1212">
        <v>125.03</v>
      </c>
      <c r="N1960" s="1195">
        <v>125.03</v>
      </c>
      <c r="O1960" s="1224">
        <v>125.03</v>
      </c>
      <c r="P1960" s="1170">
        <v>125.03</v>
      </c>
      <c r="Q1960" s="1171">
        <v>125.03</v>
      </c>
      <c r="R1960" s="1225">
        <v>125.03</v>
      </c>
      <c r="S1960" s="1217">
        <v>125.03</v>
      </c>
      <c r="T1960" s="1226">
        <v>125.03</v>
      </c>
      <c r="U1960" s="453"/>
    </row>
    <row r="1961" spans="1:21" ht="25.5">
      <c r="A1961" s="1009" t="s">
        <v>115</v>
      </c>
      <c r="B1961" s="975" t="s">
        <v>2873</v>
      </c>
      <c r="C1961" s="976">
        <v>0</v>
      </c>
      <c r="D1961" s="976">
        <v>0</v>
      </c>
      <c r="E1961" s="976">
        <v>0</v>
      </c>
      <c r="F1961" s="977">
        <v>0</v>
      </c>
      <c r="G1961" s="978"/>
      <c r="H1961" s="979">
        <f t="shared" si="582"/>
        <v>0</v>
      </c>
      <c r="I1961" s="979">
        <f t="shared" si="580"/>
        <v>1639.68</v>
      </c>
      <c r="J1961" s="313"/>
      <c r="K1961" s="973">
        <f t="shared" si="577"/>
        <v>0</v>
      </c>
      <c r="L1961" s="1212"/>
      <c r="M1961" s="1212">
        <v>1639.68</v>
      </c>
      <c r="N1961" s="1195">
        <v>1639.68</v>
      </c>
      <c r="O1961" s="1224">
        <v>1639.68</v>
      </c>
      <c r="P1961" s="1170">
        <v>1639.68</v>
      </c>
      <c r="Q1961" s="1171">
        <v>1639.68</v>
      </c>
      <c r="R1961" s="1225">
        <v>1639.68</v>
      </c>
      <c r="S1961" s="1217">
        <v>1639.68</v>
      </c>
      <c r="T1961" s="1300">
        <v>1639.68</v>
      </c>
      <c r="U1961" s="453"/>
    </row>
    <row r="1962" spans="1:21" ht="25.5">
      <c r="A1962" s="1009" t="s">
        <v>115</v>
      </c>
      <c r="B1962" s="975" t="s">
        <v>2874</v>
      </c>
      <c r="C1962" s="976">
        <v>0</v>
      </c>
      <c r="D1962" s="976">
        <v>0</v>
      </c>
      <c r="E1962" s="976">
        <v>0</v>
      </c>
      <c r="F1962" s="977">
        <v>0</v>
      </c>
      <c r="G1962" s="978"/>
      <c r="H1962" s="979">
        <f t="shared" si="582"/>
        <v>0</v>
      </c>
      <c r="I1962" s="979">
        <f t="shared" si="580"/>
        <v>500</v>
      </c>
      <c r="J1962" s="313"/>
      <c r="K1962" s="973">
        <f t="shared" si="577"/>
        <v>0</v>
      </c>
      <c r="L1962" s="1212"/>
      <c r="M1962" s="1212">
        <v>500</v>
      </c>
      <c r="N1962" s="1195">
        <v>500</v>
      </c>
      <c r="O1962" s="1224">
        <v>500</v>
      </c>
      <c r="P1962" s="1170">
        <v>500</v>
      </c>
      <c r="Q1962" s="1171">
        <v>500</v>
      </c>
      <c r="R1962" s="1225">
        <v>500</v>
      </c>
      <c r="S1962" s="1217">
        <v>400</v>
      </c>
      <c r="T1962" s="1300">
        <v>500</v>
      </c>
      <c r="U1962" s="453"/>
    </row>
    <row r="1963" spans="1:21" s="454" customFormat="1" ht="38.25">
      <c r="A1963" s="1009" t="s">
        <v>115</v>
      </c>
      <c r="B1963" s="975" t="s">
        <v>2875</v>
      </c>
      <c r="C1963" s="976">
        <v>0</v>
      </c>
      <c r="D1963" s="976">
        <v>0</v>
      </c>
      <c r="E1963" s="976">
        <v>0</v>
      </c>
      <c r="F1963" s="977">
        <v>0</v>
      </c>
      <c r="G1963" s="978"/>
      <c r="H1963" s="979">
        <f t="shared" si="582"/>
        <v>0</v>
      </c>
      <c r="I1963" s="979">
        <f t="shared" si="580"/>
        <v>12059.710000000003</v>
      </c>
      <c r="J1963" s="313"/>
      <c r="K1963" s="973">
        <f t="shared" si="577"/>
        <v>0</v>
      </c>
      <c r="L1963" s="1194"/>
      <c r="M1963" s="1194">
        <v>12059.710000000003</v>
      </c>
      <c r="N1963" s="1195">
        <v>12059.710000000003</v>
      </c>
      <c r="O1963" s="1224">
        <v>12059.710000000003</v>
      </c>
      <c r="P1963" s="1170">
        <v>11322.750000000002</v>
      </c>
      <c r="Q1963" s="1171">
        <v>11233.810000000001</v>
      </c>
      <c r="R1963" s="1210">
        <v>9989.86</v>
      </c>
      <c r="S1963" s="1217">
        <v>5112.5</v>
      </c>
      <c r="T1963" s="1259">
        <v>7989.93</v>
      </c>
      <c r="U1963" s="453"/>
    </row>
    <row r="1964" spans="1:21" s="1232" customFormat="1">
      <c r="A1964" s="1009"/>
      <c r="B1964" s="975" t="s">
        <v>2852</v>
      </c>
      <c r="C1964" s="976">
        <v>2966.22</v>
      </c>
      <c r="D1964" s="976">
        <v>0</v>
      </c>
      <c r="E1964" s="976">
        <v>1400</v>
      </c>
      <c r="F1964" s="977">
        <v>0</v>
      </c>
      <c r="G1964" s="978"/>
      <c r="H1964" s="979">
        <f t="shared" si="582"/>
        <v>1400</v>
      </c>
      <c r="I1964" s="979">
        <f t="shared" si="580"/>
        <v>8989.99</v>
      </c>
      <c r="J1964" s="313"/>
      <c r="K1964" s="973">
        <f t="shared" si="577"/>
        <v>-52.801882530628198</v>
      </c>
      <c r="L1964" s="1212"/>
      <c r="M1964" s="1212">
        <v>7589.99</v>
      </c>
      <c r="N1964" s="1195">
        <v>4623.7700000000004</v>
      </c>
      <c r="O1964" s="1224">
        <v>3125.46</v>
      </c>
      <c r="P1964" s="1170">
        <v>3125.46</v>
      </c>
      <c r="Q1964" s="1171">
        <v>1324.21</v>
      </c>
      <c r="R1964" s="1225">
        <v>0</v>
      </c>
      <c r="S1964" s="1217"/>
      <c r="T1964" s="1300"/>
      <c r="U1964" s="453"/>
    </row>
    <row r="1965" spans="1:21" s="1232" customFormat="1">
      <c r="A1965" s="1009"/>
      <c r="B1965" s="975" t="s">
        <v>2854</v>
      </c>
      <c r="C1965" s="976">
        <v>0</v>
      </c>
      <c r="D1965" s="976">
        <v>0</v>
      </c>
      <c r="E1965" s="976">
        <v>0</v>
      </c>
      <c r="F1965" s="977">
        <v>0</v>
      </c>
      <c r="G1965" s="978"/>
      <c r="H1965" s="979">
        <f t="shared" si="582"/>
        <v>0</v>
      </c>
      <c r="I1965" s="979">
        <f t="shared" si="580"/>
        <v>300</v>
      </c>
      <c r="J1965" s="313"/>
      <c r="K1965" s="973">
        <f t="shared" si="577"/>
        <v>0</v>
      </c>
      <c r="L1965" s="1212"/>
      <c r="M1965" s="1212">
        <v>300</v>
      </c>
      <c r="N1965" s="1195">
        <v>300</v>
      </c>
      <c r="O1965" s="1224"/>
      <c r="P1965" s="1170"/>
      <c r="Q1965" s="1171"/>
      <c r="R1965" s="1225"/>
      <c r="S1965" s="1217"/>
      <c r="T1965" s="1300"/>
      <c r="U1965" s="453"/>
    </row>
    <row r="1966" spans="1:21" s="454" customFormat="1" ht="15.75">
      <c r="A1966" s="1009"/>
      <c r="B1966" s="975" t="s">
        <v>2860</v>
      </c>
      <c r="C1966" s="976">
        <v>0</v>
      </c>
      <c r="D1966" s="976">
        <v>0</v>
      </c>
      <c r="E1966" s="976">
        <v>0</v>
      </c>
      <c r="F1966" s="977">
        <v>0</v>
      </c>
      <c r="G1966" s="978"/>
      <c r="H1966" s="979">
        <f t="shared" si="582"/>
        <v>0</v>
      </c>
      <c r="I1966" s="979">
        <f t="shared" si="580"/>
        <v>350</v>
      </c>
      <c r="J1966" s="1044"/>
      <c r="K1966" s="973">
        <f t="shared" si="577"/>
        <v>0</v>
      </c>
      <c r="L1966" s="1212"/>
      <c r="M1966" s="1212">
        <v>350</v>
      </c>
      <c r="N1966" s="1195">
        <v>350</v>
      </c>
      <c r="O1966" s="1224"/>
      <c r="P1966" s="1170"/>
      <c r="Q1966" s="1171"/>
      <c r="R1966" s="1210"/>
      <c r="S1966" s="1217"/>
      <c r="T1966" s="1259"/>
      <c r="U1966" s="453"/>
    </row>
    <row r="1967" spans="1:21" s="454" customFormat="1" ht="25.5">
      <c r="A1967" s="1009" t="s">
        <v>115</v>
      </c>
      <c r="B1967" s="975" t="s">
        <v>1813</v>
      </c>
      <c r="C1967" s="976">
        <v>0</v>
      </c>
      <c r="D1967" s="976">
        <v>0</v>
      </c>
      <c r="E1967" s="976">
        <v>0</v>
      </c>
      <c r="F1967" s="977">
        <v>0</v>
      </c>
      <c r="G1967" s="978"/>
      <c r="H1967" s="979">
        <f t="shared" si="582"/>
        <v>0</v>
      </c>
      <c r="I1967" s="979">
        <f t="shared" si="580"/>
        <v>463.05</v>
      </c>
      <c r="J1967" s="313"/>
      <c r="K1967" s="973">
        <f t="shared" si="577"/>
        <v>0</v>
      </c>
      <c r="L1967" s="1212"/>
      <c r="M1967" s="1212">
        <v>463.05</v>
      </c>
      <c r="N1967" s="1195">
        <v>463.05</v>
      </c>
      <c r="O1967" s="1224">
        <v>463.05</v>
      </c>
      <c r="P1967" s="1170">
        <v>463.05</v>
      </c>
      <c r="Q1967" s="1171">
        <v>463.05</v>
      </c>
      <c r="R1967" s="1210">
        <v>463.05</v>
      </c>
      <c r="S1967" s="1217">
        <v>463.05</v>
      </c>
      <c r="T1967" s="1259">
        <v>463.05</v>
      </c>
      <c r="U1967" s="453"/>
    </row>
    <row r="1968" spans="1:21" s="1242" customFormat="1" ht="14.25">
      <c r="A1968" s="974" t="s">
        <v>115</v>
      </c>
      <c r="B1968" s="981" t="s">
        <v>1737</v>
      </c>
      <c r="C1968" s="982">
        <f>SUM(C1954:C1967)</f>
        <v>2966.22</v>
      </c>
      <c r="D1968" s="982">
        <f>SUM(D1954:D1967)</f>
        <v>0</v>
      </c>
      <c r="E1968" s="982">
        <f t="shared" ref="E1968:F1968" si="583">SUM(E1954:E1967)</f>
        <v>1400</v>
      </c>
      <c r="F1968" s="983">
        <f t="shared" si="583"/>
        <v>0</v>
      </c>
      <c r="G1968" s="984"/>
      <c r="H1968" s="985">
        <f t="shared" si="582"/>
        <v>1400</v>
      </c>
      <c r="I1968" s="985">
        <f t="shared" si="580"/>
        <v>28489.98</v>
      </c>
      <c r="J1968" s="986"/>
      <c r="K1968" s="987">
        <f t="shared" si="577"/>
        <v>-52.801882530628198</v>
      </c>
      <c r="L1968" s="1213"/>
      <c r="M1968" s="1213">
        <v>27089.98</v>
      </c>
      <c r="N1968" s="1195">
        <v>24123.759999999998</v>
      </c>
      <c r="O1968" s="1205">
        <v>21975.449999999997</v>
      </c>
      <c r="P1968" s="1197">
        <v>21238.489999999998</v>
      </c>
      <c r="Q1968" s="1198">
        <v>19348.3</v>
      </c>
      <c r="R1968" s="1225">
        <v>16780.14</v>
      </c>
      <c r="S1968" s="1214">
        <f>SUM(S1954:S1967)</f>
        <v>11802.779999999999</v>
      </c>
      <c r="T1968" s="1300">
        <v>14780.21</v>
      </c>
      <c r="U1968" s="453"/>
    </row>
    <row r="1969" spans="1:21" s="454" customFormat="1" ht="14.25">
      <c r="A1969" s="974" t="s">
        <v>1090</v>
      </c>
      <c r="B1969" s="981" t="s">
        <v>1738</v>
      </c>
      <c r="C1969" s="988"/>
      <c r="D1969" s="976"/>
      <c r="E1969" s="988"/>
      <c r="F1969" s="989"/>
      <c r="G1969" s="978"/>
      <c r="H1969" s="990"/>
      <c r="I1969" s="979"/>
      <c r="J1969" s="313"/>
      <c r="K1969" s="973" t="str">
        <f t="shared" si="577"/>
        <v/>
      </c>
      <c r="L1969" s="1209"/>
      <c r="M1969" s="1209"/>
      <c r="N1969" s="1195"/>
      <c r="O1969" s="1205"/>
      <c r="P1969" s="1197"/>
      <c r="Q1969" s="1198"/>
      <c r="R1969" s="1210"/>
      <c r="S1969" s="1216"/>
      <c r="T1969" s="1259"/>
      <c r="U1969" s="453"/>
    </row>
    <row r="1970" spans="1:21" s="454" customFormat="1">
      <c r="A1970" s="1009" t="s">
        <v>115</v>
      </c>
      <c r="B1970" s="975" t="s">
        <v>2868</v>
      </c>
      <c r="C1970" s="976">
        <v>0</v>
      </c>
      <c r="D1970" s="976">
        <v>0</v>
      </c>
      <c r="E1970" s="976">
        <v>0</v>
      </c>
      <c r="F1970" s="977">
        <v>0</v>
      </c>
      <c r="G1970" s="978"/>
      <c r="H1970" s="979">
        <f t="shared" ref="H1970:H1977" si="584">+F1970+E1970+D1970</f>
        <v>0</v>
      </c>
      <c r="I1970" s="979">
        <f t="shared" si="580"/>
        <v>143.58000000000001</v>
      </c>
      <c r="J1970" s="313"/>
      <c r="K1970" s="973">
        <f t="shared" si="577"/>
        <v>0</v>
      </c>
      <c r="L1970" s="1212"/>
      <c r="M1970" s="1212">
        <v>143.58000000000001</v>
      </c>
      <c r="N1970" s="1195">
        <v>143.58000000000001</v>
      </c>
      <c r="O1970" s="1224">
        <v>143.58000000000001</v>
      </c>
      <c r="P1970" s="1170">
        <v>143.58000000000001</v>
      </c>
      <c r="Q1970" s="1171">
        <v>143.58000000000001</v>
      </c>
      <c r="R1970" s="1210">
        <v>143.58000000000001</v>
      </c>
      <c r="S1970" s="1217">
        <v>143.58000000000001</v>
      </c>
      <c r="T1970" s="1259">
        <v>143.58000000000001</v>
      </c>
      <c r="U1970" s="453"/>
    </row>
    <row r="1971" spans="1:21" s="1208" customFormat="1" ht="14.25">
      <c r="A1971" s="974" t="s">
        <v>115</v>
      </c>
      <c r="B1971" s="981" t="s">
        <v>1740</v>
      </c>
      <c r="C1971" s="982">
        <f>SUM(C1970)</f>
        <v>0</v>
      </c>
      <c r="D1971" s="982">
        <f>SUM(D1970)</f>
        <v>0</v>
      </c>
      <c r="E1971" s="982">
        <f t="shared" ref="E1971:F1971" si="585">SUM(E1970)</f>
        <v>0</v>
      </c>
      <c r="F1971" s="983">
        <f t="shared" si="585"/>
        <v>0</v>
      </c>
      <c r="G1971" s="984"/>
      <c r="H1971" s="985">
        <f t="shared" si="584"/>
        <v>0</v>
      </c>
      <c r="I1971" s="985">
        <f t="shared" si="580"/>
        <v>143.58000000000001</v>
      </c>
      <c r="J1971" s="986"/>
      <c r="K1971" s="987">
        <f t="shared" si="577"/>
        <v>0</v>
      </c>
      <c r="L1971" s="1228"/>
      <c r="M1971" s="1228">
        <v>143.58000000000001</v>
      </c>
      <c r="N1971" s="1195">
        <v>143.58000000000001</v>
      </c>
      <c r="O1971" s="1205">
        <v>143.58000000000001</v>
      </c>
      <c r="P1971" s="1197">
        <v>143.58000000000001</v>
      </c>
      <c r="Q1971" s="1198">
        <v>143.58000000000001</v>
      </c>
      <c r="R1971" s="1210">
        <v>143.58000000000001</v>
      </c>
      <c r="S1971" s="1214">
        <f>SUM(S1970)</f>
        <v>143.58000000000001</v>
      </c>
      <c r="T1971" s="1259">
        <v>143.58000000000001</v>
      </c>
      <c r="U1971" s="453"/>
    </row>
    <row r="1972" spans="1:21" s="454" customFormat="1" ht="14.25">
      <c r="A1972" s="974"/>
      <c r="B1972" s="981"/>
      <c r="C1972" s="988"/>
      <c r="D1972" s="988"/>
      <c r="E1972" s="988"/>
      <c r="F1972" s="989"/>
      <c r="G1972" s="978"/>
      <c r="H1972" s="990"/>
      <c r="I1972" s="998"/>
      <c r="J1972" s="972"/>
      <c r="K1972" s="1000"/>
      <c r="L1972" s="1228"/>
      <c r="M1972" s="1228"/>
      <c r="N1972" s="1195"/>
      <c r="O1972" s="1205"/>
      <c r="P1972" s="1197"/>
      <c r="Q1972" s="1198"/>
      <c r="R1972" s="1210"/>
      <c r="S1972" s="1214"/>
      <c r="T1972" s="1259"/>
      <c r="U1972" s="453"/>
    </row>
    <row r="1973" spans="1:21" s="454" customFormat="1" ht="14.25">
      <c r="B1973" s="981"/>
      <c r="C1973" s="988"/>
      <c r="D1973" s="988"/>
      <c r="E1973" s="988"/>
      <c r="F1973" s="989"/>
      <c r="G1973" s="978"/>
      <c r="H1973" s="990"/>
      <c r="I1973" s="990"/>
      <c r="J1973" s="972"/>
      <c r="K1973" s="991"/>
      <c r="L1973" s="1228"/>
      <c r="M1973" s="1228"/>
      <c r="N1973" s="1195"/>
      <c r="O1973" s="1205"/>
      <c r="P1973" s="1197"/>
      <c r="Q1973" s="1198"/>
      <c r="R1973" s="1210"/>
      <c r="S1973" s="1214"/>
      <c r="T1973" s="1259"/>
      <c r="U1973" s="453"/>
    </row>
    <row r="1974" spans="1:21" s="454" customFormat="1" ht="25.5">
      <c r="A1974" s="974" t="s">
        <v>1070</v>
      </c>
      <c r="B1974" s="975" t="s">
        <v>1905</v>
      </c>
      <c r="C1974" s="976">
        <v>0</v>
      </c>
      <c r="D1974" s="976">
        <v>0</v>
      </c>
      <c r="E1974" s="976">
        <v>-402.89</v>
      </c>
      <c r="F1974" s="977">
        <v>0</v>
      </c>
      <c r="G1974" s="1150"/>
      <c r="H1974" s="979">
        <f t="shared" si="584"/>
        <v>-402.89</v>
      </c>
      <c r="I1974" s="979">
        <f t="shared" ref="I1974:I1975" si="586">M1974+H1974</f>
        <v>-402.89</v>
      </c>
      <c r="J1974" s="313"/>
      <c r="K1974" s="973">
        <v>-100</v>
      </c>
      <c r="L1974" s="1228"/>
      <c r="M1974" s="1228"/>
      <c r="N1974" s="1195"/>
      <c r="O1974" s="1205"/>
      <c r="P1974" s="1197"/>
      <c r="Q1974" s="1198"/>
      <c r="R1974" s="1210"/>
      <c r="S1974" s="1214"/>
      <c r="T1974" s="1259"/>
      <c r="U1974" s="453"/>
    </row>
    <row r="1975" spans="1:21" s="454" customFormat="1" ht="14.25">
      <c r="A1975" s="974" t="s">
        <v>115</v>
      </c>
      <c r="B1975" s="981" t="s">
        <v>1740</v>
      </c>
      <c r="C1975" s="982">
        <f>C1974</f>
        <v>0</v>
      </c>
      <c r="D1975" s="982">
        <f t="shared" ref="D1975:F1975" si="587">D1974</f>
        <v>0</v>
      </c>
      <c r="E1975" s="982">
        <f t="shared" si="587"/>
        <v>-402.89</v>
      </c>
      <c r="F1975" s="982">
        <f t="shared" si="587"/>
        <v>0</v>
      </c>
      <c r="G1975" s="984"/>
      <c r="H1975" s="985">
        <f t="shared" si="584"/>
        <v>-402.89</v>
      </c>
      <c r="I1975" s="985">
        <f t="shared" si="586"/>
        <v>-402.89</v>
      </c>
      <c r="J1975" s="986"/>
      <c r="K1975" s="987">
        <f t="shared" ref="K1975:K1999" si="588">IF(C1975="","",IF(AND(C1975=0,H1975=0),0,IF(C1975=0,100,(H1975-C1975)*100/C1975)))</f>
        <v>100</v>
      </c>
      <c r="L1975" s="1228"/>
      <c r="M1975" s="1228"/>
      <c r="N1975" s="1195"/>
      <c r="O1975" s="1205"/>
      <c r="P1975" s="1197"/>
      <c r="Q1975" s="1198"/>
      <c r="R1975" s="1210"/>
      <c r="S1975" s="1214"/>
      <c r="T1975" s="1259"/>
      <c r="U1975" s="453"/>
    </row>
    <row r="1976" spans="1:21" s="480" customFormat="1" ht="14.25">
      <c r="A1976" s="974" t="s">
        <v>115</v>
      </c>
      <c r="B1976" s="981" t="s">
        <v>1243</v>
      </c>
      <c r="C1976" s="988">
        <f>C1968+C1952+C1946+C1942</f>
        <v>7813.4499999999989</v>
      </c>
      <c r="D1976" s="988">
        <f>D1968+D1952+D1946+D1942+D1975</f>
        <v>129.84</v>
      </c>
      <c r="E1976" s="988">
        <f>E1968+E1952+E1946+E1942+E1975</f>
        <v>2859.3300000000004</v>
      </c>
      <c r="F1976" s="989">
        <f>F1968+F1952+F1946+F1942+F1975</f>
        <v>0</v>
      </c>
      <c r="G1976" s="978"/>
      <c r="H1976" s="990">
        <f>H1968+H1952+H1946+H1942+H1975</f>
        <v>2989.17</v>
      </c>
      <c r="I1976" s="985">
        <f t="shared" si="580"/>
        <v>77494.599999999991</v>
      </c>
      <c r="J1976" s="972"/>
      <c r="K1976" s="987">
        <f t="shared" si="588"/>
        <v>-61.743276017636248</v>
      </c>
      <c r="L1976" s="1213"/>
      <c r="M1976" s="1213">
        <v>74505.429999999993</v>
      </c>
      <c r="N1976" s="1195">
        <v>66691.98</v>
      </c>
      <c r="O1976" s="1205">
        <v>61196.51</v>
      </c>
      <c r="P1976" s="1197">
        <v>56834.97</v>
      </c>
      <c r="Q1976" s="1198">
        <v>52389.22</v>
      </c>
      <c r="R1976" s="1225">
        <v>42452.25</v>
      </c>
      <c r="S1976" s="1214">
        <f>S1942+S1952+S1968+S1971</f>
        <v>32612.679999999997</v>
      </c>
      <c r="T1976" s="1300">
        <v>35352.32</v>
      </c>
      <c r="U1976" s="453"/>
    </row>
    <row r="1977" spans="1:21" s="1242" customFormat="1" ht="14.25">
      <c r="A1977" s="974" t="s">
        <v>115</v>
      </c>
      <c r="B1977" s="981" t="s">
        <v>2876</v>
      </c>
      <c r="C1977" s="982">
        <f>SUM(C1976)</f>
        <v>7813.4499999999989</v>
      </c>
      <c r="D1977" s="982">
        <f>SUM(D1976)</f>
        <v>129.84</v>
      </c>
      <c r="E1977" s="982">
        <f t="shared" ref="E1977:F1977" si="589">SUM(E1976)</f>
        <v>2859.3300000000004</v>
      </c>
      <c r="F1977" s="983">
        <f t="shared" si="589"/>
        <v>0</v>
      </c>
      <c r="G1977" s="984"/>
      <c r="H1977" s="985">
        <f t="shared" si="584"/>
        <v>2989.1700000000005</v>
      </c>
      <c r="I1977" s="985">
        <f t="shared" si="580"/>
        <v>77494.599999999991</v>
      </c>
      <c r="J1977" s="986"/>
      <c r="K1977" s="987">
        <f t="shared" si="588"/>
        <v>-61.743276017636248</v>
      </c>
      <c r="L1977" s="1213"/>
      <c r="M1977" s="1213">
        <v>74505.429999999993</v>
      </c>
      <c r="N1977" s="1195">
        <v>66691.98</v>
      </c>
      <c r="O1977" s="1205">
        <v>61196.51</v>
      </c>
      <c r="P1977" s="1197">
        <v>56834.97</v>
      </c>
      <c r="Q1977" s="1198">
        <v>52389.22</v>
      </c>
      <c r="R1977" s="1225">
        <v>42452.25</v>
      </c>
      <c r="S1977" s="1214">
        <f>SUM(S1976)</f>
        <v>32612.679999999997</v>
      </c>
      <c r="T1977" s="1300">
        <v>35352.32</v>
      </c>
      <c r="U1977" s="453"/>
    </row>
    <row r="1978" spans="1:21" s="454" customFormat="1" ht="14.25">
      <c r="A1978" s="974" t="s">
        <v>115</v>
      </c>
      <c r="B1978" s="975"/>
      <c r="C1978" s="976"/>
      <c r="D1978" s="976"/>
      <c r="E1978" s="976"/>
      <c r="F1978" s="977"/>
      <c r="G1978" s="978"/>
      <c r="H1978" s="979"/>
      <c r="I1978" s="979"/>
      <c r="J1978" s="313"/>
      <c r="K1978" s="973" t="str">
        <f t="shared" si="588"/>
        <v/>
      </c>
      <c r="L1978" s="1209"/>
      <c r="M1978" s="1209"/>
      <c r="N1978" s="1195"/>
      <c r="O1978" s="1205"/>
      <c r="P1978" s="1197"/>
      <c r="Q1978" s="1198"/>
      <c r="R1978" s="1210"/>
      <c r="S1978" s="1216"/>
      <c r="T1978" s="1201"/>
      <c r="U1978" s="453"/>
    </row>
    <row r="1979" spans="1:21" s="454" customFormat="1" ht="14.25">
      <c r="A1979" s="974"/>
      <c r="B1979" s="975"/>
      <c r="C1979" s="976"/>
      <c r="D1979" s="976"/>
      <c r="E1979" s="976"/>
      <c r="F1979" s="977"/>
      <c r="G1979" s="978"/>
      <c r="H1979" s="979"/>
      <c r="I1979" s="979"/>
      <c r="J1979" s="313"/>
      <c r="K1979" s="973"/>
      <c r="L1979" s="1209"/>
      <c r="M1979" s="1209"/>
      <c r="N1979" s="1195"/>
      <c r="O1979" s="1205"/>
      <c r="P1979" s="1197"/>
      <c r="Q1979" s="1198"/>
      <c r="R1979" s="1210"/>
      <c r="S1979" s="1216"/>
      <c r="T1979" s="1201"/>
      <c r="U1979" s="453"/>
    </row>
    <row r="1980" spans="1:21" s="454" customFormat="1" ht="14.25">
      <c r="A1980" s="974"/>
      <c r="B1980" s="975"/>
      <c r="C1980" s="976"/>
      <c r="D1980" s="976"/>
      <c r="E1980" s="976"/>
      <c r="F1980" s="977"/>
      <c r="G1980" s="978"/>
      <c r="H1980" s="979"/>
      <c r="I1980" s="979"/>
      <c r="J1980" s="313"/>
      <c r="K1980" s="973"/>
      <c r="L1980" s="1209"/>
      <c r="M1980" s="1209"/>
      <c r="N1980" s="1195"/>
      <c r="O1980" s="1205"/>
      <c r="P1980" s="1197"/>
      <c r="Q1980" s="1198"/>
      <c r="R1980" s="1210"/>
      <c r="S1980" s="1216"/>
      <c r="T1980" s="1201"/>
      <c r="U1980" s="453"/>
    </row>
    <row r="1981" spans="1:21" s="454" customFormat="1" ht="14.25">
      <c r="A1981" s="974"/>
      <c r="B1981" s="975"/>
      <c r="C1981" s="976"/>
      <c r="D1981" s="976"/>
      <c r="E1981" s="976"/>
      <c r="F1981" s="977"/>
      <c r="G1981" s="978"/>
      <c r="H1981" s="979"/>
      <c r="I1981" s="979"/>
      <c r="J1981" s="313"/>
      <c r="K1981" s="973"/>
      <c r="L1981" s="1209"/>
      <c r="M1981" s="1209"/>
      <c r="N1981" s="1195"/>
      <c r="O1981" s="1205"/>
      <c r="P1981" s="1197"/>
      <c r="Q1981" s="1198"/>
      <c r="R1981" s="1210"/>
      <c r="S1981" s="1216"/>
      <c r="T1981" s="1201"/>
      <c r="U1981" s="453"/>
    </row>
    <row r="1982" spans="1:21" s="454" customFormat="1" ht="14.25">
      <c r="A1982" s="974"/>
      <c r="B1982" s="975"/>
      <c r="C1982" s="976"/>
      <c r="D1982" s="976"/>
      <c r="E1982" s="976"/>
      <c r="F1982" s="977"/>
      <c r="G1982" s="978"/>
      <c r="H1982" s="979"/>
      <c r="I1982" s="979"/>
      <c r="J1982" s="313"/>
      <c r="K1982" s="973"/>
      <c r="L1982" s="1209"/>
      <c r="M1982" s="1209"/>
      <c r="N1982" s="1195"/>
      <c r="O1982" s="1205"/>
      <c r="P1982" s="1197"/>
      <c r="Q1982" s="1198"/>
      <c r="R1982" s="1210"/>
      <c r="S1982" s="1216"/>
      <c r="T1982" s="1201"/>
      <c r="U1982" s="453"/>
    </row>
    <row r="1983" spans="1:21" s="454" customFormat="1" ht="14.25">
      <c r="A1983" s="974"/>
      <c r="B1983" s="975"/>
      <c r="C1983" s="976"/>
      <c r="D1983" s="976"/>
      <c r="E1983" s="976"/>
      <c r="F1983" s="977"/>
      <c r="G1983" s="978"/>
      <c r="H1983" s="979"/>
      <c r="I1983" s="979"/>
      <c r="J1983" s="313"/>
      <c r="K1983" s="973"/>
      <c r="L1983" s="1209"/>
      <c r="M1983" s="1209"/>
      <c r="N1983" s="1195"/>
      <c r="O1983" s="1205"/>
      <c r="P1983" s="1197"/>
      <c r="Q1983" s="1198"/>
      <c r="R1983" s="1210"/>
      <c r="S1983" s="1216"/>
      <c r="T1983" s="1201"/>
      <c r="U1983" s="453"/>
    </row>
    <row r="1984" spans="1:21" s="454" customFormat="1" ht="25.5">
      <c r="A1984" s="974" t="s">
        <v>488</v>
      </c>
      <c r="B1984" s="981" t="s">
        <v>489</v>
      </c>
      <c r="C1984" s="988"/>
      <c r="D1984" s="976"/>
      <c r="E1984" s="988"/>
      <c r="F1984" s="989"/>
      <c r="G1984" s="978"/>
      <c r="H1984" s="990"/>
      <c r="I1984" s="979"/>
      <c r="J1984" s="313"/>
      <c r="K1984" s="973" t="str">
        <f t="shared" si="588"/>
        <v/>
      </c>
      <c r="L1984" s="1209"/>
      <c r="M1984" s="1209"/>
      <c r="N1984" s="1195"/>
      <c r="O1984" s="1205"/>
      <c r="P1984" s="1197"/>
      <c r="Q1984" s="1198"/>
      <c r="R1984" s="1210"/>
      <c r="S1984" s="1216"/>
      <c r="T1984" s="1201"/>
      <c r="U1984" s="453"/>
    </row>
    <row r="1985" spans="1:21" s="1232" customFormat="1" ht="14.25">
      <c r="A1985" s="974" t="s">
        <v>1124</v>
      </c>
      <c r="B1985" s="981" t="s">
        <v>2877</v>
      </c>
      <c r="C1985" s="988"/>
      <c r="D1985" s="976"/>
      <c r="E1985" s="988"/>
      <c r="F1985" s="989"/>
      <c r="G1985" s="978"/>
      <c r="H1985" s="990"/>
      <c r="I1985" s="979"/>
      <c r="J1985" s="313"/>
      <c r="K1985" s="973" t="str">
        <f t="shared" si="588"/>
        <v/>
      </c>
      <c r="L1985" s="1209"/>
      <c r="M1985" s="1209"/>
      <c r="N1985" s="1195"/>
      <c r="O1985" s="1205"/>
      <c r="P1985" s="1197"/>
      <c r="Q1985" s="1198"/>
      <c r="R1985" s="1225"/>
      <c r="S1985" s="1216"/>
      <c r="T1985" s="1226"/>
      <c r="U1985" s="453"/>
    </row>
    <row r="1986" spans="1:21" s="1203" customFormat="1" ht="25.5">
      <c r="A1986" s="974" t="s">
        <v>2193</v>
      </c>
      <c r="B1986" s="981" t="s">
        <v>2878</v>
      </c>
      <c r="C1986" s="988"/>
      <c r="D1986" s="976"/>
      <c r="E1986" s="988"/>
      <c r="F1986" s="989"/>
      <c r="G1986" s="978"/>
      <c r="H1986" s="990"/>
      <c r="I1986" s="979"/>
      <c r="J1986" s="313"/>
      <c r="K1986" s="973" t="str">
        <f t="shared" si="588"/>
        <v/>
      </c>
      <c r="L1986" s="1209"/>
      <c r="M1986" s="1209"/>
      <c r="N1986" s="1195"/>
      <c r="O1986" s="1205"/>
      <c r="P1986" s="1197"/>
      <c r="Q1986" s="1198"/>
      <c r="R1986" s="1210"/>
      <c r="S1986" s="1216"/>
      <c r="T1986" s="1201"/>
      <c r="U1986" s="453"/>
    </row>
    <row r="1987" spans="1:21" s="1203" customFormat="1">
      <c r="A1987" s="1009" t="s">
        <v>115</v>
      </c>
      <c r="B1987" s="975" t="s">
        <v>2879</v>
      </c>
      <c r="C1987" s="976">
        <v>0</v>
      </c>
      <c r="D1987" s="976">
        <v>0</v>
      </c>
      <c r="E1987" s="976">
        <v>0</v>
      </c>
      <c r="F1987" s="977">
        <v>0</v>
      </c>
      <c r="G1987" s="978"/>
      <c r="H1987" s="979">
        <f t="shared" ref="H1987:H1989" si="590">+F1987+E1987+D1987</f>
        <v>0</v>
      </c>
      <c r="I1987" s="979">
        <f t="shared" ref="I1987:I1989" si="591">M1987+H1987</f>
        <v>8.23</v>
      </c>
      <c r="J1987" s="313"/>
      <c r="K1987" s="973">
        <f t="shared" si="588"/>
        <v>0</v>
      </c>
      <c r="L1987" s="1202"/>
      <c r="M1987" s="1202">
        <v>8.23</v>
      </c>
      <c r="N1987" s="1195">
        <v>8.23</v>
      </c>
      <c r="O1987" s="1224">
        <v>8.23</v>
      </c>
      <c r="P1987" s="1170">
        <v>8.23</v>
      </c>
      <c r="Q1987" s="1171">
        <v>0</v>
      </c>
      <c r="R1987" s="1210">
        <v>200</v>
      </c>
      <c r="S1987" s="1217">
        <v>200</v>
      </c>
      <c r="T1987" s="1201">
        <v>200</v>
      </c>
      <c r="U1987" s="453"/>
    </row>
    <row r="1988" spans="1:21" s="1253" customFormat="1" ht="14.25">
      <c r="A1988" s="974" t="s">
        <v>115</v>
      </c>
      <c r="B1988" s="981" t="s">
        <v>2196</v>
      </c>
      <c r="C1988" s="982">
        <f t="shared" ref="C1988:F1989" si="592">SUM(C1987)</f>
        <v>0</v>
      </c>
      <c r="D1988" s="982">
        <f t="shared" si="592"/>
        <v>0</v>
      </c>
      <c r="E1988" s="982">
        <f t="shared" si="592"/>
        <v>0</v>
      </c>
      <c r="F1988" s="983">
        <f t="shared" si="592"/>
        <v>0</v>
      </c>
      <c r="G1988" s="984"/>
      <c r="H1988" s="985">
        <f t="shared" si="590"/>
        <v>0</v>
      </c>
      <c r="I1988" s="985">
        <f t="shared" si="591"/>
        <v>8.23</v>
      </c>
      <c r="J1988" s="986"/>
      <c r="K1988" s="987">
        <f t="shared" si="588"/>
        <v>0</v>
      </c>
      <c r="L1988" s="1215"/>
      <c r="M1988" s="1215">
        <v>8.23</v>
      </c>
      <c r="N1988" s="1195">
        <v>8.23</v>
      </c>
      <c r="O1988" s="1205">
        <v>8.23</v>
      </c>
      <c r="P1988" s="1197">
        <v>8.23</v>
      </c>
      <c r="Q1988" s="1198">
        <v>0</v>
      </c>
      <c r="R1988" s="1210">
        <v>200</v>
      </c>
      <c r="S1988" s="1214">
        <f>SUM(S1987)</f>
        <v>200</v>
      </c>
      <c r="T1988" s="1201">
        <v>200</v>
      </c>
      <c r="U1988" s="453"/>
    </row>
    <row r="1989" spans="1:21" s="1203" customFormat="1" ht="14.25">
      <c r="A1989" s="974" t="s">
        <v>115</v>
      </c>
      <c r="B1989" s="981" t="s">
        <v>1130</v>
      </c>
      <c r="C1989" s="1001">
        <f t="shared" si="592"/>
        <v>0</v>
      </c>
      <c r="D1989" s="1001">
        <f t="shared" si="592"/>
        <v>0</v>
      </c>
      <c r="E1989" s="1001">
        <f t="shared" si="592"/>
        <v>0</v>
      </c>
      <c r="F1989" s="1002">
        <f t="shared" si="592"/>
        <v>0</v>
      </c>
      <c r="G1989" s="1003"/>
      <c r="H1989" s="985">
        <f t="shared" si="590"/>
        <v>0</v>
      </c>
      <c r="I1989" s="985">
        <f t="shared" si="591"/>
        <v>8.23</v>
      </c>
      <c r="J1989" s="986"/>
      <c r="K1989" s="987">
        <f t="shared" si="588"/>
        <v>0</v>
      </c>
      <c r="L1989" s="1215"/>
      <c r="M1989" s="1215">
        <v>8.23</v>
      </c>
      <c r="N1989" s="1195">
        <v>8.23</v>
      </c>
      <c r="O1989" s="1205">
        <v>8.23</v>
      </c>
      <c r="P1989" s="1197">
        <v>8.23</v>
      </c>
      <c r="Q1989" s="1198">
        <v>0</v>
      </c>
      <c r="R1989" s="1210">
        <v>200</v>
      </c>
      <c r="S1989" s="1214">
        <f>SUM(S1988)</f>
        <v>200</v>
      </c>
      <c r="T1989" s="1201">
        <v>200</v>
      </c>
      <c r="U1989" s="453"/>
    </row>
    <row r="1990" spans="1:21" ht="14.25">
      <c r="A1990" s="974" t="s">
        <v>1131</v>
      </c>
      <c r="B1990" s="981" t="s">
        <v>2880</v>
      </c>
      <c r="C1990" s="988"/>
      <c r="D1990" s="976"/>
      <c r="E1990" s="988"/>
      <c r="F1990" s="989"/>
      <c r="G1990" s="978"/>
      <c r="H1990" s="990"/>
      <c r="I1990" s="979"/>
      <c r="J1990" s="313"/>
      <c r="K1990" s="973" t="str">
        <f t="shared" si="588"/>
        <v/>
      </c>
      <c r="L1990" s="1209"/>
      <c r="M1990" s="1209"/>
      <c r="N1990" s="1195"/>
      <c r="O1990" s="1205"/>
      <c r="P1990" s="1197"/>
      <c r="Q1990" s="1198"/>
      <c r="R1990" s="1225"/>
      <c r="S1990" s="1216"/>
      <c r="T1990" s="1226"/>
      <c r="U1990" s="453"/>
    </row>
    <row r="1991" spans="1:21" s="454" customFormat="1" ht="25.5">
      <c r="A1991" s="974" t="s">
        <v>2193</v>
      </c>
      <c r="B1991" s="981" t="s">
        <v>2881</v>
      </c>
      <c r="C1991" s="988"/>
      <c r="D1991" s="976"/>
      <c r="E1991" s="988"/>
      <c r="F1991" s="989"/>
      <c r="G1991" s="978"/>
      <c r="H1991" s="990"/>
      <c r="I1991" s="979"/>
      <c r="J1991" s="313"/>
      <c r="K1991" s="973" t="str">
        <f t="shared" si="588"/>
        <v/>
      </c>
      <c r="L1991" s="1209"/>
      <c r="M1991" s="1209"/>
      <c r="N1991" s="1195"/>
      <c r="O1991" s="1205"/>
      <c r="P1991" s="1197"/>
      <c r="Q1991" s="1198"/>
      <c r="R1991" s="1210"/>
      <c r="S1991" s="1216"/>
      <c r="T1991" s="1201"/>
      <c r="U1991" s="453"/>
    </row>
    <row r="1992" spans="1:21" s="454" customFormat="1">
      <c r="A1992" s="1009" t="s">
        <v>115</v>
      </c>
      <c r="B1992" s="975" t="s">
        <v>2882</v>
      </c>
      <c r="C1992" s="976">
        <v>0</v>
      </c>
      <c r="D1992" s="976">
        <v>0</v>
      </c>
      <c r="E1992" s="976">
        <v>0</v>
      </c>
      <c r="F1992" s="977">
        <v>0</v>
      </c>
      <c r="G1992" s="978"/>
      <c r="H1992" s="979">
        <f t="shared" ref="H1992:H1995" si="593">+F1992+E1992+D1992</f>
        <v>0</v>
      </c>
      <c r="I1992" s="979">
        <f t="shared" ref="I1992:I1995" si="594">M1992+H1992</f>
        <v>200</v>
      </c>
      <c r="J1992" s="313"/>
      <c r="K1992" s="973">
        <f t="shared" si="588"/>
        <v>0</v>
      </c>
      <c r="L1992" s="1212"/>
      <c r="M1992" s="1212">
        <v>200</v>
      </c>
      <c r="N1992" s="1195">
        <v>200</v>
      </c>
      <c r="O1992" s="1224">
        <v>200</v>
      </c>
      <c r="P1992" s="1170">
        <v>200</v>
      </c>
      <c r="Q1992" s="1171">
        <v>200</v>
      </c>
      <c r="R1992" s="1210">
        <v>200</v>
      </c>
      <c r="S1992" s="1217">
        <v>200</v>
      </c>
      <c r="T1992" s="1201">
        <v>200</v>
      </c>
      <c r="U1992" s="453"/>
    </row>
    <row r="1993" spans="1:21" s="1208" customFormat="1" ht="14.25">
      <c r="A1993" s="974" t="s">
        <v>115</v>
      </c>
      <c r="B1993" s="981" t="s">
        <v>2196</v>
      </c>
      <c r="C1993" s="982">
        <f t="shared" ref="C1993:F1994" si="595">SUM(C1992)</f>
        <v>0</v>
      </c>
      <c r="D1993" s="982">
        <f t="shared" si="595"/>
        <v>0</v>
      </c>
      <c r="E1993" s="982">
        <f t="shared" si="595"/>
        <v>0</v>
      </c>
      <c r="F1993" s="983">
        <f t="shared" si="595"/>
        <v>0</v>
      </c>
      <c r="G1993" s="984"/>
      <c r="H1993" s="985">
        <f t="shared" si="593"/>
        <v>0</v>
      </c>
      <c r="I1993" s="985">
        <f t="shared" si="594"/>
        <v>200</v>
      </c>
      <c r="J1993" s="986"/>
      <c r="K1993" s="987">
        <f t="shared" si="588"/>
        <v>0</v>
      </c>
      <c r="L1993" s="1228"/>
      <c r="M1993" s="1228">
        <v>200</v>
      </c>
      <c r="N1993" s="1195">
        <v>200</v>
      </c>
      <c r="O1993" s="1205">
        <v>200</v>
      </c>
      <c r="P1993" s="1197">
        <v>200</v>
      </c>
      <c r="Q1993" s="1198">
        <v>200</v>
      </c>
      <c r="R1993" s="1210">
        <v>200</v>
      </c>
      <c r="S1993" s="1214">
        <f>SUM(S1992)</f>
        <v>200</v>
      </c>
      <c r="T1993" s="1201">
        <v>200</v>
      </c>
      <c r="U1993" s="453"/>
    </row>
    <row r="1994" spans="1:21" s="454" customFormat="1" ht="14.25">
      <c r="A1994" s="974" t="s">
        <v>115</v>
      </c>
      <c r="B1994" s="981" t="s">
        <v>1136</v>
      </c>
      <c r="C1994" s="1001">
        <f t="shared" si="595"/>
        <v>0</v>
      </c>
      <c r="D1994" s="1001">
        <f t="shared" si="595"/>
        <v>0</v>
      </c>
      <c r="E1994" s="1001">
        <f t="shared" si="595"/>
        <v>0</v>
      </c>
      <c r="F1994" s="1002">
        <f t="shared" si="595"/>
        <v>0</v>
      </c>
      <c r="G1994" s="1003"/>
      <c r="H1994" s="990">
        <f t="shared" si="593"/>
        <v>0</v>
      </c>
      <c r="I1994" s="985">
        <f t="shared" si="594"/>
        <v>200</v>
      </c>
      <c r="J1994" s="972"/>
      <c r="K1994" s="991">
        <f t="shared" si="588"/>
        <v>0</v>
      </c>
      <c r="L1994" s="1228"/>
      <c r="M1994" s="1228">
        <v>200</v>
      </c>
      <c r="N1994" s="1195">
        <v>200</v>
      </c>
      <c r="O1994" s="1205">
        <v>200</v>
      </c>
      <c r="P1994" s="1197">
        <v>200</v>
      </c>
      <c r="Q1994" s="1198">
        <v>200</v>
      </c>
      <c r="R1994" s="1210">
        <v>200</v>
      </c>
      <c r="S1994" s="1214">
        <f>SUM(S1993)</f>
        <v>200</v>
      </c>
      <c r="T1994" s="1201">
        <v>200</v>
      </c>
      <c r="U1994" s="453"/>
    </row>
    <row r="1995" spans="1:21" s="1208" customFormat="1" ht="14.25">
      <c r="A1995" s="974" t="s">
        <v>115</v>
      </c>
      <c r="B1995" s="981" t="s">
        <v>2883</v>
      </c>
      <c r="C1995" s="982">
        <f>SUM(C1989+C1994)</f>
        <v>0</v>
      </c>
      <c r="D1995" s="982">
        <f>SUM(D1989+D1994)</f>
        <v>0</v>
      </c>
      <c r="E1995" s="982">
        <f t="shared" ref="E1995:F1995" si="596">SUM(E1989+E1994)</f>
        <v>0</v>
      </c>
      <c r="F1995" s="983">
        <f t="shared" si="596"/>
        <v>0</v>
      </c>
      <c r="G1995" s="984"/>
      <c r="H1995" s="985">
        <f t="shared" si="593"/>
        <v>0</v>
      </c>
      <c r="I1995" s="985">
        <f t="shared" si="594"/>
        <v>208.23</v>
      </c>
      <c r="J1995" s="986"/>
      <c r="K1995" s="987">
        <f t="shared" si="588"/>
        <v>0</v>
      </c>
      <c r="L1995" s="1215"/>
      <c r="M1995" s="1215">
        <v>208.23</v>
      </c>
      <c r="N1995" s="1195">
        <v>208.23</v>
      </c>
      <c r="O1995" s="1205">
        <v>208.23</v>
      </c>
      <c r="P1995" s="1197">
        <v>208.23</v>
      </c>
      <c r="Q1995" s="1198">
        <v>200</v>
      </c>
      <c r="R1995" s="1210">
        <v>200</v>
      </c>
      <c r="S1995" s="1214">
        <f>SUM(S1994)</f>
        <v>200</v>
      </c>
      <c r="T1995" s="1201">
        <v>200</v>
      </c>
      <c r="U1995" s="453"/>
    </row>
    <row r="1996" spans="1:21" ht="25.5">
      <c r="A1996" s="974" t="s">
        <v>490</v>
      </c>
      <c r="B1996" s="981" t="s">
        <v>491</v>
      </c>
      <c r="C1996" s="1008"/>
      <c r="D1996" s="976"/>
      <c r="E1996" s="988"/>
      <c r="F1996" s="989"/>
      <c r="G1996" s="978"/>
      <c r="H1996" s="990"/>
      <c r="I1996" s="979"/>
      <c r="J1996" s="313"/>
      <c r="K1996" s="973" t="str">
        <f t="shared" si="588"/>
        <v/>
      </c>
      <c r="L1996" s="1209"/>
      <c r="M1996" s="1209"/>
      <c r="N1996" s="1195"/>
      <c r="O1996" s="1205"/>
      <c r="P1996" s="1197"/>
      <c r="Q1996" s="1198"/>
      <c r="R1996" s="1225"/>
      <c r="S1996" s="1216"/>
      <c r="T1996" s="1226"/>
      <c r="U1996" s="453"/>
    </row>
    <row r="1997" spans="1:21" s="454" customFormat="1" ht="14.25">
      <c r="A1997" s="974" t="s">
        <v>1075</v>
      </c>
      <c r="B1997" s="981" t="s">
        <v>2884</v>
      </c>
      <c r="C1997" s="1008"/>
      <c r="D1997" s="976"/>
      <c r="E1997" s="988"/>
      <c r="F1997" s="989"/>
      <c r="G1997" s="978"/>
      <c r="H1997" s="990"/>
      <c r="I1997" s="979"/>
      <c r="J1997" s="313"/>
      <c r="K1997" s="973" t="str">
        <f t="shared" si="588"/>
        <v/>
      </c>
      <c r="L1997" s="1209"/>
      <c r="M1997" s="1209"/>
      <c r="N1997" s="1195"/>
      <c r="O1997" s="1205"/>
      <c r="P1997" s="1197"/>
      <c r="Q1997" s="1198"/>
      <c r="R1997" s="1210"/>
      <c r="S1997" s="1216"/>
      <c r="T1997" s="1201"/>
      <c r="U1997" s="453"/>
    </row>
    <row r="1998" spans="1:21" s="454" customFormat="1" ht="25.5">
      <c r="A1998" s="1009" t="s">
        <v>115</v>
      </c>
      <c r="B1998" s="975" t="s">
        <v>1813</v>
      </c>
      <c r="C1998" s="976">
        <v>0</v>
      </c>
      <c r="D1998" s="976">
        <v>0</v>
      </c>
      <c r="E1998" s="976">
        <v>0</v>
      </c>
      <c r="F1998" s="977">
        <v>0</v>
      </c>
      <c r="G1998" s="978"/>
      <c r="H1998" s="979">
        <f t="shared" ref="H1998:H1999" si="597">+F1998+E1998+D1998</f>
        <v>0</v>
      </c>
      <c r="I1998" s="979">
        <f t="shared" ref="I1998:I1999" si="598">M1998+H1998</f>
        <v>1.55</v>
      </c>
      <c r="J1998" s="1044"/>
      <c r="K1998" s="973">
        <f t="shared" si="588"/>
        <v>0</v>
      </c>
      <c r="L1998" s="1212"/>
      <c r="M1998" s="1212">
        <v>1.55</v>
      </c>
      <c r="N1998" s="1195">
        <v>1.55</v>
      </c>
      <c r="O1998" s="1224">
        <v>1.55</v>
      </c>
      <c r="P1998" s="1170">
        <v>1.55</v>
      </c>
      <c r="Q1998" s="1171">
        <v>1.55</v>
      </c>
      <c r="R1998" s="1210">
        <v>1.55</v>
      </c>
      <c r="S1998" s="1217">
        <v>1.55</v>
      </c>
      <c r="T1998" s="1201">
        <v>1.55</v>
      </c>
      <c r="U1998" s="453"/>
    </row>
    <row r="1999" spans="1:21" s="1242" customFormat="1" ht="14.25">
      <c r="A1999" s="974" t="s">
        <v>115</v>
      </c>
      <c r="B1999" s="981" t="s">
        <v>1515</v>
      </c>
      <c r="C1999" s="982">
        <f>SUM(C1998)</f>
        <v>0</v>
      </c>
      <c r="D1999" s="982">
        <f>SUM(D1998)</f>
        <v>0</v>
      </c>
      <c r="E1999" s="982">
        <f t="shared" ref="E1999:F1999" si="599">SUM(E1998)</f>
        <v>0</v>
      </c>
      <c r="F1999" s="983">
        <f t="shared" si="599"/>
        <v>0</v>
      </c>
      <c r="G1999" s="984"/>
      <c r="H1999" s="985">
        <f t="shared" si="597"/>
        <v>0</v>
      </c>
      <c r="I1999" s="985">
        <f t="shared" si="598"/>
        <v>1.55</v>
      </c>
      <c r="J1999" s="986"/>
      <c r="K1999" s="987">
        <f t="shared" si="588"/>
        <v>0</v>
      </c>
      <c r="L1999" s="1228"/>
      <c r="M1999" s="1228">
        <v>1.55</v>
      </c>
      <c r="N1999" s="1195">
        <v>1.55</v>
      </c>
      <c r="O1999" s="1205">
        <v>1.55</v>
      </c>
      <c r="P1999" s="1197">
        <v>1.55</v>
      </c>
      <c r="Q1999" s="1198">
        <v>1.55</v>
      </c>
      <c r="R1999" s="1225">
        <v>1.55</v>
      </c>
      <c r="S1999" s="1214">
        <f>SUM(S1998)</f>
        <v>1.55</v>
      </c>
      <c r="T1999" s="1226">
        <v>1.55</v>
      </c>
      <c r="U1999" s="453"/>
    </row>
    <row r="2000" spans="1:21" ht="14.25">
      <c r="A2000" s="974"/>
      <c r="B2000" s="981"/>
      <c r="C2000" s="988"/>
      <c r="D2000" s="988"/>
      <c r="E2000" s="988"/>
      <c r="F2000" s="989"/>
      <c r="G2000" s="978"/>
      <c r="H2000" s="990"/>
      <c r="I2000" s="990"/>
      <c r="J2000" s="972"/>
      <c r="K2000" s="991"/>
      <c r="L2000" s="1228"/>
      <c r="M2000" s="1228"/>
      <c r="N2000" s="1195"/>
      <c r="O2000" s="1205"/>
      <c r="P2000" s="1197"/>
      <c r="Q2000" s="1198"/>
      <c r="R2000" s="1225"/>
      <c r="S2000" s="1214"/>
      <c r="T2000" s="1226"/>
      <c r="U2000" s="453"/>
    </row>
    <row r="2001" spans="1:21" ht="14.25">
      <c r="A2001" s="974" t="s">
        <v>2885</v>
      </c>
      <c r="B2001" s="507" t="s">
        <v>254</v>
      </c>
      <c r="C2001" s="1008"/>
      <c r="D2001" s="976"/>
      <c r="E2001" s="988"/>
      <c r="F2001" s="989"/>
      <c r="G2001" s="978"/>
      <c r="H2001" s="990"/>
      <c r="I2001" s="979"/>
      <c r="J2001" s="313"/>
      <c r="K2001" s="973" t="str">
        <f t="shared" ref="K2001:K2019" si="600">IF(C2001="","",IF(AND(C2001=0,H2001=0),0,IF(C2001=0,100,(H2001-C2001)*100/C2001)))</f>
        <v/>
      </c>
      <c r="L2001" s="1209"/>
      <c r="M2001" s="1209"/>
      <c r="N2001" s="1195"/>
      <c r="O2001" s="1205"/>
      <c r="P2001" s="1197"/>
      <c r="Q2001" s="1198"/>
      <c r="R2001" s="1225"/>
      <c r="S2001" s="1214"/>
      <c r="T2001" s="1226"/>
      <c r="U2001" s="453"/>
    </row>
    <row r="2002" spans="1:21" ht="15.75">
      <c r="A2002" s="974"/>
      <c r="B2002" s="975" t="s">
        <v>2886</v>
      </c>
      <c r="C2002" s="976">
        <v>124.58</v>
      </c>
      <c r="D2002" s="976">
        <v>0</v>
      </c>
      <c r="E2002" s="976">
        <v>0</v>
      </c>
      <c r="F2002" s="977">
        <v>0</v>
      </c>
      <c r="G2002" s="978" t="s">
        <v>1763</v>
      </c>
      <c r="H2002" s="979">
        <f t="shared" ref="H2002:H2003" si="601">+F2002+E2002+D2002</f>
        <v>0</v>
      </c>
      <c r="I2002" s="979">
        <f t="shared" ref="I2002:I2003" si="602">M2002+H2002</f>
        <v>124.58</v>
      </c>
      <c r="J2002" s="1044"/>
      <c r="K2002" s="973">
        <f t="shared" si="600"/>
        <v>-100</v>
      </c>
      <c r="L2002" s="1212"/>
      <c r="M2002" s="1212">
        <v>124.58</v>
      </c>
      <c r="N2002" s="1195">
        <v>0</v>
      </c>
      <c r="O2002" s="1205">
        <v>0</v>
      </c>
      <c r="P2002" s="1197">
        <v>0</v>
      </c>
      <c r="Q2002" s="1198">
        <v>0</v>
      </c>
      <c r="R2002" s="1225">
        <v>0</v>
      </c>
      <c r="S2002" s="1214"/>
      <c r="T2002" s="1226"/>
      <c r="U2002" s="453"/>
    </row>
    <row r="2003" spans="1:21" ht="14.25">
      <c r="A2003" s="974"/>
      <c r="B2003" s="981" t="s">
        <v>1962</v>
      </c>
      <c r="C2003" s="982">
        <f>SUM(C2002)</f>
        <v>124.58</v>
      </c>
      <c r="D2003" s="982">
        <f>SUM(D2002)</f>
        <v>0</v>
      </c>
      <c r="E2003" s="982">
        <f t="shared" ref="E2003:F2003" si="603">SUM(E2002)</f>
        <v>0</v>
      </c>
      <c r="F2003" s="983">
        <f t="shared" si="603"/>
        <v>0</v>
      </c>
      <c r="G2003" s="984" t="s">
        <v>1763</v>
      </c>
      <c r="H2003" s="985">
        <f t="shared" si="601"/>
        <v>0</v>
      </c>
      <c r="I2003" s="985">
        <f t="shared" si="602"/>
        <v>124.58</v>
      </c>
      <c r="J2003" s="986"/>
      <c r="K2003" s="987">
        <f t="shared" si="600"/>
        <v>-100</v>
      </c>
      <c r="L2003" s="1228"/>
      <c r="M2003" s="1228">
        <v>124.58</v>
      </c>
      <c r="N2003" s="1195">
        <v>0</v>
      </c>
      <c r="O2003" s="1205"/>
      <c r="P2003" s="1197"/>
      <c r="Q2003" s="1198"/>
      <c r="R2003" s="1225"/>
      <c r="S2003" s="1214"/>
      <c r="T2003" s="1226"/>
      <c r="U2003" s="453"/>
    </row>
    <row r="2004" spans="1:21" s="480" customFormat="1" ht="25.5">
      <c r="A2004" s="974" t="s">
        <v>1914</v>
      </c>
      <c r="B2004" s="981" t="s">
        <v>2887</v>
      </c>
      <c r="C2004" s="988"/>
      <c r="D2004" s="976"/>
      <c r="E2004" s="988"/>
      <c r="F2004" s="989"/>
      <c r="G2004" s="978"/>
      <c r="H2004" s="990"/>
      <c r="I2004" s="979"/>
      <c r="J2004" s="313"/>
      <c r="K2004" s="973" t="str">
        <f t="shared" si="600"/>
        <v/>
      </c>
      <c r="L2004" s="1209"/>
      <c r="M2004" s="1209"/>
      <c r="N2004" s="1195"/>
      <c r="O2004" s="1205"/>
      <c r="P2004" s="1197"/>
      <c r="Q2004" s="1198"/>
      <c r="R2004" s="1225"/>
      <c r="S2004" s="1216"/>
      <c r="T2004" s="1302"/>
      <c r="U2004" s="453"/>
    </row>
    <row r="2005" spans="1:21" s="1304" customFormat="1" ht="25.5">
      <c r="A2005" s="974"/>
      <c r="B2005" s="975" t="s">
        <v>2888</v>
      </c>
      <c r="C2005" s="976">
        <v>0</v>
      </c>
      <c r="D2005" s="976">
        <v>0</v>
      </c>
      <c r="E2005" s="976">
        <v>0</v>
      </c>
      <c r="F2005" s="977">
        <v>0</v>
      </c>
      <c r="G2005" s="978"/>
      <c r="H2005" s="979">
        <f t="shared" ref="H2005:H2007" si="604">+F2005+E2005+D2005</f>
        <v>0</v>
      </c>
      <c r="I2005" s="979">
        <f t="shared" ref="I2005:I2007" si="605">M2005+H2005</f>
        <v>113.63</v>
      </c>
      <c r="J2005" s="313"/>
      <c r="K2005" s="973">
        <f t="shared" si="600"/>
        <v>0</v>
      </c>
      <c r="L2005" s="1212"/>
      <c r="M2005" s="1212">
        <v>113.63</v>
      </c>
      <c r="N2005" s="1195">
        <v>113.63</v>
      </c>
      <c r="O2005" s="1205">
        <v>113.63</v>
      </c>
      <c r="P2005" s="1197">
        <v>113.63</v>
      </c>
      <c r="Q2005" s="1198">
        <v>113.63</v>
      </c>
      <c r="R2005" s="1225">
        <v>0</v>
      </c>
      <c r="S2005" s="1216"/>
      <c r="T2005" s="1302"/>
      <c r="U2005" s="453"/>
    </row>
    <row r="2006" spans="1:21" ht="25.5">
      <c r="A2006" s="1009" t="s">
        <v>115</v>
      </c>
      <c r="B2006" s="975" t="s">
        <v>1813</v>
      </c>
      <c r="C2006" s="976">
        <v>0</v>
      </c>
      <c r="D2006" s="976">
        <v>0</v>
      </c>
      <c r="E2006" s="976">
        <v>0</v>
      </c>
      <c r="F2006" s="977">
        <v>0</v>
      </c>
      <c r="G2006" s="978"/>
      <c r="H2006" s="979">
        <f t="shared" si="604"/>
        <v>0</v>
      </c>
      <c r="I2006" s="979">
        <f t="shared" si="605"/>
        <v>5.41</v>
      </c>
      <c r="J2006" s="313"/>
      <c r="K2006" s="973">
        <f t="shared" si="600"/>
        <v>0</v>
      </c>
      <c r="L2006" s="1212"/>
      <c r="M2006" s="1212">
        <v>5.41</v>
      </c>
      <c r="N2006" s="1195">
        <v>5.41</v>
      </c>
      <c r="O2006" s="1224">
        <v>5.41</v>
      </c>
      <c r="P2006" s="1170">
        <v>5.41</v>
      </c>
      <c r="Q2006" s="1171">
        <v>5.41</v>
      </c>
      <c r="R2006" s="1225">
        <v>5.41</v>
      </c>
      <c r="S2006" s="1217">
        <v>5.41</v>
      </c>
      <c r="T2006" s="1226">
        <v>5.41</v>
      </c>
      <c r="U2006" s="453"/>
    </row>
    <row r="2007" spans="1:21" s="1208" customFormat="1" ht="14.25">
      <c r="A2007" s="974" t="s">
        <v>115</v>
      </c>
      <c r="B2007" s="981" t="s">
        <v>1925</v>
      </c>
      <c r="C2007" s="982">
        <f>SUM(C2005:C2006)</f>
        <v>0</v>
      </c>
      <c r="D2007" s="982">
        <f>SUM(D2005:D2006)</f>
        <v>0</v>
      </c>
      <c r="E2007" s="982">
        <f t="shared" ref="E2007:F2007" si="606">SUM(E2006)</f>
        <v>0</v>
      </c>
      <c r="F2007" s="983">
        <f t="shared" si="606"/>
        <v>0</v>
      </c>
      <c r="G2007" s="984"/>
      <c r="H2007" s="985">
        <f t="shared" si="604"/>
        <v>0</v>
      </c>
      <c r="I2007" s="985">
        <f t="shared" si="605"/>
        <v>119.03999999999999</v>
      </c>
      <c r="J2007" s="986"/>
      <c r="K2007" s="987">
        <f t="shared" si="600"/>
        <v>0</v>
      </c>
      <c r="L2007" s="1228"/>
      <c r="M2007" s="1228">
        <v>119.03999999999999</v>
      </c>
      <c r="N2007" s="1195">
        <v>119.03999999999999</v>
      </c>
      <c r="O2007" s="1205">
        <v>119.03999999999999</v>
      </c>
      <c r="P2007" s="1197">
        <v>119.03999999999999</v>
      </c>
      <c r="Q2007" s="1198">
        <v>119.03999999999999</v>
      </c>
      <c r="R2007" s="1210">
        <v>5.41</v>
      </c>
      <c r="S2007" s="1214">
        <f>SUM(S2006)</f>
        <v>5.41</v>
      </c>
      <c r="T2007" s="1201">
        <v>5.41</v>
      </c>
      <c r="U2007" s="453"/>
    </row>
    <row r="2008" spans="1:21" s="454" customFormat="1">
      <c r="A2008" s="1151"/>
      <c r="B2008" s="3125" t="s">
        <v>2889</v>
      </c>
      <c r="C2008" s="3125"/>
      <c r="D2008" s="3125"/>
      <c r="E2008" s="3125"/>
      <c r="F2008" s="3125"/>
      <c r="G2008" s="3125"/>
      <c r="H2008" s="3125"/>
      <c r="I2008" s="1068"/>
      <c r="J2008" s="1069"/>
      <c r="K2008" s="973" t="str">
        <f t="shared" si="600"/>
        <v/>
      </c>
      <c r="L2008" s="1209"/>
      <c r="M2008" s="1209"/>
      <c r="N2008" s="1195"/>
      <c r="O2008" s="1305"/>
      <c r="P2008" s="1306"/>
      <c r="Q2008" s="1307"/>
      <c r="R2008" s="1210"/>
      <c r="S2008" s="1308"/>
      <c r="T2008" s="1201"/>
      <c r="U2008" s="453"/>
    </row>
    <row r="2009" spans="1:21" s="454" customFormat="1" ht="14.25">
      <c r="A2009" s="974" t="s">
        <v>1533</v>
      </c>
      <c r="B2009" s="981" t="s">
        <v>1534</v>
      </c>
      <c r="C2009" s="1070"/>
      <c r="D2009" s="1068"/>
      <c r="E2009" s="1070"/>
      <c r="F2009" s="1071"/>
      <c r="G2009" s="1072"/>
      <c r="H2009" s="1070"/>
      <c r="I2009" s="1068"/>
      <c r="J2009" s="313"/>
      <c r="K2009" s="973" t="str">
        <f t="shared" si="600"/>
        <v/>
      </c>
      <c r="L2009" s="1209"/>
      <c r="M2009" s="1209"/>
      <c r="N2009" s="1195"/>
      <c r="O2009" s="1205"/>
      <c r="P2009" s="1197"/>
      <c r="Q2009" s="1198"/>
      <c r="R2009" s="1210"/>
      <c r="S2009" s="1216"/>
      <c r="T2009" s="1201"/>
      <c r="U2009" s="453"/>
    </row>
    <row r="2010" spans="1:21" ht="25.5">
      <c r="A2010" s="974"/>
      <c r="B2010" s="975" t="s">
        <v>2890</v>
      </c>
      <c r="C2010" s="1053">
        <v>0</v>
      </c>
      <c r="D2010" s="1053">
        <v>0</v>
      </c>
      <c r="E2010" s="1053">
        <v>0</v>
      </c>
      <c r="F2010" s="1073">
        <v>0</v>
      </c>
      <c r="G2010" s="1074"/>
      <c r="H2010" s="1056">
        <f t="shared" ref="H2010:H2015" si="607">+F2010+E2010+D2010</f>
        <v>0</v>
      </c>
      <c r="I2010" s="1056">
        <f t="shared" ref="I2010:I2018" si="608">M2010+H2010</f>
        <v>630.11</v>
      </c>
      <c r="J2010" s="313"/>
      <c r="K2010" s="973">
        <f t="shared" si="600"/>
        <v>0</v>
      </c>
      <c r="L2010" s="1212"/>
      <c r="M2010" s="1212">
        <v>630.11</v>
      </c>
      <c r="N2010" s="1195">
        <v>630.11</v>
      </c>
      <c r="O2010" s="1205">
        <v>630.11</v>
      </c>
      <c r="P2010" s="1197">
        <v>630.11</v>
      </c>
      <c r="Q2010" s="1198">
        <v>630.11</v>
      </c>
      <c r="R2010" s="1225">
        <v>630.11</v>
      </c>
      <c r="S2010" s="1217">
        <v>630.11</v>
      </c>
      <c r="T2010" s="1226">
        <v>630.11</v>
      </c>
      <c r="U2010" s="453"/>
    </row>
    <row r="2011" spans="1:21" s="454" customFormat="1" ht="25.5">
      <c r="A2011" s="974"/>
      <c r="B2011" s="975" t="s">
        <v>2891</v>
      </c>
      <c r="C2011" s="1053">
        <v>0</v>
      </c>
      <c r="D2011" s="1053">
        <v>0</v>
      </c>
      <c r="E2011" s="1053">
        <v>0</v>
      </c>
      <c r="F2011" s="1073">
        <v>0</v>
      </c>
      <c r="G2011" s="1074"/>
      <c r="H2011" s="1056">
        <f t="shared" si="607"/>
        <v>0</v>
      </c>
      <c r="I2011" s="1056">
        <f t="shared" si="608"/>
        <v>840</v>
      </c>
      <c r="J2011" s="313"/>
      <c r="K2011" s="973">
        <f t="shared" si="600"/>
        <v>0</v>
      </c>
      <c r="L2011" s="1212"/>
      <c r="M2011" s="1212">
        <v>840</v>
      </c>
      <c r="N2011" s="1195">
        <v>840</v>
      </c>
      <c r="O2011" s="1205">
        <v>840</v>
      </c>
      <c r="P2011" s="1197">
        <v>840</v>
      </c>
      <c r="Q2011" s="1198">
        <v>840</v>
      </c>
      <c r="R2011" s="1210">
        <v>840</v>
      </c>
      <c r="S2011" s="1217">
        <v>840</v>
      </c>
      <c r="T2011" s="1201">
        <v>840</v>
      </c>
      <c r="U2011" s="453"/>
    </row>
    <row r="2012" spans="1:21" s="454" customFormat="1" ht="25.5">
      <c r="A2012" s="1009"/>
      <c r="B2012" s="975" t="s">
        <v>2892</v>
      </c>
      <c r="C2012" s="1053">
        <v>0</v>
      </c>
      <c r="D2012" s="1053">
        <v>0</v>
      </c>
      <c r="E2012" s="1053">
        <v>0</v>
      </c>
      <c r="F2012" s="1073">
        <v>0</v>
      </c>
      <c r="G2012" s="1074"/>
      <c r="H2012" s="1056">
        <f t="shared" si="607"/>
        <v>0</v>
      </c>
      <c r="I2012" s="1056">
        <f t="shared" si="608"/>
        <v>3101.95</v>
      </c>
      <c r="J2012" s="313"/>
      <c r="K2012" s="973">
        <f t="shared" si="600"/>
        <v>0</v>
      </c>
      <c r="L2012" s="1212"/>
      <c r="M2012" s="1212">
        <v>3101.95</v>
      </c>
      <c r="N2012" s="1195">
        <v>3101.95</v>
      </c>
      <c r="O2012" s="1224">
        <v>3101.95</v>
      </c>
      <c r="P2012" s="1170">
        <v>3101.95</v>
      </c>
      <c r="Q2012" s="1171">
        <v>3101.95</v>
      </c>
      <c r="R2012" s="1210">
        <v>3101.95</v>
      </c>
      <c r="S2012" s="1217">
        <v>3101.95</v>
      </c>
      <c r="T2012" s="1201">
        <v>3101.95</v>
      </c>
      <c r="U2012" s="453"/>
    </row>
    <row r="2013" spans="1:21" s="1208" customFormat="1" ht="14.25">
      <c r="A2013" s="974"/>
      <c r="B2013" s="981" t="s">
        <v>1737</v>
      </c>
      <c r="C2013" s="1078">
        <f>SUM(C2010:C2012)</f>
        <v>0</v>
      </c>
      <c r="D2013" s="1078">
        <f>SUM(D2010:D2012)</f>
        <v>0</v>
      </c>
      <c r="E2013" s="1078">
        <f t="shared" ref="E2013:F2013" si="609">SUM(E2010:E2012)</f>
        <v>0</v>
      </c>
      <c r="F2013" s="1152">
        <f t="shared" si="609"/>
        <v>0</v>
      </c>
      <c r="G2013" s="1083"/>
      <c r="H2013" s="1078">
        <f t="shared" si="607"/>
        <v>0</v>
      </c>
      <c r="I2013" s="1078">
        <f t="shared" si="608"/>
        <v>4572.0599999999995</v>
      </c>
      <c r="J2013" s="986"/>
      <c r="K2013" s="987">
        <f t="shared" si="600"/>
        <v>0</v>
      </c>
      <c r="L2013" s="1228"/>
      <c r="M2013" s="1228">
        <v>4572.0599999999995</v>
      </c>
      <c r="N2013" s="1195">
        <v>4572.0599999999995</v>
      </c>
      <c r="O2013" s="1205">
        <v>4572.0599999999995</v>
      </c>
      <c r="P2013" s="1197">
        <v>4572.0599999999995</v>
      </c>
      <c r="Q2013" s="1198">
        <v>4572.0599999999995</v>
      </c>
      <c r="R2013" s="1210">
        <v>4572.0599999999995</v>
      </c>
      <c r="S2013" s="1214">
        <f>SUM(S2010:S2012)</f>
        <v>4572.0599999999995</v>
      </c>
      <c r="T2013" s="1201">
        <v>4572.0599999999995</v>
      </c>
      <c r="U2013" s="453"/>
    </row>
    <row r="2014" spans="1:21" s="454" customFormat="1" ht="14.25">
      <c r="A2014" s="974"/>
      <c r="B2014" s="981" t="s">
        <v>2893</v>
      </c>
      <c r="C2014" s="1089">
        <f>C1999+C2007+C2013+C2003</f>
        <v>124.58</v>
      </c>
      <c r="D2014" s="1089">
        <f>D1999+D2007+D2013</f>
        <v>0</v>
      </c>
      <c r="E2014" s="1089">
        <f>E1999+E2007+E2013+E2003</f>
        <v>0</v>
      </c>
      <c r="F2014" s="1153">
        <f>F1999+F2007+F2013+F2003</f>
        <v>0</v>
      </c>
      <c r="G2014" s="1090" t="s">
        <v>1763</v>
      </c>
      <c r="H2014" s="1080">
        <f t="shared" si="607"/>
        <v>0</v>
      </c>
      <c r="I2014" s="1078">
        <f t="shared" si="608"/>
        <v>4817.2299999999996</v>
      </c>
      <c r="J2014" s="972"/>
      <c r="K2014" s="987">
        <f t="shared" si="600"/>
        <v>-100</v>
      </c>
      <c r="L2014" s="1228"/>
      <c r="M2014" s="1228">
        <v>4817.2299999999996</v>
      </c>
      <c r="N2014" s="1195">
        <v>4692.6499999999996</v>
      </c>
      <c r="O2014" s="1205">
        <v>4692.6499999999996</v>
      </c>
      <c r="P2014" s="1197">
        <v>4692.6499999999996</v>
      </c>
      <c r="Q2014" s="1198">
        <v>4692.6499999999996</v>
      </c>
      <c r="R2014" s="1210">
        <v>4579.0199999999995</v>
      </c>
      <c r="S2014" s="1214">
        <f>S1999+S2007+S2013</f>
        <v>4579.0199999999995</v>
      </c>
      <c r="T2014" s="1201">
        <v>4579.0199999999995</v>
      </c>
      <c r="U2014" s="453"/>
    </row>
    <row r="2015" spans="1:21" s="1208" customFormat="1" ht="14.25">
      <c r="A2015" s="974"/>
      <c r="B2015" s="981" t="s">
        <v>2894</v>
      </c>
      <c r="C2015" s="1078">
        <f>C1977+C1995+C2014</f>
        <v>7938.0299999999988</v>
      </c>
      <c r="D2015" s="1078">
        <f>D1977+D1995+D2014</f>
        <v>129.84</v>
      </c>
      <c r="E2015" s="1078">
        <f t="shared" ref="E2015:F2015" si="610">E1977+E1995+E2014</f>
        <v>2859.3300000000004</v>
      </c>
      <c r="F2015" s="1152">
        <f t="shared" si="610"/>
        <v>0</v>
      </c>
      <c r="G2015" s="1090" t="s">
        <v>1763</v>
      </c>
      <c r="H2015" s="1078">
        <f t="shared" si="607"/>
        <v>2989.1700000000005</v>
      </c>
      <c r="I2015" s="1078">
        <f t="shared" si="608"/>
        <v>82520.059999999983</v>
      </c>
      <c r="J2015" s="986"/>
      <c r="K2015" s="1000">
        <f t="shared" si="600"/>
        <v>-62.343679729101545</v>
      </c>
      <c r="L2015" s="1213"/>
      <c r="M2015" s="1213">
        <v>79530.889999999985</v>
      </c>
      <c r="N2015" s="1195">
        <v>71592.859999999986</v>
      </c>
      <c r="O2015" s="1205">
        <v>66097.389999999985</v>
      </c>
      <c r="P2015" s="1197">
        <v>61735.849999999991</v>
      </c>
      <c r="Q2015" s="1198">
        <v>57281.869999999995</v>
      </c>
      <c r="R2015" s="1210">
        <v>47231.27</v>
      </c>
      <c r="S2015" s="1214">
        <f>S1977+S1995+S2014</f>
        <v>37391.69999999999</v>
      </c>
      <c r="T2015" s="1201">
        <v>40131.339999999997</v>
      </c>
      <c r="U2015" s="453"/>
    </row>
    <row r="2016" spans="1:21" s="1298" customFormat="1" ht="14.25">
      <c r="A2016" s="974"/>
      <c r="B2016" s="3117" t="s">
        <v>2895</v>
      </c>
      <c r="C2016" s="1079">
        <f>C1340+C1435+C1716+C1745+C1791+C1922+C2015</f>
        <v>792162.46</v>
      </c>
      <c r="D2016" s="1079">
        <f>D1340+D1435+D1716+D1745+D1791+D1922+D2015</f>
        <v>28773.96</v>
      </c>
      <c r="E2016" s="1079">
        <f>E1340+E1435+E1716+E1745+E1791+E1922+E2015</f>
        <v>1173681.8</v>
      </c>
      <c r="F2016" s="1154">
        <f>+F1922+F1791+F1745+F1716+F1435+F1340</f>
        <v>74659.31</v>
      </c>
      <c r="G2016" s="1077"/>
      <c r="H2016" s="1080">
        <f>D2016+E2016+F2016+F2017</f>
        <v>1298673.98</v>
      </c>
      <c r="I2016" s="1080">
        <f t="shared" si="608"/>
        <v>9991900.5099999998</v>
      </c>
      <c r="J2016" s="999"/>
      <c r="K2016" s="1000">
        <f t="shared" si="600"/>
        <v>63.940358900622485</v>
      </c>
      <c r="L2016" s="1213"/>
      <c r="M2016" s="1213">
        <v>8693226.5299999993</v>
      </c>
      <c r="N2016" s="1195">
        <v>7901064.0700000003</v>
      </c>
      <c r="O2016" s="1205">
        <v>7196329.7700000005</v>
      </c>
      <c r="P2016" s="1197">
        <v>6576002.1400000006</v>
      </c>
      <c r="Q2016" s="1198">
        <v>5855079.2200000007</v>
      </c>
      <c r="R2016" s="1210">
        <v>5024557.1000000006</v>
      </c>
      <c r="S2016" s="1214">
        <f>S1340+R1435+S1716+S1745+S1791+S1922+S2015</f>
        <v>3313293.1400000006</v>
      </c>
      <c r="T2016" s="1201">
        <v>4062804.2500000009</v>
      </c>
      <c r="U2016" s="453"/>
    </row>
    <row r="2017" spans="1:22" s="1310" customFormat="1" ht="14.25">
      <c r="A2017" s="974"/>
      <c r="B2017" s="3117"/>
      <c r="C2017" s="1091"/>
      <c r="D2017" s="1102"/>
      <c r="E2017" s="1089"/>
      <c r="F2017" s="1153">
        <f>+F1923+F1717+F1341</f>
        <v>21558.910000000003</v>
      </c>
      <c r="G2017" s="1090" t="s">
        <v>1763</v>
      </c>
      <c r="H2017" s="1089"/>
      <c r="I2017" s="1089">
        <f t="shared" si="608"/>
        <v>0</v>
      </c>
      <c r="J2017" s="1006"/>
      <c r="K2017" s="1010" t="str">
        <f t="shared" si="600"/>
        <v/>
      </c>
      <c r="L2017" s="1309"/>
      <c r="M2017" s="1309"/>
      <c r="N2017" s="1195"/>
      <c r="O2017" s="1205"/>
      <c r="P2017" s="1197"/>
      <c r="Q2017" s="1198"/>
      <c r="R2017" s="1210"/>
      <c r="S2017" s="1216"/>
      <c r="T2017" s="1201"/>
      <c r="U2017" s="453"/>
    </row>
    <row r="2018" spans="1:22" s="1313" customFormat="1" ht="15.75">
      <c r="A2018" s="974"/>
      <c r="B2018" s="981" t="s">
        <v>812</v>
      </c>
      <c r="C2018" s="1085">
        <f>C263+C1088+C2016</f>
        <v>1401559.21</v>
      </c>
      <c r="D2018" s="1080">
        <f>D263+D1088+D2016</f>
        <v>28731.67</v>
      </c>
      <c r="E2018" s="1085">
        <f>E263+E1088+E2016</f>
        <v>1910329.17</v>
      </c>
      <c r="F2018" s="1154">
        <f>+F2016+F1088+F263</f>
        <v>96349.15</v>
      </c>
      <c r="G2018" s="1074"/>
      <c r="H2018" s="1080">
        <f>D2018+E2018+F2018+F2019</f>
        <v>2056968.8999999997</v>
      </c>
      <c r="I2018" s="1080">
        <f t="shared" si="608"/>
        <v>14000494.890000002</v>
      </c>
      <c r="J2018" s="972"/>
      <c r="K2018" s="1000">
        <f t="shared" si="600"/>
        <v>46.762897016673293</v>
      </c>
      <c r="L2018" s="1213"/>
      <c r="M2018" s="1213">
        <v>11943525.990000002</v>
      </c>
      <c r="N2018" s="1195">
        <v>10541966.780000001</v>
      </c>
      <c r="O2018" s="1196">
        <v>9604276.160000002</v>
      </c>
      <c r="P2018" s="1197">
        <v>8757710.6900000013</v>
      </c>
      <c r="Q2018" s="1198">
        <v>7769839.7100000018</v>
      </c>
      <c r="R2018" s="1311">
        <v>6698668.9200000018</v>
      </c>
      <c r="S2018" s="1214">
        <f>S263+S1088+S2016</f>
        <v>4605936.8900000006</v>
      </c>
      <c r="T2018" s="1312">
        <v>5503398.2300000014</v>
      </c>
      <c r="U2018" s="453"/>
    </row>
    <row r="2019" spans="1:22" s="1267" customFormat="1" ht="14.25">
      <c r="A2019" s="974"/>
      <c r="B2019" s="981"/>
      <c r="C2019" s="1089"/>
      <c r="D2019" s="1102"/>
      <c r="E2019" s="1089"/>
      <c r="F2019" s="1153">
        <f>+F2017+F1089+F264</f>
        <v>21558.910000000003</v>
      </c>
      <c r="G2019" s="1090" t="s">
        <v>1763</v>
      </c>
      <c r="H2019" s="1089"/>
      <c r="I2019" s="1056"/>
      <c r="J2019" s="972"/>
      <c r="K2019" s="1010" t="str">
        <f t="shared" si="600"/>
        <v/>
      </c>
      <c r="L2019" s="1309"/>
      <c r="M2019" s="1309"/>
      <c r="N2019" s="1212"/>
      <c r="O2019" s="1188"/>
      <c r="P2019" s="1189"/>
      <c r="Q2019" s="1190"/>
      <c r="R2019" s="1186"/>
      <c r="S2019" s="1192"/>
      <c r="T2019" s="1174"/>
      <c r="U2019" s="453"/>
    </row>
    <row r="2020" spans="1:22" s="1178" customFormat="1" ht="15.75" customHeight="1">
      <c r="A2020" s="966"/>
      <c r="B2020" s="972" t="s">
        <v>2896</v>
      </c>
      <c r="C2020" s="3118" t="s">
        <v>2897</v>
      </c>
      <c r="D2020" s="3118"/>
      <c r="E2020" s="1155"/>
      <c r="F2020" s="3119" t="s">
        <v>2898</v>
      </c>
      <c r="G2020" s="3119"/>
      <c r="H2020" s="3119"/>
      <c r="I2020" s="1156" t="s">
        <v>115</v>
      </c>
      <c r="J2020" s="999"/>
      <c r="K2020" s="973"/>
      <c r="L2020" s="1187"/>
      <c r="M2020" s="1187" t="s">
        <v>115</v>
      </c>
      <c r="N2020" s="1187"/>
      <c r="O2020" s="1314"/>
      <c r="P2020" s="1315"/>
      <c r="Q2020" s="1316"/>
      <c r="R2020" s="1317"/>
      <c r="S2020" s="1314"/>
      <c r="T2020" s="1318"/>
      <c r="U2020" s="453"/>
    </row>
    <row r="2021" spans="1:22" ht="15" customHeight="1">
      <c r="A2021" s="1157" t="s">
        <v>2899</v>
      </c>
      <c r="B2021" s="1158" t="s">
        <v>2900</v>
      </c>
      <c r="S2021" s="1324"/>
    </row>
    <row r="2022" spans="1:22">
      <c r="A2022" s="1165" t="s">
        <v>2901</v>
      </c>
      <c r="B2022" s="1166" t="s">
        <v>2902</v>
      </c>
      <c r="S2022" s="1324"/>
    </row>
    <row r="2028" spans="1:22" s="1167" customFormat="1">
      <c r="A2028" s="1119"/>
      <c r="C2028" s="1159"/>
      <c r="D2028" s="1159"/>
      <c r="E2028" s="1159"/>
      <c r="F2028" s="1160"/>
      <c r="G2028" s="1161"/>
      <c r="H2028" s="1159"/>
      <c r="I2028" s="1162"/>
      <c r="J2028" s="1163"/>
      <c r="K2028" s="1164"/>
      <c r="L2028" s="1319"/>
      <c r="M2028" s="1319"/>
      <c r="N2028" s="1319"/>
      <c r="O2028" s="1320"/>
      <c r="P2028" s="1321"/>
      <c r="Q2028" s="1322"/>
      <c r="R2028" s="1323"/>
      <c r="S2028" s="1326"/>
      <c r="T2028" s="1325"/>
      <c r="U2028" s="537"/>
      <c r="V2028" s="455"/>
    </row>
    <row r="2029" spans="1:22" s="1167" customFormat="1">
      <c r="A2029" s="1119"/>
      <c r="C2029" s="1159"/>
      <c r="D2029" s="1159"/>
      <c r="E2029" s="1159"/>
      <c r="F2029" s="1160"/>
      <c r="G2029" s="1161"/>
      <c r="H2029" s="1159"/>
      <c r="I2029" s="1162"/>
      <c r="J2029" s="1163"/>
      <c r="K2029" s="1164"/>
      <c r="L2029" s="1319"/>
      <c r="M2029" s="1319"/>
      <c r="N2029" s="1319"/>
      <c r="O2029" s="1320"/>
      <c r="P2029" s="1321"/>
      <c r="Q2029" s="1322"/>
      <c r="R2029" s="1323"/>
      <c r="S2029" s="1326"/>
      <c r="T2029" s="1325"/>
      <c r="U2029" s="537"/>
      <c r="V2029" s="455"/>
    </row>
    <row r="2030" spans="1:22" s="1167" customFormat="1">
      <c r="A2030" s="1119"/>
      <c r="C2030" s="1159"/>
      <c r="D2030" s="1159"/>
      <c r="E2030" s="1159"/>
      <c r="F2030" s="1160"/>
      <c r="G2030" s="1161"/>
      <c r="H2030" s="1159"/>
      <c r="I2030" s="1162"/>
      <c r="J2030" s="1163"/>
      <c r="K2030" s="1164"/>
      <c r="L2030" s="1319"/>
      <c r="M2030" s="1319"/>
      <c r="N2030" s="1319"/>
      <c r="O2030" s="1320"/>
      <c r="P2030" s="1321"/>
      <c r="Q2030" s="1322"/>
      <c r="R2030" s="1323"/>
      <c r="S2030" s="1326"/>
      <c r="T2030" s="1325"/>
      <c r="U2030" s="537"/>
      <c r="V2030" s="455"/>
    </row>
    <row r="2031" spans="1:22" s="1167" customFormat="1">
      <c r="A2031" s="1119"/>
      <c r="C2031" s="1159"/>
      <c r="D2031" s="1159"/>
      <c r="E2031" s="1159"/>
      <c r="F2031" s="1160"/>
      <c r="G2031" s="1161"/>
      <c r="H2031" s="1159"/>
      <c r="I2031" s="1162"/>
      <c r="J2031" s="1163"/>
      <c r="K2031" s="1164"/>
      <c r="L2031" s="1319"/>
      <c r="M2031" s="1319"/>
      <c r="N2031" s="1319"/>
      <c r="O2031" s="1320"/>
      <c r="P2031" s="1321"/>
      <c r="Q2031" s="1322"/>
      <c r="R2031" s="1323"/>
      <c r="S2031" s="1326"/>
      <c r="T2031" s="1325"/>
      <c r="U2031" s="537"/>
      <c r="V2031" s="455"/>
    </row>
    <row r="2032" spans="1:22" s="1167" customFormat="1">
      <c r="A2032" s="1119"/>
      <c r="C2032" s="1159"/>
      <c r="D2032" s="1159"/>
      <c r="E2032" s="1159"/>
      <c r="F2032" s="1160"/>
      <c r="G2032" s="1161"/>
      <c r="H2032" s="1159"/>
      <c r="I2032" s="1162"/>
      <c r="J2032" s="1163"/>
      <c r="K2032" s="1164"/>
      <c r="L2032" s="1319"/>
      <c r="M2032" s="1319"/>
      <c r="N2032" s="1319"/>
      <c r="O2032" s="1320"/>
      <c r="P2032" s="1321"/>
      <c r="Q2032" s="1322"/>
      <c r="R2032" s="1323"/>
      <c r="S2032" s="1326"/>
      <c r="T2032" s="1325"/>
      <c r="U2032" s="537"/>
      <c r="V2032" s="455"/>
    </row>
    <row r="2033" spans="1:22" s="1167" customFormat="1">
      <c r="A2033" s="1119"/>
      <c r="C2033" s="1159"/>
      <c r="D2033" s="1159"/>
      <c r="E2033" s="1159"/>
      <c r="F2033" s="1160"/>
      <c r="G2033" s="1161"/>
      <c r="H2033" s="1159"/>
      <c r="I2033" s="1162"/>
      <c r="J2033" s="1163"/>
      <c r="K2033" s="1164"/>
      <c r="L2033" s="1319"/>
      <c r="M2033" s="1319"/>
      <c r="N2033" s="1319"/>
      <c r="O2033" s="1320"/>
      <c r="P2033" s="1321"/>
      <c r="Q2033" s="1322"/>
      <c r="R2033" s="1323"/>
      <c r="S2033" s="1326"/>
      <c r="T2033" s="1325"/>
      <c r="U2033" s="537"/>
      <c r="V2033" s="455"/>
    </row>
    <row r="2034" spans="1:22" s="1167" customFormat="1">
      <c r="A2034" s="1119"/>
      <c r="C2034" s="1159"/>
      <c r="D2034" s="1159"/>
      <c r="E2034" s="1159"/>
      <c r="F2034" s="1160"/>
      <c r="G2034" s="1161"/>
      <c r="H2034" s="1159"/>
      <c r="I2034" s="1162"/>
      <c r="J2034" s="1163"/>
      <c r="K2034" s="1164"/>
      <c r="L2034" s="1319"/>
      <c r="M2034" s="1319"/>
      <c r="N2034" s="1319"/>
      <c r="O2034" s="1320"/>
      <c r="P2034" s="1321"/>
      <c r="Q2034" s="1322"/>
      <c r="R2034" s="1323"/>
      <c r="S2034" s="1326"/>
      <c r="T2034" s="1325"/>
      <c r="U2034" s="537"/>
      <c r="V2034" s="455"/>
    </row>
    <row r="2035" spans="1:22" s="1167" customFormat="1">
      <c r="A2035" s="1119"/>
      <c r="C2035" s="1159"/>
      <c r="D2035" s="1159"/>
      <c r="E2035" s="1159"/>
      <c r="F2035" s="1160"/>
      <c r="G2035" s="1161"/>
      <c r="H2035" s="1159"/>
      <c r="I2035" s="1162"/>
      <c r="J2035" s="1163"/>
      <c r="K2035" s="1164"/>
      <c r="L2035" s="1319"/>
      <c r="M2035" s="1319"/>
      <c r="N2035" s="1319"/>
      <c r="O2035" s="1320"/>
      <c r="P2035" s="1321"/>
      <c r="Q2035" s="1322"/>
      <c r="R2035" s="1323"/>
      <c r="S2035" s="1326"/>
      <c r="T2035" s="1325"/>
      <c r="U2035" s="537"/>
      <c r="V2035" s="455"/>
    </row>
    <row r="2036" spans="1:22" s="1167" customFormat="1">
      <c r="A2036" s="1119"/>
      <c r="C2036" s="1159"/>
      <c r="D2036" s="1159"/>
      <c r="E2036" s="1159"/>
      <c r="F2036" s="1160"/>
      <c r="G2036" s="1161"/>
      <c r="H2036" s="1159"/>
      <c r="I2036" s="1162"/>
      <c r="J2036" s="1163"/>
      <c r="K2036" s="1164"/>
      <c r="L2036" s="1319"/>
      <c r="M2036" s="1319"/>
      <c r="N2036" s="1319"/>
      <c r="O2036" s="1320"/>
      <c r="P2036" s="1321"/>
      <c r="Q2036" s="1322"/>
      <c r="R2036" s="1323"/>
      <c r="S2036" s="1326"/>
      <c r="T2036" s="1325"/>
      <c r="U2036" s="537"/>
      <c r="V2036" s="455"/>
    </row>
    <row r="2037" spans="1:22" s="1167" customFormat="1">
      <c r="A2037" s="1119"/>
      <c r="C2037" s="1159"/>
      <c r="D2037" s="1159"/>
      <c r="E2037" s="1159"/>
      <c r="F2037" s="1160"/>
      <c r="G2037" s="1161"/>
      <c r="H2037" s="1159"/>
      <c r="I2037" s="1162"/>
      <c r="J2037" s="1163"/>
      <c r="K2037" s="1164"/>
      <c r="L2037" s="1319"/>
      <c r="M2037" s="1319"/>
      <c r="N2037" s="1319"/>
      <c r="O2037" s="1320"/>
      <c r="P2037" s="1321"/>
      <c r="Q2037" s="1322"/>
      <c r="R2037" s="1323"/>
      <c r="S2037" s="1326"/>
      <c r="T2037" s="1325"/>
      <c r="U2037" s="537"/>
      <c r="V2037" s="455"/>
    </row>
    <row r="2038" spans="1:22" s="1167" customFormat="1">
      <c r="A2038" s="1119"/>
      <c r="C2038" s="1159"/>
      <c r="D2038" s="1159"/>
      <c r="E2038" s="1159"/>
      <c r="F2038" s="1160"/>
      <c r="G2038" s="1161"/>
      <c r="H2038" s="1159"/>
      <c r="I2038" s="1162"/>
      <c r="J2038" s="1163"/>
      <c r="K2038" s="1164"/>
      <c r="L2038" s="1319"/>
      <c r="M2038" s="1319"/>
      <c r="N2038" s="1319"/>
      <c r="O2038" s="1320"/>
      <c r="P2038" s="1321"/>
      <c r="Q2038" s="1322"/>
      <c r="R2038" s="1323"/>
      <c r="S2038" s="1326"/>
      <c r="T2038" s="1325"/>
      <c r="U2038" s="537"/>
      <c r="V2038" s="455"/>
    </row>
    <row r="2039" spans="1:22" s="1167" customFormat="1">
      <c r="A2039" s="1119"/>
      <c r="C2039" s="1159"/>
      <c r="D2039" s="1159"/>
      <c r="E2039" s="1159"/>
      <c r="F2039" s="1160"/>
      <c r="G2039" s="1161"/>
      <c r="H2039" s="1159"/>
      <c r="I2039" s="1162"/>
      <c r="J2039" s="1163"/>
      <c r="K2039" s="1164"/>
      <c r="L2039" s="1319"/>
      <c r="M2039" s="1319"/>
      <c r="N2039" s="1319"/>
      <c r="O2039" s="1320"/>
      <c r="P2039" s="1321"/>
      <c r="Q2039" s="1322"/>
      <c r="R2039" s="1323"/>
      <c r="S2039" s="1326"/>
      <c r="T2039" s="1325"/>
      <c r="U2039" s="537"/>
      <c r="V2039" s="455"/>
    </row>
    <row r="2040" spans="1:22" s="1167" customFormat="1">
      <c r="A2040" s="1119"/>
      <c r="C2040" s="1159"/>
      <c r="D2040" s="1159"/>
      <c r="E2040" s="1159"/>
      <c r="F2040" s="1160"/>
      <c r="G2040" s="1161"/>
      <c r="H2040" s="1159"/>
      <c r="I2040" s="1162"/>
      <c r="J2040" s="1163"/>
      <c r="K2040" s="1164"/>
      <c r="L2040" s="1319"/>
      <c r="M2040" s="1319"/>
      <c r="N2040" s="1319"/>
      <c r="O2040" s="1320"/>
      <c r="P2040" s="1321"/>
      <c r="Q2040" s="1322"/>
      <c r="R2040" s="1323"/>
      <c r="S2040" s="1326"/>
      <c r="T2040" s="1325"/>
      <c r="U2040" s="537"/>
      <c r="V2040" s="455"/>
    </row>
    <row r="2041" spans="1:22" s="1167" customFormat="1">
      <c r="A2041" s="1119"/>
      <c r="C2041" s="1159"/>
      <c r="D2041" s="1159"/>
      <c r="E2041" s="1159"/>
      <c r="F2041" s="1160"/>
      <c r="G2041" s="1161"/>
      <c r="H2041" s="1159"/>
      <c r="I2041" s="1162"/>
      <c r="J2041" s="1163"/>
      <c r="K2041" s="1164"/>
      <c r="L2041" s="1319"/>
      <c r="M2041" s="1319"/>
      <c r="N2041" s="1319"/>
      <c r="O2041" s="1320"/>
      <c r="P2041" s="1321"/>
      <c r="Q2041" s="1322"/>
      <c r="R2041" s="1323"/>
      <c r="S2041" s="1326"/>
      <c r="T2041" s="1325"/>
      <c r="U2041" s="537"/>
      <c r="V2041" s="455"/>
    </row>
    <row r="2042" spans="1:22" s="1167" customFormat="1">
      <c r="A2042" s="1119"/>
      <c r="C2042" s="1159"/>
      <c r="D2042" s="1159"/>
      <c r="E2042" s="1159"/>
      <c r="F2042" s="1160"/>
      <c r="G2042" s="1161"/>
      <c r="H2042" s="1159"/>
      <c r="I2042" s="1162"/>
      <c r="J2042" s="1163"/>
      <c r="K2042" s="1164"/>
      <c r="L2042" s="1319"/>
      <c r="M2042" s="1319"/>
      <c r="N2042" s="1319"/>
      <c r="O2042" s="1320"/>
      <c r="P2042" s="1321"/>
      <c r="Q2042" s="1322"/>
      <c r="R2042" s="1323"/>
      <c r="S2042" s="1326"/>
      <c r="T2042" s="1325"/>
      <c r="U2042" s="537"/>
      <c r="V2042" s="455"/>
    </row>
    <row r="2043" spans="1:22" s="1167" customFormat="1">
      <c r="A2043" s="1119"/>
      <c r="C2043" s="1159"/>
      <c r="D2043" s="1159"/>
      <c r="E2043" s="1159"/>
      <c r="F2043" s="1160"/>
      <c r="G2043" s="1161"/>
      <c r="H2043" s="1159"/>
      <c r="I2043" s="1162"/>
      <c r="J2043" s="1163"/>
      <c r="K2043" s="1164"/>
      <c r="L2043" s="1319"/>
      <c r="M2043" s="1319"/>
      <c r="N2043" s="1319"/>
      <c r="O2043" s="1320"/>
      <c r="P2043" s="1321"/>
      <c r="Q2043" s="1322"/>
      <c r="R2043" s="1323"/>
      <c r="S2043" s="1326"/>
      <c r="T2043" s="1325"/>
      <c r="U2043" s="537"/>
      <c r="V2043" s="455"/>
    </row>
    <row r="2044" spans="1:22" s="1167" customFormat="1">
      <c r="A2044" s="1119"/>
      <c r="C2044" s="1159"/>
      <c r="D2044" s="1159"/>
      <c r="E2044" s="1159"/>
      <c r="F2044" s="1160"/>
      <c r="G2044" s="1161"/>
      <c r="H2044" s="1159"/>
      <c r="I2044" s="1162"/>
      <c r="J2044" s="1163"/>
      <c r="K2044" s="1164"/>
      <c r="L2044" s="1319"/>
      <c r="M2044" s="1319"/>
      <c r="N2044" s="1319"/>
      <c r="O2044" s="1320"/>
      <c r="P2044" s="1321"/>
      <c r="Q2044" s="1322"/>
      <c r="R2044" s="1323"/>
      <c r="S2044" s="1326"/>
      <c r="T2044" s="1325"/>
      <c r="U2044" s="537"/>
      <c r="V2044" s="455"/>
    </row>
    <row r="2045" spans="1:22" s="1167" customFormat="1">
      <c r="A2045" s="1119"/>
      <c r="C2045" s="1159"/>
      <c r="D2045" s="1159"/>
      <c r="E2045" s="1159"/>
      <c r="F2045" s="1160"/>
      <c r="G2045" s="1161"/>
      <c r="H2045" s="1159"/>
      <c r="I2045" s="1162"/>
      <c r="J2045" s="1163"/>
      <c r="K2045" s="1164"/>
      <c r="L2045" s="1319"/>
      <c r="M2045" s="1319"/>
      <c r="N2045" s="1319"/>
      <c r="O2045" s="1320"/>
      <c r="P2045" s="1321"/>
      <c r="Q2045" s="1322"/>
      <c r="R2045" s="1323"/>
      <c r="S2045" s="1326"/>
      <c r="T2045" s="1325"/>
      <c r="U2045" s="537"/>
      <c r="V2045" s="455"/>
    </row>
    <row r="2046" spans="1:22" s="1167" customFormat="1">
      <c r="A2046" s="1119"/>
      <c r="C2046" s="1159"/>
      <c r="D2046" s="1159"/>
      <c r="E2046" s="1159"/>
      <c r="F2046" s="1160"/>
      <c r="G2046" s="1161"/>
      <c r="H2046" s="1159"/>
      <c r="I2046" s="1162"/>
      <c r="J2046" s="1163"/>
      <c r="K2046" s="1164"/>
      <c r="L2046" s="1319"/>
      <c r="M2046" s="1319"/>
      <c r="N2046" s="1319"/>
      <c r="O2046" s="1320"/>
      <c r="P2046" s="1321"/>
      <c r="Q2046" s="1322"/>
      <c r="R2046" s="1323"/>
      <c r="S2046" s="1326"/>
      <c r="T2046" s="1325"/>
      <c r="U2046" s="537"/>
      <c r="V2046" s="455"/>
    </row>
    <row r="2047" spans="1:22" s="1167" customFormat="1">
      <c r="A2047" s="1119"/>
      <c r="C2047" s="1159"/>
      <c r="D2047" s="1159"/>
      <c r="E2047" s="1159"/>
      <c r="F2047" s="1160"/>
      <c r="G2047" s="1161"/>
      <c r="H2047" s="1159"/>
      <c r="I2047" s="1162"/>
      <c r="J2047" s="1163"/>
      <c r="K2047" s="1164"/>
      <c r="L2047" s="1319"/>
      <c r="M2047" s="1319"/>
      <c r="N2047" s="1319"/>
      <c r="O2047" s="1320"/>
      <c r="P2047" s="1321"/>
      <c r="Q2047" s="1322"/>
      <c r="R2047" s="1323"/>
      <c r="S2047" s="1326"/>
      <c r="T2047" s="1325"/>
      <c r="U2047" s="537"/>
      <c r="V2047" s="455"/>
    </row>
    <row r="2048" spans="1:22" s="1167" customFormat="1">
      <c r="A2048" s="1119"/>
      <c r="C2048" s="1159"/>
      <c r="D2048" s="1159"/>
      <c r="E2048" s="1159"/>
      <c r="F2048" s="1160"/>
      <c r="G2048" s="1161"/>
      <c r="H2048" s="1159"/>
      <c r="I2048" s="1162"/>
      <c r="J2048" s="1163"/>
      <c r="K2048" s="1164"/>
      <c r="L2048" s="1319"/>
      <c r="M2048" s="1319"/>
      <c r="N2048" s="1319"/>
      <c r="O2048" s="1320"/>
      <c r="P2048" s="1321"/>
      <c r="Q2048" s="1322"/>
      <c r="R2048" s="1323"/>
      <c r="S2048" s="1326"/>
      <c r="T2048" s="1325"/>
      <c r="U2048" s="537"/>
      <c r="V2048" s="455"/>
    </row>
    <row r="2049" spans="1:22" s="1167" customFormat="1">
      <c r="A2049" s="1119"/>
      <c r="C2049" s="1159"/>
      <c r="D2049" s="1159"/>
      <c r="E2049" s="1159"/>
      <c r="F2049" s="1160"/>
      <c r="G2049" s="1161"/>
      <c r="H2049" s="1159"/>
      <c r="I2049" s="1162"/>
      <c r="J2049" s="1163"/>
      <c r="K2049" s="1164"/>
      <c r="L2049" s="1319"/>
      <c r="M2049" s="1319"/>
      <c r="N2049" s="1319"/>
      <c r="O2049" s="1320"/>
      <c r="P2049" s="1321"/>
      <c r="Q2049" s="1322"/>
      <c r="R2049" s="1323"/>
      <c r="S2049" s="1326"/>
      <c r="T2049" s="1325"/>
      <c r="U2049" s="537"/>
      <c r="V2049" s="455"/>
    </row>
    <row r="2050" spans="1:22" s="1167" customFormat="1">
      <c r="A2050" s="1119"/>
      <c r="C2050" s="1159"/>
      <c r="D2050" s="1159"/>
      <c r="E2050" s="1159"/>
      <c r="F2050" s="1160"/>
      <c r="G2050" s="1161"/>
      <c r="H2050" s="1159"/>
      <c r="I2050" s="1162"/>
      <c r="J2050" s="1163"/>
      <c r="K2050" s="1164"/>
      <c r="L2050" s="1319"/>
      <c r="M2050" s="1319"/>
      <c r="N2050" s="1319"/>
      <c r="O2050" s="1320"/>
      <c r="P2050" s="1321"/>
      <c r="Q2050" s="1322"/>
      <c r="R2050" s="1323"/>
      <c r="S2050" s="1326"/>
      <c r="T2050" s="1325"/>
      <c r="U2050" s="537"/>
      <c r="V2050" s="455"/>
    </row>
    <row r="2051" spans="1:22" s="1167" customFormat="1">
      <c r="A2051" s="1119"/>
      <c r="C2051" s="1159"/>
      <c r="D2051" s="1159"/>
      <c r="E2051" s="1159"/>
      <c r="F2051" s="1160"/>
      <c r="G2051" s="1161"/>
      <c r="H2051" s="1159"/>
      <c r="I2051" s="1162"/>
      <c r="J2051" s="1163"/>
      <c r="K2051" s="1164"/>
      <c r="L2051" s="1319"/>
      <c r="M2051" s="1319"/>
      <c r="N2051" s="1319"/>
      <c r="O2051" s="1320"/>
      <c r="P2051" s="1321"/>
      <c r="Q2051" s="1322"/>
      <c r="R2051" s="1323"/>
      <c r="S2051" s="1326"/>
      <c r="T2051" s="1325"/>
      <c r="U2051" s="537"/>
      <c r="V2051" s="455"/>
    </row>
    <row r="2052" spans="1:22" s="1167" customFormat="1">
      <c r="A2052" s="1119"/>
      <c r="C2052" s="1159"/>
      <c r="D2052" s="1159"/>
      <c r="E2052" s="1159"/>
      <c r="F2052" s="1160"/>
      <c r="G2052" s="1161"/>
      <c r="H2052" s="1159"/>
      <c r="I2052" s="1162"/>
      <c r="J2052" s="1163"/>
      <c r="K2052" s="1164"/>
      <c r="L2052" s="1319"/>
      <c r="M2052" s="1319"/>
      <c r="N2052" s="1319"/>
      <c r="O2052" s="1320"/>
      <c r="P2052" s="1321"/>
      <c r="Q2052" s="1322"/>
      <c r="R2052" s="1323"/>
      <c r="S2052" s="1326"/>
      <c r="T2052" s="1325"/>
      <c r="U2052" s="537"/>
      <c r="V2052" s="455"/>
    </row>
    <row r="2053" spans="1:22" s="1167" customFormat="1">
      <c r="A2053" s="1119"/>
      <c r="C2053" s="1159"/>
      <c r="D2053" s="1159"/>
      <c r="E2053" s="1159"/>
      <c r="F2053" s="1160"/>
      <c r="G2053" s="1161"/>
      <c r="H2053" s="1159"/>
      <c r="I2053" s="1162"/>
      <c r="J2053" s="1163"/>
      <c r="K2053" s="1164"/>
      <c r="L2053" s="1319"/>
      <c r="M2053" s="1319"/>
      <c r="N2053" s="1319"/>
      <c r="O2053" s="1320"/>
      <c r="P2053" s="1321"/>
      <c r="Q2053" s="1322"/>
      <c r="R2053" s="1323"/>
      <c r="S2053" s="1326"/>
      <c r="T2053" s="1325"/>
      <c r="U2053" s="537"/>
      <c r="V2053" s="455"/>
    </row>
    <row r="2054" spans="1:22" s="1167" customFormat="1">
      <c r="A2054" s="1119"/>
      <c r="C2054" s="1159"/>
      <c r="D2054" s="1159"/>
      <c r="E2054" s="1159"/>
      <c r="F2054" s="1160"/>
      <c r="G2054" s="1161"/>
      <c r="H2054" s="1159"/>
      <c r="I2054" s="1162"/>
      <c r="J2054" s="1163"/>
      <c r="K2054" s="1164"/>
      <c r="L2054" s="1319"/>
      <c r="M2054" s="1319"/>
      <c r="N2054" s="1319"/>
      <c r="O2054" s="1320"/>
      <c r="P2054" s="1321"/>
      <c r="Q2054" s="1322"/>
      <c r="R2054" s="1323"/>
      <c r="S2054" s="1326"/>
      <c r="T2054" s="1325"/>
      <c r="U2054" s="537"/>
      <c r="V2054" s="455"/>
    </row>
    <row r="2055" spans="1:22" s="1167" customFormat="1">
      <c r="A2055" s="1119"/>
      <c r="C2055" s="1159"/>
      <c r="D2055" s="1159"/>
      <c r="E2055" s="1159"/>
      <c r="F2055" s="1160"/>
      <c r="G2055" s="1161"/>
      <c r="H2055" s="1159"/>
      <c r="I2055" s="1162"/>
      <c r="J2055" s="1163"/>
      <c r="K2055" s="1164"/>
      <c r="L2055" s="1319"/>
      <c r="M2055" s="1319"/>
      <c r="N2055" s="1319"/>
      <c r="O2055" s="1320"/>
      <c r="P2055" s="1321"/>
      <c r="Q2055" s="1322"/>
      <c r="R2055" s="1323"/>
      <c r="S2055" s="1326"/>
      <c r="T2055" s="1325"/>
      <c r="U2055" s="537"/>
      <c r="V2055" s="455"/>
    </row>
    <row r="2056" spans="1:22" s="1167" customFormat="1">
      <c r="A2056" s="1119"/>
      <c r="C2056" s="1159"/>
      <c r="D2056" s="1159"/>
      <c r="E2056" s="1159"/>
      <c r="F2056" s="1160"/>
      <c r="G2056" s="1161"/>
      <c r="H2056" s="1159"/>
      <c r="I2056" s="1162"/>
      <c r="J2056" s="1163"/>
      <c r="K2056" s="1164"/>
      <c r="L2056" s="1319"/>
      <c r="M2056" s="1319"/>
      <c r="N2056" s="1319"/>
      <c r="O2056" s="1320"/>
      <c r="P2056" s="1321"/>
      <c r="Q2056" s="1322"/>
      <c r="R2056" s="1323"/>
      <c r="S2056" s="1326"/>
      <c r="T2056" s="1325"/>
      <c r="U2056" s="537"/>
      <c r="V2056" s="455"/>
    </row>
    <row r="2057" spans="1:22" s="1167" customFormat="1">
      <c r="A2057" s="1119"/>
      <c r="C2057" s="1159"/>
      <c r="D2057" s="1159"/>
      <c r="E2057" s="1159"/>
      <c r="F2057" s="1160"/>
      <c r="G2057" s="1161"/>
      <c r="H2057" s="1159"/>
      <c r="I2057" s="1162"/>
      <c r="J2057" s="1163"/>
      <c r="K2057" s="1164"/>
      <c r="L2057" s="1319"/>
      <c r="M2057" s="1319"/>
      <c r="N2057" s="1319"/>
      <c r="O2057" s="1320"/>
      <c r="P2057" s="1321"/>
      <c r="Q2057" s="1322"/>
      <c r="R2057" s="1323"/>
      <c r="S2057" s="1326"/>
      <c r="T2057" s="1325"/>
      <c r="U2057" s="537"/>
      <c r="V2057" s="455"/>
    </row>
    <row r="2058" spans="1:22" s="1167" customFormat="1">
      <c r="A2058" s="1119"/>
      <c r="C2058" s="1159"/>
      <c r="D2058" s="1159"/>
      <c r="E2058" s="1159"/>
      <c r="F2058" s="1160"/>
      <c r="G2058" s="1161"/>
      <c r="H2058" s="1159"/>
      <c r="I2058" s="1162"/>
      <c r="J2058" s="1163"/>
      <c r="K2058" s="1164"/>
      <c r="L2058" s="1319"/>
      <c r="M2058" s="1319"/>
      <c r="N2058" s="1319"/>
      <c r="O2058" s="1320"/>
      <c r="P2058" s="1321"/>
      <c r="Q2058" s="1322"/>
      <c r="R2058" s="1323"/>
      <c r="S2058" s="1326"/>
      <c r="T2058" s="1325"/>
      <c r="U2058" s="537"/>
      <c r="V2058" s="455"/>
    </row>
    <row r="2059" spans="1:22" s="1167" customFormat="1">
      <c r="A2059" s="1119"/>
      <c r="C2059" s="1159"/>
      <c r="D2059" s="1159"/>
      <c r="E2059" s="1159"/>
      <c r="F2059" s="1160"/>
      <c r="G2059" s="1161"/>
      <c r="H2059" s="1159"/>
      <c r="I2059" s="1162"/>
      <c r="J2059" s="1163"/>
      <c r="K2059" s="1164"/>
      <c r="L2059" s="1319"/>
      <c r="M2059" s="1319"/>
      <c r="N2059" s="1319"/>
      <c r="O2059" s="1320"/>
      <c r="P2059" s="1321"/>
      <c r="Q2059" s="1322"/>
      <c r="R2059" s="1323"/>
      <c r="S2059" s="1326"/>
      <c r="T2059" s="1325"/>
      <c r="U2059" s="537"/>
      <c r="V2059" s="455"/>
    </row>
    <row r="2060" spans="1:22" s="1167" customFormat="1">
      <c r="A2060" s="1119"/>
      <c r="C2060" s="1159"/>
      <c r="D2060" s="1159"/>
      <c r="E2060" s="1159"/>
      <c r="F2060" s="1160"/>
      <c r="G2060" s="1161"/>
      <c r="H2060" s="1159"/>
      <c r="I2060" s="1162"/>
      <c r="J2060" s="1163"/>
      <c r="K2060" s="1164"/>
      <c r="L2060" s="1319"/>
      <c r="M2060" s="1319"/>
      <c r="N2060" s="1319"/>
      <c r="O2060" s="1320"/>
      <c r="P2060" s="1321"/>
      <c r="Q2060" s="1322"/>
      <c r="R2060" s="1323"/>
      <c r="S2060" s="1326"/>
      <c r="T2060" s="1325"/>
      <c r="U2060" s="537"/>
      <c r="V2060" s="455"/>
    </row>
    <row r="2061" spans="1:22" s="1167" customFormat="1">
      <c r="A2061" s="1119"/>
      <c r="C2061" s="1159"/>
      <c r="D2061" s="1159"/>
      <c r="E2061" s="1159"/>
      <c r="F2061" s="1160"/>
      <c r="G2061" s="1161"/>
      <c r="H2061" s="1159"/>
      <c r="I2061" s="1162"/>
      <c r="J2061" s="1163"/>
      <c r="K2061" s="1164"/>
      <c r="L2061" s="1319"/>
      <c r="M2061" s="1319"/>
      <c r="N2061" s="1319"/>
      <c r="O2061" s="1320"/>
      <c r="P2061" s="1321"/>
      <c r="Q2061" s="1322"/>
      <c r="R2061" s="1323"/>
      <c r="S2061" s="1326"/>
      <c r="T2061" s="1325"/>
      <c r="U2061" s="537"/>
      <c r="V2061" s="455"/>
    </row>
    <row r="2062" spans="1:22" s="1167" customFormat="1">
      <c r="A2062" s="1119"/>
      <c r="C2062" s="1159"/>
      <c r="D2062" s="1159"/>
      <c r="E2062" s="1159"/>
      <c r="F2062" s="1160"/>
      <c r="G2062" s="1161"/>
      <c r="H2062" s="1159"/>
      <c r="I2062" s="1162"/>
      <c r="J2062" s="1163"/>
      <c r="K2062" s="1164"/>
      <c r="L2062" s="1319"/>
      <c r="M2062" s="1319"/>
      <c r="N2062" s="1319"/>
      <c r="O2062" s="1320"/>
      <c r="P2062" s="1321"/>
      <c r="Q2062" s="1322"/>
      <c r="R2062" s="1323"/>
      <c r="S2062" s="1326"/>
      <c r="T2062" s="1325"/>
      <c r="U2062" s="537"/>
      <c r="V2062" s="455"/>
    </row>
    <row r="2063" spans="1:22" s="1167" customFormat="1">
      <c r="A2063" s="1119"/>
      <c r="C2063" s="1159"/>
      <c r="D2063" s="1159"/>
      <c r="E2063" s="1159"/>
      <c r="F2063" s="1160"/>
      <c r="G2063" s="1161"/>
      <c r="H2063" s="1159"/>
      <c r="I2063" s="1162"/>
      <c r="J2063" s="1163"/>
      <c r="K2063" s="1164"/>
      <c r="L2063" s="1319"/>
      <c r="M2063" s="1319"/>
      <c r="N2063" s="1319"/>
      <c r="O2063" s="1320"/>
      <c r="P2063" s="1321"/>
      <c r="Q2063" s="1322"/>
      <c r="R2063" s="1323"/>
      <c r="S2063" s="1326"/>
      <c r="T2063" s="1325"/>
      <c r="U2063" s="537"/>
      <c r="V2063" s="455"/>
    </row>
    <row r="2064" spans="1:22" s="1167" customFormat="1">
      <c r="A2064" s="1119"/>
      <c r="C2064" s="1159"/>
      <c r="D2064" s="1159"/>
      <c r="E2064" s="1159"/>
      <c r="F2064" s="1160"/>
      <c r="G2064" s="1161"/>
      <c r="H2064" s="1159"/>
      <c r="I2064" s="1162"/>
      <c r="J2064" s="1163"/>
      <c r="K2064" s="1164"/>
      <c r="L2064" s="1319"/>
      <c r="M2064" s="1319"/>
      <c r="N2064" s="1319"/>
      <c r="O2064" s="1320"/>
      <c r="P2064" s="1321"/>
      <c r="Q2064" s="1322"/>
      <c r="R2064" s="1323"/>
      <c r="S2064" s="1326"/>
      <c r="T2064" s="1325"/>
      <c r="U2064" s="537"/>
      <c r="V2064" s="455"/>
    </row>
    <row r="2065" spans="1:22" s="1167" customFormat="1">
      <c r="A2065" s="1119"/>
      <c r="C2065" s="1159"/>
      <c r="D2065" s="1159"/>
      <c r="E2065" s="1159"/>
      <c r="F2065" s="1160"/>
      <c r="G2065" s="1161"/>
      <c r="H2065" s="1159"/>
      <c r="I2065" s="1162"/>
      <c r="J2065" s="1163"/>
      <c r="K2065" s="1164"/>
      <c r="L2065" s="1319"/>
      <c r="M2065" s="1319"/>
      <c r="N2065" s="1319"/>
      <c r="O2065" s="1320"/>
      <c r="P2065" s="1321"/>
      <c r="Q2065" s="1322"/>
      <c r="R2065" s="1323"/>
      <c r="S2065" s="1326"/>
      <c r="T2065" s="1325"/>
      <c r="U2065" s="537"/>
      <c r="V2065" s="455"/>
    </row>
    <row r="2066" spans="1:22" s="1167" customFormat="1">
      <c r="A2066" s="1119"/>
      <c r="C2066" s="1159"/>
      <c r="D2066" s="1159"/>
      <c r="E2066" s="1159"/>
      <c r="F2066" s="1160"/>
      <c r="G2066" s="1161"/>
      <c r="H2066" s="1159"/>
      <c r="I2066" s="1162"/>
      <c r="J2066" s="1163"/>
      <c r="K2066" s="1164"/>
      <c r="L2066" s="1319"/>
      <c r="M2066" s="1319"/>
      <c r="N2066" s="1319"/>
      <c r="O2066" s="1320"/>
      <c r="P2066" s="1321"/>
      <c r="Q2066" s="1322"/>
      <c r="R2066" s="1323"/>
      <c r="S2066" s="1326"/>
      <c r="T2066" s="1325"/>
      <c r="U2066" s="537"/>
      <c r="V2066" s="455"/>
    </row>
    <row r="2067" spans="1:22" s="1167" customFormat="1">
      <c r="A2067" s="1119"/>
      <c r="C2067" s="1159"/>
      <c r="D2067" s="1159"/>
      <c r="E2067" s="1159"/>
      <c r="F2067" s="1160"/>
      <c r="G2067" s="1161"/>
      <c r="H2067" s="1159"/>
      <c r="I2067" s="1162"/>
      <c r="J2067" s="1163"/>
      <c r="K2067" s="1164"/>
      <c r="L2067" s="1319"/>
      <c r="M2067" s="1319"/>
      <c r="N2067" s="1319"/>
      <c r="O2067" s="1320"/>
      <c r="P2067" s="1321"/>
      <c r="Q2067" s="1322"/>
      <c r="R2067" s="1323"/>
      <c r="S2067" s="1326"/>
      <c r="T2067" s="1325"/>
      <c r="U2067" s="537"/>
      <c r="V2067" s="455"/>
    </row>
    <row r="2068" spans="1:22" s="1167" customFormat="1">
      <c r="A2068" s="1119"/>
      <c r="C2068" s="1159"/>
      <c r="D2068" s="1159"/>
      <c r="E2068" s="1159"/>
      <c r="F2068" s="1160"/>
      <c r="G2068" s="1161"/>
      <c r="H2068" s="1159"/>
      <c r="I2068" s="1162"/>
      <c r="J2068" s="1163"/>
      <c r="K2068" s="1164"/>
      <c r="L2068" s="1319"/>
      <c r="M2068" s="1319"/>
      <c r="N2068" s="1319"/>
      <c r="O2068" s="1320"/>
      <c r="P2068" s="1321"/>
      <c r="Q2068" s="1322"/>
      <c r="R2068" s="1323"/>
      <c r="S2068" s="1326"/>
      <c r="T2068" s="1325"/>
      <c r="U2068" s="537"/>
      <c r="V2068" s="455"/>
    </row>
    <row r="2069" spans="1:22" s="1167" customFormat="1">
      <c r="A2069" s="1119"/>
      <c r="C2069" s="1159"/>
      <c r="D2069" s="1159"/>
      <c r="E2069" s="1159"/>
      <c r="F2069" s="1160"/>
      <c r="G2069" s="1161"/>
      <c r="H2069" s="1159"/>
      <c r="I2069" s="1162"/>
      <c r="J2069" s="1163"/>
      <c r="K2069" s="1164"/>
      <c r="L2069" s="1319"/>
      <c r="M2069" s="1319"/>
      <c r="N2069" s="1319"/>
      <c r="O2069" s="1320"/>
      <c r="P2069" s="1321"/>
      <c r="Q2069" s="1322"/>
      <c r="R2069" s="1323"/>
      <c r="S2069" s="1326"/>
      <c r="T2069" s="1325"/>
      <c r="U2069" s="537"/>
      <c r="V2069" s="455"/>
    </row>
    <row r="2070" spans="1:22" s="1167" customFormat="1">
      <c r="A2070" s="1119"/>
      <c r="C2070" s="1159"/>
      <c r="D2070" s="1159"/>
      <c r="E2070" s="1159"/>
      <c r="F2070" s="1160"/>
      <c r="G2070" s="1161"/>
      <c r="H2070" s="1159"/>
      <c r="I2070" s="1162"/>
      <c r="J2070" s="1163"/>
      <c r="K2070" s="1164"/>
      <c r="L2070" s="1319"/>
      <c r="M2070" s="1319"/>
      <c r="N2070" s="1319"/>
      <c r="O2070" s="1320"/>
      <c r="P2070" s="1321"/>
      <c r="Q2070" s="1322"/>
      <c r="R2070" s="1323"/>
      <c r="S2070" s="1326"/>
      <c r="T2070" s="1325"/>
      <c r="U2070" s="537"/>
      <c r="V2070" s="455"/>
    </row>
    <row r="2071" spans="1:22" s="1167" customFormat="1">
      <c r="A2071" s="1119"/>
      <c r="C2071" s="1159"/>
      <c r="D2071" s="1159"/>
      <c r="E2071" s="1159"/>
      <c r="F2071" s="1160"/>
      <c r="G2071" s="1161"/>
      <c r="H2071" s="1159"/>
      <c r="I2071" s="1162"/>
      <c r="J2071" s="1163"/>
      <c r="K2071" s="1164"/>
      <c r="L2071" s="1319"/>
      <c r="M2071" s="1319"/>
      <c r="N2071" s="1319"/>
      <c r="O2071" s="1320"/>
      <c r="P2071" s="1321"/>
      <c r="Q2071" s="1322"/>
      <c r="R2071" s="1323"/>
      <c r="S2071" s="1326"/>
      <c r="T2071" s="1325"/>
      <c r="U2071" s="537"/>
      <c r="V2071" s="455"/>
    </row>
    <row r="2072" spans="1:22" s="1167" customFormat="1">
      <c r="A2072" s="1119"/>
      <c r="C2072" s="1159"/>
      <c r="D2072" s="1159"/>
      <c r="E2072" s="1159"/>
      <c r="F2072" s="1160"/>
      <c r="G2072" s="1161"/>
      <c r="H2072" s="1159"/>
      <c r="I2072" s="1162"/>
      <c r="J2072" s="1163"/>
      <c r="K2072" s="1164"/>
      <c r="L2072" s="1319"/>
      <c r="M2072" s="1319"/>
      <c r="N2072" s="1319"/>
      <c r="O2072" s="1320"/>
      <c r="P2072" s="1321"/>
      <c r="Q2072" s="1322"/>
      <c r="R2072" s="1323"/>
      <c r="S2072" s="1326"/>
      <c r="T2072" s="1325"/>
      <c r="U2072" s="537"/>
      <c r="V2072" s="455"/>
    </row>
    <row r="2073" spans="1:22" s="1167" customFormat="1">
      <c r="A2073" s="1119"/>
      <c r="C2073" s="1159"/>
      <c r="D2073" s="1159"/>
      <c r="E2073" s="1159"/>
      <c r="F2073" s="1160"/>
      <c r="G2073" s="1161"/>
      <c r="H2073" s="1159"/>
      <c r="I2073" s="1162"/>
      <c r="J2073" s="1163"/>
      <c r="K2073" s="1164"/>
      <c r="L2073" s="1319"/>
      <c r="M2073" s="1319"/>
      <c r="N2073" s="1319"/>
      <c r="O2073" s="1320"/>
      <c r="P2073" s="1321"/>
      <c r="Q2073" s="1322"/>
      <c r="R2073" s="1323"/>
      <c r="S2073" s="1326"/>
      <c r="T2073" s="1325"/>
      <c r="U2073" s="537"/>
      <c r="V2073" s="455"/>
    </row>
    <row r="2074" spans="1:22" s="1167" customFormat="1">
      <c r="A2074" s="1119"/>
      <c r="C2074" s="1159"/>
      <c r="D2074" s="1159"/>
      <c r="E2074" s="1159"/>
      <c r="F2074" s="1160"/>
      <c r="G2074" s="1161"/>
      <c r="H2074" s="1159"/>
      <c r="I2074" s="1162"/>
      <c r="J2074" s="1163"/>
      <c r="K2074" s="1164"/>
      <c r="L2074" s="1319"/>
      <c r="M2074" s="1319"/>
      <c r="N2074" s="1319"/>
      <c r="O2074" s="1320"/>
      <c r="P2074" s="1321"/>
      <c r="Q2074" s="1322"/>
      <c r="R2074" s="1323"/>
      <c r="S2074" s="1326"/>
      <c r="T2074" s="1325"/>
      <c r="U2074" s="537"/>
      <c r="V2074" s="455"/>
    </row>
    <row r="2075" spans="1:22" s="1167" customFormat="1">
      <c r="A2075" s="1119"/>
      <c r="C2075" s="1159"/>
      <c r="D2075" s="1159"/>
      <c r="E2075" s="1159"/>
      <c r="F2075" s="1160"/>
      <c r="G2075" s="1161"/>
      <c r="H2075" s="1159"/>
      <c r="I2075" s="1162"/>
      <c r="J2075" s="1163"/>
      <c r="K2075" s="1164"/>
      <c r="L2075" s="1319"/>
      <c r="M2075" s="1319"/>
      <c r="N2075" s="1319"/>
      <c r="O2075" s="1320"/>
      <c r="P2075" s="1321"/>
      <c r="Q2075" s="1322"/>
      <c r="R2075" s="1323"/>
      <c r="S2075" s="1326"/>
      <c r="T2075" s="1325"/>
      <c r="U2075" s="537"/>
      <c r="V2075" s="455"/>
    </row>
    <row r="2076" spans="1:22" s="1167" customFormat="1">
      <c r="A2076" s="1119"/>
      <c r="C2076" s="1159"/>
      <c r="D2076" s="1159"/>
      <c r="E2076" s="1159"/>
      <c r="F2076" s="1160"/>
      <c r="G2076" s="1161"/>
      <c r="H2076" s="1159"/>
      <c r="I2076" s="1162"/>
      <c r="J2076" s="1163"/>
      <c r="K2076" s="1164"/>
      <c r="L2076" s="1319"/>
      <c r="M2076" s="1319"/>
      <c r="N2076" s="1319"/>
      <c r="O2076" s="1320"/>
      <c r="P2076" s="1321"/>
      <c r="Q2076" s="1322"/>
      <c r="R2076" s="1323"/>
      <c r="S2076" s="1326"/>
      <c r="T2076" s="1325"/>
      <c r="U2076" s="537"/>
      <c r="V2076" s="455"/>
    </row>
    <row r="2077" spans="1:22" s="1167" customFormat="1">
      <c r="A2077" s="1119"/>
      <c r="C2077" s="1159"/>
      <c r="D2077" s="1159"/>
      <c r="E2077" s="1159"/>
      <c r="F2077" s="1160"/>
      <c r="G2077" s="1161"/>
      <c r="H2077" s="1159"/>
      <c r="I2077" s="1162"/>
      <c r="J2077" s="1163"/>
      <c r="K2077" s="1164"/>
      <c r="L2077" s="1319"/>
      <c r="M2077" s="1319"/>
      <c r="N2077" s="1319"/>
      <c r="O2077" s="1320"/>
      <c r="P2077" s="1321"/>
      <c r="Q2077" s="1322"/>
      <c r="R2077" s="1323"/>
      <c r="S2077" s="1326"/>
      <c r="T2077" s="1325"/>
      <c r="U2077" s="537"/>
      <c r="V2077" s="455"/>
    </row>
    <row r="2078" spans="1:22" s="1167" customFormat="1">
      <c r="A2078" s="1119"/>
      <c r="C2078" s="1159"/>
      <c r="D2078" s="1159"/>
      <c r="E2078" s="1159"/>
      <c r="F2078" s="1160"/>
      <c r="G2078" s="1161"/>
      <c r="H2078" s="1159"/>
      <c r="I2078" s="1162"/>
      <c r="J2078" s="1163"/>
      <c r="K2078" s="1164"/>
      <c r="L2078" s="1319"/>
      <c r="M2078" s="1319"/>
      <c r="N2078" s="1319"/>
      <c r="O2078" s="1320"/>
      <c r="P2078" s="1321"/>
      <c r="Q2078" s="1322"/>
      <c r="R2078" s="1323"/>
      <c r="S2078" s="1326"/>
      <c r="T2078" s="1325"/>
      <c r="U2078" s="537"/>
      <c r="V2078" s="455"/>
    </row>
    <row r="2079" spans="1:22" s="1167" customFormat="1">
      <c r="A2079" s="1119"/>
      <c r="C2079" s="1159"/>
      <c r="D2079" s="1159"/>
      <c r="E2079" s="1159"/>
      <c r="F2079" s="1160"/>
      <c r="G2079" s="1161"/>
      <c r="H2079" s="1159"/>
      <c r="I2079" s="1162"/>
      <c r="J2079" s="1163"/>
      <c r="K2079" s="1164"/>
      <c r="L2079" s="1319"/>
      <c r="M2079" s="1319"/>
      <c r="N2079" s="1319"/>
      <c r="O2079" s="1320"/>
      <c r="P2079" s="1321"/>
      <c r="Q2079" s="1322"/>
      <c r="R2079" s="1323"/>
      <c r="S2079" s="1326"/>
      <c r="T2079" s="1325"/>
      <c r="U2079" s="537"/>
      <c r="V2079" s="455"/>
    </row>
    <row r="2080" spans="1:22" s="1167" customFormat="1">
      <c r="A2080" s="1119"/>
      <c r="C2080" s="1159"/>
      <c r="D2080" s="1159"/>
      <c r="E2080" s="1159"/>
      <c r="F2080" s="1160"/>
      <c r="G2080" s="1161"/>
      <c r="H2080" s="1159"/>
      <c r="I2080" s="1162"/>
      <c r="J2080" s="1163"/>
      <c r="K2080" s="1164"/>
      <c r="L2080" s="1319"/>
      <c r="M2080" s="1319"/>
      <c r="N2080" s="1319"/>
      <c r="O2080" s="1320"/>
      <c r="P2080" s="1321"/>
      <c r="Q2080" s="1322"/>
      <c r="R2080" s="1323"/>
      <c r="S2080" s="1326"/>
      <c r="T2080" s="1325"/>
      <c r="U2080" s="537"/>
      <c r="V2080" s="455"/>
    </row>
    <row r="2081" spans="1:22" s="1167" customFormat="1">
      <c r="A2081" s="1119"/>
      <c r="C2081" s="1159"/>
      <c r="D2081" s="1159"/>
      <c r="E2081" s="1159"/>
      <c r="F2081" s="1160"/>
      <c r="G2081" s="1161"/>
      <c r="H2081" s="1159"/>
      <c r="I2081" s="1162"/>
      <c r="J2081" s="1163"/>
      <c r="K2081" s="1164"/>
      <c r="L2081" s="1319"/>
      <c r="M2081" s="1319"/>
      <c r="N2081" s="1319"/>
      <c r="O2081" s="1320"/>
      <c r="P2081" s="1321"/>
      <c r="Q2081" s="1322"/>
      <c r="R2081" s="1323"/>
      <c r="S2081" s="1326"/>
      <c r="T2081" s="1325"/>
      <c r="U2081" s="537"/>
      <c r="V2081" s="455"/>
    </row>
    <row r="2082" spans="1:22" s="1167" customFormat="1">
      <c r="A2082" s="1119"/>
      <c r="C2082" s="1159"/>
      <c r="D2082" s="1159"/>
      <c r="E2082" s="1159"/>
      <c r="F2082" s="1160"/>
      <c r="G2082" s="1161"/>
      <c r="H2082" s="1159"/>
      <c r="I2082" s="1162"/>
      <c r="J2082" s="1163"/>
      <c r="K2082" s="1164"/>
      <c r="L2082" s="1319"/>
      <c r="M2082" s="1319"/>
      <c r="N2082" s="1319"/>
      <c r="O2082" s="1320"/>
      <c r="P2082" s="1321"/>
      <c r="Q2082" s="1322"/>
      <c r="R2082" s="1323"/>
      <c r="S2082" s="1326"/>
      <c r="T2082" s="1325"/>
      <c r="U2082" s="537"/>
      <c r="V2082" s="455"/>
    </row>
    <row r="2083" spans="1:22" s="1167" customFormat="1">
      <c r="A2083" s="1119"/>
      <c r="C2083" s="1159"/>
      <c r="D2083" s="1159"/>
      <c r="E2083" s="1159"/>
      <c r="F2083" s="1160"/>
      <c r="G2083" s="1161"/>
      <c r="H2083" s="1159"/>
      <c r="I2083" s="1162"/>
      <c r="J2083" s="1163"/>
      <c r="K2083" s="1164"/>
      <c r="L2083" s="1319"/>
      <c r="M2083" s="1319"/>
      <c r="N2083" s="1319"/>
      <c r="O2083" s="1320"/>
      <c r="P2083" s="1321"/>
      <c r="Q2083" s="1322"/>
      <c r="R2083" s="1323"/>
      <c r="S2083" s="1326"/>
      <c r="T2083" s="1325"/>
      <c r="U2083" s="537"/>
      <c r="V2083" s="455"/>
    </row>
    <row r="2084" spans="1:22" s="1167" customFormat="1">
      <c r="A2084" s="1119"/>
      <c r="C2084" s="1159"/>
      <c r="D2084" s="1159"/>
      <c r="E2084" s="1159"/>
      <c r="F2084" s="1160"/>
      <c r="G2084" s="1161"/>
      <c r="H2084" s="1159"/>
      <c r="I2084" s="1162"/>
      <c r="J2084" s="1163"/>
      <c r="K2084" s="1164"/>
      <c r="L2084" s="1319"/>
      <c r="M2084" s="1319"/>
      <c r="N2084" s="1319"/>
      <c r="O2084" s="1320"/>
      <c r="P2084" s="1321"/>
      <c r="Q2084" s="1322"/>
      <c r="R2084" s="1323"/>
      <c r="S2084" s="1326"/>
      <c r="T2084" s="1325"/>
      <c r="U2084" s="537"/>
      <c r="V2084" s="455"/>
    </row>
    <row r="2085" spans="1:22" s="1167" customFormat="1">
      <c r="A2085" s="1119"/>
      <c r="C2085" s="1159"/>
      <c r="D2085" s="1159"/>
      <c r="E2085" s="1159"/>
      <c r="F2085" s="1160"/>
      <c r="G2085" s="1161"/>
      <c r="H2085" s="1159"/>
      <c r="I2085" s="1162"/>
      <c r="J2085" s="1163"/>
      <c r="K2085" s="1164"/>
      <c r="L2085" s="1319"/>
      <c r="M2085" s="1319"/>
      <c r="N2085" s="1319"/>
      <c r="O2085" s="1320"/>
      <c r="P2085" s="1321"/>
      <c r="Q2085" s="1322"/>
      <c r="R2085" s="1323"/>
      <c r="S2085" s="1326"/>
      <c r="T2085" s="1325"/>
      <c r="U2085" s="537"/>
      <c r="V2085" s="455"/>
    </row>
    <row r="2086" spans="1:22" s="1167" customFormat="1">
      <c r="A2086" s="1119"/>
      <c r="C2086" s="1159"/>
      <c r="D2086" s="1159"/>
      <c r="E2086" s="1159"/>
      <c r="F2086" s="1160"/>
      <c r="G2086" s="1161"/>
      <c r="H2086" s="1159"/>
      <c r="I2086" s="1162"/>
      <c r="J2086" s="1163"/>
      <c r="K2086" s="1164"/>
      <c r="L2086" s="1319"/>
      <c r="M2086" s="1319"/>
      <c r="N2086" s="1319"/>
      <c r="O2086" s="1320"/>
      <c r="P2086" s="1321"/>
      <c r="Q2086" s="1322"/>
      <c r="R2086" s="1323"/>
      <c r="S2086" s="1326"/>
      <c r="T2086" s="1325"/>
      <c r="U2086" s="537"/>
      <c r="V2086" s="455"/>
    </row>
    <row r="2087" spans="1:22" s="1167" customFormat="1">
      <c r="A2087" s="1119"/>
      <c r="C2087" s="1159"/>
      <c r="D2087" s="1159"/>
      <c r="E2087" s="1159"/>
      <c r="F2087" s="1160"/>
      <c r="G2087" s="1161"/>
      <c r="H2087" s="1159"/>
      <c r="I2087" s="1162"/>
      <c r="J2087" s="1163"/>
      <c r="K2087" s="1164"/>
      <c r="L2087" s="1319"/>
      <c r="M2087" s="1319"/>
      <c r="N2087" s="1319"/>
      <c r="O2087" s="1320"/>
      <c r="P2087" s="1321"/>
      <c r="Q2087" s="1322"/>
      <c r="R2087" s="1323"/>
      <c r="S2087" s="1326"/>
      <c r="T2087" s="1325"/>
      <c r="U2087" s="537"/>
      <c r="V2087" s="455"/>
    </row>
    <row r="2088" spans="1:22" s="1167" customFormat="1">
      <c r="A2088" s="1119"/>
      <c r="C2088" s="1159"/>
      <c r="D2088" s="1159"/>
      <c r="E2088" s="1159"/>
      <c r="F2088" s="1160"/>
      <c r="G2088" s="1161"/>
      <c r="H2088" s="1159"/>
      <c r="I2088" s="1162"/>
      <c r="J2088" s="1163"/>
      <c r="K2088" s="1164"/>
      <c r="L2088" s="1319"/>
      <c r="M2088" s="1319"/>
      <c r="N2088" s="1319"/>
      <c r="O2088" s="1320"/>
      <c r="P2088" s="1321"/>
      <c r="Q2088" s="1322"/>
      <c r="R2088" s="1323"/>
      <c r="S2088" s="1326"/>
      <c r="T2088" s="1325"/>
      <c r="U2088" s="537"/>
      <c r="V2088" s="455"/>
    </row>
    <row r="2089" spans="1:22" s="1167" customFormat="1">
      <c r="A2089" s="1119"/>
      <c r="C2089" s="1159"/>
      <c r="D2089" s="1159"/>
      <c r="E2089" s="1159"/>
      <c r="F2089" s="1160"/>
      <c r="G2089" s="1161"/>
      <c r="H2089" s="1159"/>
      <c r="I2089" s="1162"/>
      <c r="J2089" s="1163"/>
      <c r="K2089" s="1164"/>
      <c r="L2089" s="1319"/>
      <c r="M2089" s="1319"/>
      <c r="N2089" s="1319"/>
      <c r="O2089" s="1320"/>
      <c r="P2089" s="1321"/>
      <c r="Q2089" s="1322"/>
      <c r="R2089" s="1323"/>
      <c r="S2089" s="1326"/>
      <c r="T2089" s="1325"/>
      <c r="U2089" s="537"/>
      <c r="V2089" s="455"/>
    </row>
    <row r="2090" spans="1:22" s="1167" customFormat="1">
      <c r="A2090" s="1119"/>
      <c r="C2090" s="1159"/>
      <c r="D2090" s="1159"/>
      <c r="E2090" s="1159"/>
      <c r="F2090" s="1160"/>
      <c r="G2090" s="1161"/>
      <c r="H2090" s="1159"/>
      <c r="I2090" s="1162"/>
      <c r="J2090" s="1163"/>
      <c r="K2090" s="1164"/>
      <c r="L2090" s="1319"/>
      <c r="M2090" s="1319"/>
      <c r="N2090" s="1319"/>
      <c r="O2090" s="1320"/>
      <c r="P2090" s="1321"/>
      <c r="Q2090" s="1322"/>
      <c r="R2090" s="1323"/>
      <c r="S2090" s="1326"/>
      <c r="T2090" s="1325"/>
      <c r="U2090" s="537"/>
      <c r="V2090" s="455"/>
    </row>
    <row r="2091" spans="1:22" s="1167" customFormat="1">
      <c r="A2091" s="1119"/>
      <c r="C2091" s="1159"/>
      <c r="D2091" s="1159"/>
      <c r="E2091" s="1159"/>
      <c r="F2091" s="1160"/>
      <c r="G2091" s="1161"/>
      <c r="H2091" s="1159"/>
      <c r="I2091" s="1162"/>
      <c r="J2091" s="1163"/>
      <c r="K2091" s="1164"/>
      <c r="L2091" s="1319"/>
      <c r="M2091" s="1319"/>
      <c r="N2091" s="1319"/>
      <c r="O2091" s="1320"/>
      <c r="P2091" s="1321"/>
      <c r="Q2091" s="1322"/>
      <c r="R2091" s="1323"/>
      <c r="S2091" s="1326"/>
      <c r="T2091" s="1325"/>
      <c r="U2091" s="537"/>
      <c r="V2091" s="455"/>
    </row>
    <row r="2092" spans="1:22" s="1167" customFormat="1">
      <c r="A2092" s="1119"/>
      <c r="C2092" s="1159"/>
      <c r="D2092" s="1159"/>
      <c r="E2092" s="1159"/>
      <c r="F2092" s="1160"/>
      <c r="G2092" s="1161"/>
      <c r="H2092" s="1159"/>
      <c r="I2092" s="1162"/>
      <c r="J2092" s="1163"/>
      <c r="K2092" s="1164"/>
      <c r="L2092" s="1319"/>
      <c r="M2092" s="1319"/>
      <c r="N2092" s="1319"/>
      <c r="O2092" s="1320"/>
      <c r="P2092" s="1321"/>
      <c r="Q2092" s="1322"/>
      <c r="R2092" s="1323"/>
      <c r="S2092" s="1326"/>
      <c r="T2092" s="1325"/>
      <c r="U2092" s="537"/>
      <c r="V2092" s="455"/>
    </row>
    <row r="2093" spans="1:22" s="1167" customFormat="1">
      <c r="A2093" s="1119"/>
      <c r="C2093" s="1159"/>
      <c r="D2093" s="1159"/>
      <c r="E2093" s="1159"/>
      <c r="F2093" s="1160"/>
      <c r="G2093" s="1161"/>
      <c r="H2093" s="1159"/>
      <c r="I2093" s="1162"/>
      <c r="J2093" s="1163"/>
      <c r="K2093" s="1164"/>
      <c r="L2093" s="1319"/>
      <c r="M2093" s="1319"/>
      <c r="N2093" s="1319"/>
      <c r="O2093" s="1320"/>
      <c r="P2093" s="1321"/>
      <c r="Q2093" s="1322"/>
      <c r="R2093" s="1323"/>
      <c r="S2093" s="1326"/>
      <c r="T2093" s="1325"/>
      <c r="U2093" s="537"/>
      <c r="V2093" s="455"/>
    </row>
    <row r="2094" spans="1:22" s="1167" customFormat="1">
      <c r="A2094" s="1119"/>
      <c r="C2094" s="1159"/>
      <c r="D2094" s="1159"/>
      <c r="E2094" s="1159"/>
      <c r="F2094" s="1160"/>
      <c r="G2094" s="1161"/>
      <c r="H2094" s="1159"/>
      <c r="I2094" s="1162"/>
      <c r="J2094" s="1163"/>
      <c r="K2094" s="1164"/>
      <c r="L2094" s="1319"/>
      <c r="M2094" s="1319"/>
      <c r="N2094" s="1319"/>
      <c r="O2094" s="1320"/>
      <c r="P2094" s="1321"/>
      <c r="Q2094" s="1322"/>
      <c r="R2094" s="1323"/>
      <c r="S2094" s="1326"/>
      <c r="T2094" s="1325"/>
      <c r="U2094" s="537"/>
      <c r="V2094" s="455"/>
    </row>
    <row r="2095" spans="1:22" s="1167" customFormat="1">
      <c r="A2095" s="1119"/>
      <c r="C2095" s="1159"/>
      <c r="D2095" s="1159"/>
      <c r="E2095" s="1159"/>
      <c r="F2095" s="1160"/>
      <c r="G2095" s="1161"/>
      <c r="H2095" s="1159"/>
      <c r="I2095" s="1162"/>
      <c r="J2095" s="1163"/>
      <c r="K2095" s="1164"/>
      <c r="L2095" s="1319"/>
      <c r="M2095" s="1319"/>
      <c r="N2095" s="1319"/>
      <c r="O2095" s="1320"/>
      <c r="P2095" s="1321"/>
      <c r="Q2095" s="1322"/>
      <c r="R2095" s="1323"/>
      <c r="S2095" s="1326"/>
      <c r="T2095" s="1325"/>
      <c r="U2095" s="537"/>
      <c r="V2095" s="455"/>
    </row>
    <row r="2096" spans="1:22" s="1167" customFormat="1">
      <c r="A2096" s="1119"/>
      <c r="C2096" s="1159"/>
      <c r="D2096" s="1159"/>
      <c r="E2096" s="1159"/>
      <c r="F2096" s="1160"/>
      <c r="G2096" s="1161"/>
      <c r="H2096" s="1159"/>
      <c r="I2096" s="1162"/>
      <c r="J2096" s="1163"/>
      <c r="K2096" s="1164"/>
      <c r="L2096" s="1319"/>
      <c r="M2096" s="1319"/>
      <c r="N2096" s="1319"/>
      <c r="O2096" s="1320"/>
      <c r="P2096" s="1321"/>
      <c r="Q2096" s="1322"/>
      <c r="R2096" s="1323"/>
      <c r="S2096" s="1326"/>
      <c r="T2096" s="1325"/>
      <c r="U2096" s="537"/>
      <c r="V2096" s="455"/>
    </row>
    <row r="2097" spans="1:22" s="1167" customFormat="1">
      <c r="A2097" s="1119"/>
      <c r="C2097" s="1159"/>
      <c r="D2097" s="1159"/>
      <c r="E2097" s="1159"/>
      <c r="F2097" s="1160"/>
      <c r="G2097" s="1161"/>
      <c r="H2097" s="1159"/>
      <c r="I2097" s="1162"/>
      <c r="J2097" s="1163"/>
      <c r="K2097" s="1164"/>
      <c r="L2097" s="1319"/>
      <c r="M2097" s="1319"/>
      <c r="N2097" s="1319"/>
      <c r="O2097" s="1320"/>
      <c r="P2097" s="1321"/>
      <c r="Q2097" s="1322"/>
      <c r="R2097" s="1323"/>
      <c r="S2097" s="1326"/>
      <c r="T2097" s="1325"/>
      <c r="U2097" s="537"/>
      <c r="V2097" s="455"/>
    </row>
    <row r="2098" spans="1:22" s="1167" customFormat="1">
      <c r="A2098" s="1119"/>
      <c r="C2098" s="1159"/>
      <c r="D2098" s="1159"/>
      <c r="E2098" s="1159"/>
      <c r="F2098" s="1160"/>
      <c r="G2098" s="1161"/>
      <c r="H2098" s="1159"/>
      <c r="I2098" s="1162"/>
      <c r="J2098" s="1163"/>
      <c r="K2098" s="1164"/>
      <c r="L2098" s="1319"/>
      <c r="M2098" s="1319"/>
      <c r="N2098" s="1319"/>
      <c r="O2098" s="1320"/>
      <c r="P2098" s="1321"/>
      <c r="Q2098" s="1322"/>
      <c r="R2098" s="1323"/>
      <c r="S2098" s="1326"/>
      <c r="T2098" s="1325"/>
      <c r="U2098" s="537"/>
      <c r="V2098" s="455"/>
    </row>
    <row r="2099" spans="1:22" s="1167" customFormat="1">
      <c r="A2099" s="1119"/>
      <c r="C2099" s="1159"/>
      <c r="D2099" s="1159"/>
      <c r="E2099" s="1159"/>
      <c r="F2099" s="1160"/>
      <c r="G2099" s="1161"/>
      <c r="H2099" s="1159"/>
      <c r="I2099" s="1162"/>
      <c r="J2099" s="1163"/>
      <c r="K2099" s="1164"/>
      <c r="L2099" s="1319"/>
      <c r="M2099" s="1319"/>
      <c r="N2099" s="1319"/>
      <c r="O2099" s="1320"/>
      <c r="P2099" s="1321"/>
      <c r="Q2099" s="1322"/>
      <c r="R2099" s="1323"/>
      <c r="S2099" s="1326"/>
      <c r="T2099" s="1325"/>
      <c r="U2099" s="537"/>
      <c r="V2099" s="455"/>
    </row>
    <row r="2100" spans="1:22" s="1167" customFormat="1">
      <c r="A2100" s="1119"/>
      <c r="C2100" s="1159"/>
      <c r="D2100" s="1159"/>
      <c r="E2100" s="1159"/>
      <c r="F2100" s="1160"/>
      <c r="G2100" s="1161"/>
      <c r="H2100" s="1159"/>
      <c r="I2100" s="1162"/>
      <c r="J2100" s="1163"/>
      <c r="K2100" s="1164"/>
      <c r="L2100" s="1319"/>
      <c r="M2100" s="1319"/>
      <c r="N2100" s="1319"/>
      <c r="O2100" s="1320"/>
      <c r="P2100" s="1321"/>
      <c r="Q2100" s="1322"/>
      <c r="R2100" s="1323"/>
      <c r="S2100" s="1326"/>
      <c r="T2100" s="1325"/>
      <c r="U2100" s="537"/>
      <c r="V2100" s="455"/>
    </row>
    <row r="2101" spans="1:22" s="1167" customFormat="1">
      <c r="A2101" s="1119"/>
      <c r="C2101" s="1159"/>
      <c r="D2101" s="1159"/>
      <c r="E2101" s="1159"/>
      <c r="F2101" s="1160"/>
      <c r="G2101" s="1161"/>
      <c r="H2101" s="1159"/>
      <c r="I2101" s="1162"/>
      <c r="J2101" s="1163"/>
      <c r="K2101" s="1164"/>
      <c r="L2101" s="1319"/>
      <c r="M2101" s="1319"/>
      <c r="N2101" s="1319"/>
      <c r="O2101" s="1320"/>
      <c r="P2101" s="1321"/>
      <c r="Q2101" s="1322"/>
      <c r="R2101" s="1323"/>
      <c r="S2101" s="1326"/>
      <c r="T2101" s="1325"/>
      <c r="U2101" s="537"/>
      <c r="V2101" s="455"/>
    </row>
    <row r="2102" spans="1:22" s="1167" customFormat="1">
      <c r="A2102" s="1119"/>
      <c r="C2102" s="1159"/>
      <c r="D2102" s="1159"/>
      <c r="E2102" s="1159"/>
      <c r="F2102" s="1160"/>
      <c r="G2102" s="1161"/>
      <c r="H2102" s="1159"/>
      <c r="I2102" s="1162"/>
      <c r="J2102" s="1163"/>
      <c r="K2102" s="1164"/>
      <c r="L2102" s="1319"/>
      <c r="M2102" s="1319"/>
      <c r="N2102" s="1319"/>
      <c r="O2102" s="1320"/>
      <c r="P2102" s="1321"/>
      <c r="Q2102" s="1322"/>
      <c r="R2102" s="1323"/>
      <c r="S2102" s="1326"/>
      <c r="T2102" s="1325"/>
      <c r="U2102" s="537"/>
      <c r="V2102" s="455"/>
    </row>
    <row r="2103" spans="1:22" s="1167" customFormat="1">
      <c r="A2103" s="1119"/>
      <c r="C2103" s="1159"/>
      <c r="D2103" s="1159"/>
      <c r="E2103" s="1159"/>
      <c r="F2103" s="1160"/>
      <c r="G2103" s="1161"/>
      <c r="H2103" s="1159"/>
      <c r="I2103" s="1162"/>
      <c r="J2103" s="1163"/>
      <c r="K2103" s="1164"/>
      <c r="L2103" s="1319"/>
      <c r="M2103" s="1319"/>
      <c r="N2103" s="1319"/>
      <c r="O2103" s="1320"/>
      <c r="P2103" s="1321"/>
      <c r="Q2103" s="1322"/>
      <c r="R2103" s="1323"/>
      <c r="S2103" s="1326"/>
      <c r="T2103" s="1325"/>
      <c r="U2103" s="537"/>
      <c r="V2103" s="455"/>
    </row>
    <row r="2104" spans="1:22" s="1167" customFormat="1">
      <c r="A2104" s="1119"/>
      <c r="C2104" s="1159"/>
      <c r="D2104" s="1159"/>
      <c r="E2104" s="1159"/>
      <c r="F2104" s="1160"/>
      <c r="G2104" s="1161"/>
      <c r="H2104" s="1159"/>
      <c r="I2104" s="1162"/>
      <c r="J2104" s="1163"/>
      <c r="K2104" s="1164"/>
      <c r="L2104" s="1319"/>
      <c r="M2104" s="1319"/>
      <c r="N2104" s="1319"/>
      <c r="O2104" s="1320"/>
      <c r="P2104" s="1321"/>
      <c r="Q2104" s="1322"/>
      <c r="R2104" s="1323"/>
      <c r="S2104" s="1326"/>
      <c r="T2104" s="1325"/>
      <c r="U2104" s="537"/>
      <c r="V2104" s="455"/>
    </row>
    <row r="2105" spans="1:22" s="1167" customFormat="1">
      <c r="A2105" s="1119"/>
      <c r="C2105" s="1159"/>
      <c r="D2105" s="1159"/>
      <c r="E2105" s="1159"/>
      <c r="F2105" s="1160"/>
      <c r="G2105" s="1161"/>
      <c r="H2105" s="1159"/>
      <c r="I2105" s="1162"/>
      <c r="J2105" s="1163"/>
      <c r="K2105" s="1164"/>
      <c r="L2105" s="1319"/>
      <c r="M2105" s="1319"/>
      <c r="N2105" s="1319"/>
      <c r="O2105" s="1320"/>
      <c r="P2105" s="1321"/>
      <c r="Q2105" s="1322"/>
      <c r="R2105" s="1323"/>
      <c r="S2105" s="1326"/>
      <c r="T2105" s="1325"/>
      <c r="U2105" s="537"/>
      <c r="V2105" s="455"/>
    </row>
    <row r="2106" spans="1:22" s="1167" customFormat="1">
      <c r="A2106" s="1119"/>
      <c r="C2106" s="1159"/>
      <c r="D2106" s="1159"/>
      <c r="E2106" s="1159"/>
      <c r="F2106" s="1160"/>
      <c r="G2106" s="1161"/>
      <c r="H2106" s="1159"/>
      <c r="I2106" s="1162"/>
      <c r="J2106" s="1163"/>
      <c r="K2106" s="1164"/>
      <c r="L2106" s="1319"/>
      <c r="M2106" s="1319"/>
      <c r="N2106" s="1319"/>
      <c r="O2106" s="1320"/>
      <c r="P2106" s="1321"/>
      <c r="Q2106" s="1322"/>
      <c r="R2106" s="1323"/>
      <c r="S2106" s="1326"/>
      <c r="T2106" s="1325"/>
      <c r="U2106" s="537"/>
      <c r="V2106" s="455"/>
    </row>
    <row r="2107" spans="1:22" s="1167" customFormat="1">
      <c r="A2107" s="1119"/>
      <c r="C2107" s="1159"/>
      <c r="D2107" s="1159"/>
      <c r="E2107" s="1159"/>
      <c r="F2107" s="1160"/>
      <c r="G2107" s="1161"/>
      <c r="H2107" s="1159"/>
      <c r="I2107" s="1162"/>
      <c r="J2107" s="1163"/>
      <c r="K2107" s="1164"/>
      <c r="L2107" s="1319"/>
      <c r="M2107" s="1319"/>
      <c r="N2107" s="1319"/>
      <c r="O2107" s="1320"/>
      <c r="P2107" s="1321"/>
      <c r="Q2107" s="1322"/>
      <c r="R2107" s="1323"/>
      <c r="S2107" s="1326"/>
      <c r="T2107" s="1325"/>
      <c r="U2107" s="537"/>
      <c r="V2107" s="455"/>
    </row>
    <row r="2108" spans="1:22" s="1167" customFormat="1">
      <c r="A2108" s="1119"/>
      <c r="C2108" s="1159"/>
      <c r="D2108" s="1159"/>
      <c r="E2108" s="1159"/>
      <c r="F2108" s="1160"/>
      <c r="G2108" s="1161"/>
      <c r="H2108" s="1159"/>
      <c r="I2108" s="1162"/>
      <c r="J2108" s="1163"/>
      <c r="K2108" s="1164"/>
      <c r="L2108" s="1319"/>
      <c r="M2108" s="1319"/>
      <c r="N2108" s="1319"/>
      <c r="O2108" s="1320"/>
      <c r="P2108" s="1321"/>
      <c r="Q2108" s="1322"/>
      <c r="R2108" s="1323"/>
      <c r="S2108" s="1326"/>
      <c r="T2108" s="1325"/>
      <c r="U2108" s="537"/>
      <c r="V2108" s="455"/>
    </row>
    <row r="2109" spans="1:22" s="1167" customFormat="1">
      <c r="A2109" s="1119"/>
      <c r="C2109" s="1159"/>
      <c r="D2109" s="1159"/>
      <c r="E2109" s="1159"/>
      <c r="F2109" s="1160"/>
      <c r="G2109" s="1161"/>
      <c r="H2109" s="1159"/>
      <c r="I2109" s="1162"/>
      <c r="J2109" s="1163"/>
      <c r="K2109" s="1164"/>
      <c r="L2109" s="1319"/>
      <c r="M2109" s="1319"/>
      <c r="N2109" s="1319"/>
      <c r="O2109" s="1320"/>
      <c r="P2109" s="1321"/>
      <c r="Q2109" s="1322"/>
      <c r="R2109" s="1323"/>
      <c r="S2109" s="1326"/>
      <c r="T2109" s="1325"/>
      <c r="U2109" s="537"/>
      <c r="V2109" s="455"/>
    </row>
    <row r="2110" spans="1:22" s="1167" customFormat="1">
      <c r="A2110" s="1119"/>
      <c r="C2110" s="1159"/>
      <c r="D2110" s="1159"/>
      <c r="E2110" s="1159"/>
      <c r="F2110" s="1160"/>
      <c r="G2110" s="1161"/>
      <c r="H2110" s="1159"/>
      <c r="I2110" s="1162"/>
      <c r="J2110" s="1163"/>
      <c r="K2110" s="1164"/>
      <c r="L2110" s="1319"/>
      <c r="M2110" s="1319"/>
      <c r="N2110" s="1319"/>
      <c r="O2110" s="1320"/>
      <c r="P2110" s="1321"/>
      <c r="Q2110" s="1322"/>
      <c r="R2110" s="1323"/>
      <c r="S2110" s="1326"/>
      <c r="T2110" s="1325"/>
      <c r="U2110" s="537"/>
      <c r="V2110" s="455"/>
    </row>
    <row r="2111" spans="1:22" s="1167" customFormat="1">
      <c r="A2111" s="1119"/>
      <c r="C2111" s="1159"/>
      <c r="D2111" s="1159"/>
      <c r="E2111" s="1159"/>
      <c r="F2111" s="1160"/>
      <c r="G2111" s="1161"/>
      <c r="H2111" s="1159"/>
      <c r="I2111" s="1162"/>
      <c r="J2111" s="1163"/>
      <c r="K2111" s="1164"/>
      <c r="L2111" s="1319"/>
      <c r="M2111" s="1319"/>
      <c r="N2111" s="1319"/>
      <c r="O2111" s="1320"/>
      <c r="P2111" s="1321"/>
      <c r="Q2111" s="1322"/>
      <c r="R2111" s="1323"/>
      <c r="S2111" s="1326"/>
      <c r="T2111" s="1325"/>
      <c r="U2111" s="537"/>
      <c r="V2111" s="455"/>
    </row>
    <row r="2112" spans="1:22" s="1167" customFormat="1">
      <c r="A2112" s="1119"/>
      <c r="C2112" s="1159"/>
      <c r="D2112" s="1159"/>
      <c r="E2112" s="1159"/>
      <c r="F2112" s="1160"/>
      <c r="G2112" s="1161"/>
      <c r="H2112" s="1159"/>
      <c r="I2112" s="1162"/>
      <c r="J2112" s="1163"/>
      <c r="K2112" s="1164"/>
      <c r="L2112" s="1319"/>
      <c r="M2112" s="1319"/>
      <c r="N2112" s="1319"/>
      <c r="O2112" s="1320"/>
      <c r="P2112" s="1321"/>
      <c r="Q2112" s="1322"/>
      <c r="R2112" s="1323"/>
      <c r="S2112" s="1326"/>
      <c r="T2112" s="1325"/>
      <c r="U2112" s="537"/>
      <c r="V2112" s="455"/>
    </row>
    <row r="2113" spans="1:22" s="1167" customFormat="1">
      <c r="A2113" s="1119"/>
      <c r="C2113" s="1159"/>
      <c r="D2113" s="1159"/>
      <c r="E2113" s="1159"/>
      <c r="F2113" s="1160"/>
      <c r="G2113" s="1161"/>
      <c r="H2113" s="1159"/>
      <c r="I2113" s="1162"/>
      <c r="J2113" s="1163"/>
      <c r="K2113" s="1164"/>
      <c r="L2113" s="1319"/>
      <c r="M2113" s="1319"/>
      <c r="N2113" s="1319"/>
      <c r="O2113" s="1320"/>
      <c r="P2113" s="1321"/>
      <c r="Q2113" s="1322"/>
      <c r="R2113" s="1323"/>
      <c r="S2113" s="1326"/>
      <c r="T2113" s="1325"/>
      <c r="U2113" s="537"/>
      <c r="V2113" s="455"/>
    </row>
    <row r="2114" spans="1:22" s="1167" customFormat="1">
      <c r="A2114" s="1119"/>
      <c r="C2114" s="1159"/>
      <c r="D2114" s="1159"/>
      <c r="E2114" s="1159"/>
      <c r="F2114" s="1160"/>
      <c r="G2114" s="1161"/>
      <c r="H2114" s="1159"/>
      <c r="I2114" s="1162"/>
      <c r="J2114" s="1163"/>
      <c r="K2114" s="1164"/>
      <c r="L2114" s="1319"/>
      <c r="M2114" s="1319"/>
      <c r="N2114" s="1319"/>
      <c r="O2114" s="1320"/>
      <c r="P2114" s="1321"/>
      <c r="Q2114" s="1322"/>
      <c r="R2114" s="1323"/>
      <c r="S2114" s="1326"/>
      <c r="T2114" s="1325"/>
      <c r="U2114" s="537"/>
      <c r="V2114" s="455"/>
    </row>
    <row r="2115" spans="1:22" s="1167" customFormat="1">
      <c r="A2115" s="1119"/>
      <c r="C2115" s="1159"/>
      <c r="D2115" s="1159"/>
      <c r="E2115" s="1159"/>
      <c r="F2115" s="1160"/>
      <c r="G2115" s="1161"/>
      <c r="H2115" s="1159"/>
      <c r="I2115" s="1162"/>
      <c r="J2115" s="1163"/>
      <c r="K2115" s="1164"/>
      <c r="L2115" s="1319"/>
      <c r="M2115" s="1319"/>
      <c r="N2115" s="1319"/>
      <c r="O2115" s="1320"/>
      <c r="P2115" s="1321"/>
      <c r="Q2115" s="1322"/>
      <c r="R2115" s="1323"/>
      <c r="S2115" s="1326"/>
      <c r="T2115" s="1325"/>
      <c r="U2115" s="537"/>
      <c r="V2115" s="455"/>
    </row>
    <row r="2116" spans="1:22" s="1167" customFormat="1">
      <c r="A2116" s="1119"/>
      <c r="C2116" s="1159"/>
      <c r="D2116" s="1159"/>
      <c r="E2116" s="1159"/>
      <c r="F2116" s="1160"/>
      <c r="G2116" s="1161"/>
      <c r="H2116" s="1159"/>
      <c r="I2116" s="1162"/>
      <c r="J2116" s="1163"/>
      <c r="K2116" s="1164"/>
      <c r="L2116" s="1319"/>
      <c r="M2116" s="1319"/>
      <c r="N2116" s="1319"/>
      <c r="O2116" s="1320"/>
      <c r="P2116" s="1321"/>
      <c r="Q2116" s="1322"/>
      <c r="R2116" s="1323"/>
      <c r="S2116" s="1326"/>
      <c r="T2116" s="1325"/>
      <c r="U2116" s="537"/>
      <c r="V2116" s="455"/>
    </row>
    <row r="2117" spans="1:22" s="1167" customFormat="1">
      <c r="A2117" s="1119"/>
      <c r="C2117" s="1159"/>
      <c r="D2117" s="1159"/>
      <c r="E2117" s="1159"/>
      <c r="F2117" s="1160"/>
      <c r="G2117" s="1161"/>
      <c r="H2117" s="1159"/>
      <c r="I2117" s="1162"/>
      <c r="J2117" s="1163"/>
      <c r="K2117" s="1164"/>
      <c r="L2117" s="1319"/>
      <c r="M2117" s="1319"/>
      <c r="N2117" s="1319"/>
      <c r="O2117" s="1320"/>
      <c r="P2117" s="1321"/>
      <c r="Q2117" s="1322"/>
      <c r="R2117" s="1323"/>
      <c r="S2117" s="1326"/>
      <c r="T2117" s="1325"/>
      <c r="U2117" s="537"/>
      <c r="V2117" s="455"/>
    </row>
    <row r="2118" spans="1:22" s="1167" customFormat="1">
      <c r="A2118" s="1119"/>
      <c r="C2118" s="1159"/>
      <c r="D2118" s="1159"/>
      <c r="E2118" s="1159"/>
      <c r="F2118" s="1160"/>
      <c r="G2118" s="1161"/>
      <c r="H2118" s="1159"/>
      <c r="I2118" s="1162"/>
      <c r="J2118" s="1163"/>
      <c r="K2118" s="1164"/>
      <c r="L2118" s="1319"/>
      <c r="M2118" s="1319"/>
      <c r="N2118" s="1319"/>
      <c r="O2118" s="1320"/>
      <c r="P2118" s="1321"/>
      <c r="Q2118" s="1322"/>
      <c r="R2118" s="1323"/>
      <c r="S2118" s="1326"/>
      <c r="T2118" s="1325"/>
      <c r="U2118" s="537"/>
      <c r="V2118" s="455"/>
    </row>
    <row r="2119" spans="1:22" s="1167" customFormat="1">
      <c r="A2119" s="1119"/>
      <c r="C2119" s="1159"/>
      <c r="D2119" s="1159"/>
      <c r="E2119" s="1159"/>
      <c r="F2119" s="1160"/>
      <c r="G2119" s="1161"/>
      <c r="H2119" s="1159"/>
      <c r="I2119" s="1162"/>
      <c r="J2119" s="1163"/>
      <c r="K2119" s="1164"/>
      <c r="L2119" s="1319"/>
      <c r="M2119" s="1319"/>
      <c r="N2119" s="1319"/>
      <c r="O2119" s="1320"/>
      <c r="P2119" s="1321"/>
      <c r="Q2119" s="1322"/>
      <c r="R2119" s="1323"/>
      <c r="S2119" s="1326"/>
      <c r="T2119" s="1325"/>
      <c r="U2119" s="537"/>
      <c r="V2119" s="455"/>
    </row>
    <row r="2120" spans="1:22" s="1167" customFormat="1">
      <c r="A2120" s="1119"/>
      <c r="C2120" s="1159"/>
      <c r="D2120" s="1159"/>
      <c r="E2120" s="1159"/>
      <c r="F2120" s="1160"/>
      <c r="G2120" s="1161"/>
      <c r="H2120" s="1159"/>
      <c r="I2120" s="1162"/>
      <c r="J2120" s="1163"/>
      <c r="K2120" s="1164"/>
      <c r="L2120" s="1319"/>
      <c r="M2120" s="1319"/>
      <c r="N2120" s="1319"/>
      <c r="O2120" s="1320"/>
      <c r="P2120" s="1321"/>
      <c r="Q2120" s="1322"/>
      <c r="R2120" s="1323"/>
      <c r="S2120" s="1326"/>
      <c r="T2120" s="1325"/>
      <c r="U2120" s="537"/>
      <c r="V2120" s="455"/>
    </row>
    <row r="2121" spans="1:22" s="1167" customFormat="1">
      <c r="A2121" s="1119"/>
      <c r="C2121" s="1159"/>
      <c r="D2121" s="1159"/>
      <c r="E2121" s="1159"/>
      <c r="F2121" s="1160"/>
      <c r="G2121" s="1161"/>
      <c r="H2121" s="1159"/>
      <c r="I2121" s="1162"/>
      <c r="J2121" s="1163"/>
      <c r="K2121" s="1164"/>
      <c r="L2121" s="1319"/>
      <c r="M2121" s="1319"/>
      <c r="N2121" s="1319"/>
      <c r="O2121" s="1320"/>
      <c r="P2121" s="1321"/>
      <c r="Q2121" s="1322"/>
      <c r="R2121" s="1323"/>
      <c r="S2121" s="1326"/>
      <c r="T2121" s="1325"/>
      <c r="U2121" s="537"/>
      <c r="V2121" s="455"/>
    </row>
    <row r="2122" spans="1:22" s="1167" customFormat="1">
      <c r="A2122" s="1119"/>
      <c r="C2122" s="1159"/>
      <c r="D2122" s="1159"/>
      <c r="E2122" s="1159"/>
      <c r="F2122" s="1160"/>
      <c r="G2122" s="1161"/>
      <c r="H2122" s="1159"/>
      <c r="I2122" s="1162"/>
      <c r="J2122" s="1163"/>
      <c r="K2122" s="1164"/>
      <c r="L2122" s="1319"/>
      <c r="M2122" s="1319"/>
      <c r="N2122" s="1319"/>
      <c r="O2122" s="1320"/>
      <c r="P2122" s="1321"/>
      <c r="Q2122" s="1322"/>
      <c r="R2122" s="1323"/>
      <c r="S2122" s="1326"/>
      <c r="T2122" s="1325"/>
      <c r="U2122" s="537"/>
      <c r="V2122" s="455"/>
    </row>
    <row r="2123" spans="1:22" s="1167" customFormat="1">
      <c r="A2123" s="1119"/>
      <c r="C2123" s="1159"/>
      <c r="D2123" s="1159"/>
      <c r="E2123" s="1159"/>
      <c r="F2123" s="1160"/>
      <c r="G2123" s="1161"/>
      <c r="H2123" s="1159"/>
      <c r="I2123" s="1162"/>
      <c r="J2123" s="1163"/>
      <c r="K2123" s="1164"/>
      <c r="L2123" s="1319"/>
      <c r="M2123" s="1319"/>
      <c r="N2123" s="1319"/>
      <c r="O2123" s="1320"/>
      <c r="P2123" s="1321"/>
      <c r="Q2123" s="1322"/>
      <c r="R2123" s="1323"/>
      <c r="S2123" s="1326"/>
      <c r="T2123" s="1325"/>
      <c r="U2123" s="537"/>
      <c r="V2123" s="455"/>
    </row>
    <row r="2124" spans="1:22" s="1167" customFormat="1">
      <c r="A2124" s="1119"/>
      <c r="C2124" s="1159"/>
      <c r="D2124" s="1159"/>
      <c r="E2124" s="1159"/>
      <c r="F2124" s="1160"/>
      <c r="G2124" s="1161"/>
      <c r="H2124" s="1159"/>
      <c r="I2124" s="1162"/>
      <c r="J2124" s="1163"/>
      <c r="K2124" s="1164"/>
      <c r="L2124" s="1319"/>
      <c r="M2124" s="1319"/>
      <c r="N2124" s="1319"/>
      <c r="O2124" s="1320"/>
      <c r="P2124" s="1321"/>
      <c r="Q2124" s="1322"/>
      <c r="R2124" s="1323"/>
      <c r="S2124" s="1326"/>
      <c r="T2124" s="1325"/>
      <c r="U2124" s="537"/>
      <c r="V2124" s="455"/>
    </row>
    <row r="2125" spans="1:22" s="1167" customFormat="1">
      <c r="A2125" s="1119"/>
      <c r="C2125" s="1159"/>
      <c r="D2125" s="1159"/>
      <c r="E2125" s="1159"/>
      <c r="F2125" s="1160"/>
      <c r="G2125" s="1161"/>
      <c r="H2125" s="1159"/>
      <c r="I2125" s="1162"/>
      <c r="J2125" s="1163"/>
      <c r="K2125" s="1164"/>
      <c r="L2125" s="1319"/>
      <c r="M2125" s="1319"/>
      <c r="N2125" s="1319"/>
      <c r="O2125" s="1320"/>
      <c r="P2125" s="1321"/>
      <c r="Q2125" s="1322"/>
      <c r="R2125" s="1323"/>
      <c r="S2125" s="1326"/>
      <c r="T2125" s="1325"/>
      <c r="U2125" s="537"/>
      <c r="V2125" s="455"/>
    </row>
    <row r="2126" spans="1:22" s="1167" customFormat="1">
      <c r="A2126" s="1119"/>
      <c r="C2126" s="1159"/>
      <c r="D2126" s="1159"/>
      <c r="E2126" s="1159"/>
      <c r="F2126" s="1160"/>
      <c r="G2126" s="1161"/>
      <c r="H2126" s="1159"/>
      <c r="I2126" s="1162"/>
      <c r="J2126" s="1163"/>
      <c r="K2126" s="1164"/>
      <c r="L2126" s="1319"/>
      <c r="M2126" s="1319"/>
      <c r="N2126" s="1319"/>
      <c r="O2126" s="1320"/>
      <c r="P2126" s="1321"/>
      <c r="Q2126" s="1322"/>
      <c r="R2126" s="1323"/>
      <c r="S2126" s="1326"/>
      <c r="T2126" s="1325"/>
      <c r="U2126" s="537"/>
      <c r="V2126" s="455"/>
    </row>
    <row r="2127" spans="1:22" s="1167" customFormat="1">
      <c r="A2127" s="1119"/>
      <c r="C2127" s="1159"/>
      <c r="D2127" s="1159"/>
      <c r="E2127" s="1159"/>
      <c r="F2127" s="1160"/>
      <c r="G2127" s="1161"/>
      <c r="H2127" s="1159"/>
      <c r="I2127" s="1162"/>
      <c r="J2127" s="1163"/>
      <c r="K2127" s="1164"/>
      <c r="L2127" s="1319"/>
      <c r="M2127" s="1319"/>
      <c r="N2127" s="1319"/>
      <c r="O2127" s="1320"/>
      <c r="P2127" s="1321"/>
      <c r="Q2127" s="1322"/>
      <c r="R2127" s="1323"/>
      <c r="S2127" s="1326"/>
      <c r="T2127" s="1325"/>
      <c r="U2127" s="537"/>
      <c r="V2127" s="455"/>
    </row>
    <row r="2128" spans="1:22" s="1167" customFormat="1">
      <c r="A2128" s="1119"/>
      <c r="C2128" s="1159"/>
      <c r="D2128" s="1159"/>
      <c r="E2128" s="1159"/>
      <c r="F2128" s="1160"/>
      <c r="G2128" s="1161"/>
      <c r="H2128" s="1159"/>
      <c r="I2128" s="1162"/>
      <c r="J2128" s="1163"/>
      <c r="K2128" s="1164"/>
      <c r="L2128" s="1319"/>
      <c r="M2128" s="1319"/>
      <c r="N2128" s="1319"/>
      <c r="O2128" s="1320"/>
      <c r="P2128" s="1321"/>
      <c r="Q2128" s="1322"/>
      <c r="R2128" s="1323"/>
      <c r="S2128" s="1326"/>
      <c r="T2128" s="1325"/>
      <c r="U2128" s="537"/>
      <c r="V2128" s="455"/>
    </row>
    <row r="2129" spans="1:22" s="1167" customFormat="1">
      <c r="A2129" s="1119"/>
      <c r="C2129" s="1159"/>
      <c r="D2129" s="1159"/>
      <c r="E2129" s="1159"/>
      <c r="F2129" s="1160"/>
      <c r="G2129" s="1161"/>
      <c r="H2129" s="1159"/>
      <c r="I2129" s="1162"/>
      <c r="J2129" s="1163"/>
      <c r="K2129" s="1164"/>
      <c r="L2129" s="1319"/>
      <c r="M2129" s="1319"/>
      <c r="N2129" s="1319"/>
      <c r="O2129" s="1320"/>
      <c r="P2129" s="1321"/>
      <c r="Q2129" s="1322"/>
      <c r="R2129" s="1323"/>
      <c r="S2129" s="1326"/>
      <c r="T2129" s="1325"/>
      <c r="U2129" s="537"/>
      <c r="V2129" s="455"/>
    </row>
    <row r="2130" spans="1:22" s="1167" customFormat="1">
      <c r="A2130" s="1119"/>
      <c r="C2130" s="1159"/>
      <c r="D2130" s="1159"/>
      <c r="E2130" s="1159"/>
      <c r="F2130" s="1160"/>
      <c r="G2130" s="1161"/>
      <c r="H2130" s="1159"/>
      <c r="I2130" s="1162"/>
      <c r="J2130" s="1163"/>
      <c r="K2130" s="1164"/>
      <c r="L2130" s="1319"/>
      <c r="M2130" s="1319"/>
      <c r="N2130" s="1319"/>
      <c r="O2130" s="1320"/>
      <c r="P2130" s="1321"/>
      <c r="Q2130" s="1322"/>
      <c r="R2130" s="1323"/>
      <c r="S2130" s="1326"/>
      <c r="T2130" s="1325"/>
      <c r="U2130" s="537"/>
      <c r="V2130" s="455"/>
    </row>
    <row r="2131" spans="1:22" s="1167" customFormat="1">
      <c r="A2131" s="1119"/>
      <c r="C2131" s="1159"/>
      <c r="D2131" s="1159"/>
      <c r="E2131" s="1159"/>
      <c r="F2131" s="1160"/>
      <c r="G2131" s="1161"/>
      <c r="H2131" s="1159"/>
      <c r="I2131" s="1162"/>
      <c r="J2131" s="1163"/>
      <c r="K2131" s="1164"/>
      <c r="L2131" s="1319"/>
      <c r="M2131" s="1319"/>
      <c r="N2131" s="1319"/>
      <c r="O2131" s="1320"/>
      <c r="P2131" s="1321"/>
      <c r="Q2131" s="1322"/>
      <c r="R2131" s="1323"/>
      <c r="S2131" s="1326"/>
      <c r="T2131" s="1325"/>
      <c r="U2131" s="537"/>
      <c r="V2131" s="455"/>
    </row>
    <row r="2132" spans="1:22" s="1167" customFormat="1">
      <c r="A2132" s="1119"/>
      <c r="C2132" s="1159"/>
      <c r="D2132" s="1159"/>
      <c r="E2132" s="1159"/>
      <c r="F2132" s="1160"/>
      <c r="G2132" s="1161"/>
      <c r="H2132" s="1159"/>
      <c r="I2132" s="1162"/>
      <c r="J2132" s="1163"/>
      <c r="K2132" s="1164"/>
      <c r="L2132" s="1319"/>
      <c r="M2132" s="1319"/>
      <c r="N2132" s="1319"/>
      <c r="O2132" s="1320"/>
      <c r="P2132" s="1321"/>
      <c r="Q2132" s="1322"/>
      <c r="R2132" s="1323"/>
      <c r="S2132" s="1326"/>
      <c r="T2132" s="1325"/>
      <c r="U2132" s="537"/>
      <c r="V2132" s="455"/>
    </row>
    <row r="2133" spans="1:22" s="1167" customFormat="1">
      <c r="A2133" s="1119"/>
      <c r="C2133" s="1159"/>
      <c r="D2133" s="1159"/>
      <c r="E2133" s="1159"/>
      <c r="F2133" s="1160"/>
      <c r="G2133" s="1161"/>
      <c r="H2133" s="1159"/>
      <c r="I2133" s="1162"/>
      <c r="J2133" s="1163"/>
      <c r="K2133" s="1164"/>
      <c r="L2133" s="1319"/>
      <c r="M2133" s="1319"/>
      <c r="N2133" s="1319"/>
      <c r="O2133" s="1320"/>
      <c r="P2133" s="1321"/>
      <c r="Q2133" s="1322"/>
      <c r="R2133" s="1323"/>
      <c r="S2133" s="1326"/>
      <c r="T2133" s="1325"/>
      <c r="U2133" s="537"/>
      <c r="V2133" s="455"/>
    </row>
    <row r="2134" spans="1:22" s="1167" customFormat="1">
      <c r="A2134" s="1119"/>
      <c r="C2134" s="1159"/>
      <c r="D2134" s="1159"/>
      <c r="E2134" s="1159"/>
      <c r="F2134" s="1160"/>
      <c r="G2134" s="1161"/>
      <c r="H2134" s="1159"/>
      <c r="I2134" s="1162"/>
      <c r="J2134" s="1163"/>
      <c r="K2134" s="1164"/>
      <c r="L2134" s="1319"/>
      <c r="M2134" s="1319"/>
      <c r="N2134" s="1319"/>
      <c r="O2134" s="1320"/>
      <c r="P2134" s="1321"/>
      <c r="Q2134" s="1322"/>
      <c r="R2134" s="1323"/>
      <c r="S2134" s="1326"/>
      <c r="T2134" s="1325"/>
      <c r="U2134" s="537"/>
      <c r="V2134" s="455"/>
    </row>
    <row r="2135" spans="1:22" s="1167" customFormat="1">
      <c r="A2135" s="1119"/>
      <c r="C2135" s="1159"/>
      <c r="D2135" s="1159"/>
      <c r="E2135" s="1159"/>
      <c r="F2135" s="1160"/>
      <c r="G2135" s="1161"/>
      <c r="H2135" s="1159"/>
      <c r="I2135" s="1162"/>
      <c r="J2135" s="1163"/>
      <c r="K2135" s="1164"/>
      <c r="L2135" s="1319"/>
      <c r="M2135" s="1319"/>
      <c r="N2135" s="1319"/>
      <c r="O2135" s="1320"/>
      <c r="P2135" s="1321"/>
      <c r="Q2135" s="1322"/>
      <c r="R2135" s="1323"/>
      <c r="S2135" s="1326"/>
      <c r="T2135" s="1325"/>
      <c r="U2135" s="537"/>
      <c r="V2135" s="455"/>
    </row>
    <row r="2136" spans="1:22" s="1167" customFormat="1">
      <c r="A2136" s="1119"/>
      <c r="C2136" s="1159"/>
      <c r="D2136" s="1159"/>
      <c r="E2136" s="1159"/>
      <c r="F2136" s="1160"/>
      <c r="G2136" s="1161"/>
      <c r="H2136" s="1159"/>
      <c r="I2136" s="1162"/>
      <c r="J2136" s="1163"/>
      <c r="K2136" s="1164"/>
      <c r="L2136" s="1319"/>
      <c r="M2136" s="1319"/>
      <c r="N2136" s="1319"/>
      <c r="O2136" s="1320"/>
      <c r="P2136" s="1321"/>
      <c r="Q2136" s="1322"/>
      <c r="R2136" s="1323"/>
      <c r="S2136" s="1326"/>
      <c r="T2136" s="1325"/>
      <c r="U2136" s="537"/>
      <c r="V2136" s="455"/>
    </row>
    <row r="2137" spans="1:22" s="1167" customFormat="1">
      <c r="A2137" s="1119"/>
      <c r="C2137" s="1159"/>
      <c r="D2137" s="1159"/>
      <c r="E2137" s="1159"/>
      <c r="F2137" s="1160"/>
      <c r="G2137" s="1161"/>
      <c r="H2137" s="1159"/>
      <c r="I2137" s="1162"/>
      <c r="J2137" s="1163"/>
      <c r="K2137" s="1164"/>
      <c r="L2137" s="1319"/>
      <c r="M2137" s="1319"/>
      <c r="N2137" s="1319"/>
      <c r="O2137" s="1320"/>
      <c r="P2137" s="1321"/>
      <c r="Q2137" s="1322"/>
      <c r="R2137" s="1323"/>
      <c r="S2137" s="1326"/>
      <c r="T2137" s="1325"/>
      <c r="U2137" s="537"/>
      <c r="V2137" s="455"/>
    </row>
    <row r="2138" spans="1:22" s="1167" customFormat="1">
      <c r="A2138" s="1119"/>
      <c r="C2138" s="1159"/>
      <c r="D2138" s="1159"/>
      <c r="E2138" s="1159"/>
      <c r="F2138" s="1160"/>
      <c r="G2138" s="1161"/>
      <c r="H2138" s="1159"/>
      <c r="I2138" s="1162"/>
      <c r="J2138" s="1163"/>
      <c r="K2138" s="1164"/>
      <c r="L2138" s="1319"/>
      <c r="M2138" s="1319"/>
      <c r="N2138" s="1319"/>
      <c r="O2138" s="1320"/>
      <c r="P2138" s="1321"/>
      <c r="Q2138" s="1322"/>
      <c r="R2138" s="1323"/>
      <c r="S2138" s="1326"/>
      <c r="T2138" s="1325"/>
      <c r="U2138" s="537"/>
      <c r="V2138" s="455"/>
    </row>
    <row r="2139" spans="1:22" s="1167" customFormat="1">
      <c r="A2139" s="1119"/>
      <c r="C2139" s="1159"/>
      <c r="D2139" s="1159"/>
      <c r="E2139" s="1159"/>
      <c r="F2139" s="1160"/>
      <c r="G2139" s="1161"/>
      <c r="H2139" s="1159"/>
      <c r="I2139" s="1162"/>
      <c r="J2139" s="1163"/>
      <c r="K2139" s="1164"/>
      <c r="L2139" s="1319"/>
      <c r="M2139" s="1319"/>
      <c r="N2139" s="1319"/>
      <c r="O2139" s="1320"/>
      <c r="P2139" s="1321"/>
      <c r="Q2139" s="1322"/>
      <c r="R2139" s="1323"/>
      <c r="S2139" s="1326"/>
      <c r="T2139" s="1325"/>
      <c r="U2139" s="537"/>
      <c r="V2139" s="455"/>
    </row>
    <row r="2140" spans="1:22" s="1167" customFormat="1">
      <c r="A2140" s="1119"/>
      <c r="C2140" s="1159"/>
      <c r="D2140" s="1159"/>
      <c r="E2140" s="1159"/>
      <c r="F2140" s="1160"/>
      <c r="G2140" s="1161"/>
      <c r="H2140" s="1159"/>
      <c r="I2140" s="1162"/>
      <c r="J2140" s="1163"/>
      <c r="K2140" s="1164"/>
      <c r="L2140" s="1319"/>
      <c r="M2140" s="1319"/>
      <c r="N2140" s="1319"/>
      <c r="O2140" s="1320"/>
      <c r="P2140" s="1321"/>
      <c r="Q2140" s="1322"/>
      <c r="R2140" s="1323"/>
      <c r="S2140" s="1326"/>
      <c r="T2140" s="1325"/>
      <c r="U2140" s="537"/>
      <c r="V2140" s="455"/>
    </row>
    <row r="2141" spans="1:22" s="1167" customFormat="1">
      <c r="A2141" s="1119"/>
      <c r="C2141" s="1159"/>
      <c r="D2141" s="1159"/>
      <c r="E2141" s="1159"/>
      <c r="F2141" s="1160"/>
      <c r="G2141" s="1161"/>
      <c r="H2141" s="1159"/>
      <c r="I2141" s="1162"/>
      <c r="J2141" s="1163"/>
      <c r="K2141" s="1164"/>
      <c r="L2141" s="1319"/>
      <c r="M2141" s="1319"/>
      <c r="N2141" s="1319"/>
      <c r="O2141" s="1320"/>
      <c r="P2141" s="1321"/>
      <c r="Q2141" s="1322"/>
      <c r="R2141" s="1323"/>
      <c r="S2141" s="1326"/>
      <c r="T2141" s="1325"/>
      <c r="U2141" s="537"/>
      <c r="V2141" s="455"/>
    </row>
    <row r="2142" spans="1:22" s="1167" customFormat="1">
      <c r="A2142" s="1119"/>
      <c r="C2142" s="1159"/>
      <c r="D2142" s="1159"/>
      <c r="E2142" s="1159"/>
      <c r="F2142" s="1160"/>
      <c r="G2142" s="1161"/>
      <c r="H2142" s="1159"/>
      <c r="I2142" s="1162"/>
      <c r="J2142" s="1163"/>
      <c r="K2142" s="1164"/>
      <c r="L2142" s="1319"/>
      <c r="M2142" s="1319"/>
      <c r="N2142" s="1319"/>
      <c r="O2142" s="1320"/>
      <c r="P2142" s="1321"/>
      <c r="Q2142" s="1322"/>
      <c r="R2142" s="1323"/>
      <c r="S2142" s="1326"/>
      <c r="T2142" s="1325"/>
      <c r="U2142" s="537"/>
      <c r="V2142" s="455"/>
    </row>
    <row r="2143" spans="1:22" s="1167" customFormat="1">
      <c r="A2143" s="1119"/>
      <c r="C2143" s="1159"/>
      <c r="D2143" s="1159"/>
      <c r="E2143" s="1159"/>
      <c r="F2143" s="1160"/>
      <c r="G2143" s="1161"/>
      <c r="H2143" s="1159"/>
      <c r="I2143" s="1162"/>
      <c r="J2143" s="1163"/>
      <c r="K2143" s="1164"/>
      <c r="L2143" s="1319"/>
      <c r="M2143" s="1319"/>
      <c r="N2143" s="1319"/>
      <c r="O2143" s="1320"/>
      <c r="P2143" s="1321"/>
      <c r="Q2143" s="1322"/>
      <c r="R2143" s="1323"/>
      <c r="S2143" s="1326"/>
      <c r="T2143" s="1325"/>
      <c r="U2143" s="537"/>
      <c r="V2143" s="455"/>
    </row>
    <row r="2144" spans="1:22" s="1167" customFormat="1">
      <c r="A2144" s="1119"/>
      <c r="C2144" s="1159"/>
      <c r="D2144" s="1159"/>
      <c r="E2144" s="1159"/>
      <c r="F2144" s="1160"/>
      <c r="G2144" s="1161"/>
      <c r="H2144" s="1159"/>
      <c r="I2144" s="1162"/>
      <c r="J2144" s="1163"/>
      <c r="K2144" s="1164"/>
      <c r="L2144" s="1319"/>
      <c r="M2144" s="1319"/>
      <c r="N2144" s="1319"/>
      <c r="O2144" s="1320"/>
      <c r="P2144" s="1321"/>
      <c r="Q2144" s="1322"/>
      <c r="R2144" s="1323"/>
      <c r="S2144" s="1326"/>
      <c r="T2144" s="1325"/>
      <c r="U2144" s="537"/>
      <c r="V2144" s="455"/>
    </row>
    <row r="2145" spans="1:22" s="1167" customFormat="1">
      <c r="A2145" s="1119"/>
      <c r="C2145" s="1159"/>
      <c r="D2145" s="1159"/>
      <c r="E2145" s="1159"/>
      <c r="F2145" s="1160"/>
      <c r="G2145" s="1161"/>
      <c r="H2145" s="1159"/>
      <c r="I2145" s="1162"/>
      <c r="J2145" s="1163"/>
      <c r="K2145" s="1164"/>
      <c r="L2145" s="1319"/>
      <c r="M2145" s="1319"/>
      <c r="N2145" s="1319"/>
      <c r="O2145" s="1320"/>
      <c r="P2145" s="1321"/>
      <c r="Q2145" s="1322"/>
      <c r="R2145" s="1323"/>
      <c r="S2145" s="1326"/>
      <c r="T2145" s="1325"/>
      <c r="U2145" s="537"/>
      <c r="V2145" s="455"/>
    </row>
    <row r="2146" spans="1:22" s="1167" customFormat="1">
      <c r="A2146" s="1119"/>
      <c r="C2146" s="1159"/>
      <c r="D2146" s="1159"/>
      <c r="E2146" s="1159"/>
      <c r="F2146" s="1160"/>
      <c r="G2146" s="1161"/>
      <c r="H2146" s="1159"/>
      <c r="I2146" s="1162"/>
      <c r="J2146" s="1163"/>
      <c r="K2146" s="1164"/>
      <c r="L2146" s="1319"/>
      <c r="M2146" s="1319"/>
      <c r="N2146" s="1319"/>
      <c r="O2146" s="1320"/>
      <c r="P2146" s="1321"/>
      <c r="Q2146" s="1322"/>
      <c r="R2146" s="1323"/>
      <c r="S2146" s="1326"/>
      <c r="T2146" s="1325"/>
      <c r="U2146" s="537"/>
      <c r="V2146" s="455"/>
    </row>
    <row r="2147" spans="1:22" s="1167" customFormat="1">
      <c r="A2147" s="1119"/>
      <c r="C2147" s="1159"/>
      <c r="D2147" s="1159"/>
      <c r="E2147" s="1159"/>
      <c r="F2147" s="1160"/>
      <c r="G2147" s="1161"/>
      <c r="H2147" s="1159"/>
      <c r="I2147" s="1162"/>
      <c r="J2147" s="1163"/>
      <c r="K2147" s="1164"/>
      <c r="L2147" s="1319"/>
      <c r="M2147" s="1319"/>
      <c r="N2147" s="1319"/>
      <c r="O2147" s="1320"/>
      <c r="P2147" s="1321"/>
      <c r="Q2147" s="1322"/>
      <c r="R2147" s="1323"/>
      <c r="S2147" s="1326"/>
      <c r="T2147" s="1325"/>
      <c r="U2147" s="537"/>
      <c r="V2147" s="455"/>
    </row>
    <row r="2148" spans="1:22" s="1167" customFormat="1">
      <c r="A2148" s="1119"/>
      <c r="C2148" s="1159"/>
      <c r="D2148" s="1159"/>
      <c r="E2148" s="1159"/>
      <c r="F2148" s="1160"/>
      <c r="G2148" s="1161"/>
      <c r="H2148" s="1159"/>
      <c r="I2148" s="1162"/>
      <c r="J2148" s="1163"/>
      <c r="K2148" s="1164"/>
      <c r="L2148" s="1319"/>
      <c r="M2148" s="1319"/>
      <c r="N2148" s="1319"/>
      <c r="O2148" s="1320"/>
      <c r="P2148" s="1321"/>
      <c r="Q2148" s="1322"/>
      <c r="R2148" s="1323"/>
      <c r="S2148" s="1326"/>
      <c r="T2148" s="1325"/>
      <c r="U2148" s="537"/>
      <c r="V2148" s="455"/>
    </row>
    <row r="2149" spans="1:22" s="1167" customFormat="1">
      <c r="A2149" s="1119"/>
      <c r="C2149" s="1159"/>
      <c r="D2149" s="1159"/>
      <c r="E2149" s="1159"/>
      <c r="F2149" s="1160"/>
      <c r="G2149" s="1161"/>
      <c r="H2149" s="1159"/>
      <c r="I2149" s="1162"/>
      <c r="J2149" s="1163"/>
      <c r="K2149" s="1164"/>
      <c r="L2149" s="1319"/>
      <c r="M2149" s="1319"/>
      <c r="N2149" s="1319"/>
      <c r="O2149" s="1320"/>
      <c r="P2149" s="1321"/>
      <c r="Q2149" s="1322"/>
      <c r="R2149" s="1323"/>
      <c r="S2149" s="1326"/>
      <c r="T2149" s="1325"/>
      <c r="U2149" s="537"/>
      <c r="V2149" s="455"/>
    </row>
    <row r="2150" spans="1:22" s="1167" customFormat="1">
      <c r="A2150" s="1119"/>
      <c r="C2150" s="1159"/>
      <c r="D2150" s="1159"/>
      <c r="E2150" s="1159"/>
      <c r="F2150" s="1160"/>
      <c r="G2150" s="1161"/>
      <c r="H2150" s="1159"/>
      <c r="I2150" s="1162"/>
      <c r="J2150" s="1163"/>
      <c r="K2150" s="1164"/>
      <c r="L2150" s="1319"/>
      <c r="M2150" s="1319"/>
      <c r="N2150" s="1319"/>
      <c r="O2150" s="1320"/>
      <c r="P2150" s="1321"/>
      <c r="Q2150" s="1322"/>
      <c r="R2150" s="1323"/>
      <c r="S2150" s="1326"/>
      <c r="T2150" s="1325"/>
      <c r="U2150" s="537"/>
      <c r="V2150" s="455"/>
    </row>
    <row r="2151" spans="1:22" s="1167" customFormat="1">
      <c r="A2151" s="1119"/>
      <c r="C2151" s="1159"/>
      <c r="D2151" s="1159"/>
      <c r="E2151" s="1159"/>
      <c r="F2151" s="1160"/>
      <c r="G2151" s="1161"/>
      <c r="H2151" s="1159"/>
      <c r="I2151" s="1162"/>
      <c r="J2151" s="1163"/>
      <c r="K2151" s="1164"/>
      <c r="L2151" s="1319"/>
      <c r="M2151" s="1319"/>
      <c r="N2151" s="1319"/>
      <c r="O2151" s="1320"/>
      <c r="P2151" s="1321"/>
      <c r="Q2151" s="1322"/>
      <c r="R2151" s="1323"/>
      <c r="S2151" s="1326"/>
      <c r="T2151" s="1325"/>
      <c r="U2151" s="537"/>
      <c r="V2151" s="455"/>
    </row>
    <row r="2152" spans="1:22" s="1167" customFormat="1">
      <c r="A2152" s="1119"/>
      <c r="C2152" s="1159"/>
      <c r="D2152" s="1159"/>
      <c r="E2152" s="1159"/>
      <c r="F2152" s="1160"/>
      <c r="G2152" s="1161"/>
      <c r="H2152" s="1159"/>
      <c r="I2152" s="1162"/>
      <c r="J2152" s="1163"/>
      <c r="K2152" s="1164"/>
      <c r="L2152" s="1319"/>
      <c r="M2152" s="1319"/>
      <c r="N2152" s="1319"/>
      <c r="O2152" s="1320"/>
      <c r="P2152" s="1321"/>
      <c r="Q2152" s="1322"/>
      <c r="R2152" s="1323"/>
      <c r="S2152" s="1326"/>
      <c r="T2152" s="1325"/>
      <c r="U2152" s="537"/>
      <c r="V2152" s="455"/>
    </row>
    <row r="2153" spans="1:22" s="1167" customFormat="1">
      <c r="A2153" s="1119"/>
      <c r="C2153" s="1159"/>
      <c r="D2153" s="1159"/>
      <c r="E2153" s="1159"/>
      <c r="F2153" s="1160"/>
      <c r="G2153" s="1161"/>
      <c r="H2153" s="1159"/>
      <c r="I2153" s="1162"/>
      <c r="J2153" s="1163"/>
      <c r="K2153" s="1164"/>
      <c r="L2153" s="1319"/>
      <c r="M2153" s="1319"/>
      <c r="N2153" s="1319"/>
      <c r="O2153" s="1320"/>
      <c r="P2153" s="1321"/>
      <c r="Q2153" s="1322"/>
      <c r="R2153" s="1323"/>
      <c r="S2153" s="1326"/>
      <c r="T2153" s="1325"/>
      <c r="U2153" s="537"/>
      <c r="V2153" s="455"/>
    </row>
    <row r="2154" spans="1:22" s="1167" customFormat="1">
      <c r="A2154" s="1119"/>
      <c r="C2154" s="1159"/>
      <c r="D2154" s="1159"/>
      <c r="E2154" s="1159"/>
      <c r="F2154" s="1160"/>
      <c r="G2154" s="1161"/>
      <c r="H2154" s="1159"/>
      <c r="I2154" s="1162"/>
      <c r="J2154" s="1163"/>
      <c r="K2154" s="1164"/>
      <c r="L2154" s="1319"/>
      <c r="M2154" s="1319"/>
      <c r="N2154" s="1319"/>
      <c r="O2154" s="1320"/>
      <c r="P2154" s="1321"/>
      <c r="Q2154" s="1322"/>
      <c r="R2154" s="1323"/>
      <c r="S2154" s="1326"/>
      <c r="T2154" s="1325"/>
      <c r="U2154" s="537"/>
      <c r="V2154" s="455"/>
    </row>
    <row r="2155" spans="1:22" s="1167" customFormat="1">
      <c r="A2155" s="1119"/>
      <c r="C2155" s="1159"/>
      <c r="D2155" s="1159"/>
      <c r="E2155" s="1159"/>
      <c r="F2155" s="1160"/>
      <c r="G2155" s="1161"/>
      <c r="H2155" s="1159"/>
      <c r="I2155" s="1162"/>
      <c r="J2155" s="1163"/>
      <c r="K2155" s="1164"/>
      <c r="L2155" s="1319"/>
      <c r="M2155" s="1319"/>
      <c r="N2155" s="1319"/>
      <c r="O2155" s="1320"/>
      <c r="P2155" s="1321"/>
      <c r="Q2155" s="1322"/>
      <c r="R2155" s="1323"/>
      <c r="S2155" s="1326"/>
      <c r="T2155" s="1325"/>
      <c r="U2155" s="537"/>
      <c r="V2155" s="455"/>
    </row>
    <row r="2156" spans="1:22" s="1167" customFormat="1">
      <c r="A2156" s="1119"/>
      <c r="C2156" s="1159"/>
      <c r="D2156" s="1159"/>
      <c r="E2156" s="1159"/>
      <c r="F2156" s="1160"/>
      <c r="G2156" s="1161"/>
      <c r="H2156" s="1159"/>
      <c r="I2156" s="1162"/>
      <c r="J2156" s="1163"/>
      <c r="K2156" s="1164"/>
      <c r="L2156" s="1319"/>
      <c r="M2156" s="1319"/>
      <c r="N2156" s="1319"/>
      <c r="O2156" s="1320"/>
      <c r="P2156" s="1321"/>
      <c r="Q2156" s="1322"/>
      <c r="R2156" s="1323"/>
      <c r="S2156" s="1326"/>
      <c r="T2156" s="1325"/>
      <c r="U2156" s="537"/>
      <c r="V2156" s="455"/>
    </row>
    <row r="2157" spans="1:22" s="1167" customFormat="1">
      <c r="A2157" s="1119"/>
      <c r="C2157" s="1159"/>
      <c r="D2157" s="1159"/>
      <c r="E2157" s="1159"/>
      <c r="F2157" s="1160"/>
      <c r="G2157" s="1161"/>
      <c r="H2157" s="1159"/>
      <c r="I2157" s="1162"/>
      <c r="J2157" s="1163"/>
      <c r="K2157" s="1164"/>
      <c r="L2157" s="1319"/>
      <c r="M2157" s="1319"/>
      <c r="N2157" s="1319"/>
      <c r="O2157" s="1320"/>
      <c r="P2157" s="1321"/>
      <c r="Q2157" s="1322"/>
      <c r="R2157" s="1323"/>
      <c r="S2157" s="1326"/>
      <c r="T2157" s="1325"/>
      <c r="U2157" s="537"/>
      <c r="V2157" s="455"/>
    </row>
    <row r="2158" spans="1:22" s="1167" customFormat="1">
      <c r="A2158" s="1119"/>
      <c r="C2158" s="1159"/>
      <c r="D2158" s="1159"/>
      <c r="E2158" s="1159"/>
      <c r="F2158" s="1160"/>
      <c r="G2158" s="1161"/>
      <c r="H2158" s="1159"/>
      <c r="I2158" s="1162"/>
      <c r="J2158" s="1163"/>
      <c r="K2158" s="1164"/>
      <c r="L2158" s="1319"/>
      <c r="M2158" s="1319"/>
      <c r="N2158" s="1319"/>
      <c r="O2158" s="1320"/>
      <c r="P2158" s="1321"/>
      <c r="Q2158" s="1322"/>
      <c r="R2158" s="1323"/>
      <c r="S2158" s="1326"/>
      <c r="T2158" s="1325"/>
      <c r="U2158" s="537"/>
      <c r="V2158" s="455"/>
    </row>
    <row r="2159" spans="1:22" s="1167" customFormat="1">
      <c r="A2159" s="1119"/>
      <c r="C2159" s="1159"/>
      <c r="D2159" s="1159"/>
      <c r="E2159" s="1159"/>
      <c r="F2159" s="1160"/>
      <c r="G2159" s="1161"/>
      <c r="H2159" s="1159"/>
      <c r="I2159" s="1162"/>
      <c r="J2159" s="1163"/>
      <c r="K2159" s="1164"/>
      <c r="L2159" s="1319"/>
      <c r="M2159" s="1319"/>
      <c r="N2159" s="1319"/>
      <c r="O2159" s="1320"/>
      <c r="P2159" s="1321"/>
      <c r="Q2159" s="1322"/>
      <c r="R2159" s="1323"/>
      <c r="S2159" s="1326"/>
      <c r="T2159" s="1325"/>
      <c r="U2159" s="537"/>
      <c r="V2159" s="455"/>
    </row>
    <row r="2160" spans="1:22" s="1167" customFormat="1">
      <c r="A2160" s="1119"/>
      <c r="C2160" s="1159"/>
      <c r="D2160" s="1159"/>
      <c r="E2160" s="1159"/>
      <c r="F2160" s="1160"/>
      <c r="G2160" s="1161"/>
      <c r="H2160" s="1159"/>
      <c r="I2160" s="1162"/>
      <c r="J2160" s="1163"/>
      <c r="K2160" s="1164"/>
      <c r="L2160" s="1319"/>
      <c r="M2160" s="1319"/>
      <c r="N2160" s="1319"/>
      <c r="O2160" s="1320"/>
      <c r="P2160" s="1321"/>
      <c r="Q2160" s="1322"/>
      <c r="R2160" s="1323"/>
      <c r="S2160" s="1326"/>
      <c r="T2160" s="1325"/>
      <c r="U2160" s="537"/>
      <c r="V2160" s="455"/>
    </row>
    <row r="2161" spans="1:22" s="1167" customFormat="1">
      <c r="A2161" s="1119"/>
      <c r="C2161" s="1159"/>
      <c r="D2161" s="1159"/>
      <c r="E2161" s="1159"/>
      <c r="F2161" s="1160"/>
      <c r="G2161" s="1161"/>
      <c r="H2161" s="1159"/>
      <c r="I2161" s="1162"/>
      <c r="J2161" s="1163"/>
      <c r="K2161" s="1164"/>
      <c r="L2161" s="1319"/>
      <c r="M2161" s="1319"/>
      <c r="N2161" s="1319"/>
      <c r="O2161" s="1320"/>
      <c r="P2161" s="1321"/>
      <c r="Q2161" s="1322"/>
      <c r="R2161" s="1323"/>
      <c r="S2161" s="1326"/>
      <c r="T2161" s="1325"/>
      <c r="U2161" s="537"/>
      <c r="V2161" s="455"/>
    </row>
    <row r="2162" spans="1:22" s="1167" customFormat="1">
      <c r="A2162" s="1119"/>
      <c r="C2162" s="1159"/>
      <c r="D2162" s="1159"/>
      <c r="E2162" s="1159"/>
      <c r="F2162" s="1160"/>
      <c r="G2162" s="1161"/>
      <c r="H2162" s="1159"/>
      <c r="I2162" s="1162"/>
      <c r="J2162" s="1163"/>
      <c r="K2162" s="1164"/>
      <c r="L2162" s="1319"/>
      <c r="M2162" s="1319"/>
      <c r="N2162" s="1319"/>
      <c r="O2162" s="1320"/>
      <c r="P2162" s="1321"/>
      <c r="Q2162" s="1322"/>
      <c r="R2162" s="1323"/>
      <c r="S2162" s="1326"/>
      <c r="T2162" s="1325"/>
      <c r="U2162" s="537"/>
      <c r="V2162" s="455"/>
    </row>
    <row r="2163" spans="1:22" s="1167" customFormat="1">
      <c r="A2163" s="1119"/>
      <c r="C2163" s="1159"/>
      <c r="D2163" s="1159"/>
      <c r="E2163" s="1159"/>
      <c r="F2163" s="1160"/>
      <c r="G2163" s="1161"/>
      <c r="H2163" s="1159"/>
      <c r="I2163" s="1162"/>
      <c r="J2163" s="1163"/>
      <c r="K2163" s="1164"/>
      <c r="L2163" s="1319"/>
      <c r="M2163" s="1319"/>
      <c r="N2163" s="1319"/>
      <c r="O2163" s="1320"/>
      <c r="P2163" s="1321"/>
      <c r="Q2163" s="1322"/>
      <c r="R2163" s="1323"/>
      <c r="S2163" s="1326"/>
      <c r="T2163" s="1325"/>
      <c r="U2163" s="537"/>
      <c r="V2163" s="455"/>
    </row>
    <row r="2164" spans="1:22" s="1167" customFormat="1">
      <c r="A2164" s="1119"/>
      <c r="C2164" s="1159"/>
      <c r="D2164" s="1159"/>
      <c r="E2164" s="1159"/>
      <c r="F2164" s="1160"/>
      <c r="G2164" s="1161"/>
      <c r="H2164" s="1159"/>
      <c r="I2164" s="1162"/>
      <c r="J2164" s="1163"/>
      <c r="K2164" s="1164"/>
      <c r="L2164" s="1319"/>
      <c r="M2164" s="1319"/>
      <c r="N2164" s="1319"/>
      <c r="O2164" s="1320"/>
      <c r="P2164" s="1321"/>
      <c r="Q2164" s="1322"/>
      <c r="R2164" s="1323"/>
      <c r="S2164" s="1326"/>
      <c r="T2164" s="1325"/>
      <c r="U2164" s="537"/>
      <c r="V2164" s="455"/>
    </row>
    <row r="2165" spans="1:22" s="1167" customFormat="1">
      <c r="A2165" s="1119"/>
      <c r="C2165" s="1159"/>
      <c r="D2165" s="1159"/>
      <c r="E2165" s="1159"/>
      <c r="F2165" s="1160"/>
      <c r="G2165" s="1161"/>
      <c r="H2165" s="1159"/>
      <c r="I2165" s="1162"/>
      <c r="J2165" s="1163"/>
      <c r="K2165" s="1164"/>
      <c r="L2165" s="1319"/>
      <c r="M2165" s="1319"/>
      <c r="N2165" s="1319"/>
      <c r="O2165" s="1320"/>
      <c r="P2165" s="1321"/>
      <c r="Q2165" s="1322"/>
      <c r="R2165" s="1323"/>
      <c r="S2165" s="1326"/>
      <c r="T2165" s="1325"/>
      <c r="U2165" s="537"/>
      <c r="V2165" s="455"/>
    </row>
    <row r="2166" spans="1:22" s="1167" customFormat="1">
      <c r="A2166" s="1119"/>
      <c r="C2166" s="1159"/>
      <c r="D2166" s="1159"/>
      <c r="E2166" s="1159"/>
      <c r="F2166" s="1160"/>
      <c r="G2166" s="1161"/>
      <c r="H2166" s="1159"/>
      <c r="I2166" s="1162"/>
      <c r="J2166" s="1163"/>
      <c r="K2166" s="1164"/>
      <c r="L2166" s="1319"/>
      <c r="M2166" s="1319"/>
      <c r="N2166" s="1319"/>
      <c r="O2166" s="1320"/>
      <c r="P2166" s="1321"/>
      <c r="Q2166" s="1322"/>
      <c r="R2166" s="1323"/>
      <c r="S2166" s="1326"/>
      <c r="T2166" s="1325"/>
      <c r="U2166" s="537"/>
      <c r="V2166" s="455"/>
    </row>
    <row r="2167" spans="1:22" s="1167" customFormat="1">
      <c r="A2167" s="1119"/>
      <c r="C2167" s="1159"/>
      <c r="D2167" s="1159"/>
      <c r="E2167" s="1159"/>
      <c r="F2167" s="1160"/>
      <c r="G2167" s="1161"/>
      <c r="H2167" s="1159"/>
      <c r="I2167" s="1162"/>
      <c r="J2167" s="1163"/>
      <c r="K2167" s="1164"/>
      <c r="L2167" s="1319"/>
      <c r="M2167" s="1319"/>
      <c r="N2167" s="1319"/>
      <c r="O2167" s="1320"/>
      <c r="P2167" s="1321"/>
      <c r="Q2167" s="1322"/>
      <c r="R2167" s="1323"/>
      <c r="S2167" s="1326"/>
      <c r="T2167" s="1325"/>
      <c r="U2167" s="537"/>
      <c r="V2167" s="455"/>
    </row>
    <row r="2168" spans="1:22" s="1167" customFormat="1">
      <c r="A2168" s="1119"/>
      <c r="C2168" s="1159"/>
      <c r="D2168" s="1159"/>
      <c r="E2168" s="1159"/>
      <c r="F2168" s="1160"/>
      <c r="G2168" s="1161"/>
      <c r="H2168" s="1159"/>
      <c r="I2168" s="1162"/>
      <c r="J2168" s="1163"/>
      <c r="K2168" s="1164"/>
      <c r="L2168" s="1319"/>
      <c r="M2168" s="1319"/>
      <c r="N2168" s="1319"/>
      <c r="O2168" s="1320"/>
      <c r="P2168" s="1321"/>
      <c r="Q2168" s="1322"/>
      <c r="R2168" s="1323"/>
      <c r="S2168" s="1326"/>
      <c r="T2168" s="1325"/>
      <c r="U2168" s="537"/>
      <c r="V2168" s="455"/>
    </row>
    <row r="2169" spans="1:22" s="1167" customFormat="1">
      <c r="A2169" s="1119"/>
      <c r="C2169" s="1159"/>
      <c r="D2169" s="1159"/>
      <c r="E2169" s="1159"/>
      <c r="F2169" s="1160"/>
      <c r="G2169" s="1161"/>
      <c r="H2169" s="1159"/>
      <c r="I2169" s="1162"/>
      <c r="J2169" s="1163"/>
      <c r="K2169" s="1164"/>
      <c r="L2169" s="1319"/>
      <c r="M2169" s="1319"/>
      <c r="N2169" s="1319"/>
      <c r="O2169" s="1320"/>
      <c r="P2169" s="1321"/>
      <c r="Q2169" s="1322"/>
      <c r="R2169" s="1323"/>
      <c r="S2169" s="1326"/>
      <c r="T2169" s="1325"/>
      <c r="U2169" s="537"/>
      <c r="V2169" s="455"/>
    </row>
    <row r="2170" spans="1:22" s="1167" customFormat="1">
      <c r="A2170" s="1119"/>
      <c r="C2170" s="1159"/>
      <c r="D2170" s="1159"/>
      <c r="E2170" s="1159"/>
      <c r="F2170" s="1160"/>
      <c r="G2170" s="1161"/>
      <c r="H2170" s="1159"/>
      <c r="I2170" s="1162"/>
      <c r="J2170" s="1163"/>
      <c r="K2170" s="1164"/>
      <c r="L2170" s="1319"/>
      <c r="M2170" s="1319"/>
      <c r="N2170" s="1319"/>
      <c r="O2170" s="1320"/>
      <c r="P2170" s="1321"/>
      <c r="Q2170" s="1322"/>
      <c r="R2170" s="1323"/>
      <c r="S2170" s="1326"/>
      <c r="T2170" s="1325"/>
      <c r="U2170" s="537"/>
      <c r="V2170" s="455"/>
    </row>
    <row r="2171" spans="1:22" s="1167" customFormat="1">
      <c r="A2171" s="1119"/>
      <c r="C2171" s="1159"/>
      <c r="D2171" s="1159"/>
      <c r="E2171" s="1159"/>
      <c r="F2171" s="1160"/>
      <c r="G2171" s="1161"/>
      <c r="H2171" s="1159"/>
      <c r="I2171" s="1162"/>
      <c r="J2171" s="1163"/>
      <c r="K2171" s="1164"/>
      <c r="L2171" s="1319"/>
      <c r="M2171" s="1319"/>
      <c r="N2171" s="1319"/>
      <c r="O2171" s="1320"/>
      <c r="P2171" s="1321"/>
      <c r="Q2171" s="1322"/>
      <c r="R2171" s="1323"/>
      <c r="S2171" s="1326"/>
      <c r="T2171" s="1325"/>
      <c r="U2171" s="537"/>
      <c r="V2171" s="455"/>
    </row>
    <row r="2172" spans="1:22" s="1167" customFormat="1">
      <c r="A2172" s="1119"/>
      <c r="C2172" s="1159"/>
      <c r="D2172" s="1159"/>
      <c r="E2172" s="1159"/>
      <c r="F2172" s="1160"/>
      <c r="G2172" s="1161"/>
      <c r="H2172" s="1159"/>
      <c r="I2172" s="1162"/>
      <c r="J2172" s="1163"/>
      <c r="K2172" s="1164"/>
      <c r="L2172" s="1319"/>
      <c r="M2172" s="1319"/>
      <c r="N2172" s="1319"/>
      <c r="O2172" s="1320"/>
      <c r="P2172" s="1321"/>
      <c r="Q2172" s="1322"/>
      <c r="R2172" s="1323"/>
      <c r="S2172" s="1326"/>
      <c r="T2172" s="1325"/>
      <c r="U2172" s="537"/>
      <c r="V2172" s="455"/>
    </row>
    <row r="2173" spans="1:22" s="1167" customFormat="1">
      <c r="A2173" s="1119"/>
      <c r="C2173" s="1159"/>
      <c r="D2173" s="1159"/>
      <c r="E2173" s="1159"/>
      <c r="F2173" s="1160"/>
      <c r="G2173" s="1161"/>
      <c r="H2173" s="1159"/>
      <c r="I2173" s="1162"/>
      <c r="J2173" s="1163"/>
      <c r="K2173" s="1164"/>
      <c r="L2173" s="1319"/>
      <c r="M2173" s="1319"/>
      <c r="N2173" s="1319"/>
      <c r="O2173" s="1320"/>
      <c r="P2173" s="1321"/>
      <c r="Q2173" s="1322"/>
      <c r="R2173" s="1323"/>
      <c r="S2173" s="1326"/>
      <c r="T2173" s="1325"/>
      <c r="U2173" s="537"/>
      <c r="V2173" s="455"/>
    </row>
    <row r="2174" spans="1:22" s="1167" customFormat="1">
      <c r="A2174" s="1119"/>
      <c r="C2174" s="1159"/>
      <c r="D2174" s="1159"/>
      <c r="E2174" s="1159"/>
      <c r="F2174" s="1160"/>
      <c r="G2174" s="1161"/>
      <c r="H2174" s="1159"/>
      <c r="I2174" s="1162"/>
      <c r="J2174" s="1163"/>
      <c r="K2174" s="1164"/>
      <c r="L2174" s="1319"/>
      <c r="M2174" s="1319"/>
      <c r="N2174" s="1319"/>
      <c r="O2174" s="1320"/>
      <c r="P2174" s="1321"/>
      <c r="Q2174" s="1322"/>
      <c r="R2174" s="1323"/>
      <c r="S2174" s="1326"/>
      <c r="T2174" s="1325"/>
      <c r="U2174" s="537"/>
      <c r="V2174" s="455"/>
    </row>
    <row r="2175" spans="1:22" s="1167" customFormat="1">
      <c r="A2175" s="1119"/>
      <c r="C2175" s="1159"/>
      <c r="D2175" s="1159"/>
      <c r="E2175" s="1159"/>
      <c r="F2175" s="1160"/>
      <c r="G2175" s="1161"/>
      <c r="H2175" s="1159"/>
      <c r="I2175" s="1162"/>
      <c r="J2175" s="1163"/>
      <c r="K2175" s="1164"/>
      <c r="L2175" s="1319"/>
      <c r="M2175" s="1319"/>
      <c r="N2175" s="1319"/>
      <c r="O2175" s="1320"/>
      <c r="P2175" s="1321"/>
      <c r="Q2175" s="1322"/>
      <c r="R2175" s="1323"/>
      <c r="S2175" s="1326"/>
      <c r="T2175" s="1325"/>
      <c r="U2175" s="537"/>
      <c r="V2175" s="455"/>
    </row>
    <row r="2176" spans="1:22" s="1167" customFormat="1">
      <c r="A2176" s="1119"/>
      <c r="C2176" s="1159"/>
      <c r="D2176" s="1159"/>
      <c r="E2176" s="1159"/>
      <c r="F2176" s="1160"/>
      <c r="G2176" s="1161"/>
      <c r="H2176" s="1159"/>
      <c r="I2176" s="1162"/>
      <c r="J2176" s="1163"/>
      <c r="K2176" s="1164"/>
      <c r="L2176" s="1319"/>
      <c r="M2176" s="1319"/>
      <c r="N2176" s="1319"/>
      <c r="O2176" s="1320"/>
      <c r="P2176" s="1321"/>
      <c r="Q2176" s="1322"/>
      <c r="R2176" s="1323"/>
      <c r="S2176" s="1326"/>
      <c r="T2176" s="1325"/>
      <c r="U2176" s="537"/>
      <c r="V2176" s="455"/>
    </row>
    <row r="2177" spans="1:22" s="1167" customFormat="1">
      <c r="A2177" s="1119"/>
      <c r="C2177" s="1159"/>
      <c r="D2177" s="1159"/>
      <c r="E2177" s="1159"/>
      <c r="F2177" s="1160"/>
      <c r="G2177" s="1161"/>
      <c r="H2177" s="1159"/>
      <c r="I2177" s="1162"/>
      <c r="J2177" s="1163"/>
      <c r="K2177" s="1164"/>
      <c r="L2177" s="1319"/>
      <c r="M2177" s="1319"/>
      <c r="N2177" s="1319"/>
      <c r="O2177" s="1320"/>
      <c r="P2177" s="1321"/>
      <c r="Q2177" s="1322"/>
      <c r="R2177" s="1323"/>
      <c r="S2177" s="1326"/>
      <c r="T2177" s="1325"/>
      <c r="U2177" s="537"/>
      <c r="V2177" s="455"/>
    </row>
    <row r="2178" spans="1:22" s="1167" customFormat="1">
      <c r="A2178" s="1119"/>
      <c r="C2178" s="1159"/>
      <c r="D2178" s="1159"/>
      <c r="E2178" s="1159"/>
      <c r="F2178" s="1160"/>
      <c r="G2178" s="1161"/>
      <c r="H2178" s="1159"/>
      <c r="I2178" s="1162"/>
      <c r="J2178" s="1163"/>
      <c r="K2178" s="1164"/>
      <c r="L2178" s="1319"/>
      <c r="M2178" s="1319"/>
      <c r="N2178" s="1319"/>
      <c r="O2178" s="1320"/>
      <c r="P2178" s="1321"/>
      <c r="Q2178" s="1322"/>
      <c r="R2178" s="1323"/>
      <c r="S2178" s="1326"/>
      <c r="T2178" s="1325"/>
      <c r="U2178" s="537"/>
      <c r="V2178" s="455"/>
    </row>
    <row r="2179" spans="1:22" s="1167" customFormat="1">
      <c r="A2179" s="1119"/>
      <c r="C2179" s="1159"/>
      <c r="D2179" s="1159"/>
      <c r="E2179" s="1159"/>
      <c r="F2179" s="1160"/>
      <c r="G2179" s="1161"/>
      <c r="H2179" s="1159"/>
      <c r="I2179" s="1162"/>
      <c r="J2179" s="1163"/>
      <c r="K2179" s="1164"/>
      <c r="L2179" s="1319"/>
      <c r="M2179" s="1319"/>
      <c r="N2179" s="1319"/>
      <c r="O2179" s="1320"/>
      <c r="P2179" s="1321"/>
      <c r="Q2179" s="1322"/>
      <c r="R2179" s="1323"/>
      <c r="S2179" s="1326"/>
      <c r="T2179" s="1325"/>
      <c r="U2179" s="537"/>
      <c r="V2179" s="455"/>
    </row>
    <row r="2180" spans="1:22" s="1167" customFormat="1">
      <c r="A2180" s="1119"/>
      <c r="C2180" s="1159"/>
      <c r="D2180" s="1159"/>
      <c r="E2180" s="1159"/>
      <c r="F2180" s="1160"/>
      <c r="G2180" s="1161"/>
      <c r="H2180" s="1159"/>
      <c r="I2180" s="1162"/>
      <c r="J2180" s="1163"/>
      <c r="K2180" s="1164"/>
      <c r="L2180" s="1319"/>
      <c r="M2180" s="1319"/>
      <c r="N2180" s="1319"/>
      <c r="O2180" s="1320"/>
      <c r="P2180" s="1321"/>
      <c r="Q2180" s="1322"/>
      <c r="R2180" s="1323"/>
      <c r="S2180" s="1326"/>
      <c r="T2180" s="1325"/>
      <c r="U2180" s="537"/>
      <c r="V2180" s="455"/>
    </row>
    <row r="2181" spans="1:22" s="1167" customFormat="1">
      <c r="A2181" s="1119"/>
      <c r="C2181" s="1159"/>
      <c r="D2181" s="1159"/>
      <c r="E2181" s="1159"/>
      <c r="F2181" s="1160"/>
      <c r="G2181" s="1161"/>
      <c r="H2181" s="1159"/>
      <c r="I2181" s="1162"/>
      <c r="J2181" s="1163"/>
      <c r="K2181" s="1164"/>
      <c r="L2181" s="1319"/>
      <c r="M2181" s="1319"/>
      <c r="N2181" s="1319"/>
      <c r="O2181" s="1320"/>
      <c r="P2181" s="1321"/>
      <c r="Q2181" s="1322"/>
      <c r="R2181" s="1323"/>
      <c r="S2181" s="1326"/>
      <c r="T2181" s="1325"/>
      <c r="U2181" s="537"/>
      <c r="V2181" s="455"/>
    </row>
  </sheetData>
  <mergeCells count="34">
    <mergeCell ref="B997:K997"/>
    <mergeCell ref="B1005:G1005"/>
    <mergeCell ref="B1315:H1315"/>
    <mergeCell ref="A1:K1"/>
    <mergeCell ref="A2:K2"/>
    <mergeCell ref="A3:B5"/>
    <mergeCell ref="C3:C5"/>
    <mergeCell ref="D3:H3"/>
    <mergeCell ref="I3:I5"/>
    <mergeCell ref="J3:J5"/>
    <mergeCell ref="K3:K5"/>
    <mergeCell ref="D4:D5"/>
    <mergeCell ref="E4:G4"/>
    <mergeCell ref="T3:T5"/>
    <mergeCell ref="B2016:B2017"/>
    <mergeCell ref="C2020:D2020"/>
    <mergeCell ref="F2020:H2020"/>
    <mergeCell ref="L3:L5"/>
    <mergeCell ref="M3:M5"/>
    <mergeCell ref="N3:N5"/>
    <mergeCell ref="C1436:E1436"/>
    <mergeCell ref="B1466:K1466"/>
    <mergeCell ref="B1486:H1486"/>
    <mergeCell ref="B1947:H1947"/>
    <mergeCell ref="B1948:H1948"/>
    <mergeCell ref="B2008:H2008"/>
    <mergeCell ref="H4:H5"/>
    <mergeCell ref="A6:B6"/>
    <mergeCell ref="C6:K6"/>
    <mergeCell ref="O3:O5"/>
    <mergeCell ref="P3:P5"/>
    <mergeCell ref="Q3:Q5"/>
    <mergeCell ref="R3:R5"/>
    <mergeCell ref="S3:S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topLeftCell="A57" workbookViewId="0">
      <selection activeCell="I75" sqref="I75"/>
    </sheetView>
  </sheetViews>
  <sheetFormatPr defaultColWidth="9.28515625" defaultRowHeight="15.75"/>
  <cols>
    <col min="1" max="1" width="6.42578125" style="1461" bestFit="1" customWidth="1"/>
    <col min="2" max="2" width="44.5703125" style="268" customWidth="1"/>
    <col min="3" max="3" width="14.28515625" style="268" bestFit="1" customWidth="1"/>
    <col min="4" max="4" width="1.85546875" style="268" bestFit="1" customWidth="1"/>
    <col min="5" max="6" width="13.140625" style="268" bestFit="1" customWidth="1"/>
    <col min="7" max="7" width="14.28515625" style="361" bestFit="1" customWidth="1"/>
    <col min="8" max="8" width="9.28515625" style="268"/>
    <col min="9" max="9" width="11.28515625" style="268" bestFit="1" customWidth="1"/>
    <col min="10" max="10" width="9.28515625" style="361"/>
    <col min="11" max="16384" width="9.28515625" style="268"/>
  </cols>
  <sheetData>
    <row r="1" spans="1:11" ht="18.75">
      <c r="A1" s="3151" t="s">
        <v>3637</v>
      </c>
      <c r="B1" s="3151"/>
      <c r="C1" s="3151"/>
      <c r="D1" s="3151"/>
      <c r="E1" s="3151"/>
      <c r="F1" s="3151"/>
      <c r="G1" s="3151"/>
      <c r="H1" s="3151"/>
      <c r="I1" s="3151"/>
    </row>
    <row r="2" spans="1:11">
      <c r="A2" s="922"/>
      <c r="B2" s="2870" t="s">
        <v>3638</v>
      </c>
      <c r="C2" s="2870"/>
      <c r="D2" s="2870"/>
      <c r="E2" s="2870"/>
      <c r="F2" s="2870"/>
      <c r="G2" s="2870"/>
      <c r="H2" s="2870"/>
      <c r="I2" s="2870"/>
    </row>
    <row r="3" spans="1:11">
      <c r="A3" s="1395"/>
      <c r="B3" s="282"/>
    </row>
    <row r="4" spans="1:11" ht="94.5">
      <c r="A4" s="2949" t="s">
        <v>3639</v>
      </c>
      <c r="B4" s="2949"/>
      <c r="C4" s="369" t="s">
        <v>519</v>
      </c>
      <c r="D4" s="170"/>
      <c r="E4" s="369" t="s">
        <v>3640</v>
      </c>
      <c r="F4" s="369" t="s">
        <v>3641</v>
      </c>
      <c r="G4" s="369" t="s">
        <v>3642</v>
      </c>
      <c r="H4" s="369" t="s">
        <v>3643</v>
      </c>
      <c r="I4" s="369" t="s">
        <v>3644</v>
      </c>
    </row>
    <row r="5" spans="1:11">
      <c r="A5" s="1396"/>
      <c r="B5" s="69"/>
      <c r="C5" s="62"/>
      <c r="D5" s="62"/>
      <c r="E5" s="62"/>
      <c r="F5" s="3149" t="s">
        <v>1063</v>
      </c>
      <c r="G5" s="3149"/>
      <c r="H5" s="57"/>
      <c r="I5" s="62"/>
      <c r="K5" s="361"/>
    </row>
    <row r="6" spans="1:11">
      <c r="A6" s="1396" t="s">
        <v>3645</v>
      </c>
      <c r="B6" s="69" t="s">
        <v>3646</v>
      </c>
      <c r="C6" s="62"/>
      <c r="D6" s="62"/>
      <c r="E6" s="62"/>
      <c r="F6" s="62"/>
      <c r="G6" s="65"/>
      <c r="H6" s="57"/>
      <c r="I6" s="62"/>
    </row>
    <row r="7" spans="1:11">
      <c r="A7" s="1397" t="s">
        <v>3647</v>
      </c>
      <c r="B7" s="1398" t="s">
        <v>3648</v>
      </c>
      <c r="C7" s="62"/>
      <c r="D7" s="62"/>
      <c r="E7" s="62"/>
      <c r="F7" s="62"/>
      <c r="G7" s="65"/>
      <c r="H7" s="57"/>
      <c r="I7" s="62"/>
    </row>
    <row r="8" spans="1:11">
      <c r="A8" s="1397" t="s">
        <v>1075</v>
      </c>
      <c r="B8" s="1398" t="s">
        <v>3649</v>
      </c>
      <c r="C8" s="1399">
        <v>5581268.7800000003</v>
      </c>
      <c r="D8" s="173"/>
      <c r="E8" s="1400">
        <v>100000</v>
      </c>
      <c r="F8" s="1400">
        <v>295002.12</v>
      </c>
      <c r="G8" s="1401">
        <f t="shared" ref="G8:G16" si="0">C8+E8-F8</f>
        <v>5386266.6600000001</v>
      </c>
      <c r="H8" s="1402">
        <f>(G8-C8)*100/C8</f>
        <v>-3.4938672134689792</v>
      </c>
      <c r="I8" s="1401">
        <v>417448.39</v>
      </c>
      <c r="K8" s="361"/>
    </row>
    <row r="9" spans="1:11">
      <c r="A9" s="1397" t="s">
        <v>1078</v>
      </c>
      <c r="B9" s="1398" t="s">
        <v>3650</v>
      </c>
      <c r="C9" s="1399">
        <v>469.96</v>
      </c>
      <c r="D9" s="173"/>
      <c r="E9" s="65">
        <v>0</v>
      </c>
      <c r="F9" s="65">
        <v>0</v>
      </c>
      <c r="G9" s="152">
        <f t="shared" si="0"/>
        <v>469.96</v>
      </c>
      <c r="H9" s="173">
        <f t="shared" ref="H9:H19" si="1">(G9-C9)*100/C9</f>
        <v>0</v>
      </c>
      <c r="I9" s="1401">
        <v>0</v>
      </c>
      <c r="K9" s="361"/>
    </row>
    <row r="10" spans="1:11" ht="31.5">
      <c r="A10" s="1397" t="s">
        <v>1080</v>
      </c>
      <c r="B10" s="1398" t="s">
        <v>3651</v>
      </c>
      <c r="C10" s="1399">
        <v>89.12</v>
      </c>
      <c r="D10" s="1403"/>
      <c r="E10" s="65">
        <v>0</v>
      </c>
      <c r="F10" s="65">
        <v>0</v>
      </c>
      <c r="G10" s="1401">
        <f t="shared" si="0"/>
        <v>89.12</v>
      </c>
      <c r="H10" s="173">
        <f t="shared" si="1"/>
        <v>0</v>
      </c>
      <c r="I10" s="1401">
        <v>0</v>
      </c>
    </row>
    <row r="11" spans="1:11" ht="31.5">
      <c r="A11" s="1397" t="s">
        <v>1082</v>
      </c>
      <c r="B11" s="1398" t="s">
        <v>342</v>
      </c>
      <c r="C11" s="1399">
        <v>819363.99</v>
      </c>
      <c r="D11" s="173"/>
      <c r="E11" s="1400">
        <v>212044.64</v>
      </c>
      <c r="F11" s="1400">
        <v>149194.93</v>
      </c>
      <c r="G11" s="1401">
        <f>C11+E11-F11-0.01</f>
        <v>882213.69</v>
      </c>
      <c r="H11" s="365">
        <f t="shared" si="1"/>
        <v>7.6705470056110174</v>
      </c>
      <c r="I11" s="1401">
        <f>1428.73+38293.09</f>
        <v>39721.82</v>
      </c>
      <c r="K11" s="173"/>
    </row>
    <row r="12" spans="1:11">
      <c r="A12" s="1397" t="s">
        <v>1084</v>
      </c>
      <c r="B12" s="1398" t="s">
        <v>346</v>
      </c>
      <c r="C12" s="1399">
        <v>444739.37</v>
      </c>
      <c r="D12" s="173"/>
      <c r="E12" s="65">
        <v>0</v>
      </c>
      <c r="F12" s="1400">
        <v>55534.27</v>
      </c>
      <c r="G12" s="1401">
        <f t="shared" si="0"/>
        <v>389205.1</v>
      </c>
      <c r="H12" s="1402">
        <f t="shared" si="1"/>
        <v>-12.486924645326546</v>
      </c>
      <c r="I12" s="1401">
        <v>37840.61</v>
      </c>
    </row>
    <row r="13" spans="1:11" ht="31.5">
      <c r="A13" s="1397" t="s">
        <v>1104</v>
      </c>
      <c r="B13" s="1398" t="s">
        <v>3652</v>
      </c>
      <c r="C13" s="173">
        <v>0.18</v>
      </c>
      <c r="D13" s="173"/>
      <c r="E13" s="65">
        <v>0</v>
      </c>
      <c r="F13" s="65">
        <v>0</v>
      </c>
      <c r="G13" s="565">
        <f t="shared" si="0"/>
        <v>0.18</v>
      </c>
      <c r="H13" s="173">
        <f t="shared" si="1"/>
        <v>0</v>
      </c>
      <c r="I13" s="1401">
        <v>0</v>
      </c>
    </row>
    <row r="14" spans="1:11" ht="31.5">
      <c r="A14" s="1397" t="s">
        <v>1162</v>
      </c>
      <c r="B14" s="1398" t="s">
        <v>343</v>
      </c>
      <c r="C14" s="1399">
        <v>5211.53</v>
      </c>
      <c r="D14" s="173"/>
      <c r="E14" s="65">
        <v>0</v>
      </c>
      <c r="F14" s="1400">
        <v>236.06</v>
      </c>
      <c r="G14" s="1401">
        <f t="shared" si="0"/>
        <v>4975.4699999999993</v>
      </c>
      <c r="H14" s="1402">
        <f t="shared" si="1"/>
        <v>-4.5295719299322927</v>
      </c>
      <c r="I14" s="1401">
        <v>0</v>
      </c>
    </row>
    <row r="15" spans="1:11" ht="18.75">
      <c r="A15" s="1397" t="s">
        <v>1106</v>
      </c>
      <c r="B15" s="1398" t="s">
        <v>344</v>
      </c>
      <c r="C15" s="1404">
        <v>-21470.12</v>
      </c>
      <c r="D15" s="1403">
        <v>1</v>
      </c>
      <c r="E15" s="65">
        <v>0</v>
      </c>
      <c r="F15" s="1400">
        <v>27289.71</v>
      </c>
      <c r="G15" s="1404">
        <f t="shared" si="0"/>
        <v>-48759.83</v>
      </c>
      <c r="H15" s="1402">
        <f>(G15-C15)*100/C15</f>
        <v>127.10553084938513</v>
      </c>
      <c r="I15" s="1401">
        <v>0</v>
      </c>
    </row>
    <row r="16" spans="1:11" ht="31.5">
      <c r="A16" s="1397" t="s">
        <v>1086</v>
      </c>
      <c r="B16" s="1398" t="s">
        <v>3653</v>
      </c>
      <c r="C16" s="173">
        <v>0</v>
      </c>
      <c r="D16" s="173"/>
      <c r="E16" s="173">
        <v>0</v>
      </c>
      <c r="F16" s="173">
        <v>0</v>
      </c>
      <c r="G16" s="565">
        <f t="shared" si="0"/>
        <v>0</v>
      </c>
      <c r="H16" s="173">
        <v>0</v>
      </c>
      <c r="I16" s="1401">
        <v>0</v>
      </c>
      <c r="J16" s="1405"/>
    </row>
    <row r="17" spans="1:10" ht="31.5">
      <c r="A17" s="1397" t="s">
        <v>1187</v>
      </c>
      <c r="B17" s="1398" t="s">
        <v>3654</v>
      </c>
      <c r="C17" s="1399">
        <v>524791.43999999994</v>
      </c>
      <c r="D17" s="173"/>
      <c r="E17" s="65">
        <v>0</v>
      </c>
      <c r="F17" s="1400">
        <v>76948.820000000007</v>
      </c>
      <c r="G17" s="1401">
        <f>C17+E17-F17</f>
        <v>447842.61999999994</v>
      </c>
      <c r="H17" s="1402">
        <f t="shared" si="1"/>
        <v>-14.662742974618645</v>
      </c>
      <c r="I17" s="1401">
        <v>50289.94</v>
      </c>
    </row>
    <row r="18" spans="1:10">
      <c r="A18" s="1397" t="s">
        <v>1090</v>
      </c>
      <c r="B18" s="16" t="s">
        <v>3655</v>
      </c>
      <c r="C18" s="1399">
        <v>3578.59</v>
      </c>
      <c r="D18" s="173"/>
      <c r="E18" s="65">
        <v>0</v>
      </c>
      <c r="F18" s="65">
        <v>0</v>
      </c>
      <c r="G18" s="1401">
        <f>C18+E18-F18</f>
        <v>3578.59</v>
      </c>
      <c r="H18" s="173">
        <f t="shared" si="1"/>
        <v>0</v>
      </c>
      <c r="I18" s="1401">
        <v>0</v>
      </c>
    </row>
    <row r="19" spans="1:10" s="208" customFormat="1" ht="27">
      <c r="A19" s="1406"/>
      <c r="B19" s="1407" t="s">
        <v>3656</v>
      </c>
      <c r="C19" s="1408">
        <f>SUM(C8:C18)</f>
        <v>7358042.8399999999</v>
      </c>
      <c r="D19" s="1409"/>
      <c r="E19" s="1408">
        <f>SUM(E8:E18)</f>
        <v>312044.64</v>
      </c>
      <c r="F19" s="1408">
        <f>SUM(F8:F18)</f>
        <v>604205.90999999992</v>
      </c>
      <c r="G19" s="1408">
        <f>SUM(G8:G18)</f>
        <v>7065881.5599999987</v>
      </c>
      <c r="H19" s="1410">
        <f t="shared" si="1"/>
        <v>-3.9706384748366212</v>
      </c>
      <c r="I19" s="1411">
        <f>SUM(I8:I18)</f>
        <v>545300.76</v>
      </c>
      <c r="J19" s="288"/>
    </row>
    <row r="20" spans="1:10" s="208" customFormat="1">
      <c r="A20" s="1412"/>
      <c r="B20" s="2941" t="s">
        <v>3657</v>
      </c>
      <c r="C20" s="2941"/>
      <c r="D20" s="2941"/>
      <c r="E20" s="2941"/>
      <c r="F20" s="2941"/>
      <c r="G20" s="2941"/>
      <c r="H20" s="2941"/>
      <c r="I20" s="2941"/>
      <c r="J20" s="288"/>
    </row>
    <row r="21" spans="1:10" s="208" customFormat="1">
      <c r="A21" s="1412"/>
      <c r="B21" s="2941"/>
      <c r="C21" s="2941"/>
      <c r="D21" s="2941"/>
      <c r="E21" s="2941"/>
      <c r="F21" s="2941"/>
      <c r="G21" s="2941"/>
      <c r="H21" s="2941"/>
      <c r="I21" s="2941"/>
      <c r="J21" s="288"/>
    </row>
    <row r="22" spans="1:10">
      <c r="A22" s="1413"/>
      <c r="G22" s="1414"/>
    </row>
    <row r="23" spans="1:10" ht="18.75">
      <c r="A23" s="3151" t="s">
        <v>3658</v>
      </c>
      <c r="B23" s="3151"/>
      <c r="C23" s="3151"/>
      <c r="D23" s="3151"/>
      <c r="E23" s="3151"/>
      <c r="F23" s="3151"/>
      <c r="G23" s="3151"/>
      <c r="H23" s="3151"/>
      <c r="I23" s="3151"/>
    </row>
    <row r="24" spans="1:10">
      <c r="A24" s="922"/>
      <c r="B24" s="2870" t="s">
        <v>3638</v>
      </c>
      <c r="C24" s="2870"/>
      <c r="D24" s="2870"/>
      <c r="E24" s="2870"/>
      <c r="F24" s="2870"/>
      <c r="G24" s="2870"/>
      <c r="H24" s="2870"/>
      <c r="I24" s="2870"/>
    </row>
    <row r="25" spans="1:10">
      <c r="A25" s="1395"/>
      <c r="B25" s="282"/>
    </row>
    <row r="26" spans="1:10" ht="94.5">
      <c r="A26" s="2949" t="s">
        <v>3639</v>
      </c>
      <c r="B26" s="2949"/>
      <c r="C26" s="369" t="s">
        <v>547</v>
      </c>
      <c r="D26" s="170"/>
      <c r="E26" s="369" t="s">
        <v>3640</v>
      </c>
      <c r="F26" s="369" t="s">
        <v>3641</v>
      </c>
      <c r="G26" s="369" t="s">
        <v>522</v>
      </c>
      <c r="H26" s="369" t="s">
        <v>3643</v>
      </c>
      <c r="I26" s="369" t="s">
        <v>3644</v>
      </c>
    </row>
    <row r="27" spans="1:10">
      <c r="A27" s="1396"/>
      <c r="B27" s="69"/>
      <c r="C27" s="62"/>
      <c r="D27" s="62"/>
      <c r="E27" s="62"/>
      <c r="F27" s="3149" t="s">
        <v>1063</v>
      </c>
      <c r="G27" s="3149"/>
      <c r="H27" s="57"/>
      <c r="I27" s="62"/>
    </row>
    <row r="28" spans="1:10" ht="31.5">
      <c r="A28" s="1397" t="s">
        <v>3659</v>
      </c>
      <c r="B28" s="1398" t="s">
        <v>3660</v>
      </c>
      <c r="C28" s="96"/>
      <c r="D28" s="96"/>
      <c r="E28" s="879"/>
      <c r="F28" s="62"/>
      <c r="G28" s="65"/>
      <c r="H28" s="57"/>
      <c r="I28" s="62"/>
    </row>
    <row r="29" spans="1:10">
      <c r="A29" s="1397" t="s">
        <v>1124</v>
      </c>
      <c r="B29" s="1398" t="s">
        <v>350</v>
      </c>
      <c r="C29" s="1399">
        <v>879.59</v>
      </c>
      <c r="D29" s="96"/>
      <c r="E29" s="65">
        <v>0</v>
      </c>
      <c r="F29" s="65">
        <v>170.84</v>
      </c>
      <c r="G29" s="1400">
        <f>C29+E29-F29</f>
        <v>708.75</v>
      </c>
      <c r="H29" s="1402">
        <f>(G29-C29)*100/C29</f>
        <v>-19.422685569413026</v>
      </c>
      <c r="I29" s="1400">
        <v>74.010000000000005</v>
      </c>
    </row>
    <row r="30" spans="1:10">
      <c r="A30" s="1397" t="s">
        <v>1131</v>
      </c>
      <c r="B30" s="1398" t="s">
        <v>3661</v>
      </c>
      <c r="C30" s="1399">
        <f>57418.44+74198.99</f>
        <v>131617.43</v>
      </c>
      <c r="D30" s="313">
        <v>2</v>
      </c>
      <c r="E30" s="65">
        <v>0</v>
      </c>
      <c r="F30" s="1400">
        <f>3227.27+10495.52-0.57</f>
        <v>13722.220000000001</v>
      </c>
      <c r="G30" s="1400">
        <f>C30+E30-F30</f>
        <v>117895.20999999999</v>
      </c>
      <c r="H30" s="1402">
        <f>(G30-C30)*100/C30</f>
        <v>-10.42583797601883</v>
      </c>
      <c r="I30" s="1400">
        <v>2335.13</v>
      </c>
    </row>
    <row r="31" spans="1:10" ht="31.5">
      <c r="A31" s="1397" t="s">
        <v>3662</v>
      </c>
      <c r="B31" s="1398" t="s">
        <v>3663</v>
      </c>
      <c r="C31" s="1399">
        <f>237824.69+417341+348732</f>
        <v>1003897.69</v>
      </c>
      <c r="D31" s="313">
        <v>3</v>
      </c>
      <c r="E31" s="1400">
        <f>54606.99+458061</f>
        <v>512667.99</v>
      </c>
      <c r="F31" s="1400">
        <v>20301.63</v>
      </c>
      <c r="G31" s="1400">
        <f>C31+E31-F31</f>
        <v>1496264.05</v>
      </c>
      <c r="H31" s="65">
        <v>0</v>
      </c>
      <c r="I31" s="1400">
        <v>24116.49</v>
      </c>
    </row>
    <row r="32" spans="1:10" s="208" customFormat="1" ht="31.5">
      <c r="A32" s="1406"/>
      <c r="B32" s="1415" t="s">
        <v>3664</v>
      </c>
      <c r="C32" s="1416">
        <f>SUM(C29:C31)</f>
        <v>1136394.71</v>
      </c>
      <c r="D32" s="1416"/>
      <c r="E32" s="1416">
        <f>SUM(E29:E31)</f>
        <v>512667.99</v>
      </c>
      <c r="F32" s="1416">
        <f>SUM(F29:F31)</f>
        <v>34194.69</v>
      </c>
      <c r="G32" s="1416">
        <f>SUM(G29:G31)</f>
        <v>1614868.01</v>
      </c>
      <c r="H32" s="1417">
        <f>SUM(H29:H30)</f>
        <v>-29.848523545431856</v>
      </c>
      <c r="I32" s="1416">
        <f>SUM(I29:I31)</f>
        <v>26525.63</v>
      </c>
      <c r="J32" s="288"/>
    </row>
    <row r="33" spans="1:10" s="208" customFormat="1">
      <c r="A33" s="1412"/>
      <c r="B33" s="134" t="s">
        <v>3665</v>
      </c>
      <c r="C33" s="1416">
        <f>C19+C32</f>
        <v>8494437.5500000007</v>
      </c>
      <c r="D33" s="1418"/>
      <c r="E33" s="1416">
        <f>E19+E32</f>
        <v>824712.63</v>
      </c>
      <c r="F33" s="1416">
        <f>F19+F32</f>
        <v>638400.59999999986</v>
      </c>
      <c r="G33" s="1416">
        <f>G19+G32</f>
        <v>8680749.5699999984</v>
      </c>
      <c r="H33" s="1419">
        <f>(G33-C33)*100/C33</f>
        <v>2.1933414531960116</v>
      </c>
      <c r="I33" s="1416">
        <f>I19+I32</f>
        <v>571826.39</v>
      </c>
      <c r="J33" s="288"/>
    </row>
    <row r="34" spans="1:10" s="208" customFormat="1">
      <c r="A34" s="1412"/>
      <c r="B34" s="134"/>
      <c r="C34" s="1420"/>
      <c r="D34" s="1421"/>
      <c r="E34" s="1420"/>
      <c r="F34" s="1420"/>
      <c r="G34" s="1420"/>
      <c r="H34" s="1422"/>
      <c r="I34" s="1421"/>
      <c r="J34" s="288"/>
    </row>
    <row r="35" spans="1:10">
      <c r="A35" s="1396" t="s">
        <v>3666</v>
      </c>
      <c r="B35" s="392" t="s">
        <v>550</v>
      </c>
      <c r="C35" s="96"/>
      <c r="D35" s="96"/>
      <c r="E35" s="62"/>
      <c r="F35" s="1423"/>
      <c r="G35" s="65"/>
      <c r="H35" s="69" t="s">
        <v>3667</v>
      </c>
      <c r="I35" s="62"/>
    </row>
    <row r="36" spans="1:10">
      <c r="A36" s="1396" t="s">
        <v>388</v>
      </c>
      <c r="B36" s="392" t="s">
        <v>3668</v>
      </c>
      <c r="C36" s="96"/>
      <c r="D36" s="96"/>
      <c r="E36" s="62"/>
      <c r="F36" s="62"/>
      <c r="G36" s="92"/>
      <c r="H36" s="69"/>
      <c r="I36" s="62"/>
    </row>
    <row r="37" spans="1:10">
      <c r="A37" s="1397" t="s">
        <v>3669</v>
      </c>
      <c r="B37" s="1398" t="s">
        <v>3668</v>
      </c>
      <c r="C37" s="1399">
        <v>259457.41</v>
      </c>
      <c r="D37" s="1399"/>
      <c r="E37" s="1399">
        <v>198065.56</v>
      </c>
      <c r="F37" s="1399">
        <v>134609.79</v>
      </c>
      <c r="G37" s="1399">
        <f>C37+E37-F37</f>
        <v>322913.17999999993</v>
      </c>
      <c r="H37" s="1399">
        <f>(G37-C37)*100/C37</f>
        <v>24.457104539816356</v>
      </c>
      <c r="I37" s="1399">
        <v>26838.76</v>
      </c>
    </row>
    <row r="38" spans="1:10">
      <c r="A38" s="1413"/>
      <c r="B38" s="1424" t="s">
        <v>3670</v>
      </c>
      <c r="C38" s="1425">
        <f>C37</f>
        <v>259457.41</v>
      </c>
      <c r="D38" s="1425"/>
      <c r="E38" s="1425">
        <f>E37</f>
        <v>198065.56</v>
      </c>
      <c r="F38" s="1425">
        <f>F37</f>
        <v>134609.79</v>
      </c>
      <c r="G38" s="1425">
        <f>G37</f>
        <v>322913.17999999993</v>
      </c>
      <c r="H38" s="1425">
        <f>(G38-C38)*100/C38</f>
        <v>24.457104539816356</v>
      </c>
      <c r="I38" s="1426">
        <f>I37</f>
        <v>26838.76</v>
      </c>
    </row>
    <row r="39" spans="1:10" s="1430" customFormat="1" ht="12.75">
      <c r="A39" s="1427"/>
      <c r="B39" s="2954" t="s">
        <v>3671</v>
      </c>
      <c r="C39" s="2954"/>
      <c r="D39" s="2954"/>
      <c r="E39" s="2954"/>
      <c r="F39" s="2954"/>
      <c r="G39" s="966"/>
      <c r="H39" s="1428"/>
      <c r="I39" s="966"/>
      <c r="J39" s="1429"/>
    </row>
    <row r="40" spans="1:10" s="1430" customFormat="1" ht="13.5">
      <c r="A40" s="1427"/>
      <c r="B40" s="1431" t="s">
        <v>3672</v>
      </c>
      <c r="E40" s="966"/>
      <c r="F40" s="966"/>
      <c r="G40" s="1432"/>
      <c r="H40" s="1432"/>
      <c r="I40" s="1432"/>
      <c r="J40" s="1429"/>
    </row>
    <row r="41" spans="1:10" s="1430" customFormat="1" ht="12.75">
      <c r="A41" s="1427"/>
      <c r="B41" s="1433"/>
      <c r="E41" s="966"/>
      <c r="F41" s="966"/>
      <c r="G41" s="1432"/>
      <c r="H41" s="1432"/>
      <c r="I41" s="1432"/>
      <c r="J41" s="1429"/>
    </row>
    <row r="42" spans="1:10" s="1430" customFormat="1" ht="12.75">
      <c r="A42" s="1427"/>
      <c r="B42" s="1433"/>
      <c r="E42" s="966"/>
      <c r="F42" s="966"/>
      <c r="G42" s="1432"/>
      <c r="H42" s="1432"/>
      <c r="I42" s="1432"/>
      <c r="J42" s="1429"/>
    </row>
    <row r="43" spans="1:10" ht="18.75">
      <c r="A43" s="3151" t="s">
        <v>3658</v>
      </c>
      <c r="B43" s="3151"/>
      <c r="C43" s="3151"/>
      <c r="D43" s="3151"/>
      <c r="E43" s="3151"/>
      <c r="F43" s="3151"/>
      <c r="G43" s="3151"/>
      <c r="H43" s="3151"/>
      <c r="I43" s="3151"/>
    </row>
    <row r="44" spans="1:10">
      <c r="A44" s="922"/>
      <c r="B44" s="2870" t="s">
        <v>3638</v>
      </c>
      <c r="C44" s="2870"/>
      <c r="D44" s="2870"/>
      <c r="E44" s="2870"/>
      <c r="F44" s="2870"/>
      <c r="G44" s="2870"/>
      <c r="H44" s="2870"/>
      <c r="I44" s="2870"/>
    </row>
    <row r="45" spans="1:10">
      <c r="A45" s="1395"/>
      <c r="B45" s="282"/>
    </row>
    <row r="46" spans="1:10" ht="94.5">
      <c r="A46" s="2949" t="s">
        <v>3639</v>
      </c>
      <c r="B46" s="2949"/>
      <c r="C46" s="369" t="s">
        <v>547</v>
      </c>
      <c r="D46" s="170"/>
      <c r="E46" s="369" t="s">
        <v>3640</v>
      </c>
      <c r="F46" s="369" t="s">
        <v>3641</v>
      </c>
      <c r="G46" s="369" t="s">
        <v>522</v>
      </c>
      <c r="H46" s="369" t="s">
        <v>3643</v>
      </c>
      <c r="I46" s="369" t="s">
        <v>3644</v>
      </c>
    </row>
    <row r="47" spans="1:10">
      <c r="A47" s="1396"/>
      <c r="B47" s="69"/>
      <c r="C47" s="62"/>
      <c r="D47" s="62"/>
      <c r="E47" s="62"/>
      <c r="F47" s="3149" t="s">
        <v>1063</v>
      </c>
      <c r="G47" s="3149"/>
      <c r="H47" s="57"/>
      <c r="I47" s="62"/>
    </row>
    <row r="48" spans="1:10">
      <c r="A48" s="1412" t="s">
        <v>1110</v>
      </c>
      <c r="B48" s="168" t="s">
        <v>3673</v>
      </c>
      <c r="C48" s="96"/>
      <c r="D48" s="96"/>
      <c r="E48" s="62"/>
      <c r="F48" s="62"/>
      <c r="G48" s="65"/>
      <c r="H48" s="57"/>
      <c r="I48" s="62"/>
    </row>
    <row r="49" spans="1:10" ht="18.75">
      <c r="A49" s="1397" t="s">
        <v>3674</v>
      </c>
      <c r="B49" s="1398" t="s">
        <v>3675</v>
      </c>
      <c r="C49" s="1434">
        <v>-157759.13</v>
      </c>
      <c r="D49" s="1435">
        <v>5</v>
      </c>
      <c r="E49" s="372">
        <v>764.32</v>
      </c>
      <c r="F49" s="1400">
        <v>10174.74</v>
      </c>
      <c r="G49" s="1434">
        <f>C49+E49-F49</f>
        <v>-167169.54999999999</v>
      </c>
      <c r="H49" s="365">
        <f>(G49-C49)*100/C49</f>
        <v>5.965055715000446</v>
      </c>
      <c r="I49" s="1436">
        <v>0</v>
      </c>
    </row>
    <row r="50" spans="1:10">
      <c r="A50" s="1413"/>
      <c r="B50" s="178"/>
      <c r="C50" s="1437"/>
      <c r="D50" s="96"/>
      <c r="E50" s="62"/>
      <c r="F50" s="62"/>
      <c r="G50" s="65"/>
      <c r="H50" s="171"/>
      <c r="I50" s="153"/>
    </row>
    <row r="51" spans="1:10" s="191" customFormat="1">
      <c r="A51" s="1438"/>
      <c r="B51" s="134" t="s">
        <v>3676</v>
      </c>
      <c r="C51" s="1439">
        <f>C49</f>
        <v>-157759.13</v>
      </c>
      <c r="D51" s="1440"/>
      <c r="E51" s="1441">
        <f>E49</f>
        <v>764.32</v>
      </c>
      <c r="F51" s="1416">
        <f>F49</f>
        <v>10174.74</v>
      </c>
      <c r="G51" s="1439">
        <f>G49</f>
        <v>-167169.54999999999</v>
      </c>
      <c r="H51" s="1419">
        <f>(G51-C51)*100/C51</f>
        <v>5.965055715000446</v>
      </c>
      <c r="I51" s="1442">
        <f>I49</f>
        <v>0</v>
      </c>
      <c r="J51" s="283"/>
    </row>
    <row r="52" spans="1:10" s="208" customFormat="1" ht="31.5">
      <c r="A52" s="1412"/>
      <c r="B52" s="1415" t="s">
        <v>3677</v>
      </c>
      <c r="C52" s="1443">
        <f>C38+C51</f>
        <v>101698.28</v>
      </c>
      <c r="D52" s="220"/>
      <c r="E52" s="1443">
        <f>E38+E51</f>
        <v>198829.88</v>
      </c>
      <c r="F52" s="1416">
        <f>F38+F51</f>
        <v>144784.53</v>
      </c>
      <c r="G52" s="1416">
        <f>G38+G51</f>
        <v>155743.62999999995</v>
      </c>
      <c r="H52" s="1444">
        <f>(G52-C52)*100/C52</f>
        <v>53.142835847371209</v>
      </c>
      <c r="I52" s="1443">
        <f>I38+I51</f>
        <v>26838.76</v>
      </c>
      <c r="J52" s="288"/>
    </row>
    <row r="53" spans="1:10" s="354" customFormat="1">
      <c r="A53" s="1412" t="s">
        <v>3678</v>
      </c>
      <c r="B53" s="1445" t="s">
        <v>962</v>
      </c>
      <c r="C53" s="174"/>
      <c r="D53" s="174"/>
      <c r="E53" s="174"/>
      <c r="F53" s="174"/>
      <c r="G53" s="174"/>
      <c r="H53" s="174"/>
      <c r="I53" s="92"/>
      <c r="J53" s="1361"/>
    </row>
    <row r="54" spans="1:10" s="354" customFormat="1">
      <c r="A54" s="1396" t="s">
        <v>383</v>
      </c>
      <c r="B54" s="12" t="s">
        <v>3679</v>
      </c>
      <c r="C54" s="69"/>
      <c r="D54" s="69"/>
      <c r="E54" s="69"/>
      <c r="F54" s="174"/>
      <c r="G54" s="174"/>
      <c r="H54" s="174"/>
      <c r="I54" s="92"/>
      <c r="J54" s="1361"/>
    </row>
    <row r="55" spans="1:10">
      <c r="A55" s="1397" t="s">
        <v>3680</v>
      </c>
      <c r="B55" s="16" t="s">
        <v>3681</v>
      </c>
      <c r="C55" s="1400">
        <v>553179.03</v>
      </c>
      <c r="D55" s="65"/>
      <c r="E55" s="1400">
        <v>311386.12</v>
      </c>
      <c r="F55" s="1400">
        <v>24998.71</v>
      </c>
      <c r="G55" s="1400">
        <f>C55+E55-F55</f>
        <v>839566.44000000006</v>
      </c>
      <c r="H55" s="365">
        <f>(G55-C55)*100/C55</f>
        <v>51.771197834451534</v>
      </c>
      <c r="I55" s="1400">
        <f>70370+13468.77</f>
        <v>83838.77</v>
      </c>
    </row>
    <row r="56" spans="1:10" s="191" customFormat="1">
      <c r="A56" s="1446"/>
      <c r="B56" s="134" t="s">
        <v>3682</v>
      </c>
      <c r="C56" s="1408">
        <f>C55</f>
        <v>553179.03</v>
      </c>
      <c r="D56" s="1442"/>
      <c r="E56" s="1408">
        <f>E55</f>
        <v>311386.12</v>
      </c>
      <c r="F56" s="1416">
        <f>F43+F55</f>
        <v>24998.71</v>
      </c>
      <c r="G56" s="1408">
        <f>G55</f>
        <v>839566.44000000006</v>
      </c>
      <c r="H56" s="1419">
        <f>(G56-C56)*100/C56</f>
        <v>51.771197834451534</v>
      </c>
      <c r="I56" s="1408">
        <f>I55</f>
        <v>83838.77</v>
      </c>
      <c r="J56" s="283"/>
    </row>
    <row r="57" spans="1:10" s="354" customFormat="1">
      <c r="A57" s="1447" t="s">
        <v>388</v>
      </c>
      <c r="B57" s="69" t="s">
        <v>3683</v>
      </c>
      <c r="C57" s="69"/>
      <c r="D57" s="69"/>
      <c r="E57" s="92"/>
      <c r="F57" s="92"/>
      <c r="G57" s="174"/>
      <c r="H57" s="174"/>
      <c r="I57" s="92"/>
      <c r="J57" s="1361"/>
    </row>
    <row r="58" spans="1:10">
      <c r="A58" s="552" t="s">
        <v>3684</v>
      </c>
      <c r="B58" s="16" t="s">
        <v>3006</v>
      </c>
      <c r="C58" s="65">
        <v>0</v>
      </c>
      <c r="D58" s="65"/>
      <c r="E58" s="1400">
        <v>56700</v>
      </c>
      <c r="F58" s="1400">
        <v>56700</v>
      </c>
      <c r="G58" s="1448">
        <f>C58+E58-F58</f>
        <v>0</v>
      </c>
      <c r="H58" s="173">
        <v>0</v>
      </c>
      <c r="I58" s="65">
        <v>0</v>
      </c>
    </row>
    <row r="59" spans="1:10">
      <c r="A59" s="1397" t="s">
        <v>3685</v>
      </c>
      <c r="B59" s="16" t="s">
        <v>3686</v>
      </c>
      <c r="C59" s="65">
        <v>0</v>
      </c>
      <c r="D59" s="65"/>
      <c r="E59" s="1400">
        <v>70008.28</v>
      </c>
      <c r="F59" s="1448">
        <v>70008.28</v>
      </c>
      <c r="G59" s="65">
        <f>C59+E59-F59</f>
        <v>0</v>
      </c>
      <c r="H59" s="173">
        <v>0</v>
      </c>
      <c r="I59" s="65">
        <v>0</v>
      </c>
    </row>
    <row r="60" spans="1:10" s="191" customFormat="1" ht="31.5">
      <c r="A60" s="1438"/>
      <c r="B60" s="134" t="s">
        <v>3687</v>
      </c>
      <c r="C60" s="1442">
        <f>C59</f>
        <v>0</v>
      </c>
      <c r="D60" s="1442"/>
      <c r="E60" s="1408">
        <f>E58+E59</f>
        <v>126708.28</v>
      </c>
      <c r="F60" s="1443">
        <f>F58+F59</f>
        <v>126708.28</v>
      </c>
      <c r="G60" s="1442">
        <f>G59</f>
        <v>0</v>
      </c>
      <c r="H60" s="830">
        <v>0</v>
      </c>
      <c r="I60" s="1442">
        <v>0</v>
      </c>
      <c r="J60" s="283"/>
    </row>
    <row r="61" spans="1:10" s="208" customFormat="1">
      <c r="A61" s="1412"/>
      <c r="B61" s="1449" t="s">
        <v>3688</v>
      </c>
      <c r="C61" s="1450">
        <f>C56+C60</f>
        <v>553179.03</v>
      </c>
      <c r="D61" s="1451"/>
      <c r="E61" s="1450">
        <f>E56+E60</f>
        <v>438094.4</v>
      </c>
      <c r="F61" s="1450">
        <f>F56+F60</f>
        <v>151706.99</v>
      </c>
      <c r="G61" s="1450">
        <f>G56+G60</f>
        <v>839566.44000000006</v>
      </c>
      <c r="H61" s="1417">
        <f>(G61-C61)*100/C61</f>
        <v>51.771197834451534</v>
      </c>
      <c r="I61" s="1443">
        <f>SUM(I56:I60)</f>
        <v>83838.77</v>
      </c>
      <c r="J61" s="288"/>
    </row>
    <row r="62" spans="1:10" s="1430" customFormat="1" ht="12.75">
      <c r="A62" s="1427"/>
      <c r="B62" s="2869" t="s">
        <v>3689</v>
      </c>
      <c r="C62" s="2868"/>
      <c r="D62" s="2868"/>
      <c r="E62" s="2868"/>
      <c r="F62" s="2868"/>
      <c r="G62" s="2868"/>
      <c r="H62" s="2868"/>
      <c r="I62" s="1452"/>
      <c r="J62" s="1429"/>
    </row>
    <row r="63" spans="1:10" s="1430" customFormat="1" ht="12.75">
      <c r="A63" s="1427"/>
      <c r="B63" s="313"/>
      <c r="C63" s="313"/>
      <c r="D63" s="313"/>
      <c r="E63" s="313"/>
      <c r="F63" s="313"/>
      <c r="G63" s="313"/>
      <c r="H63" s="313"/>
      <c r="I63" s="1452"/>
      <c r="J63" s="1429"/>
    </row>
    <row r="64" spans="1:10" ht="18.75">
      <c r="A64" s="3151" t="s">
        <v>3658</v>
      </c>
      <c r="B64" s="3151"/>
      <c r="C64" s="3151"/>
      <c r="D64" s="3151"/>
      <c r="E64" s="3151"/>
      <c r="F64" s="3151"/>
      <c r="G64" s="3151"/>
      <c r="H64" s="3151"/>
      <c r="I64" s="3151"/>
    </row>
    <row r="65" spans="1:10">
      <c r="A65" s="922"/>
      <c r="B65" s="2870" t="s">
        <v>3638</v>
      </c>
      <c r="C65" s="2870"/>
      <c r="D65" s="2870"/>
      <c r="E65" s="2870"/>
      <c r="F65" s="2870"/>
      <c r="G65" s="2870"/>
      <c r="H65" s="2870"/>
      <c r="I65" s="2870"/>
    </row>
    <row r="66" spans="1:10">
      <c r="A66" s="1395"/>
      <c r="B66" s="282"/>
    </row>
    <row r="67" spans="1:10" ht="94.5">
      <c r="A67" s="2949" t="s">
        <v>3639</v>
      </c>
      <c r="B67" s="2949"/>
      <c r="C67" s="369" t="s">
        <v>547</v>
      </c>
      <c r="D67" s="170"/>
      <c r="E67" s="369" t="s">
        <v>3640</v>
      </c>
      <c r="F67" s="369" t="s">
        <v>3641</v>
      </c>
      <c r="G67" s="369" t="s">
        <v>522</v>
      </c>
      <c r="H67" s="369" t="s">
        <v>3643</v>
      </c>
      <c r="I67" s="369" t="s">
        <v>3644</v>
      </c>
    </row>
    <row r="68" spans="1:10">
      <c r="A68" s="1396"/>
      <c r="B68" s="69"/>
      <c r="C68" s="62"/>
      <c r="D68" s="62"/>
      <c r="E68" s="62"/>
      <c r="F68" s="3149" t="s">
        <v>1063</v>
      </c>
      <c r="G68" s="3149"/>
      <c r="H68" s="57"/>
      <c r="I68" s="62"/>
    </row>
    <row r="69" spans="1:10">
      <c r="A69" s="1396" t="s">
        <v>3690</v>
      </c>
      <c r="B69" s="69" t="s">
        <v>3691</v>
      </c>
      <c r="C69" s="62"/>
      <c r="D69" s="62"/>
      <c r="E69" s="62"/>
      <c r="F69" s="108"/>
      <c r="G69" s="108"/>
      <c r="H69" s="57"/>
      <c r="I69" s="62"/>
    </row>
    <row r="70" spans="1:10" s="354" customFormat="1">
      <c r="A70" s="1396" t="s">
        <v>383</v>
      </c>
      <c r="B70" s="69" t="s">
        <v>3692</v>
      </c>
      <c r="C70" s="69"/>
      <c r="D70" s="69"/>
      <c r="E70" s="92"/>
      <c r="F70" s="92"/>
      <c r="G70" s="174"/>
      <c r="H70" s="457"/>
      <c r="I70" s="92"/>
      <c r="J70" s="1361"/>
    </row>
    <row r="71" spans="1:10">
      <c r="A71" s="1397" t="s">
        <v>3693</v>
      </c>
      <c r="B71" s="16" t="s">
        <v>3694</v>
      </c>
      <c r="C71" s="1450">
        <v>7894.13</v>
      </c>
      <c r="D71" s="1450"/>
      <c r="E71" s="1450">
        <v>460.51</v>
      </c>
      <c r="F71" s="1450">
        <v>427.66</v>
      </c>
      <c r="G71" s="1450">
        <f>C71+E71-F71</f>
        <v>7926.98</v>
      </c>
      <c r="H71" s="1453">
        <f t="shared" ref="H71:H80" si="2">(G71-C71)*100/C71</f>
        <v>0.41613198667870244</v>
      </c>
      <c r="I71" s="1451">
        <v>0</v>
      </c>
    </row>
    <row r="72" spans="1:10" s="191" customFormat="1">
      <c r="A72" s="1446"/>
      <c r="B72" s="134" t="s">
        <v>3695</v>
      </c>
      <c r="C72" s="1408">
        <f>C71</f>
        <v>7894.13</v>
      </c>
      <c r="D72" s="1442"/>
      <c r="E72" s="1408">
        <f>E71</f>
        <v>460.51</v>
      </c>
      <c r="F72" s="1408">
        <f>F71</f>
        <v>427.66</v>
      </c>
      <c r="G72" s="1408">
        <f>G71</f>
        <v>7926.98</v>
      </c>
      <c r="H72" s="1442">
        <f t="shared" si="2"/>
        <v>0.41613198667870244</v>
      </c>
      <c r="I72" s="1442">
        <v>0</v>
      </c>
      <c r="J72" s="283"/>
    </row>
    <row r="73" spans="1:10" s="354" customFormat="1">
      <c r="A73" s="1447" t="s">
        <v>388</v>
      </c>
      <c r="B73" s="3150" t="s">
        <v>3696</v>
      </c>
      <c r="C73" s="3150"/>
      <c r="D73" s="3150"/>
      <c r="E73" s="3150"/>
      <c r="F73" s="174"/>
      <c r="G73" s="174"/>
      <c r="H73" s="173"/>
      <c r="I73" s="92"/>
      <c r="J73" s="1361"/>
    </row>
    <row r="74" spans="1:10">
      <c r="A74" s="1397" t="s">
        <v>3697</v>
      </c>
      <c r="B74" s="16" t="s">
        <v>3698</v>
      </c>
      <c r="C74" s="1400">
        <v>819160.2</v>
      </c>
      <c r="D74" s="62"/>
      <c r="E74" s="1400">
        <v>393394.43</v>
      </c>
      <c r="F74" s="1400">
        <v>281184.96000000002</v>
      </c>
      <c r="G74" s="1400">
        <f>C74+E74-F74</f>
        <v>931369.66999999993</v>
      </c>
      <c r="H74" s="1454">
        <f t="shared" si="2"/>
        <v>13.698110577149619</v>
      </c>
      <c r="I74" s="1400">
        <v>0</v>
      </c>
    </row>
    <row r="75" spans="1:10">
      <c r="A75" s="1397" t="s">
        <v>3699</v>
      </c>
      <c r="B75" s="16" t="s">
        <v>3700</v>
      </c>
      <c r="C75" s="1400">
        <v>1838740.07</v>
      </c>
      <c r="D75" s="62"/>
      <c r="E75" s="1400">
        <v>2573165.12</v>
      </c>
      <c r="F75" s="1400">
        <v>2314970.7000000002</v>
      </c>
      <c r="G75" s="1400">
        <f>C75+E75-F75</f>
        <v>2096934.4900000002</v>
      </c>
      <c r="H75" s="1402">
        <f t="shared" si="2"/>
        <v>14.041920563573738</v>
      </c>
      <c r="I75" s="65">
        <v>0</v>
      </c>
    </row>
    <row r="76" spans="1:10">
      <c r="A76" s="1397" t="s">
        <v>3701</v>
      </c>
      <c r="B76" s="16" t="s">
        <v>3702</v>
      </c>
      <c r="C76" s="1400">
        <v>29714.1</v>
      </c>
      <c r="D76" s="65"/>
      <c r="E76" s="1400">
        <v>32079.37</v>
      </c>
      <c r="F76" s="1400">
        <v>13232.85</v>
      </c>
      <c r="G76" s="1400">
        <f>C76+E76-F76</f>
        <v>48560.62</v>
      </c>
      <c r="H76" s="365">
        <f>(G76-C76)*100/C76</f>
        <v>63.426184875193947</v>
      </c>
      <c r="I76" s="65">
        <v>0</v>
      </c>
    </row>
    <row r="77" spans="1:10" s="191" customFormat="1">
      <c r="A77" s="1438"/>
      <c r="B77" s="134" t="s">
        <v>3703</v>
      </c>
      <c r="C77" s="1408">
        <f>SUM(C74:C76)</f>
        <v>2687614.37</v>
      </c>
      <c r="D77" s="1455"/>
      <c r="E77" s="1408">
        <f>E74+E75+E76</f>
        <v>2998638.9200000004</v>
      </c>
      <c r="F77" s="1408">
        <f>F74+F75+F76</f>
        <v>2609388.5100000002</v>
      </c>
      <c r="G77" s="1408">
        <f>G74+G75+G76</f>
        <v>3076864.7800000003</v>
      </c>
      <c r="H77" s="1408">
        <f t="shared" si="2"/>
        <v>14.483119838356874</v>
      </c>
      <c r="I77" s="1408">
        <f>SUM(I74:I76)</f>
        <v>0</v>
      </c>
      <c r="J77" s="283"/>
    </row>
    <row r="78" spans="1:10" s="208" customFormat="1">
      <c r="A78" s="1412"/>
      <c r="B78" s="134" t="s">
        <v>3704</v>
      </c>
      <c r="C78" s="1456">
        <f>C72+C77</f>
        <v>2695508.5</v>
      </c>
      <c r="D78" s="1457"/>
      <c r="E78" s="1408">
        <f>E72+E77</f>
        <v>2999099.43</v>
      </c>
      <c r="F78" s="1408">
        <f>F72+F77</f>
        <v>2609816.1700000004</v>
      </c>
      <c r="G78" s="1408">
        <f>G72+G77</f>
        <v>3084791.7600000002</v>
      </c>
      <c r="H78" s="1408">
        <f t="shared" si="2"/>
        <v>14.44192292474686</v>
      </c>
      <c r="I78" s="1408">
        <f>I72+I77</f>
        <v>0</v>
      </c>
      <c r="J78" s="283"/>
    </row>
    <row r="79" spans="1:10" s="208" customFormat="1">
      <c r="A79" s="1412"/>
      <c r="B79" s="1415" t="s">
        <v>3705</v>
      </c>
      <c r="C79" s="1450">
        <f>C78+C61+C52</f>
        <v>3350385.81</v>
      </c>
      <c r="D79" s="1458"/>
      <c r="E79" s="1408">
        <f>E78+E61+E52</f>
        <v>3636023.71</v>
      </c>
      <c r="F79" s="1408">
        <f>F78+F61+F52</f>
        <v>2906307.69</v>
      </c>
      <c r="G79" s="1408">
        <f>G78+G61+G52</f>
        <v>4080101.83</v>
      </c>
      <c r="H79" s="1408">
        <f t="shared" si="2"/>
        <v>21.780059413515723</v>
      </c>
      <c r="I79" s="1408">
        <f>I78+I61+I52</f>
        <v>110677.53</v>
      </c>
      <c r="J79" s="288"/>
    </row>
    <row r="80" spans="1:10" s="208" customFormat="1">
      <c r="A80" s="1412"/>
      <c r="B80" s="1459" t="s">
        <v>3706</v>
      </c>
      <c r="C80" s="1416">
        <f>C79+C33</f>
        <v>11844823.360000001</v>
      </c>
      <c r="D80" s="1460"/>
      <c r="E80" s="1408">
        <f>E79+E33</f>
        <v>4460736.34</v>
      </c>
      <c r="F80" s="2328">
        <f>F79+F33</f>
        <v>3544708.29</v>
      </c>
      <c r="G80" s="2328">
        <f>G79+G33</f>
        <v>12760851.399999999</v>
      </c>
      <c r="H80" s="2328">
        <f t="shared" si="2"/>
        <v>7.7335728204561187</v>
      </c>
      <c r="I80" s="2328">
        <f>I79+I33</f>
        <v>682503.92</v>
      </c>
      <c r="J80" s="288"/>
    </row>
    <row r="81" spans="2:9">
      <c r="B81" s="1462"/>
      <c r="C81" s="1462"/>
      <c r="D81" s="1462"/>
      <c r="E81" s="1462"/>
      <c r="F81" s="1462"/>
      <c r="G81" s="1367"/>
      <c r="H81" s="1462"/>
      <c r="I81" s="1462"/>
    </row>
    <row r="82" spans="2:9">
      <c r="E82" s="1463"/>
    </row>
    <row r="83" spans="2:9">
      <c r="E83" s="361"/>
    </row>
    <row r="84" spans="2:9">
      <c r="F84" s="361"/>
      <c r="H84" s="924"/>
    </row>
    <row r="85" spans="2:9">
      <c r="E85" s="361"/>
    </row>
    <row r="87" spans="2:9">
      <c r="E87" s="1464"/>
    </row>
    <row r="88" spans="2:9">
      <c r="E88" s="361"/>
    </row>
  </sheetData>
  <mergeCells count="21">
    <mergeCell ref="A43:I43"/>
    <mergeCell ref="A1:I1"/>
    <mergeCell ref="B2:I2"/>
    <mergeCell ref="A4:B4"/>
    <mergeCell ref="F5:G5"/>
    <mergeCell ref="B20:I20"/>
    <mergeCell ref="B21:I21"/>
    <mergeCell ref="A23:I23"/>
    <mergeCell ref="B24:I24"/>
    <mergeCell ref="A26:B26"/>
    <mergeCell ref="F27:G27"/>
    <mergeCell ref="B39:F39"/>
    <mergeCell ref="A67:B67"/>
    <mergeCell ref="F68:G68"/>
    <mergeCell ref="B73:E73"/>
    <mergeCell ref="B44:I44"/>
    <mergeCell ref="A46:B46"/>
    <mergeCell ref="F47:G47"/>
    <mergeCell ref="B62:H62"/>
    <mergeCell ref="A64:I64"/>
    <mergeCell ref="B65:I65"/>
  </mergeCells>
  <pageMargins left="0.7" right="0.7" top="0.75" bottom="0.75" header="0.3" footer="0.3"/>
  <pageSetup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0"/>
  <sheetViews>
    <sheetView topLeftCell="A199" workbookViewId="0">
      <selection activeCell="H201" sqref="H201"/>
    </sheetView>
  </sheetViews>
  <sheetFormatPr defaultRowHeight="15.75"/>
  <cols>
    <col min="1" max="1" width="6.28515625" style="1461" bestFit="1" customWidth="1"/>
    <col min="2" max="2" width="51.5703125" style="268" customWidth="1"/>
    <col min="3" max="3" width="22.28515625" style="268" bestFit="1" customWidth="1"/>
    <col min="4" max="4" width="13.140625" style="361" bestFit="1" customWidth="1"/>
    <col min="5" max="5" width="1.85546875" style="361" bestFit="1" customWidth="1"/>
    <col min="6" max="6" width="11.28515625" style="361" bestFit="1" customWidth="1"/>
    <col min="7" max="7" width="9.140625" style="361"/>
    <col min="8" max="8" width="12.85546875" style="361" customWidth="1"/>
    <col min="9" max="9" width="9.140625" style="361"/>
    <col min="10" max="10" width="13.140625" style="361" bestFit="1" customWidth="1"/>
    <col min="11" max="11" width="9.140625" style="1368"/>
    <col min="12" max="12" width="9.140625" style="361"/>
    <col min="13" max="16384" width="9.140625" style="268"/>
  </cols>
  <sheetData>
    <row r="1" spans="1:12" s="191" customFormat="1" ht="18.75">
      <c r="A1" s="3151" t="s">
        <v>3707</v>
      </c>
      <c r="B1" s="3151"/>
      <c r="C1" s="3151"/>
      <c r="D1" s="3151"/>
      <c r="E1" s="3151"/>
      <c r="F1" s="3151"/>
      <c r="G1" s="3151"/>
      <c r="H1" s="3151"/>
      <c r="I1" s="3151"/>
      <c r="J1" s="3151"/>
    </row>
    <row r="2" spans="1:12" s="354" customFormat="1">
      <c r="A2" s="1465"/>
      <c r="B2" s="315"/>
      <c r="C2" s="315"/>
      <c r="D2" s="315"/>
      <c r="E2" s="315"/>
      <c r="F2" s="315"/>
      <c r="G2" s="315"/>
      <c r="H2" s="315"/>
      <c r="I2" s="315"/>
      <c r="J2" s="315"/>
      <c r="K2" s="281"/>
      <c r="L2" s="1361"/>
    </row>
    <row r="3" spans="1:12" s="208" customFormat="1" ht="18.75">
      <c r="A3" s="3151" t="s">
        <v>3708</v>
      </c>
      <c r="B3" s="3151"/>
      <c r="C3" s="3151"/>
      <c r="D3" s="3151"/>
      <c r="E3" s="3151"/>
      <c r="F3" s="3151"/>
      <c r="G3" s="3151"/>
      <c r="H3" s="3151"/>
      <c r="I3" s="3151"/>
      <c r="J3" s="3151"/>
      <c r="K3" s="316"/>
      <c r="L3" s="288"/>
    </row>
    <row r="4" spans="1:12" s="354" customFormat="1" ht="63">
      <c r="A4" s="2949" t="s">
        <v>3639</v>
      </c>
      <c r="B4" s="2949"/>
      <c r="C4" s="170" t="s">
        <v>3709</v>
      </c>
      <c r="D4" s="369" t="s">
        <v>519</v>
      </c>
      <c r="E4" s="176"/>
      <c r="F4" s="369" t="s">
        <v>3710</v>
      </c>
      <c r="G4" s="176"/>
      <c r="H4" s="369" t="s">
        <v>3711</v>
      </c>
      <c r="I4" s="176"/>
      <c r="J4" s="2256" t="s">
        <v>3712</v>
      </c>
      <c r="K4" s="1466"/>
      <c r="L4" s="1361"/>
    </row>
    <row r="5" spans="1:12" s="1467" customFormat="1">
      <c r="A5" s="2949">
        <v>1</v>
      </c>
      <c r="B5" s="2949"/>
      <c r="C5" s="170">
        <v>2</v>
      </c>
      <c r="D5" s="170">
        <v>3</v>
      </c>
      <c r="E5" s="170"/>
      <c r="F5" s="170">
        <v>4</v>
      </c>
      <c r="G5" s="170"/>
      <c r="H5" s="170">
        <v>5</v>
      </c>
      <c r="I5" s="170"/>
      <c r="J5" s="170">
        <v>6</v>
      </c>
      <c r="K5" s="562"/>
      <c r="L5" s="1362"/>
    </row>
    <row r="6" spans="1:12">
      <c r="A6" s="3157"/>
      <c r="B6" s="3157"/>
      <c r="C6" s="3158" t="s">
        <v>1063</v>
      </c>
      <c r="D6" s="3158"/>
      <c r="E6" s="3158"/>
      <c r="F6" s="3158"/>
      <c r="G6" s="3158"/>
      <c r="H6" s="3158"/>
      <c r="I6" s="3158"/>
      <c r="J6" s="3158"/>
      <c r="K6" s="55"/>
    </row>
    <row r="7" spans="1:12">
      <c r="A7" s="2927" t="s">
        <v>3713</v>
      </c>
      <c r="B7" s="2927"/>
      <c r="C7" s="557"/>
      <c r="D7" s="173"/>
      <c r="E7" s="173"/>
      <c r="F7" s="65"/>
      <c r="G7" s="65"/>
      <c r="H7" s="65"/>
      <c r="I7" s="65"/>
      <c r="J7" s="173"/>
      <c r="K7" s="1468"/>
    </row>
    <row r="8" spans="1:12">
      <c r="A8" s="1396" t="s">
        <v>3647</v>
      </c>
      <c r="B8" s="392" t="s">
        <v>3714</v>
      </c>
      <c r="C8" s="557"/>
      <c r="D8" s="173"/>
      <c r="E8" s="173"/>
      <c r="F8" s="65"/>
      <c r="G8" s="65"/>
      <c r="H8" s="65"/>
      <c r="I8" s="65"/>
      <c r="J8" s="173"/>
      <c r="K8" s="1468"/>
    </row>
    <row r="9" spans="1:12">
      <c r="A9" s="1396">
        <v>101</v>
      </c>
      <c r="B9" s="392" t="s">
        <v>3715</v>
      </c>
      <c r="C9" s="557"/>
      <c r="D9" s="173"/>
      <c r="E9" s="173"/>
      <c r="F9" s="65"/>
      <c r="G9" s="65"/>
      <c r="H9" s="65"/>
      <c r="I9" s="65"/>
      <c r="J9" s="173"/>
      <c r="K9" s="1468"/>
    </row>
    <row r="10" spans="1:12">
      <c r="A10" s="1396" t="s">
        <v>383</v>
      </c>
      <c r="B10" s="392" t="s">
        <v>3716</v>
      </c>
      <c r="C10" s="557"/>
      <c r="D10" s="173"/>
      <c r="E10" s="173"/>
      <c r="F10" s="65"/>
      <c r="G10" s="65"/>
      <c r="H10" s="65"/>
      <c r="I10" s="65"/>
      <c r="J10" s="173"/>
      <c r="K10" s="1468"/>
    </row>
    <row r="11" spans="1:12">
      <c r="A11" s="1469" t="s">
        <v>639</v>
      </c>
      <c r="B11" s="178" t="s">
        <v>3717</v>
      </c>
      <c r="C11" s="557" t="s">
        <v>3718</v>
      </c>
      <c r="D11" s="1399">
        <v>30000</v>
      </c>
      <c r="E11" s="1399"/>
      <c r="F11" s="372">
        <v>0</v>
      </c>
      <c r="G11" s="1399"/>
      <c r="H11" s="1399">
        <v>30000</v>
      </c>
      <c r="I11" s="1400"/>
      <c r="J11" s="173">
        <f t="shared" ref="J11:J21" si="0">D11+F11-H11</f>
        <v>0</v>
      </c>
      <c r="K11" s="1468"/>
    </row>
    <row r="12" spans="1:12">
      <c r="A12" s="1469" t="s">
        <v>625</v>
      </c>
      <c r="B12" s="178" t="s">
        <v>3719</v>
      </c>
      <c r="C12" s="557" t="s">
        <v>3718</v>
      </c>
      <c r="D12" s="1399">
        <v>30000</v>
      </c>
      <c r="E12" s="1399"/>
      <c r="F12" s="372">
        <v>0</v>
      </c>
      <c r="G12" s="1399"/>
      <c r="H12" s="1399">
        <v>30000</v>
      </c>
      <c r="I12" s="1400"/>
      <c r="J12" s="173">
        <f t="shared" si="0"/>
        <v>0</v>
      </c>
      <c r="K12" s="1468"/>
    </row>
    <row r="13" spans="1:12">
      <c r="A13" s="1469" t="s">
        <v>628</v>
      </c>
      <c r="B13" s="178" t="s">
        <v>3720</v>
      </c>
      <c r="C13" s="557" t="s">
        <v>3718</v>
      </c>
      <c r="D13" s="1399">
        <v>20000</v>
      </c>
      <c r="E13" s="1399"/>
      <c r="F13" s="372">
        <v>0</v>
      </c>
      <c r="G13" s="1399"/>
      <c r="H13" s="1399">
        <v>20000</v>
      </c>
      <c r="I13" s="1400"/>
      <c r="J13" s="173">
        <f t="shared" si="0"/>
        <v>0</v>
      </c>
      <c r="K13" s="1468"/>
    </row>
    <row r="14" spans="1:12">
      <c r="A14" s="1469" t="s">
        <v>629</v>
      </c>
      <c r="B14" s="178" t="s">
        <v>3721</v>
      </c>
      <c r="C14" s="557" t="s">
        <v>3718</v>
      </c>
      <c r="D14" s="1399">
        <v>50000</v>
      </c>
      <c r="E14" s="1399"/>
      <c r="F14" s="372">
        <v>0</v>
      </c>
      <c r="G14" s="1399"/>
      <c r="H14" s="1399">
        <v>50000</v>
      </c>
      <c r="I14" s="1400"/>
      <c r="J14" s="173">
        <f t="shared" si="0"/>
        <v>0</v>
      </c>
      <c r="K14" s="1468"/>
    </row>
    <row r="15" spans="1:12">
      <c r="A15" s="1469" t="s">
        <v>635</v>
      </c>
      <c r="B15" s="178" t="s">
        <v>3722</v>
      </c>
      <c r="C15" s="557" t="s">
        <v>3718</v>
      </c>
      <c r="D15" s="372">
        <v>45000</v>
      </c>
      <c r="E15" s="173"/>
      <c r="F15" s="173">
        <v>0</v>
      </c>
      <c r="G15" s="173"/>
      <c r="H15" s="1399">
        <v>45000</v>
      </c>
      <c r="I15" s="65"/>
      <c r="J15" s="173">
        <f t="shared" si="0"/>
        <v>0</v>
      </c>
      <c r="K15" s="1468"/>
    </row>
    <row r="16" spans="1:12">
      <c r="A16" s="1469" t="s">
        <v>3723</v>
      </c>
      <c r="B16" s="178" t="s">
        <v>3724</v>
      </c>
      <c r="C16" s="557" t="s">
        <v>3718</v>
      </c>
      <c r="D16" s="372">
        <v>70000</v>
      </c>
      <c r="E16" s="173"/>
      <c r="F16" s="173">
        <v>0</v>
      </c>
      <c r="G16" s="173"/>
      <c r="H16" s="1399">
        <v>70000</v>
      </c>
      <c r="I16" s="65"/>
      <c r="J16" s="173">
        <f t="shared" si="0"/>
        <v>0</v>
      </c>
      <c r="K16" s="1468"/>
    </row>
    <row r="17" spans="1:12">
      <c r="A17" s="1469" t="s">
        <v>3725</v>
      </c>
      <c r="B17" s="178" t="s">
        <v>3722</v>
      </c>
      <c r="C17" s="557" t="s">
        <v>3718</v>
      </c>
      <c r="D17" s="372">
        <v>50000</v>
      </c>
      <c r="E17" s="173"/>
      <c r="F17" s="173">
        <v>0</v>
      </c>
      <c r="G17" s="173"/>
      <c r="H17" s="1399">
        <v>50000</v>
      </c>
      <c r="I17" s="65"/>
      <c r="J17" s="173">
        <f t="shared" si="0"/>
        <v>0</v>
      </c>
      <c r="K17" s="1468"/>
    </row>
    <row r="18" spans="1:12">
      <c r="A18" s="1469" t="s">
        <v>3726</v>
      </c>
      <c r="B18" s="178" t="s">
        <v>3727</v>
      </c>
      <c r="C18" s="557" t="s">
        <v>3728</v>
      </c>
      <c r="D18" s="372">
        <v>75000</v>
      </c>
      <c r="E18" s="173"/>
      <c r="F18" s="173">
        <v>0</v>
      </c>
      <c r="G18" s="173"/>
      <c r="H18" s="173">
        <v>0</v>
      </c>
      <c r="I18" s="65"/>
      <c r="J18" s="1399">
        <f t="shared" si="0"/>
        <v>75000</v>
      </c>
      <c r="K18" s="281"/>
    </row>
    <row r="19" spans="1:12" s="354" customFormat="1">
      <c r="A19" s="1469" t="s">
        <v>3729</v>
      </c>
      <c r="B19" s="178" t="s">
        <v>3730</v>
      </c>
      <c r="C19" s="557" t="s">
        <v>3728</v>
      </c>
      <c r="D19" s="372">
        <v>120000</v>
      </c>
      <c r="E19" s="173"/>
      <c r="F19" s="173">
        <v>0</v>
      </c>
      <c r="G19" s="173"/>
      <c r="H19" s="173">
        <v>0</v>
      </c>
      <c r="I19" s="65"/>
      <c r="J19" s="1399">
        <f t="shared" si="0"/>
        <v>120000</v>
      </c>
      <c r="K19" s="281"/>
      <c r="L19" s="1361"/>
    </row>
    <row r="20" spans="1:12">
      <c r="A20" s="1469" t="s">
        <v>3731</v>
      </c>
      <c r="B20" s="178" t="s">
        <v>3732</v>
      </c>
      <c r="C20" s="557" t="s">
        <v>3728</v>
      </c>
      <c r="D20" s="372">
        <v>100000</v>
      </c>
      <c r="E20" s="173"/>
      <c r="F20" s="173">
        <v>0</v>
      </c>
      <c r="G20" s="173"/>
      <c r="H20" s="173">
        <v>0</v>
      </c>
      <c r="I20" s="65"/>
      <c r="J20" s="1399">
        <f t="shared" si="0"/>
        <v>100000</v>
      </c>
      <c r="K20" s="1468"/>
    </row>
    <row r="21" spans="1:12">
      <c r="A21" s="1469" t="s">
        <v>3733</v>
      </c>
      <c r="B21" s="178" t="s">
        <v>3734</v>
      </c>
      <c r="C21" s="557" t="s">
        <v>3728</v>
      </c>
      <c r="D21" s="372">
        <v>50000</v>
      </c>
      <c r="E21" s="173"/>
      <c r="F21" s="173">
        <v>0</v>
      </c>
      <c r="G21" s="173"/>
      <c r="H21" s="173">
        <v>0</v>
      </c>
      <c r="I21" s="65"/>
      <c r="J21" s="1399">
        <f t="shared" si="0"/>
        <v>50000</v>
      </c>
      <c r="K21" s="1468"/>
    </row>
    <row r="22" spans="1:12" s="191" customFormat="1" ht="18.75">
      <c r="A22" s="3151" t="s">
        <v>3707</v>
      </c>
      <c r="B22" s="3151"/>
      <c r="C22" s="3151"/>
      <c r="D22" s="3151"/>
      <c r="E22" s="3151"/>
      <c r="F22" s="3151"/>
      <c r="G22" s="3151"/>
      <c r="H22" s="3151"/>
      <c r="I22" s="3151"/>
      <c r="J22" s="3151"/>
    </row>
    <row r="23" spans="1:12" s="354" customFormat="1">
      <c r="A23" s="1465"/>
      <c r="B23" s="315"/>
      <c r="C23" s="315"/>
      <c r="D23" s="315"/>
      <c r="E23" s="315"/>
      <c r="F23" s="315"/>
      <c r="G23" s="315"/>
      <c r="H23" s="315"/>
      <c r="I23" s="315"/>
      <c r="J23" s="315"/>
      <c r="K23" s="281"/>
      <c r="L23" s="1361"/>
    </row>
    <row r="24" spans="1:12" s="208" customFormat="1" ht="18.75">
      <c r="A24" s="3151" t="s">
        <v>3708</v>
      </c>
      <c r="B24" s="3151"/>
      <c r="C24" s="3151"/>
      <c r="D24" s="3151"/>
      <c r="E24" s="3151"/>
      <c r="F24" s="3151"/>
      <c r="G24" s="3151"/>
      <c r="H24" s="3151"/>
      <c r="I24" s="3151"/>
      <c r="J24" s="3151"/>
      <c r="K24" s="316"/>
      <c r="L24" s="288"/>
    </row>
    <row r="25" spans="1:12">
      <c r="A25" s="2949">
        <v>1</v>
      </c>
      <c r="B25" s="2949"/>
      <c r="C25" s="170">
        <v>2</v>
      </c>
      <c r="D25" s="170">
        <v>3</v>
      </c>
      <c r="E25" s="170"/>
      <c r="F25" s="170">
        <v>4</v>
      </c>
      <c r="G25" s="170"/>
      <c r="H25" s="170">
        <v>5</v>
      </c>
      <c r="I25" s="170"/>
      <c r="J25" s="170">
        <v>6</v>
      </c>
      <c r="K25" s="1468"/>
    </row>
    <row r="26" spans="1:12">
      <c r="A26" s="3157"/>
      <c r="B26" s="3157"/>
      <c r="C26" s="3158" t="s">
        <v>1063</v>
      </c>
      <c r="D26" s="3158"/>
      <c r="E26" s="3158"/>
      <c r="F26" s="3158"/>
      <c r="G26" s="3158"/>
      <c r="H26" s="3158"/>
      <c r="I26" s="3158"/>
      <c r="J26" s="3158"/>
      <c r="K26" s="1468"/>
    </row>
    <row r="27" spans="1:12">
      <c r="A27" s="2927" t="s">
        <v>3713</v>
      </c>
      <c r="B27" s="2927"/>
      <c r="C27" s="557"/>
      <c r="D27" s="173"/>
      <c r="E27" s="173"/>
      <c r="F27" s="65"/>
      <c r="G27" s="65"/>
      <c r="H27" s="65"/>
      <c r="I27" s="65"/>
      <c r="J27" s="173"/>
      <c r="K27" s="1468"/>
    </row>
    <row r="28" spans="1:12">
      <c r="A28" s="1396" t="s">
        <v>3647</v>
      </c>
      <c r="B28" s="392" t="s">
        <v>3714</v>
      </c>
      <c r="C28" s="557"/>
      <c r="D28" s="173"/>
      <c r="E28" s="173"/>
      <c r="F28" s="65"/>
      <c r="G28" s="65"/>
      <c r="H28" s="65"/>
      <c r="I28" s="65"/>
      <c r="J28" s="173"/>
      <c r="K28" s="1468"/>
    </row>
    <row r="29" spans="1:12">
      <c r="A29" s="1396">
        <v>101</v>
      </c>
      <c r="B29" s="392" t="s">
        <v>3715</v>
      </c>
      <c r="C29" s="557"/>
      <c r="D29" s="173"/>
      <c r="E29" s="173"/>
      <c r="F29" s="65"/>
      <c r="G29" s="65"/>
      <c r="H29" s="65"/>
      <c r="I29" s="65"/>
      <c r="J29" s="173"/>
      <c r="K29" s="1468"/>
    </row>
    <row r="30" spans="1:12">
      <c r="A30" s="1396" t="s">
        <v>383</v>
      </c>
      <c r="B30" s="392" t="s">
        <v>3716</v>
      </c>
      <c r="C30" s="557"/>
      <c r="D30" s="173"/>
      <c r="E30" s="173"/>
      <c r="F30" s="65"/>
      <c r="G30" s="65"/>
      <c r="H30" s="65"/>
      <c r="I30" s="65"/>
      <c r="J30" s="173"/>
      <c r="K30" s="1468"/>
    </row>
    <row r="31" spans="1:12">
      <c r="A31" s="1469" t="s">
        <v>3735</v>
      </c>
      <c r="B31" s="178" t="s">
        <v>3736</v>
      </c>
      <c r="C31" s="557" t="s">
        <v>3728</v>
      </c>
      <c r="D31" s="372">
        <v>150000</v>
      </c>
      <c r="E31" s="173"/>
      <c r="F31" s="173">
        <v>0</v>
      </c>
      <c r="G31" s="173"/>
      <c r="H31" s="173">
        <v>0</v>
      </c>
      <c r="I31" s="65"/>
      <c r="J31" s="372">
        <f t="shared" ref="J31:J43" si="1">D31+F31-H31</f>
        <v>150000</v>
      </c>
      <c r="K31" s="1468"/>
    </row>
    <row r="32" spans="1:12" ht="31.5">
      <c r="A32" s="1469" t="s">
        <v>3737</v>
      </c>
      <c r="B32" s="178" t="s">
        <v>3738</v>
      </c>
      <c r="C32" s="557" t="s">
        <v>3739</v>
      </c>
      <c r="D32" s="372">
        <v>100000</v>
      </c>
      <c r="E32" s="173"/>
      <c r="F32" s="173">
        <v>0</v>
      </c>
      <c r="G32" s="173"/>
      <c r="H32" s="173">
        <v>0</v>
      </c>
      <c r="I32" s="65"/>
      <c r="J32" s="372">
        <f t="shared" si="1"/>
        <v>100000</v>
      </c>
      <c r="K32" s="1468"/>
    </row>
    <row r="33" spans="1:12" ht="31.5">
      <c r="A33" s="1469" t="s">
        <v>3740</v>
      </c>
      <c r="B33" s="178" t="s">
        <v>3741</v>
      </c>
      <c r="C33" s="557" t="s">
        <v>3739</v>
      </c>
      <c r="D33" s="372">
        <v>50000</v>
      </c>
      <c r="E33" s="173"/>
      <c r="F33" s="173">
        <v>0</v>
      </c>
      <c r="G33" s="173"/>
      <c r="H33" s="173">
        <v>0</v>
      </c>
      <c r="I33" s="65"/>
      <c r="J33" s="372">
        <f t="shared" si="1"/>
        <v>50000</v>
      </c>
      <c r="K33" s="1468"/>
    </row>
    <row r="34" spans="1:12" ht="31.5">
      <c r="A34" s="1469" t="s">
        <v>3742</v>
      </c>
      <c r="B34" s="178" t="s">
        <v>3743</v>
      </c>
      <c r="C34" s="557" t="s">
        <v>3739</v>
      </c>
      <c r="D34" s="372">
        <v>50000</v>
      </c>
      <c r="E34" s="173"/>
      <c r="F34" s="173">
        <v>0</v>
      </c>
      <c r="G34" s="173"/>
      <c r="H34" s="173">
        <v>0</v>
      </c>
      <c r="I34" s="65"/>
      <c r="J34" s="372">
        <f t="shared" si="1"/>
        <v>50000</v>
      </c>
      <c r="K34" s="1468"/>
    </row>
    <row r="35" spans="1:12" ht="31.5">
      <c r="A35" s="1469" t="s">
        <v>3744</v>
      </c>
      <c r="B35" s="178" t="s">
        <v>3743</v>
      </c>
      <c r="C35" s="557" t="s">
        <v>3739</v>
      </c>
      <c r="D35" s="372">
        <v>50000</v>
      </c>
      <c r="E35" s="173"/>
      <c r="F35" s="173">
        <v>0</v>
      </c>
      <c r="G35" s="173"/>
      <c r="H35" s="173">
        <v>0</v>
      </c>
      <c r="I35" s="65"/>
      <c r="J35" s="372">
        <f t="shared" si="1"/>
        <v>50000</v>
      </c>
      <c r="K35" s="1468"/>
    </row>
    <row r="36" spans="1:12" ht="31.5">
      <c r="A36" s="1469" t="s">
        <v>3745</v>
      </c>
      <c r="B36" s="178" t="s">
        <v>3746</v>
      </c>
      <c r="C36" s="557" t="s">
        <v>3739</v>
      </c>
      <c r="D36" s="372">
        <v>50000</v>
      </c>
      <c r="E36" s="173"/>
      <c r="F36" s="173">
        <v>0</v>
      </c>
      <c r="G36" s="173"/>
      <c r="H36" s="173">
        <v>0</v>
      </c>
      <c r="I36" s="65"/>
      <c r="J36" s="372">
        <f t="shared" si="1"/>
        <v>50000</v>
      </c>
      <c r="K36" s="1468"/>
    </row>
    <row r="37" spans="1:12" ht="31.5">
      <c r="A37" s="1469" t="s">
        <v>3747</v>
      </c>
      <c r="B37" s="178" t="s">
        <v>3748</v>
      </c>
      <c r="C37" s="557" t="s">
        <v>3739</v>
      </c>
      <c r="D37" s="372">
        <v>50000</v>
      </c>
      <c r="E37" s="173"/>
      <c r="F37" s="173">
        <v>0</v>
      </c>
      <c r="G37" s="173"/>
      <c r="H37" s="173">
        <v>0</v>
      </c>
      <c r="I37" s="65"/>
      <c r="J37" s="372">
        <f t="shared" si="1"/>
        <v>50000</v>
      </c>
      <c r="K37" s="1468"/>
    </row>
    <row r="38" spans="1:12" ht="31.5">
      <c r="A38" s="1469" t="s">
        <v>3749</v>
      </c>
      <c r="B38" s="178" t="s">
        <v>3750</v>
      </c>
      <c r="C38" s="557" t="s">
        <v>3739</v>
      </c>
      <c r="D38" s="372">
        <v>185000</v>
      </c>
      <c r="E38" s="173"/>
      <c r="F38" s="173">
        <v>0</v>
      </c>
      <c r="G38" s="173"/>
      <c r="H38" s="173">
        <v>0</v>
      </c>
      <c r="I38" s="65"/>
      <c r="J38" s="372">
        <f t="shared" si="1"/>
        <v>185000</v>
      </c>
      <c r="K38" s="1468"/>
    </row>
    <row r="39" spans="1:12">
      <c r="A39" s="1469" t="s">
        <v>3751</v>
      </c>
      <c r="B39" s="178" t="s">
        <v>3752</v>
      </c>
      <c r="C39" s="557" t="s">
        <v>3753</v>
      </c>
      <c r="D39" s="372">
        <v>100000</v>
      </c>
      <c r="E39" s="173"/>
      <c r="F39" s="173">
        <v>0</v>
      </c>
      <c r="G39" s="173"/>
      <c r="H39" s="173">
        <v>0</v>
      </c>
      <c r="I39" s="65"/>
      <c r="J39" s="372">
        <f t="shared" si="1"/>
        <v>100000</v>
      </c>
      <c r="K39" s="1468"/>
    </row>
    <row r="40" spans="1:12">
      <c r="A40" s="1469" t="s">
        <v>3754</v>
      </c>
      <c r="B40" s="178" t="s">
        <v>3755</v>
      </c>
      <c r="C40" s="557" t="s">
        <v>3753</v>
      </c>
      <c r="D40" s="372">
        <v>50000</v>
      </c>
      <c r="E40" s="173"/>
      <c r="F40" s="173">
        <v>0</v>
      </c>
      <c r="G40" s="173"/>
      <c r="H40" s="173">
        <v>0</v>
      </c>
      <c r="I40" s="65"/>
      <c r="J40" s="372">
        <f t="shared" si="1"/>
        <v>50000</v>
      </c>
      <c r="K40" s="1468"/>
    </row>
    <row r="41" spans="1:12">
      <c r="A41" s="1469" t="s">
        <v>3756</v>
      </c>
      <c r="B41" s="178" t="s">
        <v>3757</v>
      </c>
      <c r="C41" s="557" t="s">
        <v>3753</v>
      </c>
      <c r="D41" s="372">
        <v>100000</v>
      </c>
      <c r="E41" s="173"/>
      <c r="F41" s="173">
        <v>0</v>
      </c>
      <c r="G41" s="173"/>
      <c r="H41" s="173">
        <v>0</v>
      </c>
      <c r="I41" s="65"/>
      <c r="J41" s="372">
        <f t="shared" si="1"/>
        <v>100000</v>
      </c>
      <c r="K41" s="1468"/>
    </row>
    <row r="42" spans="1:12">
      <c r="A42" s="1469" t="s">
        <v>3758</v>
      </c>
      <c r="B42" s="178" t="s">
        <v>3759</v>
      </c>
      <c r="C42" s="557" t="s">
        <v>3753</v>
      </c>
      <c r="D42" s="372">
        <v>100000</v>
      </c>
      <c r="E42" s="173"/>
      <c r="F42" s="173">
        <v>0</v>
      </c>
      <c r="G42" s="173"/>
      <c r="H42" s="173">
        <v>0</v>
      </c>
      <c r="I42" s="65"/>
      <c r="J42" s="372">
        <f t="shared" si="1"/>
        <v>100000</v>
      </c>
      <c r="K42" s="1468"/>
    </row>
    <row r="43" spans="1:12">
      <c r="A43" s="1469" t="s">
        <v>3760</v>
      </c>
      <c r="B43" s="178" t="s">
        <v>3761</v>
      </c>
      <c r="C43" s="557" t="s">
        <v>3753</v>
      </c>
      <c r="D43" s="372">
        <v>65750</v>
      </c>
      <c r="E43" s="173"/>
      <c r="F43" s="173">
        <v>0</v>
      </c>
      <c r="G43" s="173"/>
      <c r="H43" s="173">
        <v>0</v>
      </c>
      <c r="I43" s="65"/>
      <c r="J43" s="372">
        <f t="shared" si="1"/>
        <v>65750</v>
      </c>
      <c r="K43" s="1468"/>
    </row>
    <row r="44" spans="1:12" s="191" customFormat="1" ht="18.75">
      <c r="A44" s="3151" t="s">
        <v>3707</v>
      </c>
      <c r="B44" s="3151"/>
      <c r="C44" s="3151"/>
      <c r="D44" s="3151"/>
      <c r="E44" s="3151"/>
      <c r="F44" s="3151"/>
      <c r="G44" s="3151"/>
      <c r="H44" s="3151"/>
      <c r="I44" s="3151"/>
      <c r="J44" s="3151"/>
    </row>
    <row r="45" spans="1:12" s="354" customFormat="1">
      <c r="A45" s="1465"/>
      <c r="B45" s="315"/>
      <c r="C45" s="315"/>
      <c r="D45" s="315"/>
      <c r="E45" s="315"/>
      <c r="F45" s="315"/>
      <c r="G45" s="315"/>
      <c r="H45" s="315"/>
      <c r="I45" s="315"/>
      <c r="J45" s="315"/>
      <c r="K45" s="281"/>
      <c r="L45" s="1361"/>
    </row>
    <row r="46" spans="1:12" s="208" customFormat="1" ht="18.75">
      <c r="A46" s="3151" t="s">
        <v>3708</v>
      </c>
      <c r="B46" s="3151"/>
      <c r="C46" s="3151"/>
      <c r="D46" s="3151"/>
      <c r="E46" s="3151"/>
      <c r="F46" s="3151"/>
      <c r="G46" s="3151"/>
      <c r="H46" s="3151"/>
      <c r="I46" s="3151"/>
      <c r="J46" s="3151"/>
      <c r="K46" s="316"/>
      <c r="L46" s="288"/>
    </row>
    <row r="47" spans="1:12">
      <c r="A47" s="2949">
        <v>1</v>
      </c>
      <c r="B47" s="2949"/>
      <c r="C47" s="170">
        <v>2</v>
      </c>
      <c r="D47" s="170">
        <v>3</v>
      </c>
      <c r="E47" s="170"/>
      <c r="F47" s="170">
        <v>4</v>
      </c>
      <c r="G47" s="170"/>
      <c r="H47" s="170">
        <v>5</v>
      </c>
      <c r="I47" s="170"/>
      <c r="J47" s="170">
        <v>6</v>
      </c>
      <c r="K47" s="1468"/>
    </row>
    <row r="48" spans="1:12">
      <c r="A48" s="3157"/>
      <c r="B48" s="3157"/>
      <c r="C48" s="3158" t="s">
        <v>1063</v>
      </c>
      <c r="D48" s="3158"/>
      <c r="E48" s="3158"/>
      <c r="F48" s="3158"/>
      <c r="G48" s="3158"/>
      <c r="H48" s="3158"/>
      <c r="I48" s="3158"/>
      <c r="J48" s="3158"/>
      <c r="K48" s="1468"/>
    </row>
    <row r="49" spans="1:11">
      <c r="A49" s="2927" t="s">
        <v>3713</v>
      </c>
      <c r="B49" s="2927"/>
      <c r="C49" s="557"/>
      <c r="D49" s="173"/>
      <c r="E49" s="173"/>
      <c r="F49" s="65"/>
      <c r="G49" s="65"/>
      <c r="H49" s="65"/>
      <c r="I49" s="65"/>
      <c r="J49" s="173"/>
      <c r="K49" s="1468"/>
    </row>
    <row r="50" spans="1:11">
      <c r="A50" s="1396" t="s">
        <v>3647</v>
      </c>
      <c r="B50" s="392" t="s">
        <v>3714</v>
      </c>
      <c r="C50" s="557"/>
      <c r="D50" s="173"/>
      <c r="E50" s="173"/>
      <c r="F50" s="65"/>
      <c r="G50" s="65"/>
      <c r="H50" s="65"/>
      <c r="I50" s="65"/>
      <c r="J50" s="173"/>
      <c r="K50" s="1468"/>
    </row>
    <row r="51" spans="1:11">
      <c r="A51" s="1396">
        <v>101</v>
      </c>
      <c r="B51" s="392" t="s">
        <v>3715</v>
      </c>
      <c r="C51" s="557"/>
      <c r="D51" s="173"/>
      <c r="E51" s="173"/>
      <c r="F51" s="65"/>
      <c r="G51" s="65"/>
      <c r="H51" s="65"/>
      <c r="I51" s="65"/>
      <c r="J51" s="173"/>
      <c r="K51" s="1468"/>
    </row>
    <row r="52" spans="1:11">
      <c r="A52" s="1396" t="s">
        <v>383</v>
      </c>
      <c r="B52" s="392" t="s">
        <v>3716</v>
      </c>
      <c r="C52" s="557"/>
      <c r="D52" s="173"/>
      <c r="E52" s="173"/>
      <c r="F52" s="65"/>
      <c r="G52" s="65"/>
      <c r="H52" s="65"/>
      <c r="I52" s="65"/>
      <c r="J52" s="173"/>
      <c r="K52" s="1468"/>
    </row>
    <row r="53" spans="1:11">
      <c r="A53" s="1469" t="s">
        <v>3762</v>
      </c>
      <c r="B53" s="178" t="s">
        <v>3763</v>
      </c>
      <c r="C53" s="557" t="s">
        <v>3753</v>
      </c>
      <c r="D53" s="372">
        <v>89300</v>
      </c>
      <c r="E53" s="173"/>
      <c r="F53" s="173">
        <v>0</v>
      </c>
      <c r="G53" s="173"/>
      <c r="H53" s="173">
        <v>0</v>
      </c>
      <c r="I53" s="65"/>
      <c r="J53" s="372">
        <f t="shared" ref="J53:J65" si="2">D53+F53-H53</f>
        <v>89300</v>
      </c>
      <c r="K53" s="1468"/>
    </row>
    <row r="54" spans="1:11">
      <c r="A54" s="1469" t="s">
        <v>3764</v>
      </c>
      <c r="B54" s="178" t="s">
        <v>3765</v>
      </c>
      <c r="C54" s="557" t="s">
        <v>3753</v>
      </c>
      <c r="D54" s="372">
        <v>10350</v>
      </c>
      <c r="E54" s="173"/>
      <c r="F54" s="173">
        <v>0</v>
      </c>
      <c r="G54" s="173"/>
      <c r="H54" s="173">
        <v>0</v>
      </c>
      <c r="I54" s="65"/>
      <c r="J54" s="372">
        <f t="shared" si="2"/>
        <v>10350</v>
      </c>
      <c r="K54" s="1468"/>
    </row>
    <row r="55" spans="1:11">
      <c r="A55" s="1469" t="s">
        <v>3766</v>
      </c>
      <c r="B55" s="178" t="s">
        <v>3767</v>
      </c>
      <c r="C55" s="557" t="s">
        <v>3768</v>
      </c>
      <c r="D55" s="372">
        <v>100000</v>
      </c>
      <c r="E55" s="173"/>
      <c r="F55" s="173">
        <v>0</v>
      </c>
      <c r="G55" s="173"/>
      <c r="H55" s="173">
        <v>0</v>
      </c>
      <c r="I55" s="65"/>
      <c r="J55" s="372">
        <f t="shared" si="2"/>
        <v>100000</v>
      </c>
      <c r="K55" s="1468"/>
    </row>
    <row r="56" spans="1:11">
      <c r="A56" s="1469" t="s">
        <v>3769</v>
      </c>
      <c r="B56" s="178" t="s">
        <v>3770</v>
      </c>
      <c r="C56" s="557" t="s">
        <v>3768</v>
      </c>
      <c r="D56" s="372">
        <v>50965</v>
      </c>
      <c r="E56" s="173"/>
      <c r="F56" s="173">
        <v>0</v>
      </c>
      <c r="G56" s="173"/>
      <c r="H56" s="173">
        <v>0</v>
      </c>
      <c r="I56" s="65"/>
      <c r="J56" s="372">
        <f t="shared" si="2"/>
        <v>50965</v>
      </c>
      <c r="K56" s="1468"/>
    </row>
    <row r="57" spans="1:11">
      <c r="A57" s="1469" t="s">
        <v>3771</v>
      </c>
      <c r="B57" s="178" t="s">
        <v>3772</v>
      </c>
      <c r="C57" s="557" t="s">
        <v>3768</v>
      </c>
      <c r="D57" s="372">
        <v>100000</v>
      </c>
      <c r="E57" s="173"/>
      <c r="F57" s="173">
        <v>0</v>
      </c>
      <c r="G57" s="173"/>
      <c r="H57" s="173">
        <v>0</v>
      </c>
      <c r="I57" s="65"/>
      <c r="J57" s="372">
        <f t="shared" si="2"/>
        <v>100000</v>
      </c>
      <c r="K57" s="1468"/>
    </row>
    <row r="58" spans="1:11">
      <c r="A58" s="1469" t="s">
        <v>3773</v>
      </c>
      <c r="B58" s="178" t="s">
        <v>3774</v>
      </c>
      <c r="C58" s="557" t="s">
        <v>3768</v>
      </c>
      <c r="D58" s="372">
        <v>100000</v>
      </c>
      <c r="E58" s="173"/>
      <c r="F58" s="173">
        <v>0</v>
      </c>
      <c r="G58" s="173"/>
      <c r="H58" s="173">
        <v>0</v>
      </c>
      <c r="I58" s="65"/>
      <c r="J58" s="372">
        <f t="shared" si="2"/>
        <v>100000</v>
      </c>
      <c r="K58" s="1468"/>
    </row>
    <row r="59" spans="1:11">
      <c r="A59" s="1469" t="s">
        <v>3775</v>
      </c>
      <c r="B59" s="178" t="s">
        <v>3776</v>
      </c>
      <c r="C59" s="557" t="s">
        <v>3768</v>
      </c>
      <c r="D59" s="372">
        <v>50000</v>
      </c>
      <c r="E59" s="173"/>
      <c r="F59" s="173">
        <v>0</v>
      </c>
      <c r="G59" s="173"/>
      <c r="H59" s="173">
        <v>0</v>
      </c>
      <c r="I59" s="65"/>
      <c r="J59" s="372">
        <f t="shared" si="2"/>
        <v>50000</v>
      </c>
      <c r="K59" s="1468"/>
    </row>
    <row r="60" spans="1:11">
      <c r="A60" s="1469" t="s">
        <v>3777</v>
      </c>
      <c r="B60" s="178" t="s">
        <v>3778</v>
      </c>
      <c r="C60" s="557" t="s">
        <v>3768</v>
      </c>
      <c r="D60" s="372">
        <v>50000</v>
      </c>
      <c r="E60" s="173"/>
      <c r="F60" s="173">
        <v>0</v>
      </c>
      <c r="G60" s="173"/>
      <c r="H60" s="173">
        <v>0</v>
      </c>
      <c r="I60" s="65"/>
      <c r="J60" s="372">
        <f t="shared" si="2"/>
        <v>50000</v>
      </c>
      <c r="K60" s="1468"/>
    </row>
    <row r="61" spans="1:11">
      <c r="A61" s="1469" t="s">
        <v>3779</v>
      </c>
      <c r="B61" s="178" t="s">
        <v>3780</v>
      </c>
      <c r="C61" s="557" t="s">
        <v>3768</v>
      </c>
      <c r="D61" s="372">
        <v>49000</v>
      </c>
      <c r="E61" s="173"/>
      <c r="F61" s="173">
        <v>0</v>
      </c>
      <c r="G61" s="173"/>
      <c r="H61" s="173">
        <v>0</v>
      </c>
      <c r="I61" s="65"/>
      <c r="J61" s="372">
        <f t="shared" si="2"/>
        <v>49000</v>
      </c>
      <c r="K61" s="1468"/>
    </row>
    <row r="62" spans="1:11">
      <c r="A62" s="1469" t="s">
        <v>3781</v>
      </c>
      <c r="B62" s="178" t="s">
        <v>3782</v>
      </c>
      <c r="C62" s="557" t="s">
        <v>3768</v>
      </c>
      <c r="D62" s="372">
        <v>50000</v>
      </c>
      <c r="E62" s="173"/>
      <c r="F62" s="173">
        <v>0</v>
      </c>
      <c r="G62" s="173"/>
      <c r="H62" s="173">
        <v>0</v>
      </c>
      <c r="I62" s="65"/>
      <c r="J62" s="372">
        <f t="shared" si="2"/>
        <v>50000</v>
      </c>
      <c r="K62" s="1468"/>
    </row>
    <row r="63" spans="1:11">
      <c r="A63" s="1469" t="s">
        <v>3783</v>
      </c>
      <c r="B63" s="178" t="s">
        <v>3784</v>
      </c>
      <c r="C63" s="557" t="s">
        <v>3768</v>
      </c>
      <c r="D63" s="372">
        <v>50000</v>
      </c>
      <c r="E63" s="173"/>
      <c r="F63" s="173">
        <v>0</v>
      </c>
      <c r="G63" s="173"/>
      <c r="H63" s="173">
        <v>0</v>
      </c>
      <c r="I63" s="65"/>
      <c r="J63" s="372">
        <f t="shared" si="2"/>
        <v>50000</v>
      </c>
      <c r="K63" s="1468"/>
    </row>
    <row r="64" spans="1:11">
      <c r="A64" s="1469" t="s">
        <v>3785</v>
      </c>
      <c r="B64" s="178" t="s">
        <v>3786</v>
      </c>
      <c r="C64" s="557" t="s">
        <v>3787</v>
      </c>
      <c r="D64" s="372">
        <v>50000</v>
      </c>
      <c r="E64" s="173"/>
      <c r="F64" s="173">
        <v>0</v>
      </c>
      <c r="G64" s="173"/>
      <c r="H64" s="173">
        <v>0</v>
      </c>
      <c r="I64" s="65"/>
      <c r="J64" s="372">
        <f t="shared" si="2"/>
        <v>50000</v>
      </c>
      <c r="K64" s="1468"/>
    </row>
    <row r="65" spans="1:12">
      <c r="A65" s="1469" t="s">
        <v>3788</v>
      </c>
      <c r="B65" s="178" t="s">
        <v>3789</v>
      </c>
      <c r="C65" s="557" t="s">
        <v>3787</v>
      </c>
      <c r="D65" s="372">
        <v>50000</v>
      </c>
      <c r="E65" s="173"/>
      <c r="F65" s="173">
        <v>0</v>
      </c>
      <c r="G65" s="173"/>
      <c r="H65" s="173">
        <v>0</v>
      </c>
      <c r="I65" s="65"/>
      <c r="J65" s="372">
        <f t="shared" si="2"/>
        <v>50000</v>
      </c>
      <c r="K65" s="1468"/>
    </row>
    <row r="66" spans="1:12" s="191" customFormat="1" ht="18.75">
      <c r="A66" s="3151" t="s">
        <v>3707</v>
      </c>
      <c r="B66" s="3151"/>
      <c r="C66" s="3151"/>
      <c r="D66" s="3151"/>
      <c r="E66" s="3151"/>
      <c r="F66" s="3151"/>
      <c r="G66" s="3151"/>
      <c r="H66" s="3151"/>
      <c r="I66" s="3151"/>
      <c r="J66" s="3151"/>
    </row>
    <row r="67" spans="1:12" s="354" customFormat="1">
      <c r="A67" s="1465"/>
      <c r="B67" s="315"/>
      <c r="C67" s="315"/>
      <c r="D67" s="315"/>
      <c r="E67" s="315"/>
      <c r="F67" s="315"/>
      <c r="G67" s="315"/>
      <c r="H67" s="315"/>
      <c r="I67" s="315"/>
      <c r="J67" s="315"/>
      <c r="K67" s="281"/>
      <c r="L67" s="1361"/>
    </row>
    <row r="68" spans="1:12" s="208" customFormat="1" ht="18.75">
      <c r="A68" s="3151" t="s">
        <v>3708</v>
      </c>
      <c r="B68" s="3151"/>
      <c r="C68" s="3151"/>
      <c r="D68" s="3151"/>
      <c r="E68" s="3151"/>
      <c r="F68" s="3151"/>
      <c r="G68" s="3151"/>
      <c r="H68" s="3151"/>
      <c r="I68" s="3151"/>
      <c r="J68" s="3151"/>
      <c r="K68" s="316"/>
      <c r="L68" s="288"/>
    </row>
    <row r="69" spans="1:12" ht="63">
      <c r="A69" s="2949" t="s">
        <v>3639</v>
      </c>
      <c r="B69" s="2949"/>
      <c r="C69" s="170" t="s">
        <v>3709</v>
      </c>
      <c r="D69" s="369" t="s">
        <v>547</v>
      </c>
      <c r="E69" s="176"/>
      <c r="F69" s="369" t="s">
        <v>3710</v>
      </c>
      <c r="G69" s="176"/>
      <c r="H69" s="369" t="s">
        <v>3641</v>
      </c>
      <c r="I69" s="176"/>
      <c r="J69" s="369" t="s">
        <v>3712</v>
      </c>
      <c r="K69" s="1468"/>
    </row>
    <row r="70" spans="1:12">
      <c r="A70" s="2949">
        <v>1</v>
      </c>
      <c r="B70" s="2949"/>
      <c r="C70" s="170">
        <v>2</v>
      </c>
      <c r="D70" s="170">
        <v>3</v>
      </c>
      <c r="E70" s="170"/>
      <c r="F70" s="170">
        <v>4</v>
      </c>
      <c r="G70" s="170"/>
      <c r="H70" s="170">
        <v>5</v>
      </c>
      <c r="I70" s="170"/>
      <c r="J70" s="170">
        <v>6</v>
      </c>
    </row>
    <row r="71" spans="1:12">
      <c r="A71" s="3157"/>
      <c r="B71" s="3157"/>
      <c r="C71" s="3158" t="s">
        <v>1063</v>
      </c>
      <c r="D71" s="3158"/>
      <c r="E71" s="3158"/>
      <c r="F71" s="3158"/>
      <c r="G71" s="3158"/>
      <c r="H71" s="3158"/>
      <c r="I71" s="3158"/>
      <c r="J71" s="3158"/>
      <c r="K71" s="281"/>
    </row>
    <row r="72" spans="1:12" s="354" customFormat="1">
      <c r="A72" s="2927" t="s">
        <v>3713</v>
      </c>
      <c r="B72" s="2927"/>
      <c r="C72" s="557"/>
      <c r="D72" s="173"/>
      <c r="E72" s="173"/>
      <c r="F72" s="65"/>
      <c r="G72" s="65"/>
      <c r="H72" s="65"/>
      <c r="I72" s="65"/>
      <c r="J72" s="173"/>
      <c r="K72" s="281"/>
      <c r="L72" s="1361"/>
    </row>
    <row r="73" spans="1:12" s="354" customFormat="1">
      <c r="A73" s="1396" t="s">
        <v>3647</v>
      </c>
      <c r="B73" s="392" t="s">
        <v>3714</v>
      </c>
      <c r="C73" s="557"/>
      <c r="D73" s="173"/>
      <c r="E73" s="173"/>
      <c r="F73" s="65"/>
      <c r="G73" s="65"/>
      <c r="H73" s="65"/>
      <c r="I73" s="65"/>
      <c r="J73" s="173"/>
      <c r="K73" s="281"/>
      <c r="L73" s="1361"/>
    </row>
    <row r="74" spans="1:12">
      <c r="A74" s="1469" t="s">
        <v>3790</v>
      </c>
      <c r="B74" s="178" t="s">
        <v>3791</v>
      </c>
      <c r="C74" s="557" t="s">
        <v>3787</v>
      </c>
      <c r="D74" s="372">
        <v>50000</v>
      </c>
      <c r="E74" s="173"/>
      <c r="F74" s="173">
        <v>0</v>
      </c>
      <c r="G74" s="173"/>
      <c r="H74" s="173">
        <v>0</v>
      </c>
      <c r="I74" s="65"/>
      <c r="J74" s="372">
        <f t="shared" ref="J74:J85" si="3">D74+F74-H74</f>
        <v>50000</v>
      </c>
      <c r="K74" s="1468"/>
    </row>
    <row r="75" spans="1:12">
      <c r="A75" s="1469" t="s">
        <v>3792</v>
      </c>
      <c r="B75" s="178" t="s">
        <v>3793</v>
      </c>
      <c r="C75" s="557" t="s">
        <v>3787</v>
      </c>
      <c r="D75" s="372">
        <v>50000</v>
      </c>
      <c r="E75" s="173"/>
      <c r="F75" s="173">
        <v>0</v>
      </c>
      <c r="G75" s="173"/>
      <c r="H75" s="173">
        <v>0</v>
      </c>
      <c r="I75" s="65"/>
      <c r="J75" s="372">
        <f t="shared" si="3"/>
        <v>50000</v>
      </c>
      <c r="K75" s="1468"/>
    </row>
    <row r="76" spans="1:12">
      <c r="A76" s="1469" t="s">
        <v>3794</v>
      </c>
      <c r="B76" s="178" t="s">
        <v>3795</v>
      </c>
      <c r="C76" s="557" t="s">
        <v>3787</v>
      </c>
      <c r="D76" s="372">
        <v>100000</v>
      </c>
      <c r="E76" s="173"/>
      <c r="F76" s="173">
        <v>0</v>
      </c>
      <c r="G76" s="173"/>
      <c r="H76" s="173">
        <v>0</v>
      </c>
      <c r="I76" s="65"/>
      <c r="J76" s="372">
        <f t="shared" si="3"/>
        <v>100000</v>
      </c>
      <c r="K76" s="1468"/>
    </row>
    <row r="77" spans="1:12" s="354" customFormat="1">
      <c r="A77" s="1469" t="s">
        <v>3796</v>
      </c>
      <c r="B77" s="178" t="s">
        <v>3797</v>
      </c>
      <c r="C77" s="557" t="s">
        <v>3787</v>
      </c>
      <c r="D77" s="372">
        <v>100000</v>
      </c>
      <c r="E77" s="173"/>
      <c r="F77" s="173">
        <v>0</v>
      </c>
      <c r="G77" s="173"/>
      <c r="H77" s="173">
        <v>0</v>
      </c>
      <c r="I77" s="65"/>
      <c r="J77" s="372">
        <f t="shared" si="3"/>
        <v>100000</v>
      </c>
      <c r="K77" s="281"/>
      <c r="L77" s="1361"/>
    </row>
    <row r="78" spans="1:12" s="354" customFormat="1">
      <c r="A78" s="1469" t="s">
        <v>3798</v>
      </c>
      <c r="B78" s="178" t="s">
        <v>3799</v>
      </c>
      <c r="C78" s="557" t="s">
        <v>3787</v>
      </c>
      <c r="D78" s="372">
        <v>50000</v>
      </c>
      <c r="E78" s="173"/>
      <c r="F78" s="173">
        <v>0</v>
      </c>
      <c r="G78" s="173"/>
      <c r="H78" s="173">
        <v>0</v>
      </c>
      <c r="I78" s="65"/>
      <c r="J78" s="372">
        <f t="shared" si="3"/>
        <v>50000</v>
      </c>
      <c r="K78" s="1468"/>
      <c r="L78" s="1361"/>
    </row>
    <row r="79" spans="1:12">
      <c r="A79" s="1469" t="s">
        <v>3800</v>
      </c>
      <c r="B79" s="178" t="s">
        <v>3801</v>
      </c>
      <c r="C79" s="557" t="s">
        <v>3787</v>
      </c>
      <c r="D79" s="372">
        <v>100900</v>
      </c>
      <c r="E79" s="173"/>
      <c r="F79" s="173">
        <v>0</v>
      </c>
      <c r="G79" s="173"/>
      <c r="H79" s="173">
        <v>0</v>
      </c>
      <c r="I79" s="65"/>
      <c r="J79" s="372">
        <f t="shared" si="3"/>
        <v>100900</v>
      </c>
      <c r="K79" s="1470"/>
    </row>
    <row r="80" spans="1:12">
      <c r="A80" s="1469" t="s">
        <v>3802</v>
      </c>
      <c r="B80" s="178" t="s">
        <v>3803</v>
      </c>
      <c r="C80" s="557" t="s">
        <v>3804</v>
      </c>
      <c r="D80" s="372">
        <v>100000</v>
      </c>
      <c r="E80" s="173"/>
      <c r="F80" s="173">
        <v>0</v>
      </c>
      <c r="G80" s="173"/>
      <c r="H80" s="173">
        <v>0</v>
      </c>
      <c r="I80" s="65"/>
      <c r="J80" s="372">
        <f t="shared" si="3"/>
        <v>100000</v>
      </c>
      <c r="K80" s="1470"/>
    </row>
    <row r="81" spans="1:12">
      <c r="A81" s="1469" t="s">
        <v>3805</v>
      </c>
      <c r="B81" s="178" t="s">
        <v>3806</v>
      </c>
      <c r="C81" s="557" t="s">
        <v>3804</v>
      </c>
      <c r="D81" s="372">
        <v>150000</v>
      </c>
      <c r="E81" s="173"/>
      <c r="F81" s="173">
        <v>0</v>
      </c>
      <c r="G81" s="173"/>
      <c r="H81" s="173">
        <v>0</v>
      </c>
      <c r="I81" s="65"/>
      <c r="J81" s="372">
        <f t="shared" si="3"/>
        <v>150000</v>
      </c>
      <c r="K81" s="55"/>
    </row>
    <row r="82" spans="1:12">
      <c r="A82" s="1469" t="s">
        <v>3807</v>
      </c>
      <c r="B82" s="178" t="s">
        <v>3808</v>
      </c>
      <c r="C82" s="557" t="s">
        <v>3804</v>
      </c>
      <c r="D82" s="372">
        <v>150000</v>
      </c>
      <c r="E82" s="173"/>
      <c r="F82" s="173">
        <v>0</v>
      </c>
      <c r="G82" s="173"/>
      <c r="H82" s="173">
        <v>0</v>
      </c>
      <c r="I82" s="65"/>
      <c r="J82" s="372">
        <f t="shared" si="3"/>
        <v>150000</v>
      </c>
      <c r="K82" s="1468"/>
    </row>
    <row r="83" spans="1:12">
      <c r="A83" s="1469" t="s">
        <v>3809</v>
      </c>
      <c r="B83" s="1471" t="s">
        <v>3810</v>
      </c>
      <c r="C83" s="557" t="s">
        <v>3804</v>
      </c>
      <c r="D83" s="372">
        <v>150000</v>
      </c>
      <c r="E83" s="173"/>
      <c r="F83" s="173">
        <v>0</v>
      </c>
      <c r="G83" s="173"/>
      <c r="H83" s="173">
        <v>0</v>
      </c>
      <c r="I83" s="65"/>
      <c r="J83" s="372">
        <f t="shared" si="3"/>
        <v>150000</v>
      </c>
      <c r="K83" s="1468"/>
    </row>
    <row r="84" spans="1:12">
      <c r="A84" s="1469" t="s">
        <v>3811</v>
      </c>
      <c r="B84" s="1471" t="s">
        <v>3812</v>
      </c>
      <c r="C84" s="557" t="s">
        <v>3804</v>
      </c>
      <c r="D84" s="372">
        <v>150000</v>
      </c>
      <c r="E84" s="173"/>
      <c r="F84" s="173">
        <v>0</v>
      </c>
      <c r="G84" s="173"/>
      <c r="H84" s="173">
        <v>0</v>
      </c>
      <c r="I84" s="65"/>
      <c r="J84" s="372">
        <f t="shared" si="3"/>
        <v>150000</v>
      </c>
      <c r="K84" s="1468"/>
    </row>
    <row r="85" spans="1:12">
      <c r="A85" s="1469" t="s">
        <v>3813</v>
      </c>
      <c r="B85" s="178" t="s">
        <v>3814</v>
      </c>
      <c r="C85" s="557" t="s">
        <v>3804</v>
      </c>
      <c r="D85" s="372">
        <v>50000</v>
      </c>
      <c r="E85" s="173"/>
      <c r="F85" s="173">
        <v>0</v>
      </c>
      <c r="G85" s="173"/>
      <c r="H85" s="173">
        <v>0</v>
      </c>
      <c r="I85" s="65"/>
      <c r="J85" s="372">
        <f t="shared" si="3"/>
        <v>50000</v>
      </c>
      <c r="K85" s="1468"/>
    </row>
    <row r="86" spans="1:12">
      <c r="A86" s="1469" t="s">
        <v>3815</v>
      </c>
      <c r="B86" s="178" t="s">
        <v>3816</v>
      </c>
      <c r="C86" s="557" t="s">
        <v>3817</v>
      </c>
      <c r="D86" s="372">
        <v>120000</v>
      </c>
      <c r="E86" s="173"/>
      <c r="F86" s="173">
        <v>0</v>
      </c>
      <c r="G86" s="173"/>
      <c r="H86" s="173">
        <v>0</v>
      </c>
      <c r="I86" s="65"/>
      <c r="J86" s="372">
        <f>D86+F86-H86</f>
        <v>120000</v>
      </c>
      <c r="K86" s="281"/>
    </row>
    <row r="87" spans="1:12" s="191" customFormat="1" ht="18.75">
      <c r="A87" s="3151" t="s">
        <v>3707</v>
      </c>
      <c r="B87" s="3151"/>
      <c r="C87" s="3151"/>
      <c r="D87" s="3151"/>
      <c r="E87" s="3151"/>
      <c r="F87" s="3151"/>
      <c r="G87" s="3151"/>
      <c r="H87" s="3151"/>
      <c r="I87" s="3151"/>
      <c r="J87" s="3151"/>
    </row>
    <row r="88" spans="1:12" s="354" customFormat="1">
      <c r="A88" s="1465"/>
      <c r="B88" s="315"/>
      <c r="C88" s="315"/>
      <c r="D88" s="315"/>
      <c r="E88" s="315"/>
      <c r="F88" s="315"/>
      <c r="G88" s="315"/>
      <c r="H88" s="315"/>
      <c r="I88" s="315"/>
      <c r="J88" s="315"/>
      <c r="K88" s="281"/>
      <c r="L88" s="1361"/>
    </row>
    <row r="89" spans="1:12" s="208" customFormat="1" ht="18.75">
      <c r="A89" s="3151" t="s">
        <v>3708</v>
      </c>
      <c r="B89" s="3151"/>
      <c r="C89" s="3151"/>
      <c r="D89" s="3151"/>
      <c r="E89" s="3151"/>
      <c r="F89" s="3151"/>
      <c r="G89" s="3151"/>
      <c r="H89" s="3151"/>
      <c r="I89" s="3151"/>
      <c r="J89" s="3151"/>
      <c r="K89" s="316"/>
      <c r="L89" s="288"/>
    </row>
    <row r="90" spans="1:12">
      <c r="A90" s="2949">
        <v>1</v>
      </c>
      <c r="B90" s="2949"/>
      <c r="C90" s="170">
        <v>2</v>
      </c>
      <c r="D90" s="170">
        <v>3</v>
      </c>
      <c r="E90" s="170"/>
      <c r="F90" s="170">
        <v>4</v>
      </c>
      <c r="G90" s="170"/>
      <c r="H90" s="170">
        <v>5</v>
      </c>
      <c r="I90" s="170"/>
      <c r="J90" s="170">
        <v>6</v>
      </c>
    </row>
    <row r="91" spans="1:12">
      <c r="A91" s="3157"/>
      <c r="B91" s="3157"/>
      <c r="C91" s="3158" t="s">
        <v>1063</v>
      </c>
      <c r="D91" s="3158"/>
      <c r="E91" s="3158"/>
      <c r="F91" s="3158"/>
      <c r="G91" s="3158"/>
      <c r="H91" s="3158"/>
      <c r="I91" s="3158"/>
      <c r="J91" s="3158"/>
      <c r="K91" s="281"/>
    </row>
    <row r="92" spans="1:12">
      <c r="A92" s="1396" t="s">
        <v>3647</v>
      </c>
      <c r="B92" s="392" t="s">
        <v>3714</v>
      </c>
      <c r="C92" s="557"/>
      <c r="D92" s="173"/>
      <c r="E92" s="173"/>
      <c r="F92" s="65"/>
      <c r="G92" s="65"/>
      <c r="H92" s="65"/>
      <c r="I92" s="65"/>
      <c r="J92" s="173"/>
      <c r="K92" s="55"/>
    </row>
    <row r="93" spans="1:12" s="354" customFormat="1">
      <c r="A93" s="1396">
        <v>101</v>
      </c>
      <c r="B93" s="392" t="s">
        <v>3715</v>
      </c>
      <c r="C93" s="557"/>
      <c r="D93" s="173"/>
      <c r="E93" s="173"/>
      <c r="F93" s="65"/>
      <c r="G93" s="65"/>
      <c r="H93" s="65"/>
      <c r="I93" s="65"/>
      <c r="J93" s="173"/>
      <c r="K93" s="1468"/>
      <c r="L93" s="1361"/>
    </row>
    <row r="94" spans="1:12">
      <c r="A94" s="1396" t="s">
        <v>383</v>
      </c>
      <c r="B94" s="392" t="s">
        <v>3716</v>
      </c>
      <c r="C94" s="557"/>
      <c r="D94" s="173"/>
      <c r="E94" s="173"/>
      <c r="F94" s="65"/>
      <c r="G94" s="65"/>
      <c r="H94" s="65"/>
      <c r="I94" s="65"/>
      <c r="J94" s="173"/>
      <c r="K94" s="1470"/>
    </row>
    <row r="95" spans="1:12" s="354" customFormat="1">
      <c r="A95" s="1469" t="s">
        <v>3818</v>
      </c>
      <c r="B95" s="178" t="s">
        <v>3819</v>
      </c>
      <c r="C95" s="557" t="s">
        <v>3817</v>
      </c>
      <c r="D95" s="372">
        <v>140000</v>
      </c>
      <c r="E95" s="173"/>
      <c r="F95" s="173">
        <v>0</v>
      </c>
      <c r="G95" s="173"/>
      <c r="H95" s="173">
        <v>0</v>
      </c>
      <c r="I95" s="65"/>
      <c r="J95" s="372">
        <f t="shared" ref="J95:J110" si="4">D95+F95-H95</f>
        <v>140000</v>
      </c>
      <c r="K95" s="281"/>
      <c r="L95" s="1361"/>
    </row>
    <row r="96" spans="1:12" s="354" customFormat="1">
      <c r="A96" s="1469" t="s">
        <v>3820</v>
      </c>
      <c r="B96" s="178" t="s">
        <v>3821</v>
      </c>
      <c r="C96" s="557" t="s">
        <v>3817</v>
      </c>
      <c r="D96" s="372">
        <v>100000</v>
      </c>
      <c r="E96" s="173"/>
      <c r="F96" s="173">
        <v>0</v>
      </c>
      <c r="G96" s="173"/>
      <c r="H96" s="173">
        <v>0</v>
      </c>
      <c r="I96" s="65"/>
      <c r="J96" s="372">
        <f t="shared" si="4"/>
        <v>100000</v>
      </c>
      <c r="K96" s="281"/>
      <c r="L96" s="1361"/>
    </row>
    <row r="97" spans="1:14">
      <c r="A97" s="1469" t="s">
        <v>3822</v>
      </c>
      <c r="B97" s="178" t="s">
        <v>3823</v>
      </c>
      <c r="C97" s="557" t="s">
        <v>3817</v>
      </c>
      <c r="D97" s="372">
        <v>140000</v>
      </c>
      <c r="E97" s="173"/>
      <c r="F97" s="173">
        <v>0</v>
      </c>
      <c r="G97" s="173"/>
      <c r="H97" s="173">
        <v>0</v>
      </c>
      <c r="I97" s="65"/>
      <c r="J97" s="372">
        <f t="shared" si="4"/>
        <v>140000</v>
      </c>
      <c r="K97" s="1468"/>
    </row>
    <row r="98" spans="1:14">
      <c r="A98" s="1469" t="s">
        <v>3824</v>
      </c>
      <c r="B98" s="1471" t="s">
        <v>3825</v>
      </c>
      <c r="C98" s="557" t="s">
        <v>3817</v>
      </c>
      <c r="D98" s="372">
        <v>140000</v>
      </c>
      <c r="E98" s="173"/>
      <c r="F98" s="173">
        <v>0</v>
      </c>
      <c r="G98" s="173"/>
      <c r="H98" s="173">
        <v>0</v>
      </c>
      <c r="I98" s="65"/>
      <c r="J98" s="372">
        <f t="shared" si="4"/>
        <v>140000</v>
      </c>
      <c r="K98" s="557"/>
    </row>
    <row r="99" spans="1:14">
      <c r="A99" s="1469" t="s">
        <v>3826</v>
      </c>
      <c r="B99" s="178" t="s">
        <v>3827</v>
      </c>
      <c r="C99" s="557" t="s">
        <v>3817</v>
      </c>
      <c r="D99" s="372">
        <v>100000</v>
      </c>
      <c r="E99" s="173"/>
      <c r="F99" s="173">
        <v>0</v>
      </c>
      <c r="G99" s="173"/>
      <c r="H99" s="173">
        <v>0</v>
      </c>
      <c r="I99" s="65"/>
      <c r="J99" s="372">
        <f t="shared" si="4"/>
        <v>100000</v>
      </c>
      <c r="K99" s="281"/>
    </row>
    <row r="100" spans="1:14" s="354" customFormat="1">
      <c r="A100" s="1469" t="s">
        <v>3828</v>
      </c>
      <c r="B100" s="178" t="s">
        <v>3829</v>
      </c>
      <c r="C100" s="557" t="s">
        <v>3817</v>
      </c>
      <c r="D100" s="372">
        <v>100000</v>
      </c>
      <c r="E100" s="173"/>
      <c r="F100" s="173">
        <v>0</v>
      </c>
      <c r="G100" s="173"/>
      <c r="H100" s="173">
        <v>0</v>
      </c>
      <c r="I100" s="65"/>
      <c r="J100" s="372">
        <f t="shared" si="4"/>
        <v>100000</v>
      </c>
      <c r="K100" s="281"/>
      <c r="L100" s="1361"/>
    </row>
    <row r="101" spans="1:14" s="354" customFormat="1">
      <c r="A101" s="1469" t="s">
        <v>3830</v>
      </c>
      <c r="B101" s="178" t="s">
        <v>3831</v>
      </c>
      <c r="C101" s="557" t="s">
        <v>3817</v>
      </c>
      <c r="D101" s="372">
        <v>100000</v>
      </c>
      <c r="E101" s="173"/>
      <c r="F101" s="173">
        <v>0</v>
      </c>
      <c r="G101" s="173"/>
      <c r="H101" s="173">
        <v>0</v>
      </c>
      <c r="I101" s="65"/>
      <c r="J101" s="372">
        <f t="shared" si="4"/>
        <v>100000</v>
      </c>
      <c r="K101" s="281"/>
      <c r="L101" s="1361"/>
    </row>
    <row r="102" spans="1:14" s="354" customFormat="1">
      <c r="A102" s="1469" t="s">
        <v>3832</v>
      </c>
      <c r="B102" s="178" t="s">
        <v>3833</v>
      </c>
      <c r="C102" s="557" t="s">
        <v>3834</v>
      </c>
      <c r="D102" s="372">
        <v>50000</v>
      </c>
      <c r="E102" s="173"/>
      <c r="F102" s="173">
        <v>0</v>
      </c>
      <c r="G102" s="173"/>
      <c r="H102" s="173">
        <v>0</v>
      </c>
      <c r="I102" s="65"/>
      <c r="J102" s="372">
        <f t="shared" si="4"/>
        <v>50000</v>
      </c>
      <c r="K102" s="281"/>
      <c r="L102" s="1361"/>
    </row>
    <row r="103" spans="1:14" s="354" customFormat="1">
      <c r="A103" s="1469" t="s">
        <v>3835</v>
      </c>
      <c r="B103" s="178" t="s">
        <v>3836</v>
      </c>
      <c r="C103" s="557" t="s">
        <v>3834</v>
      </c>
      <c r="D103" s="372">
        <v>100000</v>
      </c>
      <c r="E103" s="173"/>
      <c r="F103" s="173">
        <v>0</v>
      </c>
      <c r="G103" s="173"/>
      <c r="H103" s="173">
        <v>0</v>
      </c>
      <c r="I103" s="65"/>
      <c r="J103" s="372">
        <f t="shared" si="4"/>
        <v>100000</v>
      </c>
      <c r="K103" s="281"/>
      <c r="L103" s="1361"/>
    </row>
    <row r="104" spans="1:14" s="354" customFormat="1">
      <c r="A104" s="1469" t="s">
        <v>3837</v>
      </c>
      <c r="B104" s="178" t="s">
        <v>3838</v>
      </c>
      <c r="C104" s="557" t="s">
        <v>3834</v>
      </c>
      <c r="D104" s="372">
        <v>250000</v>
      </c>
      <c r="E104" s="173"/>
      <c r="F104" s="173">
        <v>0</v>
      </c>
      <c r="G104" s="173"/>
      <c r="H104" s="173">
        <v>0</v>
      </c>
      <c r="I104" s="65"/>
      <c r="J104" s="372">
        <f t="shared" si="4"/>
        <v>250000</v>
      </c>
      <c r="K104" s="281"/>
      <c r="L104" s="1361"/>
    </row>
    <row r="105" spans="1:14" s="354" customFormat="1">
      <c r="A105" s="1469" t="s">
        <v>3839</v>
      </c>
      <c r="B105" s="178" t="s">
        <v>3840</v>
      </c>
      <c r="C105" s="557" t="s">
        <v>3834</v>
      </c>
      <c r="D105" s="372">
        <v>100000</v>
      </c>
      <c r="E105" s="173"/>
      <c r="F105" s="173">
        <v>0</v>
      </c>
      <c r="G105" s="173"/>
      <c r="H105" s="173">
        <v>0</v>
      </c>
      <c r="I105" s="65"/>
      <c r="J105" s="372">
        <f t="shared" si="4"/>
        <v>100000</v>
      </c>
      <c r="K105" s="281"/>
      <c r="L105" s="1361"/>
    </row>
    <row r="106" spans="1:14" s="354" customFormat="1">
      <c r="A106" s="1469" t="s">
        <v>3841</v>
      </c>
      <c r="B106" s="178" t="s">
        <v>3842</v>
      </c>
      <c r="C106" s="557" t="s">
        <v>579</v>
      </c>
      <c r="D106" s="372">
        <v>100000</v>
      </c>
      <c r="E106" s="1399"/>
      <c r="F106" s="372">
        <v>0</v>
      </c>
      <c r="G106" s="1399"/>
      <c r="H106" s="173">
        <v>0</v>
      </c>
      <c r="I106" s="1400"/>
      <c r="J106" s="372">
        <f t="shared" si="4"/>
        <v>100000</v>
      </c>
      <c r="K106" s="281"/>
      <c r="L106" s="1361"/>
    </row>
    <row r="107" spans="1:14" s="354" customFormat="1">
      <c r="A107" s="1469" t="s">
        <v>3843</v>
      </c>
      <c r="B107" s="178" t="s">
        <v>3844</v>
      </c>
      <c r="C107" s="557" t="s">
        <v>579</v>
      </c>
      <c r="D107" s="372">
        <v>100000</v>
      </c>
      <c r="E107" s="1399"/>
      <c r="F107" s="372">
        <v>0</v>
      </c>
      <c r="G107" s="1399"/>
      <c r="H107" s="173">
        <v>0</v>
      </c>
      <c r="I107" s="1400"/>
      <c r="J107" s="372">
        <f t="shared" si="4"/>
        <v>100000</v>
      </c>
      <c r="K107" s="281"/>
      <c r="L107" s="1361"/>
    </row>
    <row r="108" spans="1:14" s="354" customFormat="1">
      <c r="A108" s="1469" t="s">
        <v>3845</v>
      </c>
      <c r="B108" s="178" t="s">
        <v>3846</v>
      </c>
      <c r="C108" s="557" t="s">
        <v>579</v>
      </c>
      <c r="D108" s="372">
        <v>100000</v>
      </c>
      <c r="E108" s="1399"/>
      <c r="F108" s="372">
        <v>0</v>
      </c>
      <c r="G108" s="1399"/>
      <c r="H108" s="173">
        <v>0</v>
      </c>
      <c r="I108" s="1400"/>
      <c r="J108" s="372">
        <f t="shared" si="4"/>
        <v>100000</v>
      </c>
      <c r="K108" s="281"/>
      <c r="L108" s="1361"/>
    </row>
    <row r="109" spans="1:14" s="354" customFormat="1">
      <c r="A109" s="1469" t="s">
        <v>3847</v>
      </c>
      <c r="B109" s="178" t="s">
        <v>3848</v>
      </c>
      <c r="C109" s="557" t="s">
        <v>579</v>
      </c>
      <c r="D109" s="372">
        <v>100000</v>
      </c>
      <c r="E109" s="1399"/>
      <c r="F109" s="372">
        <v>0</v>
      </c>
      <c r="G109" s="1399"/>
      <c r="H109" s="173">
        <v>0</v>
      </c>
      <c r="I109" s="1400"/>
      <c r="J109" s="372">
        <f t="shared" si="4"/>
        <v>100000</v>
      </c>
      <c r="K109" s="281"/>
      <c r="L109" s="1361"/>
    </row>
    <row r="110" spans="1:14" s="354" customFormat="1">
      <c r="A110" s="1469" t="s">
        <v>3849</v>
      </c>
      <c r="B110" s="178" t="s">
        <v>3850</v>
      </c>
      <c r="C110" s="281" t="s">
        <v>367</v>
      </c>
      <c r="D110" s="372">
        <v>0</v>
      </c>
      <c r="F110" s="372">
        <v>100000</v>
      </c>
      <c r="H110" s="173">
        <v>0</v>
      </c>
      <c r="J110" s="372">
        <f t="shared" si="4"/>
        <v>100000</v>
      </c>
      <c r="K110" s="281"/>
      <c r="L110" s="1361"/>
    </row>
    <row r="111" spans="1:14" s="354" customFormat="1">
      <c r="A111" s="1469"/>
      <c r="B111" s="3161" t="s">
        <v>3851</v>
      </c>
      <c r="C111" s="3161"/>
      <c r="D111" s="1472">
        <f>SUM(D11:D21)+SUM(D31:D43)+SUM(D53:D65)+SUM(D74:D86)+SUM(D95:D110)</f>
        <v>5581265</v>
      </c>
      <c r="E111" s="1473"/>
      <c r="F111" s="1472">
        <f>SUM(F11:F21)+SUM(F31:F43)+SUM(F53:F65)+SUM(F74:F86)+SUM(F95:F110)</f>
        <v>100000</v>
      </c>
      <c r="G111" s="1474"/>
      <c r="H111" s="1472">
        <f>SUM(H11:H21)+SUM(H31:H43)+SUM(H53:H65)+SUM(H74:H86)+SUM(H95:H110)</f>
        <v>295000</v>
      </c>
      <c r="I111" s="1474"/>
      <c r="J111" s="1472">
        <f>SUM(J11:J21)+SUM(J31:J43)+SUM(J53:J65)+SUM(J74:J86)+SUM(J95:J110)</f>
        <v>5386265</v>
      </c>
      <c r="K111" s="1468"/>
      <c r="L111" s="1361"/>
      <c r="N111" s="1361"/>
    </row>
    <row r="112" spans="1:14" s="191" customFormat="1" ht="18.75">
      <c r="A112" s="3151" t="s">
        <v>3707</v>
      </c>
      <c r="B112" s="3151"/>
      <c r="C112" s="3151"/>
      <c r="D112" s="3151"/>
      <c r="E112" s="3151"/>
      <c r="F112" s="3151"/>
      <c r="G112" s="3151"/>
      <c r="H112" s="3151"/>
      <c r="I112" s="3151"/>
      <c r="J112" s="3151"/>
    </row>
    <row r="113" spans="1:12" s="354" customFormat="1">
      <c r="A113" s="1465"/>
      <c r="B113" s="315"/>
      <c r="C113" s="315"/>
      <c r="D113" s="315"/>
      <c r="E113" s="315"/>
      <c r="F113" s="315"/>
      <c r="G113" s="315"/>
      <c r="H113" s="315"/>
      <c r="I113" s="315"/>
      <c r="J113" s="315"/>
      <c r="K113" s="281"/>
      <c r="L113" s="1361"/>
    </row>
    <row r="114" spans="1:12" s="208" customFormat="1" ht="18.75">
      <c r="A114" s="3151" t="s">
        <v>3708</v>
      </c>
      <c r="B114" s="3151"/>
      <c r="C114" s="3151"/>
      <c r="D114" s="3151"/>
      <c r="E114" s="3151"/>
      <c r="F114" s="3151"/>
      <c r="G114" s="3151"/>
      <c r="H114" s="3151"/>
      <c r="I114" s="3151"/>
      <c r="J114" s="3151"/>
      <c r="K114" s="316"/>
      <c r="L114" s="288"/>
    </row>
    <row r="115" spans="1:12">
      <c r="A115" s="2949">
        <v>1</v>
      </c>
      <c r="B115" s="2949"/>
      <c r="C115" s="170">
        <v>2</v>
      </c>
      <c r="D115" s="170">
        <v>3</v>
      </c>
      <c r="E115" s="170"/>
      <c r="F115" s="170">
        <v>4</v>
      </c>
      <c r="G115" s="170"/>
      <c r="H115" s="170">
        <v>5</v>
      </c>
      <c r="I115" s="170"/>
      <c r="J115" s="170">
        <v>6</v>
      </c>
    </row>
    <row r="116" spans="1:12">
      <c r="A116" s="3157"/>
      <c r="B116" s="3157"/>
      <c r="C116" s="3158" t="s">
        <v>1063</v>
      </c>
      <c r="D116" s="3158"/>
      <c r="E116" s="3158"/>
      <c r="F116" s="3158"/>
      <c r="G116" s="3158"/>
      <c r="H116" s="3158"/>
      <c r="I116" s="3158"/>
      <c r="J116" s="3158"/>
      <c r="K116" s="281"/>
    </row>
    <row r="117" spans="1:12">
      <c r="A117" s="1396" t="s">
        <v>3647</v>
      </c>
      <c r="B117" s="392" t="s">
        <v>3714</v>
      </c>
      <c r="C117" s="557"/>
      <c r="D117" s="173"/>
      <c r="E117" s="173"/>
      <c r="F117" s="65"/>
      <c r="G117" s="65"/>
      <c r="H117" s="65"/>
      <c r="I117" s="65"/>
      <c r="J117" s="173"/>
      <c r="K117" s="55"/>
    </row>
    <row r="118" spans="1:12">
      <c r="A118" s="1396">
        <v>101</v>
      </c>
      <c r="B118" s="392" t="s">
        <v>3852</v>
      </c>
      <c r="C118" s="557"/>
      <c r="D118" s="173"/>
      <c r="E118" s="173"/>
      <c r="F118" s="65"/>
      <c r="G118" s="65"/>
      <c r="H118" s="65"/>
      <c r="I118" s="65"/>
      <c r="J118" s="173"/>
      <c r="K118" s="1468"/>
    </row>
    <row r="119" spans="1:12">
      <c r="A119" s="1396" t="s">
        <v>388</v>
      </c>
      <c r="B119" s="392" t="s">
        <v>3853</v>
      </c>
      <c r="C119" s="557"/>
      <c r="D119" s="173"/>
      <c r="E119" s="173"/>
      <c r="F119" s="65"/>
      <c r="G119" s="65"/>
      <c r="H119" s="65"/>
      <c r="I119" s="65"/>
      <c r="J119" s="173"/>
      <c r="K119" s="1468"/>
    </row>
    <row r="120" spans="1:12">
      <c r="A120" s="1469" t="s">
        <v>639</v>
      </c>
      <c r="B120" s="178" t="s">
        <v>3854</v>
      </c>
      <c r="C120" s="557" t="s">
        <v>3855</v>
      </c>
      <c r="D120" s="365">
        <v>2.12</v>
      </c>
      <c r="E120" s="173"/>
      <c r="F120" s="173">
        <v>0</v>
      </c>
      <c r="G120" s="173"/>
      <c r="H120" s="173">
        <v>2.12</v>
      </c>
      <c r="I120" s="173"/>
      <c r="J120" s="173">
        <f>D120+F120-H120</f>
        <v>0</v>
      </c>
      <c r="K120" s="1468"/>
    </row>
    <row r="121" spans="1:12">
      <c r="A121" s="1469" t="s">
        <v>625</v>
      </c>
      <c r="B121" s="178" t="s">
        <v>3856</v>
      </c>
      <c r="C121" s="557" t="s">
        <v>3857</v>
      </c>
      <c r="D121" s="173">
        <v>0.51</v>
      </c>
      <c r="E121" s="173"/>
      <c r="F121" s="173">
        <v>0</v>
      </c>
      <c r="G121" s="173"/>
      <c r="H121" s="173">
        <v>0</v>
      </c>
      <c r="I121" s="173"/>
      <c r="J121" s="173">
        <f>D121+F121-H121</f>
        <v>0.51</v>
      </c>
      <c r="K121" s="1468"/>
    </row>
    <row r="122" spans="1:12">
      <c r="A122" s="1469" t="s">
        <v>628</v>
      </c>
      <c r="B122" s="178" t="s">
        <v>3858</v>
      </c>
      <c r="C122" s="557" t="s">
        <v>3859</v>
      </c>
      <c r="D122" s="173">
        <v>0.05</v>
      </c>
      <c r="E122" s="173"/>
      <c r="F122" s="173">
        <v>0</v>
      </c>
      <c r="G122" s="173"/>
      <c r="H122" s="173">
        <v>0</v>
      </c>
      <c r="I122" s="173"/>
      <c r="J122" s="173">
        <f>D122+F122-H122</f>
        <v>0.05</v>
      </c>
      <c r="K122" s="1468"/>
    </row>
    <row r="123" spans="1:12">
      <c r="A123" s="1469" t="s">
        <v>629</v>
      </c>
      <c r="B123" s="178" t="s">
        <v>3860</v>
      </c>
      <c r="C123" s="557" t="s">
        <v>3861</v>
      </c>
      <c r="D123" s="173">
        <v>0.53</v>
      </c>
      <c r="E123" s="173"/>
      <c r="F123" s="173">
        <v>0</v>
      </c>
      <c r="G123" s="173"/>
      <c r="H123" s="173">
        <v>0</v>
      </c>
      <c r="I123" s="173"/>
      <c r="J123" s="173">
        <f>D123+F123-H123</f>
        <v>0.53</v>
      </c>
      <c r="K123" s="1468"/>
    </row>
    <row r="124" spans="1:12">
      <c r="A124" s="1469" t="s">
        <v>635</v>
      </c>
      <c r="B124" s="178" t="s">
        <v>3862</v>
      </c>
      <c r="C124" s="557" t="s">
        <v>3863</v>
      </c>
      <c r="D124" s="173">
        <v>0.05</v>
      </c>
      <c r="E124" s="173"/>
      <c r="F124" s="173">
        <v>0</v>
      </c>
      <c r="G124" s="173"/>
      <c r="H124" s="173">
        <v>0</v>
      </c>
      <c r="I124" s="173"/>
      <c r="J124" s="173">
        <v>0.05</v>
      </c>
      <c r="K124" s="1468"/>
    </row>
    <row r="125" spans="1:12">
      <c r="A125" s="1469" t="s">
        <v>3723</v>
      </c>
      <c r="B125" s="79" t="s">
        <v>3864</v>
      </c>
      <c r="C125" s="557" t="s">
        <v>3865</v>
      </c>
      <c r="D125" s="173">
        <v>0.19</v>
      </c>
      <c r="E125" s="173"/>
      <c r="F125" s="173">
        <v>0</v>
      </c>
      <c r="G125" s="173"/>
      <c r="H125" s="173">
        <v>0</v>
      </c>
      <c r="I125" s="173"/>
      <c r="J125" s="173">
        <v>0.19</v>
      </c>
      <c r="K125" s="1468"/>
    </row>
    <row r="126" spans="1:12">
      <c r="A126" s="1469" t="s">
        <v>3725</v>
      </c>
      <c r="B126" s="178" t="s">
        <v>3866</v>
      </c>
      <c r="C126" s="557" t="s">
        <v>3865</v>
      </c>
      <c r="D126" s="173">
        <v>0.33</v>
      </c>
      <c r="E126" s="173"/>
      <c r="F126" s="173">
        <v>0</v>
      </c>
      <c r="G126" s="173"/>
      <c r="H126" s="173">
        <v>0</v>
      </c>
      <c r="I126" s="173"/>
      <c r="J126" s="173">
        <v>0.33</v>
      </c>
      <c r="K126" s="1468"/>
    </row>
    <row r="127" spans="1:12" s="354" customFormat="1">
      <c r="A127" s="1396"/>
      <c r="B127" s="3153" t="s">
        <v>3867</v>
      </c>
      <c r="C127" s="3153"/>
      <c r="D127" s="1475">
        <f>SUM(D120:D126)</f>
        <v>3.78</v>
      </c>
      <c r="E127" s="1476"/>
      <c r="F127" s="1476">
        <f>SUM(F120:F126)</f>
        <v>0</v>
      </c>
      <c r="G127" s="1476"/>
      <c r="H127" s="1476">
        <f>SUM(H120:H126)</f>
        <v>2.12</v>
      </c>
      <c r="I127" s="1476"/>
      <c r="J127" s="1475">
        <f>SUM(J120:J126)</f>
        <v>1.6600000000000001</v>
      </c>
      <c r="K127" s="1468"/>
      <c r="L127" s="1361"/>
    </row>
    <row r="128" spans="1:12">
      <c r="A128" s="1477"/>
      <c r="B128" s="3162" t="s">
        <v>3868</v>
      </c>
      <c r="C128" s="3162"/>
      <c r="D128" s="1472">
        <f>D111+D127</f>
        <v>5581268.7800000003</v>
      </c>
      <c r="E128" s="1472"/>
      <c r="F128" s="1472">
        <f>F111+F127</f>
        <v>100000</v>
      </c>
      <c r="G128" s="1472"/>
      <c r="H128" s="1472">
        <f>H111+H127</f>
        <v>295002.12</v>
      </c>
      <c r="I128" s="1472"/>
      <c r="J128" s="1472">
        <f>J111+J127</f>
        <v>5386266.6600000001</v>
      </c>
      <c r="K128" s="1468"/>
    </row>
    <row r="129" spans="1:14" s="191" customFormat="1" ht="18.75">
      <c r="A129" s="3151" t="s">
        <v>3707</v>
      </c>
      <c r="B129" s="3151"/>
      <c r="C129" s="3151"/>
      <c r="D129" s="3151"/>
      <c r="E129" s="3151"/>
      <c r="F129" s="3151"/>
      <c r="G129" s="3151"/>
      <c r="H129" s="3151"/>
      <c r="I129" s="3151"/>
      <c r="J129" s="3151"/>
    </row>
    <row r="130" spans="1:14" s="354" customFormat="1">
      <c r="A130" s="1465"/>
      <c r="B130" s="315"/>
      <c r="C130" s="315"/>
      <c r="D130" s="315"/>
      <c r="E130" s="315"/>
      <c r="F130" s="315"/>
      <c r="G130" s="315"/>
      <c r="H130" s="315"/>
      <c r="I130" s="315"/>
      <c r="J130" s="315"/>
      <c r="K130" s="281"/>
      <c r="L130" s="1361"/>
    </row>
    <row r="131" spans="1:14" s="208" customFormat="1" ht="18.75">
      <c r="A131" s="3151" t="s">
        <v>3708</v>
      </c>
      <c r="B131" s="3151"/>
      <c r="C131" s="3151"/>
      <c r="D131" s="3151"/>
      <c r="E131" s="3151"/>
      <c r="F131" s="3151"/>
      <c r="G131" s="3151"/>
      <c r="H131" s="3151"/>
      <c r="I131" s="3151"/>
      <c r="J131" s="3151"/>
      <c r="K131" s="316"/>
      <c r="L131" s="288"/>
    </row>
    <row r="132" spans="1:14">
      <c r="A132" s="2949">
        <v>1</v>
      </c>
      <c r="B132" s="2949"/>
      <c r="C132" s="170">
        <v>2</v>
      </c>
      <c r="D132" s="170">
        <v>3</v>
      </c>
      <c r="E132" s="170"/>
      <c r="F132" s="170">
        <v>4</v>
      </c>
      <c r="G132" s="170"/>
      <c r="H132" s="170">
        <v>5</v>
      </c>
      <c r="I132" s="170"/>
      <c r="J132" s="170">
        <v>6</v>
      </c>
    </row>
    <row r="133" spans="1:14">
      <c r="A133" s="3157"/>
      <c r="B133" s="3157"/>
      <c r="C133" s="3158" t="s">
        <v>1063</v>
      </c>
      <c r="D133" s="3158"/>
      <c r="E133" s="3158"/>
      <c r="F133" s="3158"/>
      <c r="G133" s="3158"/>
      <c r="H133" s="3158"/>
      <c r="I133" s="3158"/>
      <c r="J133" s="3158"/>
      <c r="K133" s="281"/>
    </row>
    <row r="134" spans="1:14">
      <c r="A134" s="2828" t="s">
        <v>3713</v>
      </c>
      <c r="B134" s="2828"/>
      <c r="C134" s="557"/>
      <c r="D134" s="173"/>
      <c r="E134" s="173"/>
      <c r="F134" s="65"/>
      <c r="G134" s="65"/>
      <c r="H134" s="65"/>
      <c r="I134" s="65"/>
      <c r="J134" s="173"/>
      <c r="K134" s="1468"/>
    </row>
    <row r="135" spans="1:14">
      <c r="A135" s="1396" t="s">
        <v>3647</v>
      </c>
      <c r="B135" s="392" t="s">
        <v>3714</v>
      </c>
      <c r="C135" s="557"/>
      <c r="D135" s="173"/>
      <c r="E135" s="173"/>
      <c r="F135" s="65"/>
      <c r="G135" s="65"/>
      <c r="H135" s="65"/>
      <c r="I135" s="65"/>
      <c r="J135" s="173"/>
      <c r="K135" s="1468"/>
    </row>
    <row r="136" spans="1:14" ht="78.75">
      <c r="A136" s="1396">
        <v>103</v>
      </c>
      <c r="B136" s="69" t="s">
        <v>3650</v>
      </c>
      <c r="C136" s="557" t="s">
        <v>3869</v>
      </c>
      <c r="D136" s="1478">
        <v>469.96</v>
      </c>
      <c r="E136" s="173"/>
      <c r="F136" s="173">
        <v>0</v>
      </c>
      <c r="G136" s="173"/>
      <c r="H136" s="173">
        <v>0</v>
      </c>
      <c r="I136" s="173"/>
      <c r="J136" s="1478">
        <f>D136+F136-H136</f>
        <v>469.96</v>
      </c>
      <c r="K136" s="1468"/>
    </row>
    <row r="137" spans="1:14" ht="47.25">
      <c r="A137" s="1396">
        <v>104</v>
      </c>
      <c r="B137" s="69" t="s">
        <v>3651</v>
      </c>
      <c r="C137" s="557" t="s">
        <v>3870</v>
      </c>
      <c r="D137" s="365">
        <v>89.12</v>
      </c>
      <c r="E137" s="1479"/>
      <c r="F137" s="65">
        <v>0</v>
      </c>
      <c r="G137" s="65"/>
      <c r="H137" s="65">
        <v>0</v>
      </c>
      <c r="I137" s="65"/>
      <c r="J137" s="365">
        <f>D137+F137-H137</f>
        <v>89.12</v>
      </c>
      <c r="K137" s="557"/>
    </row>
    <row r="138" spans="1:14" s="354" customFormat="1" ht="78.75">
      <c r="A138" s="1396">
        <v>105</v>
      </c>
      <c r="B138" s="69" t="s">
        <v>342</v>
      </c>
      <c r="C138" s="557" t="s">
        <v>3871</v>
      </c>
      <c r="D138" s="1478">
        <v>819363.99</v>
      </c>
      <c r="E138" s="173"/>
      <c r="F138" s="1478">
        <v>212044.63</v>
      </c>
      <c r="G138" s="1480"/>
      <c r="H138" s="1478">
        <v>149194.93</v>
      </c>
      <c r="I138" s="1478"/>
      <c r="J138" s="1478">
        <f>D138+F138-H138</f>
        <v>882213.69</v>
      </c>
      <c r="K138" s="1468"/>
      <c r="L138" s="1361"/>
      <c r="N138" s="1361"/>
    </row>
    <row r="139" spans="1:14">
      <c r="A139" s="1396" t="s">
        <v>1084</v>
      </c>
      <c r="B139" s="62" t="s">
        <v>346</v>
      </c>
      <c r="C139" s="557"/>
      <c r="D139" s="173"/>
      <c r="E139" s="173"/>
      <c r="F139" s="65"/>
      <c r="G139" s="65"/>
      <c r="H139" s="65"/>
      <c r="I139" s="65"/>
      <c r="J139" s="173" t="s">
        <v>115</v>
      </c>
    </row>
    <row r="140" spans="1:14" ht="94.5">
      <c r="A140" s="1413" t="s">
        <v>581</v>
      </c>
      <c r="B140" s="62" t="s">
        <v>3872</v>
      </c>
      <c r="C140" s="557" t="s">
        <v>3873</v>
      </c>
      <c r="D140" s="1478">
        <v>470.37</v>
      </c>
      <c r="E140" s="173"/>
      <c r="F140" s="65">
        <v>0</v>
      </c>
      <c r="G140" s="65"/>
      <c r="H140" s="65">
        <v>0.27</v>
      </c>
      <c r="I140" s="65"/>
      <c r="J140" s="1478">
        <f>D140+F140-H140</f>
        <v>470.1</v>
      </c>
    </row>
    <row r="141" spans="1:14">
      <c r="A141" s="1413" t="s">
        <v>616</v>
      </c>
      <c r="B141" s="62" t="s">
        <v>3874</v>
      </c>
      <c r="C141" s="557" t="s">
        <v>734</v>
      </c>
      <c r="D141" s="1478">
        <v>444269</v>
      </c>
      <c r="E141" s="1478"/>
      <c r="F141" s="1478">
        <v>0</v>
      </c>
      <c r="G141" s="1478"/>
      <c r="H141" s="1478">
        <v>55534</v>
      </c>
      <c r="I141" s="1478"/>
      <c r="J141" s="1478">
        <f>D141+F141-H141</f>
        <v>388735</v>
      </c>
    </row>
    <row r="142" spans="1:14">
      <c r="A142" s="1413"/>
      <c r="B142" s="3153" t="s">
        <v>3875</v>
      </c>
      <c r="C142" s="3153"/>
      <c r="D142" s="1472">
        <f t="shared" ref="D142:J142" si="5">SUM(D140:D141)</f>
        <v>444739.37</v>
      </c>
      <c r="E142" s="1481"/>
      <c r="F142" s="1472">
        <f t="shared" si="5"/>
        <v>0</v>
      </c>
      <c r="G142" s="1472"/>
      <c r="H142" s="1472">
        <f t="shared" si="5"/>
        <v>55534.27</v>
      </c>
      <c r="I142" s="1472"/>
      <c r="J142" s="1472">
        <f t="shared" si="5"/>
        <v>389205.1</v>
      </c>
    </row>
    <row r="143" spans="1:14">
      <c r="A143" s="1413"/>
      <c r="B143" s="171"/>
      <c r="C143" s="171"/>
      <c r="D143" s="1482"/>
      <c r="E143" s="174"/>
      <c r="F143" s="174"/>
      <c r="G143" s="174"/>
      <c r="H143" s="1482"/>
      <c r="I143" s="174"/>
      <c r="J143" s="1482"/>
    </row>
    <row r="144" spans="1:14">
      <c r="A144" s="1413"/>
      <c r="B144" s="171"/>
      <c r="C144" s="171"/>
      <c r="D144" s="1482"/>
      <c r="E144" s="174"/>
      <c r="F144" s="174"/>
      <c r="G144" s="174"/>
      <c r="H144" s="1482"/>
      <c r="I144" s="174"/>
      <c r="J144" s="1482"/>
    </row>
    <row r="145" spans="1:14" ht="18.75">
      <c r="A145" s="3160" t="s">
        <v>3707</v>
      </c>
      <c r="B145" s="3160"/>
      <c r="C145" s="3160"/>
      <c r="D145" s="3160"/>
      <c r="E145" s="3160"/>
      <c r="F145" s="3160"/>
      <c r="G145" s="3160"/>
      <c r="H145" s="3160"/>
      <c r="I145" s="3160"/>
      <c r="J145" s="3160"/>
      <c r="K145" s="1468"/>
      <c r="N145" s="361"/>
    </row>
    <row r="146" spans="1:14" ht="18.75">
      <c r="A146" s="3151" t="s">
        <v>3708</v>
      </c>
      <c r="B146" s="3151"/>
      <c r="C146" s="3151"/>
      <c r="D146" s="3151"/>
      <c r="E146" s="3151"/>
      <c r="F146" s="3151"/>
      <c r="G146" s="3151"/>
      <c r="H146" s="3151"/>
      <c r="I146" s="3151"/>
      <c r="J146" s="3151"/>
      <c r="K146" s="1470"/>
    </row>
    <row r="147" spans="1:14" ht="63">
      <c r="A147" s="2949" t="s">
        <v>3639</v>
      </c>
      <c r="B147" s="2949"/>
      <c r="C147" s="170" t="s">
        <v>3709</v>
      </c>
      <c r="D147" s="369" t="s">
        <v>547</v>
      </c>
      <c r="E147" s="176"/>
      <c r="F147" s="369" t="s">
        <v>3710</v>
      </c>
      <c r="G147" s="176"/>
      <c r="H147" s="369" t="s">
        <v>3641</v>
      </c>
      <c r="I147" s="176"/>
      <c r="J147" s="369" t="s">
        <v>3712</v>
      </c>
      <c r="K147" s="1468"/>
    </row>
    <row r="148" spans="1:14">
      <c r="A148" s="2949">
        <v>1</v>
      </c>
      <c r="B148" s="2949"/>
      <c r="C148" s="170">
        <v>2</v>
      </c>
      <c r="D148" s="170">
        <v>3</v>
      </c>
      <c r="E148" s="170"/>
      <c r="F148" s="170">
        <v>4</v>
      </c>
      <c r="G148" s="170"/>
      <c r="H148" s="170">
        <v>5</v>
      </c>
      <c r="I148" s="170"/>
      <c r="J148" s="170">
        <v>6</v>
      </c>
    </row>
    <row r="149" spans="1:14">
      <c r="A149" s="3157"/>
      <c r="B149" s="3157"/>
      <c r="C149" s="3158" t="s">
        <v>1063</v>
      </c>
      <c r="D149" s="3158"/>
      <c r="E149" s="3158"/>
      <c r="F149" s="3158"/>
      <c r="G149" s="3158"/>
      <c r="H149" s="3158"/>
      <c r="I149" s="3158"/>
      <c r="J149" s="3158"/>
      <c r="K149" s="281"/>
    </row>
    <row r="150" spans="1:14">
      <c r="A150" s="2927" t="s">
        <v>3713</v>
      </c>
      <c r="B150" s="2927"/>
      <c r="C150" s="557"/>
      <c r="D150" s="173"/>
      <c r="E150" s="173"/>
      <c r="F150" s="65"/>
      <c r="G150" s="65"/>
      <c r="H150" s="65"/>
      <c r="I150" s="65"/>
      <c r="J150" s="65"/>
      <c r="K150" s="268"/>
      <c r="L150" s="268"/>
    </row>
    <row r="151" spans="1:14">
      <c r="A151" s="1396" t="s">
        <v>3647</v>
      </c>
      <c r="B151" s="392" t="s">
        <v>3876</v>
      </c>
      <c r="C151" s="557"/>
      <c r="D151" s="173"/>
      <c r="E151" s="173"/>
      <c r="F151" s="65"/>
      <c r="G151" s="65"/>
      <c r="H151" s="65"/>
      <c r="I151" s="65"/>
      <c r="J151" s="65"/>
      <c r="K151" s="268"/>
      <c r="L151" s="268"/>
    </row>
    <row r="152" spans="1:14" ht="31.5">
      <c r="A152" s="1396" t="s">
        <v>1104</v>
      </c>
      <c r="B152" s="69" t="s">
        <v>3652</v>
      </c>
      <c r="C152" s="557"/>
      <c r="D152" s="173"/>
      <c r="E152" s="173"/>
      <c r="F152" s="65"/>
      <c r="G152" s="65"/>
      <c r="H152" s="65"/>
      <c r="I152" s="65"/>
      <c r="J152" s="65"/>
      <c r="K152" s="268"/>
      <c r="L152" s="268"/>
    </row>
    <row r="153" spans="1:14" ht="47.25">
      <c r="A153" s="1413" t="s">
        <v>581</v>
      </c>
      <c r="B153" s="62" t="s">
        <v>3877</v>
      </c>
      <c r="C153" s="178" t="s">
        <v>3878</v>
      </c>
      <c r="D153" s="173">
        <v>0.18</v>
      </c>
      <c r="E153" s="173"/>
      <c r="F153" s="65">
        <v>0</v>
      </c>
      <c r="G153" s="65"/>
      <c r="H153" s="65">
        <v>0</v>
      </c>
      <c r="I153" s="65"/>
      <c r="J153" s="65">
        <f>D153+F153-H153</f>
        <v>0.18</v>
      </c>
      <c r="K153" s="268"/>
      <c r="L153" s="268"/>
    </row>
    <row r="154" spans="1:14" ht="31.5">
      <c r="A154" s="1396" t="s">
        <v>1162</v>
      </c>
      <c r="B154" s="69" t="s">
        <v>3879</v>
      </c>
      <c r="C154" s="557"/>
      <c r="D154" s="173"/>
      <c r="E154" s="173"/>
      <c r="F154" s="65"/>
      <c r="G154" s="65"/>
      <c r="H154" s="65"/>
      <c r="I154" s="65"/>
      <c r="J154" s="65"/>
      <c r="K154" s="268"/>
      <c r="L154" s="268"/>
    </row>
    <row r="155" spans="1:14" ht="110.25">
      <c r="A155" s="1413" t="s">
        <v>581</v>
      </c>
      <c r="B155" s="62" t="s">
        <v>3880</v>
      </c>
      <c r="C155" s="178" t="s">
        <v>3881</v>
      </c>
      <c r="D155" s="1478">
        <v>5211.53</v>
      </c>
      <c r="E155" s="173"/>
      <c r="F155" s="65">
        <v>0</v>
      </c>
      <c r="G155" s="65"/>
      <c r="H155" s="1478">
        <v>236.06</v>
      </c>
      <c r="I155" s="65"/>
      <c r="J155" s="1478">
        <f>D155+F155-H155</f>
        <v>4975.4699999999993</v>
      </c>
      <c r="K155" s="268"/>
      <c r="L155" s="268"/>
    </row>
    <row r="156" spans="1:14">
      <c r="A156" s="1396" t="s">
        <v>1106</v>
      </c>
      <c r="B156" s="69" t="s">
        <v>3882</v>
      </c>
      <c r="C156" s="557"/>
      <c r="D156" s="173"/>
      <c r="E156" s="173"/>
      <c r="F156" s="65"/>
      <c r="G156" s="65"/>
      <c r="H156" s="65"/>
      <c r="I156" s="65"/>
      <c r="J156" s="65"/>
      <c r="K156" s="268"/>
      <c r="L156" s="268"/>
    </row>
    <row r="157" spans="1:14" ht="110.25">
      <c r="A157" s="1413" t="s">
        <v>581</v>
      </c>
      <c r="B157" s="62" t="s">
        <v>3883</v>
      </c>
      <c r="C157" s="557" t="s">
        <v>3884</v>
      </c>
      <c r="D157" s="1478">
        <v>8207.31</v>
      </c>
      <c r="E157" s="173"/>
      <c r="F157" s="65">
        <v>0</v>
      </c>
      <c r="G157" s="65"/>
      <c r="H157" s="65">
        <v>0</v>
      </c>
      <c r="I157" s="65"/>
      <c r="J157" s="1478">
        <f>D157+F157-H157</f>
        <v>8207.31</v>
      </c>
      <c r="K157" s="268"/>
      <c r="L157" s="268"/>
    </row>
    <row r="158" spans="1:14">
      <c r="A158" s="1413" t="s">
        <v>616</v>
      </c>
      <c r="B158" s="62" t="s">
        <v>3885</v>
      </c>
      <c r="C158" s="557" t="s">
        <v>3886</v>
      </c>
      <c r="D158" s="173">
        <v>0.03</v>
      </c>
      <c r="E158" s="173"/>
      <c r="F158" s="65">
        <v>0</v>
      </c>
      <c r="G158" s="65"/>
      <c r="H158" s="65">
        <v>0</v>
      </c>
      <c r="I158" s="65"/>
      <c r="J158" s="65">
        <f>D158+F158-H158</f>
        <v>0.03</v>
      </c>
      <c r="K158" s="268"/>
      <c r="L158" s="268"/>
    </row>
    <row r="159" spans="1:14">
      <c r="A159" s="1413" t="s">
        <v>883</v>
      </c>
      <c r="B159" s="62" t="s">
        <v>3887</v>
      </c>
      <c r="C159" s="1483" t="s">
        <v>3888</v>
      </c>
      <c r="D159" s="365">
        <v>2.02</v>
      </c>
      <c r="E159" s="173"/>
      <c r="F159" s="65">
        <v>0</v>
      </c>
      <c r="G159" s="65"/>
      <c r="H159" s="65">
        <v>0</v>
      </c>
      <c r="I159" s="65"/>
      <c r="J159" s="470">
        <f>D159+F159-H159</f>
        <v>2.02</v>
      </c>
      <c r="K159" s="268"/>
      <c r="L159" s="268"/>
    </row>
    <row r="160" spans="1:14">
      <c r="A160" s="1413" t="s">
        <v>626</v>
      </c>
      <c r="B160" s="62" t="s">
        <v>3889</v>
      </c>
      <c r="C160" s="557" t="s">
        <v>3890</v>
      </c>
      <c r="D160" s="173">
        <v>0.59</v>
      </c>
      <c r="E160" s="173"/>
      <c r="F160" s="65">
        <v>0</v>
      </c>
      <c r="G160" s="65"/>
      <c r="H160" s="65">
        <v>0</v>
      </c>
      <c r="I160" s="65"/>
      <c r="J160" s="65">
        <f>D160+F160-H160</f>
        <v>0.59</v>
      </c>
      <c r="K160" s="268"/>
      <c r="L160" s="268"/>
    </row>
    <row r="161" spans="1:14" ht="31.5">
      <c r="A161" s="1413" t="s">
        <v>599</v>
      </c>
      <c r="B161" s="62" t="s">
        <v>3891</v>
      </c>
      <c r="C161" s="557" t="s">
        <v>3892</v>
      </c>
      <c r="D161" s="365">
        <v>1.01</v>
      </c>
      <c r="E161" s="173"/>
      <c r="F161" s="65">
        <v>0</v>
      </c>
      <c r="G161" s="65"/>
      <c r="H161" s="65">
        <v>0</v>
      </c>
      <c r="I161" s="65"/>
      <c r="J161" s="470">
        <f>D161+F161-H161</f>
        <v>1.01</v>
      </c>
      <c r="K161" s="268"/>
      <c r="L161" s="268"/>
    </row>
    <row r="162" spans="1:14">
      <c r="A162" s="1413"/>
      <c r="B162" s="62"/>
      <c r="C162" s="557"/>
      <c r="D162" s="365"/>
      <c r="E162" s="173"/>
      <c r="F162" s="65"/>
      <c r="G162" s="65"/>
      <c r="H162" s="65"/>
      <c r="I162" s="65"/>
      <c r="J162" s="470"/>
      <c r="K162" s="268"/>
      <c r="L162" s="268"/>
    </row>
    <row r="163" spans="1:14">
      <c r="A163" s="1413"/>
      <c r="B163" s="62"/>
      <c r="C163" s="557"/>
      <c r="D163" s="365"/>
      <c r="E163" s="173"/>
      <c r="F163" s="65"/>
      <c r="G163" s="65"/>
      <c r="H163" s="65"/>
      <c r="I163" s="65"/>
      <c r="J163" s="470"/>
      <c r="K163" s="268"/>
      <c r="L163" s="268"/>
    </row>
    <row r="164" spans="1:14">
      <c r="A164" s="1413"/>
      <c r="B164" s="62"/>
      <c r="C164" s="557"/>
      <c r="D164" s="365"/>
      <c r="E164" s="173"/>
      <c r="F164" s="65"/>
      <c r="G164" s="65"/>
      <c r="H164" s="65"/>
      <c r="I164" s="65"/>
      <c r="J164" s="470"/>
      <c r="K164" s="268"/>
      <c r="L164" s="268"/>
    </row>
    <row r="165" spans="1:14">
      <c r="A165" s="1413"/>
      <c r="B165" s="62"/>
      <c r="C165" s="557"/>
      <c r="D165" s="365"/>
      <c r="E165" s="173"/>
      <c r="F165" s="65"/>
      <c r="G165" s="65"/>
      <c r="H165" s="65"/>
      <c r="I165" s="65"/>
      <c r="J165" s="470"/>
      <c r="K165" s="268"/>
      <c r="L165" s="268"/>
    </row>
    <row r="166" spans="1:14" s="191" customFormat="1" ht="18.75">
      <c r="A166" s="3151" t="s">
        <v>3707</v>
      </c>
      <c r="B166" s="3151"/>
      <c r="C166" s="3151"/>
      <c r="D166" s="3151"/>
      <c r="E166" s="3151"/>
      <c r="F166" s="3151"/>
      <c r="G166" s="3151"/>
      <c r="H166" s="3151"/>
      <c r="I166" s="3151"/>
      <c r="J166" s="3151"/>
    </row>
    <row r="167" spans="1:14" s="354" customFormat="1">
      <c r="A167" s="1465"/>
      <c r="B167" s="315"/>
      <c r="C167" s="315"/>
      <c r="D167" s="315"/>
      <c r="E167" s="315"/>
      <c r="F167" s="315"/>
      <c r="G167" s="315"/>
      <c r="H167" s="315"/>
      <c r="I167" s="315"/>
      <c r="J167" s="315"/>
      <c r="K167" s="281"/>
      <c r="L167" s="1361"/>
    </row>
    <row r="168" spans="1:14" s="208" customFormat="1" ht="18.75">
      <c r="A168" s="3151" t="s">
        <v>3708</v>
      </c>
      <c r="B168" s="3151"/>
      <c r="C168" s="3151"/>
      <c r="D168" s="3151"/>
      <c r="E168" s="3151"/>
      <c r="F168" s="3151"/>
      <c r="G168" s="3151"/>
      <c r="H168" s="3151"/>
      <c r="I168" s="3151"/>
      <c r="J168" s="3151"/>
      <c r="K168" s="316"/>
      <c r="L168" s="288"/>
    </row>
    <row r="169" spans="1:14">
      <c r="A169" s="2949">
        <v>1</v>
      </c>
      <c r="B169" s="2949"/>
      <c r="C169" s="170">
        <v>2</v>
      </c>
      <c r="D169" s="170">
        <v>3</v>
      </c>
      <c r="E169" s="170"/>
      <c r="F169" s="170">
        <v>4</v>
      </c>
      <c r="G169" s="170"/>
      <c r="H169" s="170">
        <v>5</v>
      </c>
      <c r="I169" s="170"/>
      <c r="J169" s="170">
        <v>6</v>
      </c>
    </row>
    <row r="170" spans="1:14">
      <c r="A170" s="3157"/>
      <c r="B170" s="3157"/>
      <c r="C170" s="3158" t="s">
        <v>1063</v>
      </c>
      <c r="D170" s="3158"/>
      <c r="E170" s="3158"/>
      <c r="F170" s="3158"/>
      <c r="G170" s="3158"/>
      <c r="H170" s="3158"/>
      <c r="I170" s="3158"/>
      <c r="J170" s="3158"/>
      <c r="K170" s="281"/>
    </row>
    <row r="171" spans="1:14">
      <c r="A171" s="2927" t="s">
        <v>3713</v>
      </c>
      <c r="B171" s="2927"/>
      <c r="C171" s="557"/>
      <c r="D171" s="173"/>
      <c r="E171" s="173"/>
      <c r="F171" s="65"/>
      <c r="G171" s="65"/>
      <c r="H171" s="65"/>
      <c r="I171" s="65"/>
      <c r="J171" s="65"/>
      <c r="K171" s="268"/>
      <c r="L171" s="268"/>
    </row>
    <row r="172" spans="1:14">
      <c r="A172" s="1396" t="s">
        <v>3647</v>
      </c>
      <c r="B172" s="392" t="s">
        <v>3876</v>
      </c>
      <c r="C172" s="557"/>
      <c r="D172" s="173"/>
      <c r="E172" s="173"/>
      <c r="F172" s="65"/>
      <c r="G172" s="65"/>
      <c r="H172" s="65"/>
      <c r="I172" s="65"/>
      <c r="J172" s="65"/>
      <c r="K172" s="268"/>
      <c r="L172" s="268"/>
    </row>
    <row r="173" spans="1:14" ht="63">
      <c r="A173" s="1413" t="s">
        <v>601</v>
      </c>
      <c r="B173" s="62" t="s">
        <v>3893</v>
      </c>
      <c r="C173" s="557" t="s">
        <v>3894</v>
      </c>
      <c r="D173" s="1478">
        <v>25837.599999999999</v>
      </c>
      <c r="E173" s="173"/>
      <c r="F173" s="65">
        <v>0</v>
      </c>
      <c r="G173" s="65"/>
      <c r="H173" s="1478">
        <v>15964.95</v>
      </c>
      <c r="I173" s="65"/>
      <c r="J173" s="1478">
        <f>D173+F173-H173</f>
        <v>9872.6499999999978</v>
      </c>
      <c r="K173" s="268"/>
      <c r="L173" s="268"/>
      <c r="N173" s="1484"/>
    </row>
    <row r="174" spans="1:14" ht="18.75">
      <c r="A174" s="1413" t="s">
        <v>3895</v>
      </c>
      <c r="B174" s="62" t="s">
        <v>3896</v>
      </c>
      <c r="C174" s="557"/>
      <c r="D174" s="173">
        <f>-70.63+70.63</f>
        <v>0</v>
      </c>
      <c r="E174" s="1485"/>
      <c r="F174" s="65">
        <v>0</v>
      </c>
      <c r="G174" s="65"/>
      <c r="H174" s="65">
        <v>0</v>
      </c>
      <c r="I174" s="65"/>
      <c r="J174" s="65">
        <f>D174+F174-H174</f>
        <v>0</v>
      </c>
      <c r="K174" s="268"/>
      <c r="L174" s="268"/>
      <c r="N174" s="1484"/>
    </row>
    <row r="175" spans="1:14" ht="18.75">
      <c r="A175" s="1413" t="s">
        <v>3897</v>
      </c>
      <c r="B175" s="62" t="s">
        <v>3898</v>
      </c>
      <c r="C175" s="277" t="s">
        <v>3899</v>
      </c>
      <c r="D175" s="1486">
        <v>-55518.68</v>
      </c>
      <c r="E175" s="1485" t="s">
        <v>639</v>
      </c>
      <c r="F175" s="65">
        <v>0</v>
      </c>
      <c r="G175" s="65"/>
      <c r="H175" s="1399">
        <v>11324.76</v>
      </c>
      <c r="I175" s="65"/>
      <c r="J175" s="1486">
        <f>D175+F175-H175</f>
        <v>-66843.44</v>
      </c>
      <c r="K175" s="268"/>
      <c r="L175" s="268"/>
    </row>
    <row r="176" spans="1:14">
      <c r="A176" s="1396"/>
      <c r="B176" s="171" t="s">
        <v>3900</v>
      </c>
      <c r="C176" s="99"/>
      <c r="D176" s="1487">
        <f>SUM(D157:D175)-D169</f>
        <v>-21470.120000000003</v>
      </c>
      <c r="E176" s="1488"/>
      <c r="F176" s="112">
        <f>SUM(F157:F175)-F169</f>
        <v>0</v>
      </c>
      <c r="G176" s="1488"/>
      <c r="H176" s="1425">
        <f>SUM(H157:H175)-H169</f>
        <v>27289.71</v>
      </c>
      <c r="I176" s="1488"/>
      <c r="J176" s="1487">
        <f>SUM(J157:J175)-J169</f>
        <v>-48759.83</v>
      </c>
    </row>
    <row r="177" spans="1:12" ht="34.5">
      <c r="A177" s="1396" t="s">
        <v>1086</v>
      </c>
      <c r="B177" s="60" t="s">
        <v>3901</v>
      </c>
      <c r="C177" s="557"/>
      <c r="D177" s="1489" t="s">
        <v>951</v>
      </c>
      <c r="E177" s="1489"/>
      <c r="F177" s="1489">
        <v>0</v>
      </c>
      <c r="G177" s="1489"/>
      <c r="H177" s="1489">
        <v>0</v>
      </c>
      <c r="I177" s="1489"/>
      <c r="J177" s="65">
        <f>D177+F177-H177</f>
        <v>0</v>
      </c>
    </row>
    <row r="178" spans="1:12" ht="31.5">
      <c r="A178" s="1396" t="s">
        <v>1187</v>
      </c>
      <c r="B178" s="69" t="s">
        <v>3654</v>
      </c>
      <c r="C178" s="557" t="s">
        <v>3902</v>
      </c>
      <c r="D178" s="1478">
        <v>524791.43999999994</v>
      </c>
      <c r="E178" s="1478"/>
      <c r="F178" s="1478">
        <v>0</v>
      </c>
      <c r="G178" s="1478"/>
      <c r="H178" s="1478">
        <f>76481.87+466.95</f>
        <v>76948.819999999992</v>
      </c>
      <c r="I178" s="1478"/>
      <c r="J178" s="1478">
        <f>D178+F178-H178</f>
        <v>447842.61999999994</v>
      </c>
    </row>
    <row r="179" spans="1:12">
      <c r="A179" s="1396" t="s">
        <v>1090</v>
      </c>
      <c r="B179" s="69" t="s">
        <v>3655</v>
      </c>
      <c r="C179" s="557" t="s">
        <v>3903</v>
      </c>
      <c r="D179" s="1478">
        <v>3578.59</v>
      </c>
      <c r="E179" s="1478"/>
      <c r="F179" s="1478">
        <v>0</v>
      </c>
      <c r="G179" s="1478"/>
      <c r="H179" s="1478">
        <v>0</v>
      </c>
      <c r="I179" s="1478"/>
      <c r="J179" s="1478">
        <f>D179+F179-H179</f>
        <v>3578.59</v>
      </c>
    </row>
    <row r="180" spans="1:12">
      <c r="A180" s="1413"/>
      <c r="B180" s="92" t="s">
        <v>3904</v>
      </c>
      <c r="C180" s="1466"/>
      <c r="D180" s="351">
        <f>D128+D142+D176+D178+D179+D155+D153+D136+D137+D138</f>
        <v>7358042.8400000008</v>
      </c>
      <c r="E180" s="363"/>
      <c r="F180" s="351">
        <f>F128+F142+F176+F178+F179+F155+F153+F136+F137+F138</f>
        <v>312044.63</v>
      </c>
      <c r="G180" s="112"/>
      <c r="H180" s="351">
        <f>H128+H142+H176+H178+H179+H155+H153+H136+H137+H138</f>
        <v>604205.91</v>
      </c>
      <c r="I180" s="351"/>
      <c r="J180" s="351">
        <f>J128+J142+J176+J178+J179+J155+J153+J136+J137+J138</f>
        <v>7065881.5599999987</v>
      </c>
    </row>
    <row r="181" spans="1:12">
      <c r="A181" s="1396"/>
      <c r="B181" s="2868" t="s">
        <v>3905</v>
      </c>
      <c r="C181" s="2868"/>
      <c r="D181" s="2868"/>
      <c r="E181" s="2868"/>
      <c r="F181" s="2868"/>
      <c r="G181" s="2868"/>
      <c r="H181" s="2868"/>
      <c r="I181" s="2868"/>
      <c r="J181" s="2868"/>
    </row>
    <row r="182" spans="1:12">
      <c r="A182" s="1396"/>
      <c r="B182" s="3159" t="s">
        <v>3906</v>
      </c>
      <c r="C182" s="3159"/>
      <c r="D182" s="3159"/>
      <c r="E182" s="3159"/>
      <c r="F182" s="3159"/>
      <c r="G182" s="3159"/>
      <c r="H182" s="3159"/>
      <c r="I182" s="3159"/>
      <c r="J182" s="3159"/>
    </row>
    <row r="183" spans="1:12">
      <c r="A183" s="1396"/>
      <c r="B183" s="1490"/>
      <c r="C183" s="1490"/>
      <c r="D183" s="1490"/>
      <c r="E183" s="1490"/>
      <c r="F183" s="1490"/>
      <c r="G183" s="1490"/>
      <c r="H183" s="1490"/>
      <c r="I183" s="1490"/>
      <c r="J183" s="1490"/>
    </row>
    <row r="184" spans="1:12" s="191" customFormat="1" ht="18.75">
      <c r="A184" s="3151" t="s">
        <v>3707</v>
      </c>
      <c r="B184" s="3151"/>
      <c r="C184" s="3151"/>
      <c r="D184" s="3151"/>
      <c r="E184" s="3151"/>
      <c r="F184" s="3151"/>
      <c r="G184" s="3151"/>
      <c r="H184" s="3151"/>
      <c r="I184" s="3151"/>
      <c r="J184" s="3151"/>
    </row>
    <row r="185" spans="1:12" s="354" customFormat="1">
      <c r="A185" s="1465"/>
      <c r="B185" s="315"/>
      <c r="C185" s="315"/>
      <c r="D185" s="315"/>
      <c r="E185" s="315"/>
      <c r="F185" s="315"/>
      <c r="G185" s="315"/>
      <c r="H185" s="315"/>
      <c r="I185" s="315"/>
      <c r="J185" s="315"/>
      <c r="K185" s="281"/>
      <c r="L185" s="1361"/>
    </row>
    <row r="186" spans="1:12" s="208" customFormat="1" ht="18.75">
      <c r="A186" s="3151" t="s">
        <v>3708</v>
      </c>
      <c r="B186" s="3151"/>
      <c r="C186" s="3151"/>
      <c r="D186" s="3151"/>
      <c r="E186" s="3151"/>
      <c r="F186" s="3151"/>
      <c r="G186" s="3151"/>
      <c r="H186" s="3151"/>
      <c r="I186" s="3151"/>
      <c r="J186" s="3151"/>
      <c r="K186" s="316"/>
      <c r="L186" s="288"/>
    </row>
    <row r="187" spans="1:12">
      <c r="A187" s="2949">
        <v>1</v>
      </c>
      <c r="B187" s="2949"/>
      <c r="C187" s="170">
        <v>2</v>
      </c>
      <c r="D187" s="170">
        <v>3</v>
      </c>
      <c r="E187" s="170"/>
      <c r="F187" s="170">
        <v>4</v>
      </c>
      <c r="G187" s="170"/>
      <c r="H187" s="170">
        <v>5</v>
      </c>
      <c r="I187" s="170"/>
      <c r="J187" s="170">
        <v>6</v>
      </c>
    </row>
    <row r="188" spans="1:12">
      <c r="A188" s="3157"/>
      <c r="B188" s="3157"/>
      <c r="C188" s="3158" t="s">
        <v>1063</v>
      </c>
      <c r="D188" s="3158"/>
      <c r="E188" s="3158"/>
      <c r="F188" s="3158"/>
      <c r="G188" s="3158"/>
      <c r="H188" s="3158"/>
      <c r="I188" s="3158"/>
      <c r="J188" s="3158"/>
      <c r="K188" s="281"/>
    </row>
    <row r="189" spans="1:12">
      <c r="A189" s="2927" t="s">
        <v>3713</v>
      </c>
      <c r="B189" s="2927"/>
      <c r="C189" s="557"/>
      <c r="D189" s="174"/>
      <c r="E189" s="174"/>
      <c r="F189" s="92"/>
      <c r="G189" s="92"/>
      <c r="H189" s="92"/>
      <c r="I189" s="92"/>
      <c r="J189" s="92"/>
    </row>
    <row r="190" spans="1:12">
      <c r="A190" s="1396" t="s">
        <v>3659</v>
      </c>
      <c r="B190" s="69" t="s">
        <v>536</v>
      </c>
      <c r="C190" s="557"/>
      <c r="D190" s="173"/>
      <c r="E190" s="173"/>
      <c r="F190" s="65"/>
      <c r="G190" s="65"/>
      <c r="H190" s="65"/>
      <c r="I190" s="65"/>
      <c r="J190" s="65"/>
    </row>
    <row r="191" spans="1:12">
      <c r="A191" s="1396" t="s">
        <v>1124</v>
      </c>
      <c r="B191" s="69" t="s">
        <v>350</v>
      </c>
      <c r="C191" s="557"/>
      <c r="D191" s="173"/>
      <c r="E191" s="173"/>
      <c r="F191" s="65"/>
      <c r="G191" s="65"/>
      <c r="H191" s="65"/>
      <c r="I191" s="65"/>
      <c r="J191" s="65"/>
    </row>
    <row r="192" spans="1:12">
      <c r="A192" s="1396" t="s">
        <v>1445</v>
      </c>
      <c r="B192" s="69" t="s">
        <v>3907</v>
      </c>
      <c r="C192" s="557"/>
      <c r="D192" s="173"/>
      <c r="E192" s="173"/>
      <c r="F192" s="65"/>
      <c r="G192" s="65"/>
      <c r="H192" s="65"/>
      <c r="I192" s="65"/>
      <c r="J192" s="65"/>
    </row>
    <row r="193" spans="1:12" ht="47.25">
      <c r="A193" s="1413"/>
      <c r="B193" s="62" t="s">
        <v>3908</v>
      </c>
      <c r="C193" s="557" t="s">
        <v>3909</v>
      </c>
      <c r="D193" s="1491">
        <v>0.01</v>
      </c>
      <c r="E193" s="173"/>
      <c r="F193" s="65">
        <v>0</v>
      </c>
      <c r="G193" s="65"/>
      <c r="H193" s="65">
        <v>0</v>
      </c>
      <c r="I193" s="65"/>
      <c r="J193" s="65">
        <f>D193+F193-H193</f>
        <v>0.01</v>
      </c>
      <c r="K193" s="268"/>
      <c r="L193" s="268"/>
    </row>
    <row r="194" spans="1:12">
      <c r="A194" s="1396" t="s">
        <v>1090</v>
      </c>
      <c r="B194" s="69" t="s">
        <v>3910</v>
      </c>
      <c r="C194" s="557"/>
      <c r="D194" s="13"/>
      <c r="E194" s="173"/>
      <c r="F194" s="173"/>
      <c r="G194" s="173"/>
      <c r="H194" s="65"/>
      <c r="I194" s="65"/>
      <c r="J194" s="65"/>
      <c r="K194" s="268"/>
      <c r="L194" s="268"/>
    </row>
    <row r="195" spans="1:12" ht="31.5">
      <c r="A195" s="1413"/>
      <c r="B195" s="62" t="s">
        <v>3911</v>
      </c>
      <c r="C195" s="557" t="s">
        <v>3912</v>
      </c>
      <c r="D195" s="356">
        <v>611.28</v>
      </c>
      <c r="E195" s="173"/>
      <c r="F195" s="65">
        <v>0</v>
      </c>
      <c r="G195" s="65"/>
      <c r="H195" s="372">
        <v>170.84</v>
      </c>
      <c r="I195" s="372"/>
      <c r="J195" s="372">
        <f>D195+F195-H195</f>
        <v>440.43999999999994</v>
      </c>
      <c r="K195" s="268"/>
      <c r="L195" s="268"/>
    </row>
    <row r="196" spans="1:12" ht="31.5">
      <c r="A196" s="1413"/>
      <c r="B196" s="62" t="s">
        <v>3913</v>
      </c>
      <c r="C196" s="557" t="s">
        <v>3914</v>
      </c>
      <c r="D196" s="356">
        <v>248.69</v>
      </c>
      <c r="E196" s="173"/>
      <c r="F196" s="65">
        <v>0</v>
      </c>
      <c r="G196" s="65"/>
      <c r="H196" s="372">
        <v>0</v>
      </c>
      <c r="I196" s="372"/>
      <c r="J196" s="372">
        <f>D196+F196-H196</f>
        <v>248.69</v>
      </c>
      <c r="K196" s="268"/>
      <c r="L196" s="268"/>
    </row>
    <row r="197" spans="1:12">
      <c r="A197" s="1413"/>
      <c r="B197" s="62" t="s">
        <v>3915</v>
      </c>
      <c r="C197" s="62" t="s">
        <v>3916</v>
      </c>
      <c r="D197" s="356">
        <v>19.61</v>
      </c>
      <c r="E197" s="173"/>
      <c r="F197" s="65">
        <v>0</v>
      </c>
      <c r="G197" s="65"/>
      <c r="H197" s="65">
        <v>0</v>
      </c>
      <c r="I197" s="65"/>
      <c r="J197" s="470">
        <f>D197+F197-H197</f>
        <v>19.61</v>
      </c>
      <c r="K197" s="268"/>
      <c r="L197" s="268"/>
    </row>
    <row r="198" spans="1:12">
      <c r="A198" s="1396"/>
      <c r="B198" s="3153" t="s">
        <v>3917</v>
      </c>
      <c r="C198" s="3153"/>
      <c r="D198" s="351">
        <f>SUM(D193:D197)</f>
        <v>879.59</v>
      </c>
      <c r="E198" s="351"/>
      <c r="F198" s="351">
        <f>SUM(F193:F197)</f>
        <v>0</v>
      </c>
      <c r="G198" s="351"/>
      <c r="H198" s="351">
        <f>SUM(H193:H197)</f>
        <v>170.84</v>
      </c>
      <c r="I198" s="351"/>
      <c r="J198" s="351">
        <f>SUM(J193:J197)</f>
        <v>708.74999999999989</v>
      </c>
      <c r="K198" s="268"/>
      <c r="L198" s="268"/>
    </row>
    <row r="199" spans="1:12">
      <c r="A199" s="1396" t="s">
        <v>1131</v>
      </c>
      <c r="B199" s="69" t="s">
        <v>3918</v>
      </c>
      <c r="C199" s="62"/>
      <c r="D199" s="173"/>
      <c r="E199" s="173"/>
      <c r="F199" s="65"/>
      <c r="G199" s="65"/>
      <c r="H199" s="65"/>
      <c r="I199" s="65"/>
      <c r="J199" s="65"/>
      <c r="K199" s="268"/>
      <c r="L199" s="268"/>
    </row>
    <row r="200" spans="1:12" ht="63">
      <c r="A200" s="1447" t="s">
        <v>1075</v>
      </c>
      <c r="B200" s="12" t="s">
        <v>3919</v>
      </c>
      <c r="C200" s="9" t="s">
        <v>3920</v>
      </c>
      <c r="D200" s="356">
        <v>57418.44</v>
      </c>
      <c r="E200" s="356"/>
      <c r="F200" s="356">
        <v>0</v>
      </c>
      <c r="G200" s="356"/>
      <c r="H200" s="356">
        <v>3226.7</v>
      </c>
      <c r="I200" s="356"/>
      <c r="J200" s="356">
        <f>D200+F200-H200</f>
        <v>54191.740000000005</v>
      </c>
      <c r="K200" s="268"/>
      <c r="L200" s="268"/>
    </row>
    <row r="201" spans="1:12" ht="34.5">
      <c r="A201" s="1447" t="s">
        <v>1082</v>
      </c>
      <c r="B201" s="12" t="s">
        <v>3921</v>
      </c>
      <c r="C201" s="16"/>
      <c r="D201" s="356">
        <v>74198.990000000005</v>
      </c>
      <c r="E201" s="356"/>
      <c r="F201" s="356">
        <v>0</v>
      </c>
      <c r="G201" s="356"/>
      <c r="H201" s="356">
        <v>10495.52</v>
      </c>
      <c r="I201" s="356"/>
      <c r="J201" s="356">
        <f>D201+F201-H201</f>
        <v>63703.47</v>
      </c>
      <c r="K201" s="268"/>
      <c r="L201" s="268"/>
    </row>
    <row r="202" spans="1:12">
      <c r="A202" s="1447" t="s">
        <v>3662</v>
      </c>
      <c r="B202" s="12" t="s">
        <v>3918</v>
      </c>
      <c r="C202" s="16"/>
      <c r="D202" s="356"/>
      <c r="E202" s="356"/>
      <c r="F202" s="356"/>
      <c r="G202" s="356"/>
      <c r="H202" s="356"/>
      <c r="I202" s="356"/>
      <c r="J202" s="356"/>
      <c r="K202" s="268"/>
      <c r="L202" s="268"/>
    </row>
    <row r="203" spans="1:12">
      <c r="A203" s="1447" t="s">
        <v>1075</v>
      </c>
      <c r="B203" s="12" t="s">
        <v>3919</v>
      </c>
      <c r="C203" s="9"/>
      <c r="D203" s="356">
        <v>237824.69</v>
      </c>
      <c r="E203" s="356"/>
      <c r="F203" s="356">
        <v>54606.99</v>
      </c>
      <c r="G203" s="356"/>
      <c r="H203" s="356">
        <v>20301.63</v>
      </c>
      <c r="I203" s="356"/>
      <c r="J203" s="356">
        <f>D203+F203-H203</f>
        <v>272130.05</v>
      </c>
      <c r="K203" s="268"/>
      <c r="L203" s="268"/>
    </row>
    <row r="204" spans="1:12">
      <c r="A204" s="1447"/>
      <c r="B204" s="12" t="s">
        <v>3922</v>
      </c>
      <c r="C204" s="9"/>
      <c r="D204" s="356">
        <v>417341</v>
      </c>
      <c r="E204" s="356"/>
      <c r="F204" s="356">
        <v>0</v>
      </c>
      <c r="G204" s="356"/>
      <c r="H204" s="356">
        <v>0</v>
      </c>
      <c r="I204" s="356"/>
      <c r="J204" s="356">
        <f>D204+F204-H204</f>
        <v>417341</v>
      </c>
      <c r="K204" s="268"/>
      <c r="L204" s="268"/>
    </row>
    <row r="205" spans="1:12">
      <c r="A205" s="1447"/>
      <c r="B205" s="12" t="s">
        <v>3923</v>
      </c>
      <c r="C205" s="9"/>
      <c r="D205" s="356">
        <v>348732</v>
      </c>
      <c r="E205" s="356"/>
      <c r="F205" s="356">
        <v>458061</v>
      </c>
      <c r="G205" s="356"/>
      <c r="H205" s="356">
        <v>0</v>
      </c>
      <c r="I205" s="356"/>
      <c r="J205" s="356">
        <f>D205+F205-H205</f>
        <v>806793</v>
      </c>
      <c r="K205" s="268"/>
      <c r="L205" s="268"/>
    </row>
    <row r="206" spans="1:12">
      <c r="A206" s="1447"/>
      <c r="B206" s="3152" t="s">
        <v>3924</v>
      </c>
      <c r="C206" s="3152"/>
      <c r="D206" s="351">
        <f>SUM(D200:D205)</f>
        <v>1135515.1200000001</v>
      </c>
      <c r="E206" s="351"/>
      <c r="F206" s="351">
        <f>SUM(F200:F205)</f>
        <v>512667.99</v>
      </c>
      <c r="G206" s="351"/>
      <c r="H206" s="351">
        <f>H200+H201+H203</f>
        <v>34023.850000000006</v>
      </c>
      <c r="I206" s="351"/>
      <c r="J206" s="351">
        <f>D206+F206-H206</f>
        <v>1614159.26</v>
      </c>
      <c r="K206" s="268"/>
      <c r="L206" s="268"/>
    </row>
    <row r="207" spans="1:12">
      <c r="A207" s="1396"/>
      <c r="B207" s="3153" t="s">
        <v>3925</v>
      </c>
      <c r="C207" s="3153"/>
      <c r="D207" s="351">
        <f>D198+D206</f>
        <v>1136394.7100000002</v>
      </c>
      <c r="E207" s="351"/>
      <c r="F207" s="351">
        <f>F198+F206</f>
        <v>512667.99</v>
      </c>
      <c r="G207" s="351"/>
      <c r="H207" s="351">
        <f>H198+H206</f>
        <v>34194.69</v>
      </c>
      <c r="I207" s="351"/>
      <c r="J207" s="351">
        <f>J198+J206</f>
        <v>1614868.01</v>
      </c>
      <c r="K207" s="268"/>
      <c r="L207" s="268"/>
    </row>
    <row r="208" spans="1:12">
      <c r="A208" s="1396"/>
      <c r="B208" s="3092" t="s">
        <v>3926</v>
      </c>
      <c r="C208" s="3092"/>
      <c r="D208" s="351">
        <f>D207+D180</f>
        <v>8494437.5500000007</v>
      </c>
      <c r="E208" s="351"/>
      <c r="F208" s="351">
        <f>F207+F180</f>
        <v>824712.62</v>
      </c>
      <c r="G208" s="351"/>
      <c r="H208" s="351">
        <f>H207+H180</f>
        <v>638400.60000000009</v>
      </c>
      <c r="I208" s="351"/>
      <c r="J208" s="351">
        <f>J207+J180</f>
        <v>8680749.5699999984</v>
      </c>
      <c r="K208" s="268"/>
      <c r="L208" s="268"/>
    </row>
    <row r="209" spans="1:12">
      <c r="A209" s="884"/>
      <c r="B209" s="3154" t="s">
        <v>3927</v>
      </c>
      <c r="C209" s="3154"/>
      <c r="D209" s="3154"/>
      <c r="E209" s="3154"/>
      <c r="F209" s="3154"/>
      <c r="G209" s="3154"/>
      <c r="H209" s="3154"/>
      <c r="I209" s="3154"/>
      <c r="J209" s="3154"/>
      <c r="K209" s="268"/>
      <c r="L209" s="268"/>
    </row>
    <row r="210" spans="1:12">
      <c r="A210" s="1492"/>
      <c r="B210" s="3155" t="s">
        <v>115</v>
      </c>
      <c r="C210" s="3156"/>
      <c r="D210" s="3156"/>
      <c r="E210" s="3156"/>
      <c r="F210" s="3156"/>
      <c r="G210" s="3156"/>
      <c r="H210" s="3156"/>
      <c r="I210" s="3156"/>
      <c r="J210" s="3156"/>
      <c r="K210" s="268"/>
      <c r="L210" s="268"/>
    </row>
  </sheetData>
  <mergeCells count="73">
    <mergeCell ref="A1:J1"/>
    <mergeCell ref="A3:J3"/>
    <mergeCell ref="A4:B4"/>
    <mergeCell ref="A5:B5"/>
    <mergeCell ref="A6:B6"/>
    <mergeCell ref="C6:J6"/>
    <mergeCell ref="A7:B7"/>
    <mergeCell ref="A22:J22"/>
    <mergeCell ref="A24:J24"/>
    <mergeCell ref="A25:B25"/>
    <mergeCell ref="A26:B26"/>
    <mergeCell ref="C26:J26"/>
    <mergeCell ref="A71:B71"/>
    <mergeCell ref="C71:J71"/>
    <mergeCell ref="A27:B27"/>
    <mergeCell ref="A44:J44"/>
    <mergeCell ref="A46:J46"/>
    <mergeCell ref="A47:B47"/>
    <mergeCell ref="A48:B48"/>
    <mergeCell ref="C48:J48"/>
    <mergeCell ref="A49:B49"/>
    <mergeCell ref="A66:J66"/>
    <mergeCell ref="A68:J68"/>
    <mergeCell ref="A69:B69"/>
    <mergeCell ref="A70:B70"/>
    <mergeCell ref="A72:B72"/>
    <mergeCell ref="A87:J87"/>
    <mergeCell ref="A89:J89"/>
    <mergeCell ref="A90:B90"/>
    <mergeCell ref="A91:B91"/>
    <mergeCell ref="C91:J91"/>
    <mergeCell ref="A133:B133"/>
    <mergeCell ref="C133:J133"/>
    <mergeCell ref="B111:C111"/>
    <mergeCell ref="A112:J112"/>
    <mergeCell ref="A114:J114"/>
    <mergeCell ref="A115:B115"/>
    <mergeCell ref="A116:B116"/>
    <mergeCell ref="C116:J116"/>
    <mergeCell ref="B127:C127"/>
    <mergeCell ref="B128:C128"/>
    <mergeCell ref="A129:J129"/>
    <mergeCell ref="A131:J131"/>
    <mergeCell ref="A132:B132"/>
    <mergeCell ref="A169:B169"/>
    <mergeCell ref="A134:B134"/>
    <mergeCell ref="B142:C142"/>
    <mergeCell ref="A145:J145"/>
    <mergeCell ref="A146:J146"/>
    <mergeCell ref="A147:B147"/>
    <mergeCell ref="A148:B148"/>
    <mergeCell ref="A149:B149"/>
    <mergeCell ref="C149:J149"/>
    <mergeCell ref="A150:B150"/>
    <mergeCell ref="A166:J166"/>
    <mergeCell ref="A168:J168"/>
    <mergeCell ref="B198:C198"/>
    <mergeCell ref="A170:B170"/>
    <mergeCell ref="C170:J170"/>
    <mergeCell ref="A171:B171"/>
    <mergeCell ref="B181:J181"/>
    <mergeCell ref="B182:J182"/>
    <mergeCell ref="A184:J184"/>
    <mergeCell ref="A186:J186"/>
    <mergeCell ref="A187:B187"/>
    <mergeCell ref="A188:B188"/>
    <mergeCell ref="C188:J188"/>
    <mergeCell ref="A189:B189"/>
    <mergeCell ref="B206:C206"/>
    <mergeCell ref="B207:C207"/>
    <mergeCell ref="B208:C208"/>
    <mergeCell ref="B209:J209"/>
    <mergeCell ref="B210:J210"/>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topLeftCell="A13" workbookViewId="0">
      <selection activeCell="M35" sqref="M35"/>
    </sheetView>
  </sheetViews>
  <sheetFormatPr defaultRowHeight="15.75"/>
  <cols>
    <col min="1" max="1" width="8.85546875" style="281" bestFit="1" customWidth="1"/>
    <col min="2" max="2" width="13.140625" style="268" bestFit="1" customWidth="1"/>
    <col min="3" max="3" width="9.140625" style="268"/>
    <col min="4" max="5" width="8.85546875" style="268" bestFit="1" customWidth="1"/>
    <col min="6" max="6" width="11.28515625" style="268" bestFit="1" customWidth="1"/>
    <col min="7" max="7" width="8.85546875" style="268" bestFit="1" customWidth="1"/>
    <col min="8" max="8" width="11.28515625" style="268" bestFit="1" customWidth="1"/>
    <col min="9" max="9" width="12.42578125" style="268" bestFit="1" customWidth="1"/>
    <col min="10" max="10" width="11.28515625" style="268" bestFit="1" customWidth="1"/>
    <col min="11" max="12" width="9" style="268" bestFit="1" customWidth="1"/>
    <col min="13" max="13" width="13.140625" style="268" bestFit="1" customWidth="1"/>
    <col min="14" max="16384" width="9.140625" style="268"/>
  </cols>
  <sheetData>
    <row r="1" spans="1:13" s="1493" customFormat="1" ht="18.75">
      <c r="A1" s="3151" t="s">
        <v>3707</v>
      </c>
      <c r="B1" s="3151"/>
      <c r="C1" s="3151"/>
      <c r="D1" s="3151"/>
      <c r="E1" s="3151"/>
      <c r="F1" s="3151"/>
      <c r="G1" s="3151"/>
      <c r="H1" s="3151"/>
      <c r="I1" s="3151"/>
      <c r="J1" s="3151"/>
      <c r="K1" s="3151"/>
      <c r="L1" s="3151"/>
      <c r="M1" s="3151"/>
    </row>
    <row r="2" spans="1:13" s="191" customFormat="1">
      <c r="A2" s="2870" t="s">
        <v>3928</v>
      </c>
      <c r="B2" s="2870"/>
      <c r="C2" s="2870"/>
      <c r="D2" s="2870"/>
      <c r="E2" s="2870"/>
      <c r="F2" s="2870"/>
      <c r="G2" s="2870"/>
      <c r="H2" s="2870"/>
      <c r="I2" s="2870"/>
      <c r="J2" s="2870"/>
      <c r="K2" s="2870"/>
      <c r="L2" s="2870"/>
      <c r="M2" s="2870"/>
    </row>
    <row r="3" spans="1:13" s="191" customFormat="1">
      <c r="A3" s="2870" t="s">
        <v>3929</v>
      </c>
      <c r="B3" s="2870"/>
      <c r="C3" s="2870"/>
      <c r="D3" s="2870"/>
      <c r="E3" s="2870"/>
      <c r="F3" s="2870"/>
      <c r="G3" s="2870"/>
      <c r="H3" s="2870"/>
      <c r="I3" s="2870"/>
      <c r="J3" s="2870"/>
      <c r="K3" s="2870"/>
      <c r="L3" s="2870"/>
      <c r="M3" s="2870"/>
    </row>
    <row r="4" spans="1:13" s="354" customFormat="1" ht="173.25">
      <c r="A4" s="170" t="s">
        <v>3930</v>
      </c>
      <c r="B4" s="369" t="s">
        <v>3931</v>
      </c>
      <c r="C4" s="369" t="s">
        <v>3932</v>
      </c>
      <c r="D4" s="369" t="s">
        <v>3650</v>
      </c>
      <c r="E4" s="369" t="s">
        <v>3651</v>
      </c>
      <c r="F4" s="369" t="s">
        <v>3933</v>
      </c>
      <c r="G4" s="369" t="s">
        <v>3934</v>
      </c>
      <c r="H4" s="369" t="s">
        <v>3935</v>
      </c>
      <c r="I4" s="369" t="s">
        <v>3936</v>
      </c>
      <c r="J4" s="369" t="s">
        <v>3937</v>
      </c>
      <c r="K4" s="369" t="s">
        <v>3938</v>
      </c>
      <c r="L4" s="369" t="s">
        <v>3939</v>
      </c>
      <c r="M4" s="369" t="s">
        <v>40</v>
      </c>
    </row>
    <row r="5" spans="1:13">
      <c r="A5" s="170">
        <v>1</v>
      </c>
      <c r="B5" s="170">
        <v>2</v>
      </c>
      <c r="C5" s="170">
        <v>3</v>
      </c>
      <c r="D5" s="170">
        <v>4</v>
      </c>
      <c r="E5" s="170">
        <v>5</v>
      </c>
      <c r="F5" s="170">
        <v>6</v>
      </c>
      <c r="G5" s="170" t="s">
        <v>3940</v>
      </c>
      <c r="H5" s="170" t="s">
        <v>3941</v>
      </c>
      <c r="I5" s="170">
        <v>8</v>
      </c>
      <c r="J5" s="170">
        <v>9</v>
      </c>
      <c r="K5" s="170">
        <v>10</v>
      </c>
      <c r="L5" s="170">
        <v>11</v>
      </c>
      <c r="M5" s="170">
        <v>12</v>
      </c>
    </row>
    <row r="6" spans="1:13">
      <c r="A6" s="557"/>
      <c r="B6" s="1494"/>
      <c r="C6" s="1494"/>
      <c r="D6" s="1494"/>
      <c r="E6" s="1494"/>
      <c r="F6" s="1494"/>
      <c r="G6" s="1494"/>
      <c r="H6" s="3149" t="s">
        <v>1063</v>
      </c>
      <c r="I6" s="3149"/>
      <c r="J6" s="1494"/>
      <c r="K6" s="1494"/>
      <c r="L6" s="1494"/>
      <c r="M6" s="1494"/>
    </row>
    <row r="7" spans="1:13" s="191" customFormat="1">
      <c r="A7" s="376" t="s">
        <v>3942</v>
      </c>
      <c r="B7" s="1495">
        <f>495000+1.66</f>
        <v>495001.66</v>
      </c>
      <c r="C7" s="810">
        <v>0</v>
      </c>
      <c r="D7" s="696">
        <v>0</v>
      </c>
      <c r="E7" s="696">
        <v>0</v>
      </c>
      <c r="F7" s="810">
        <v>0</v>
      </c>
      <c r="G7" s="696">
        <v>0</v>
      </c>
      <c r="H7" s="1495">
        <v>55534</v>
      </c>
      <c r="I7" s="1495">
        <v>0</v>
      </c>
      <c r="J7" s="1495">
        <v>76948.83</v>
      </c>
      <c r="K7" s="1495">
        <v>0</v>
      </c>
      <c r="L7" s="1495">
        <v>0</v>
      </c>
      <c r="M7" s="1495">
        <f t="shared" ref="M7:M23" si="0">SUM(B7:L7)</f>
        <v>627484.48999999987</v>
      </c>
    </row>
    <row r="8" spans="1:13" s="191" customFormat="1">
      <c r="A8" s="376" t="s">
        <v>3943</v>
      </c>
      <c r="B8" s="1495">
        <v>535000</v>
      </c>
      <c r="C8" s="810">
        <v>0</v>
      </c>
      <c r="D8" s="696">
        <v>0</v>
      </c>
      <c r="E8" s="696">
        <v>0</v>
      </c>
      <c r="F8" s="810">
        <v>0</v>
      </c>
      <c r="G8" s="696">
        <v>0</v>
      </c>
      <c r="H8" s="1495">
        <v>55534</v>
      </c>
      <c r="I8" s="1495">
        <v>0</v>
      </c>
      <c r="J8" s="1495">
        <v>67370.880000000005</v>
      </c>
      <c r="K8" s="1495">
        <v>0</v>
      </c>
      <c r="L8" s="1495">
        <v>0</v>
      </c>
      <c r="M8" s="1495">
        <f t="shared" si="0"/>
        <v>657904.88</v>
      </c>
    </row>
    <row r="9" spans="1:13" s="191" customFormat="1">
      <c r="A9" s="376" t="s">
        <v>3944</v>
      </c>
      <c r="B9" s="1495">
        <v>515400</v>
      </c>
      <c r="C9" s="810">
        <v>0</v>
      </c>
      <c r="D9" s="696">
        <v>0</v>
      </c>
      <c r="E9" s="696">
        <v>0</v>
      </c>
      <c r="F9" s="810">
        <v>0</v>
      </c>
      <c r="G9" s="696">
        <v>0</v>
      </c>
      <c r="H9" s="1495">
        <v>55534</v>
      </c>
      <c r="I9" s="1495">
        <v>0</v>
      </c>
      <c r="J9" s="1495">
        <v>53748.82</v>
      </c>
      <c r="K9" s="1495">
        <v>0</v>
      </c>
      <c r="L9" s="1495">
        <v>0</v>
      </c>
      <c r="M9" s="1495">
        <f t="shared" si="0"/>
        <v>624682.81999999995</v>
      </c>
    </row>
    <row r="10" spans="1:13" s="191" customFormat="1">
      <c r="A10" s="376" t="s">
        <v>3945</v>
      </c>
      <c r="B10" s="1495">
        <f>100000+150000+50000</f>
        <v>300000</v>
      </c>
      <c r="C10" s="810">
        <v>0</v>
      </c>
      <c r="D10" s="696">
        <v>0</v>
      </c>
      <c r="E10" s="696">
        <v>0</v>
      </c>
      <c r="F10" s="810">
        <v>0</v>
      </c>
      <c r="G10" s="696">
        <v>0</v>
      </c>
      <c r="H10" s="1495">
        <v>55534</v>
      </c>
      <c r="I10" s="1495">
        <v>0</v>
      </c>
      <c r="J10" s="1495">
        <v>50622.43</v>
      </c>
      <c r="K10" s="1495">
        <v>0</v>
      </c>
      <c r="L10" s="1495">
        <v>0</v>
      </c>
      <c r="M10" s="1495">
        <f t="shared" si="0"/>
        <v>406156.43</v>
      </c>
    </row>
    <row r="11" spans="1:13" s="191" customFormat="1">
      <c r="A11" s="376" t="s">
        <v>3946</v>
      </c>
      <c r="B11" s="1495">
        <v>550900</v>
      </c>
      <c r="C11" s="810">
        <v>0</v>
      </c>
      <c r="D11" s="696">
        <v>0</v>
      </c>
      <c r="E11" s="696">
        <v>0</v>
      </c>
      <c r="F11" s="810">
        <v>0</v>
      </c>
      <c r="G11" s="696">
        <v>0</v>
      </c>
      <c r="H11" s="1495">
        <v>55534</v>
      </c>
      <c r="I11" s="1495">
        <v>0</v>
      </c>
      <c r="J11" s="1495">
        <v>45495.88</v>
      </c>
      <c r="K11" s="1495">
        <v>0</v>
      </c>
      <c r="L11" s="1495">
        <v>0</v>
      </c>
      <c r="M11" s="1495">
        <f t="shared" si="0"/>
        <v>651929.88</v>
      </c>
    </row>
    <row r="12" spans="1:13" s="191" customFormat="1">
      <c r="A12" s="376" t="s">
        <v>3947</v>
      </c>
      <c r="B12" s="1495">
        <f>100000+150000+100000</f>
        <v>350000</v>
      </c>
      <c r="C12" s="810">
        <v>0</v>
      </c>
      <c r="D12" s="696">
        <v>0</v>
      </c>
      <c r="E12" s="696">
        <v>0</v>
      </c>
      <c r="F12" s="810">
        <v>0</v>
      </c>
      <c r="G12" s="696">
        <v>0</v>
      </c>
      <c r="H12" s="1495">
        <v>55534</v>
      </c>
      <c r="I12" s="1495">
        <v>0</v>
      </c>
      <c r="J12" s="1495">
        <v>38616.43</v>
      </c>
      <c r="K12" s="1495">
        <v>0</v>
      </c>
      <c r="L12" s="1495">
        <v>0</v>
      </c>
      <c r="M12" s="1495">
        <f t="shared" si="0"/>
        <v>444150.43</v>
      </c>
    </row>
    <row r="13" spans="1:13" s="191" customFormat="1">
      <c r="A13" s="376" t="s">
        <v>3948</v>
      </c>
      <c r="B13" s="1495">
        <f>150000+120000+140000+50000</f>
        <v>460000</v>
      </c>
      <c r="C13" s="810">
        <v>0</v>
      </c>
      <c r="D13" s="696">
        <v>0</v>
      </c>
      <c r="E13" s="696">
        <v>0</v>
      </c>
      <c r="F13" s="810">
        <v>0</v>
      </c>
      <c r="G13" s="696">
        <v>0</v>
      </c>
      <c r="H13" s="1495">
        <v>55531</v>
      </c>
      <c r="I13" s="1495">
        <v>0</v>
      </c>
      <c r="J13" s="1495">
        <v>30651.33</v>
      </c>
      <c r="K13" s="1495">
        <v>0</v>
      </c>
      <c r="L13" s="1495">
        <v>0</v>
      </c>
      <c r="M13" s="1495">
        <f t="shared" si="0"/>
        <v>546182.32999999996</v>
      </c>
    </row>
    <row r="14" spans="1:13" s="191" customFormat="1">
      <c r="A14" s="376" t="s">
        <v>3949</v>
      </c>
      <c r="B14" s="1495">
        <f>150000+100000+100000</f>
        <v>350000</v>
      </c>
      <c r="C14" s="810">
        <v>0</v>
      </c>
      <c r="D14" s="696">
        <v>0</v>
      </c>
      <c r="E14" s="696">
        <v>0</v>
      </c>
      <c r="F14" s="810">
        <v>0</v>
      </c>
      <c r="G14" s="696">
        <v>0</v>
      </c>
      <c r="H14" s="1495">
        <v>0</v>
      </c>
      <c r="I14" s="1495">
        <v>0</v>
      </c>
      <c r="J14" s="1495">
        <v>22482.28</v>
      </c>
      <c r="K14" s="1495">
        <v>0</v>
      </c>
      <c r="L14" s="1495">
        <v>0</v>
      </c>
      <c r="M14" s="1495">
        <f t="shared" si="0"/>
        <v>372482.28</v>
      </c>
    </row>
    <row r="15" spans="1:13" s="191" customFormat="1">
      <c r="A15" s="376" t="s">
        <v>3950</v>
      </c>
      <c r="B15" s="1495">
        <f>499965+100000+100000</f>
        <v>699965</v>
      </c>
      <c r="C15" s="810">
        <v>0</v>
      </c>
      <c r="D15" s="696">
        <v>0</v>
      </c>
      <c r="E15" s="696">
        <v>0</v>
      </c>
      <c r="F15" s="810">
        <v>0</v>
      </c>
      <c r="G15" s="696">
        <v>0</v>
      </c>
      <c r="H15" s="1495">
        <v>0</v>
      </c>
      <c r="I15" s="1495">
        <v>0</v>
      </c>
      <c r="J15" s="1495">
        <v>15826.53</v>
      </c>
      <c r="K15" s="1495">
        <v>0</v>
      </c>
      <c r="L15" s="1495">
        <v>0</v>
      </c>
      <c r="M15" s="1495">
        <f t="shared" si="0"/>
        <v>715791.53</v>
      </c>
    </row>
    <row r="16" spans="1:13" s="191" customFormat="1">
      <c r="A16" s="376" t="s">
        <v>3951</v>
      </c>
      <c r="B16" s="1495">
        <f>140000+100000</f>
        <v>240000</v>
      </c>
      <c r="C16" s="810">
        <v>0</v>
      </c>
      <c r="D16" s="696">
        <v>0</v>
      </c>
      <c r="E16" s="696">
        <v>0</v>
      </c>
      <c r="F16" s="810">
        <v>0</v>
      </c>
      <c r="G16" s="696">
        <v>0</v>
      </c>
      <c r="H16" s="1495">
        <v>0</v>
      </c>
      <c r="I16" s="1495">
        <v>0</v>
      </c>
      <c r="J16" s="1495">
        <v>14979.38</v>
      </c>
      <c r="K16" s="1495">
        <v>0</v>
      </c>
      <c r="L16" s="1495">
        <v>0</v>
      </c>
      <c r="M16" s="1495">
        <f t="shared" si="0"/>
        <v>254979.38</v>
      </c>
    </row>
    <row r="17" spans="1:14" s="191" customFormat="1">
      <c r="A17" s="376" t="s">
        <v>3952</v>
      </c>
      <c r="B17" s="1495">
        <f>140000+100000</f>
        <v>240000</v>
      </c>
      <c r="C17" s="810">
        <v>0</v>
      </c>
      <c r="D17" s="696">
        <v>0</v>
      </c>
      <c r="E17" s="696">
        <v>0</v>
      </c>
      <c r="F17" s="810">
        <v>0</v>
      </c>
      <c r="G17" s="696">
        <v>0</v>
      </c>
      <c r="H17" s="1495">
        <v>0</v>
      </c>
      <c r="I17" s="1495">
        <v>0</v>
      </c>
      <c r="J17" s="1495">
        <v>14089.28</v>
      </c>
      <c r="K17" s="1495">
        <v>0</v>
      </c>
      <c r="L17" s="1495">
        <v>0</v>
      </c>
      <c r="M17" s="1495">
        <f t="shared" si="0"/>
        <v>254089.28</v>
      </c>
    </row>
    <row r="18" spans="1:14" s="191" customFormat="1">
      <c r="A18" s="376" t="s">
        <v>3953</v>
      </c>
      <c r="B18" s="1495">
        <f>100000+100000</f>
        <v>200000</v>
      </c>
      <c r="C18" s="810">
        <v>0</v>
      </c>
      <c r="D18" s="696">
        <v>0</v>
      </c>
      <c r="E18" s="696">
        <v>0</v>
      </c>
      <c r="F18" s="810">
        <v>0</v>
      </c>
      <c r="G18" s="696">
        <v>0</v>
      </c>
      <c r="H18" s="1495">
        <v>0</v>
      </c>
      <c r="I18" s="1495">
        <v>0</v>
      </c>
      <c r="J18" s="1495">
        <v>9773.73</v>
      </c>
      <c r="K18" s="1495">
        <v>0</v>
      </c>
      <c r="L18" s="1495">
        <v>0</v>
      </c>
      <c r="M18" s="1495">
        <f t="shared" si="0"/>
        <v>209773.73</v>
      </c>
    </row>
    <row r="19" spans="1:14" s="191" customFormat="1">
      <c r="A19" s="376" t="s">
        <v>3954</v>
      </c>
      <c r="B19" s="1495">
        <v>250000</v>
      </c>
      <c r="C19" s="810">
        <v>0</v>
      </c>
      <c r="D19" s="696">
        <v>0</v>
      </c>
      <c r="E19" s="696">
        <v>0</v>
      </c>
      <c r="F19" s="810">
        <v>0</v>
      </c>
      <c r="G19" s="696">
        <v>0</v>
      </c>
      <c r="H19" s="1495">
        <v>0</v>
      </c>
      <c r="I19" s="1495">
        <v>0</v>
      </c>
      <c r="J19" s="1495">
        <v>3634.58</v>
      </c>
      <c r="K19" s="1495">
        <v>0</v>
      </c>
      <c r="L19" s="1495">
        <v>0</v>
      </c>
      <c r="M19" s="1495">
        <f t="shared" si="0"/>
        <v>253634.58</v>
      </c>
    </row>
    <row r="20" spans="1:14" s="191" customFormat="1">
      <c r="A20" s="376" t="s">
        <v>3955</v>
      </c>
      <c r="B20" s="1495">
        <f>100000+100000</f>
        <v>200000</v>
      </c>
      <c r="C20" s="810">
        <v>0</v>
      </c>
      <c r="D20" s="696">
        <v>0</v>
      </c>
      <c r="E20" s="696">
        <v>0</v>
      </c>
      <c r="F20" s="810">
        <v>0</v>
      </c>
      <c r="G20" s="696">
        <v>0</v>
      </c>
      <c r="H20" s="1495">
        <v>0</v>
      </c>
      <c r="I20" s="1495">
        <v>0</v>
      </c>
      <c r="J20" s="1495">
        <v>2354.23</v>
      </c>
      <c r="K20" s="1495">
        <v>0</v>
      </c>
      <c r="L20" s="1495">
        <v>0</v>
      </c>
      <c r="M20" s="1495">
        <f t="shared" si="0"/>
        <v>202354.23</v>
      </c>
    </row>
    <row r="21" spans="1:14" s="191" customFormat="1">
      <c r="A21" s="376" t="s">
        <v>3956</v>
      </c>
      <c r="B21" s="1495">
        <v>0</v>
      </c>
      <c r="C21" s="810">
        <v>0</v>
      </c>
      <c r="D21" s="696">
        <v>0</v>
      </c>
      <c r="E21" s="696">
        <v>0</v>
      </c>
      <c r="F21" s="810">
        <v>0</v>
      </c>
      <c r="G21" s="696">
        <v>0</v>
      </c>
      <c r="H21" s="1495">
        <v>0</v>
      </c>
      <c r="I21" s="1495">
        <v>0</v>
      </c>
      <c r="J21" s="1495">
        <v>1248.01</v>
      </c>
      <c r="K21" s="1495">
        <v>0</v>
      </c>
      <c r="L21" s="1495">
        <v>0</v>
      </c>
      <c r="M21" s="1495">
        <f t="shared" si="0"/>
        <v>1248.01</v>
      </c>
    </row>
    <row r="22" spans="1:14" s="191" customFormat="1">
      <c r="A22" s="376" t="s">
        <v>3957</v>
      </c>
      <c r="B22" s="1495">
        <v>0</v>
      </c>
      <c r="C22" s="810">
        <v>0</v>
      </c>
      <c r="D22" s="696">
        <v>0</v>
      </c>
      <c r="E22" s="696">
        <v>0</v>
      </c>
      <c r="F22" s="810">
        <v>0</v>
      </c>
      <c r="G22" s="696">
        <v>0</v>
      </c>
      <c r="H22" s="1495">
        <v>0</v>
      </c>
      <c r="I22" s="1495">
        <v>0</v>
      </c>
      <c r="J22" s="1495">
        <v>0</v>
      </c>
      <c r="K22" s="1495">
        <v>0</v>
      </c>
      <c r="L22" s="1495">
        <v>0</v>
      </c>
      <c r="M22" s="1495">
        <f t="shared" si="0"/>
        <v>0</v>
      </c>
    </row>
    <row r="23" spans="1:14" s="191" customFormat="1" ht="78.75">
      <c r="A23" s="376" t="s">
        <v>3958</v>
      </c>
      <c r="B23" s="1495">
        <v>0</v>
      </c>
      <c r="C23" s="1496">
        <v>0.18</v>
      </c>
      <c r="D23" s="1497">
        <v>469.96</v>
      </c>
      <c r="E23" s="1498">
        <v>89.12</v>
      </c>
      <c r="F23" s="1495">
        <v>882213.69</v>
      </c>
      <c r="G23" s="1495">
        <v>470.1</v>
      </c>
      <c r="H23" s="1495">
        <v>0</v>
      </c>
      <c r="I23" s="1499">
        <v>-48759.83</v>
      </c>
      <c r="J23" s="1495">
        <v>0</v>
      </c>
      <c r="K23" s="1495">
        <v>4975.47</v>
      </c>
      <c r="L23" s="1495">
        <v>3578.59</v>
      </c>
      <c r="M23" s="1495">
        <f t="shared" si="0"/>
        <v>843037.27999999991</v>
      </c>
    </row>
    <row r="24" spans="1:14" s="1502" customFormat="1">
      <c r="A24" s="132" t="s">
        <v>40</v>
      </c>
      <c r="B24" s="1500">
        <f t="shared" ref="B24:M24" si="1">SUM(B7:B23)</f>
        <v>5386266.6600000001</v>
      </c>
      <c r="C24" s="1500">
        <f t="shared" si="1"/>
        <v>0.18</v>
      </c>
      <c r="D24" s="1500">
        <f t="shared" si="1"/>
        <v>469.96</v>
      </c>
      <c r="E24" s="1500">
        <f t="shared" si="1"/>
        <v>89.12</v>
      </c>
      <c r="F24" s="1500">
        <f t="shared" si="1"/>
        <v>882213.69</v>
      </c>
      <c r="G24" s="1500">
        <f t="shared" si="1"/>
        <v>470.1</v>
      </c>
      <c r="H24" s="1500">
        <f t="shared" si="1"/>
        <v>388735</v>
      </c>
      <c r="I24" s="1501">
        <f t="shared" si="1"/>
        <v>-48759.83</v>
      </c>
      <c r="J24" s="1500">
        <f t="shared" si="1"/>
        <v>447842.62000000005</v>
      </c>
      <c r="K24" s="1500">
        <f t="shared" si="1"/>
        <v>4975.47</v>
      </c>
      <c r="L24" s="1500">
        <f t="shared" si="1"/>
        <v>3578.59</v>
      </c>
      <c r="M24" s="1500">
        <f t="shared" si="1"/>
        <v>7065881.5600000015</v>
      </c>
      <c r="N24" s="269"/>
    </row>
    <row r="25" spans="1:14" s="1430" customFormat="1" ht="14.25">
      <c r="A25" s="3163" t="s">
        <v>3959</v>
      </c>
      <c r="B25" s="3163"/>
      <c r="C25" s="3163"/>
      <c r="D25" s="3163"/>
      <c r="E25" s="3163"/>
      <c r="F25" s="3163"/>
      <c r="G25" s="3163"/>
      <c r="H25" s="3163"/>
      <c r="I25" s="3163"/>
      <c r="J25" s="3163"/>
      <c r="K25" s="3163"/>
      <c r="L25" s="3163"/>
      <c r="M25" s="3163"/>
    </row>
    <row r="26" spans="1:14">
      <c r="B26" s="361"/>
      <c r="C26" s="361"/>
      <c r="D26" s="361"/>
      <c r="E26" s="361"/>
      <c r="F26" s="361"/>
      <c r="G26" s="361"/>
      <c r="H26" s="361"/>
      <c r="I26" s="361"/>
      <c r="J26" s="1463"/>
      <c r="K26" s="361"/>
      <c r="L26" s="361"/>
      <c r="M26" s="361"/>
    </row>
    <row r="27" spans="1:14">
      <c r="B27" s="173"/>
      <c r="C27" s="173"/>
      <c r="D27" s="173"/>
      <c r="E27" s="173"/>
      <c r="F27" s="173"/>
      <c r="G27" s="173"/>
      <c r="H27" s="173"/>
      <c r="I27" s="173"/>
      <c r="J27" s="173"/>
      <c r="K27" s="173"/>
      <c r="L27" s="173"/>
      <c r="M27" s="173"/>
    </row>
    <row r="28" spans="1:14">
      <c r="B28" s="361"/>
      <c r="C28" s="361"/>
      <c r="D28" s="361"/>
      <c r="E28" s="361"/>
      <c r="F28" s="361"/>
      <c r="G28" s="361"/>
      <c r="H28" s="361"/>
      <c r="I28" s="361"/>
      <c r="J28" s="361"/>
      <c r="K28" s="361"/>
      <c r="L28" s="361"/>
      <c r="M28" s="361"/>
    </row>
    <row r="29" spans="1:14">
      <c r="B29" s="361"/>
      <c r="C29" s="361"/>
      <c r="D29" s="361"/>
      <c r="E29" s="361"/>
      <c r="F29" s="361"/>
      <c r="G29" s="361"/>
      <c r="H29" s="361"/>
      <c r="I29" s="361"/>
      <c r="J29" s="361"/>
      <c r="K29" s="361"/>
      <c r="L29" s="361"/>
      <c r="M29" s="361"/>
    </row>
    <row r="31" spans="1:14">
      <c r="H31" s="361"/>
    </row>
    <row r="32" spans="1:14">
      <c r="K32" s="361"/>
      <c r="M32" s="361"/>
    </row>
    <row r="33" spans="13:13">
      <c r="M33" s="361"/>
    </row>
    <row r="34" spans="13:13">
      <c r="M34" s="361"/>
    </row>
  </sheetData>
  <mergeCells count="5">
    <mergeCell ref="A1:M1"/>
    <mergeCell ref="A2:M2"/>
    <mergeCell ref="A3:M3"/>
    <mergeCell ref="H6:I6"/>
    <mergeCell ref="A25:M2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topLeftCell="A13" workbookViewId="0">
      <selection activeCell="C39" sqref="C39"/>
    </sheetView>
  </sheetViews>
  <sheetFormatPr defaultRowHeight="15.75"/>
  <cols>
    <col min="1" max="1" width="11" style="268" bestFit="1" customWidth="1"/>
    <col min="2" max="2" width="16.42578125" style="268" bestFit="1" customWidth="1"/>
    <col min="3" max="3" width="13.140625" style="268" bestFit="1" customWidth="1"/>
    <col min="4" max="4" width="12.140625" style="268" bestFit="1" customWidth="1"/>
    <col min="5" max="5" width="8.28515625" style="268" bestFit="1" customWidth="1"/>
    <col min="6" max="6" width="9.140625" style="268"/>
    <col min="7" max="7" width="13.140625" style="268" bestFit="1" customWidth="1"/>
    <col min="8" max="16384" width="9.140625" style="268"/>
  </cols>
  <sheetData>
    <row r="1" spans="1:7" s="191" customFormat="1">
      <c r="A1" s="2812" t="s">
        <v>3960</v>
      </c>
      <c r="B1" s="2812"/>
      <c r="C1" s="2812"/>
      <c r="D1" s="2812"/>
      <c r="E1" s="2812"/>
      <c r="F1" s="2812"/>
      <c r="G1" s="2812"/>
    </row>
    <row r="2" spans="1:7" s="191" customFormat="1">
      <c r="A2" s="3"/>
      <c r="B2" s="3164" t="s">
        <v>3928</v>
      </c>
      <c r="C2" s="3164"/>
      <c r="D2" s="3164"/>
      <c r="E2" s="3164"/>
      <c r="F2" s="3164"/>
      <c r="G2" s="3"/>
    </row>
    <row r="3" spans="1:7" s="191" customFormat="1">
      <c r="A3" s="2870" t="s">
        <v>3961</v>
      </c>
      <c r="B3" s="2870"/>
      <c r="C3" s="2870"/>
      <c r="D3" s="2870"/>
      <c r="E3" s="2870"/>
      <c r="F3" s="2870"/>
      <c r="G3" s="2870"/>
    </row>
    <row r="4" spans="1:7" s="315" customFormat="1" ht="78.75">
      <c r="A4" s="411" t="s">
        <v>504</v>
      </c>
      <c r="B4" s="1503" t="s">
        <v>350</v>
      </c>
      <c r="C4" s="369" t="s">
        <v>3962</v>
      </c>
      <c r="D4" s="1504" t="s">
        <v>352</v>
      </c>
      <c r="E4" s="1504" t="s">
        <v>347</v>
      </c>
      <c r="F4" s="1504" t="s">
        <v>3963</v>
      </c>
      <c r="G4" s="1504" t="s">
        <v>40</v>
      </c>
    </row>
    <row r="5" spans="1:7" s="281" customFormat="1">
      <c r="A5" s="766">
        <v>1</v>
      </c>
      <c r="B5" s="766">
        <v>2</v>
      </c>
      <c r="C5" s="766">
        <v>3</v>
      </c>
      <c r="D5" s="766">
        <v>4</v>
      </c>
      <c r="E5" s="766">
        <v>6</v>
      </c>
      <c r="F5" s="766">
        <v>7</v>
      </c>
      <c r="G5" s="766">
        <v>8</v>
      </c>
    </row>
    <row r="6" spans="1:7">
      <c r="D6" s="1505" t="s">
        <v>1063</v>
      </c>
    </row>
    <row r="7" spans="1:7" s="66" customFormat="1">
      <c r="A7" s="66" t="s">
        <v>3964</v>
      </c>
      <c r="B7" s="723">
        <v>167.64</v>
      </c>
      <c r="C7" s="723">
        <v>41267.21</v>
      </c>
      <c r="D7" s="723">
        <v>0</v>
      </c>
      <c r="E7" s="723">
        <v>0</v>
      </c>
      <c r="F7" s="723">
        <v>0</v>
      </c>
      <c r="G7" s="723">
        <f t="shared" ref="G7:G18" si="0">SUM(B7:F7)</f>
        <v>41434.85</v>
      </c>
    </row>
    <row r="8" spans="1:7" s="66" customFormat="1">
      <c r="A8" s="66" t="s">
        <v>3965</v>
      </c>
      <c r="B8" s="723">
        <v>165.07</v>
      </c>
      <c r="C8" s="723">
        <v>40150.49</v>
      </c>
      <c r="D8" s="723">
        <v>0</v>
      </c>
      <c r="E8" s="723">
        <v>0</v>
      </c>
      <c r="F8" s="723">
        <v>0</v>
      </c>
      <c r="G8" s="723">
        <f t="shared" si="0"/>
        <v>40315.56</v>
      </c>
    </row>
    <row r="9" spans="1:7" s="66" customFormat="1">
      <c r="A9" s="66" t="s">
        <v>3966</v>
      </c>
      <c r="B9" s="723">
        <v>82.8</v>
      </c>
      <c r="C9" s="723">
        <v>29837.93</v>
      </c>
      <c r="D9" s="723">
        <v>0</v>
      </c>
      <c r="E9" s="723">
        <v>0</v>
      </c>
      <c r="F9" s="723">
        <v>0</v>
      </c>
      <c r="G9" s="723">
        <f t="shared" si="0"/>
        <v>29920.73</v>
      </c>
    </row>
    <row r="10" spans="1:7" s="66" customFormat="1">
      <c r="A10" s="66" t="s">
        <v>3967</v>
      </c>
      <c r="B10" s="723">
        <v>24.94</v>
      </c>
      <c r="C10" s="723">
        <v>29789.62</v>
      </c>
      <c r="D10" s="723">
        <v>0</v>
      </c>
      <c r="E10" s="723">
        <v>0</v>
      </c>
      <c r="F10" s="723">
        <v>0</v>
      </c>
      <c r="G10" s="723">
        <f t="shared" si="0"/>
        <v>29814.559999999998</v>
      </c>
    </row>
    <row r="11" spans="1:7" s="66" customFormat="1">
      <c r="A11" s="66" t="s">
        <v>3968</v>
      </c>
      <c r="B11" s="723">
        <v>0</v>
      </c>
      <c r="C11" s="723">
        <v>30440.62</v>
      </c>
      <c r="D11" s="723">
        <v>0</v>
      </c>
      <c r="E11" s="723">
        <v>0</v>
      </c>
      <c r="F11" s="723">
        <v>0</v>
      </c>
      <c r="G11" s="723">
        <f t="shared" si="0"/>
        <v>30440.62</v>
      </c>
    </row>
    <row r="12" spans="1:7" s="66" customFormat="1">
      <c r="A12" s="66" t="s">
        <v>3969</v>
      </c>
      <c r="B12" s="723">
        <v>0</v>
      </c>
      <c r="C12" s="723">
        <v>31144.93</v>
      </c>
      <c r="D12" s="723">
        <v>0</v>
      </c>
      <c r="E12" s="723">
        <v>0</v>
      </c>
      <c r="F12" s="723">
        <v>0</v>
      </c>
      <c r="G12" s="723">
        <f t="shared" si="0"/>
        <v>31144.93</v>
      </c>
    </row>
    <row r="13" spans="1:7" s="66" customFormat="1">
      <c r="A13" s="66" t="s">
        <v>3970</v>
      </c>
      <c r="B13" s="723">
        <v>0</v>
      </c>
      <c r="C13" s="723">
        <v>31101.8</v>
      </c>
      <c r="D13" s="723">
        <v>0</v>
      </c>
      <c r="E13" s="723">
        <v>0</v>
      </c>
      <c r="F13" s="723">
        <v>0</v>
      </c>
      <c r="G13" s="723">
        <f t="shared" si="0"/>
        <v>31101.8</v>
      </c>
    </row>
    <row r="14" spans="1:7" s="66" customFormat="1">
      <c r="A14" s="66" t="s">
        <v>3971</v>
      </c>
      <c r="B14" s="723">
        <v>0</v>
      </c>
      <c r="C14" s="723">
        <v>31073.09</v>
      </c>
      <c r="D14" s="723">
        <v>0</v>
      </c>
      <c r="E14" s="723">
        <v>0</v>
      </c>
      <c r="F14" s="723">
        <v>0</v>
      </c>
      <c r="G14" s="723">
        <f t="shared" si="0"/>
        <v>31073.09</v>
      </c>
    </row>
    <row r="15" spans="1:7" s="66" customFormat="1">
      <c r="A15" s="66" t="s">
        <v>3972</v>
      </c>
      <c r="B15" s="723">
        <v>0</v>
      </c>
      <c r="C15" s="723">
        <v>31021.8</v>
      </c>
      <c r="D15" s="723">
        <v>0</v>
      </c>
      <c r="E15" s="723">
        <v>0</v>
      </c>
      <c r="F15" s="723">
        <v>0</v>
      </c>
      <c r="G15" s="723">
        <f t="shared" si="0"/>
        <v>31021.8</v>
      </c>
    </row>
    <row r="16" spans="1:7" s="66" customFormat="1">
      <c r="A16" s="66" t="s">
        <v>3973</v>
      </c>
      <c r="B16" s="723">
        <v>0</v>
      </c>
      <c r="C16" s="723">
        <v>25571.57</v>
      </c>
      <c r="D16" s="723">
        <v>0</v>
      </c>
      <c r="E16" s="723">
        <v>0</v>
      </c>
      <c r="F16" s="723">
        <v>0</v>
      </c>
      <c r="G16" s="723">
        <f t="shared" si="0"/>
        <v>25571.57</v>
      </c>
    </row>
    <row r="17" spans="1:7" s="66" customFormat="1">
      <c r="A17" s="66" t="s">
        <v>3974</v>
      </c>
      <c r="B17" s="723">
        <v>0</v>
      </c>
      <c r="C17" s="723">
        <v>20121.34</v>
      </c>
      <c r="D17" s="723">
        <v>0</v>
      </c>
      <c r="E17" s="723">
        <v>0</v>
      </c>
      <c r="F17" s="723">
        <v>0</v>
      </c>
      <c r="G17" s="723">
        <f t="shared" si="0"/>
        <v>20121.34</v>
      </c>
    </row>
    <row r="18" spans="1:7" s="66" customFormat="1">
      <c r="A18" s="66" t="s">
        <v>3975</v>
      </c>
      <c r="B18" s="723">
        <v>0</v>
      </c>
      <c r="C18" s="723">
        <v>5518.24</v>
      </c>
      <c r="D18" s="723">
        <v>0</v>
      </c>
      <c r="E18" s="723">
        <v>0</v>
      </c>
      <c r="F18" s="723">
        <v>0</v>
      </c>
      <c r="G18" s="723">
        <f t="shared" si="0"/>
        <v>5518.24</v>
      </c>
    </row>
    <row r="19" spans="1:7" s="66" customFormat="1">
      <c r="A19" s="66" t="s">
        <v>3976</v>
      </c>
      <c r="B19" s="723">
        <v>0</v>
      </c>
      <c r="C19" s="723">
        <v>5518.24</v>
      </c>
      <c r="D19" s="723">
        <v>0</v>
      </c>
      <c r="E19" s="723">
        <v>0</v>
      </c>
      <c r="F19" s="723">
        <v>0</v>
      </c>
      <c r="G19" s="723">
        <f t="shared" ref="G19:G35" si="1">SUM(C19:F19)</f>
        <v>5518.24</v>
      </c>
    </row>
    <row r="20" spans="1:7" s="66" customFormat="1">
      <c r="A20" s="66" t="s">
        <v>3977</v>
      </c>
      <c r="B20" s="723">
        <v>0</v>
      </c>
      <c r="C20" s="723">
        <v>5518.24</v>
      </c>
      <c r="D20" s="723">
        <v>0</v>
      </c>
      <c r="E20" s="723">
        <v>0</v>
      </c>
      <c r="F20" s="723">
        <v>0</v>
      </c>
      <c r="G20" s="723">
        <f t="shared" si="1"/>
        <v>5518.24</v>
      </c>
    </row>
    <row r="21" spans="1:7" s="66" customFormat="1">
      <c r="A21" s="66" t="s">
        <v>3978</v>
      </c>
      <c r="B21" s="723">
        <v>0</v>
      </c>
      <c r="C21" s="723">
        <v>5518.24</v>
      </c>
      <c r="D21" s="723">
        <v>0</v>
      </c>
      <c r="E21" s="723">
        <v>0</v>
      </c>
      <c r="F21" s="723">
        <v>0</v>
      </c>
      <c r="G21" s="723">
        <f t="shared" si="1"/>
        <v>5518.24</v>
      </c>
    </row>
    <row r="22" spans="1:7" s="66" customFormat="1">
      <c r="A22" s="66" t="s">
        <v>3979</v>
      </c>
      <c r="B22" s="723">
        <v>0</v>
      </c>
      <c r="C22" s="723">
        <v>5518.24</v>
      </c>
      <c r="D22" s="723">
        <v>0</v>
      </c>
      <c r="E22" s="723">
        <v>0</v>
      </c>
      <c r="F22" s="723">
        <v>0</v>
      </c>
      <c r="G22" s="723">
        <f t="shared" si="1"/>
        <v>5518.24</v>
      </c>
    </row>
    <row r="23" spans="1:7" s="66" customFormat="1">
      <c r="A23" s="66" t="s">
        <v>3980</v>
      </c>
      <c r="B23" s="723">
        <v>0</v>
      </c>
      <c r="C23" s="723">
        <v>3806.79</v>
      </c>
      <c r="D23" s="723">
        <v>0</v>
      </c>
      <c r="E23" s="723">
        <v>0</v>
      </c>
      <c r="F23" s="723">
        <v>0</v>
      </c>
      <c r="G23" s="723">
        <f t="shared" si="1"/>
        <v>3806.79</v>
      </c>
    </row>
    <row r="24" spans="1:7" s="66" customFormat="1">
      <c r="A24" s="66" t="s">
        <v>3981</v>
      </c>
      <c r="B24" s="723">
        <v>0</v>
      </c>
      <c r="C24" s="723">
        <v>3150.87</v>
      </c>
      <c r="D24" s="723">
        <v>0</v>
      </c>
      <c r="E24" s="723">
        <v>0</v>
      </c>
      <c r="F24" s="723">
        <v>0</v>
      </c>
      <c r="G24" s="723">
        <f t="shared" si="1"/>
        <v>3150.87</v>
      </c>
    </row>
    <row r="25" spans="1:7" s="66" customFormat="1">
      <c r="A25" s="66" t="s">
        <v>3982</v>
      </c>
      <c r="B25" s="723">
        <v>0</v>
      </c>
      <c r="C25" s="723">
        <v>2494.94</v>
      </c>
      <c r="D25" s="723">
        <v>0</v>
      </c>
      <c r="E25" s="723">
        <v>0</v>
      </c>
      <c r="F25" s="723">
        <v>0</v>
      </c>
      <c r="G25" s="723">
        <f t="shared" si="1"/>
        <v>2494.94</v>
      </c>
    </row>
    <row r="26" spans="1:7" s="66" customFormat="1">
      <c r="A26" s="66" t="s">
        <v>3983</v>
      </c>
      <c r="B26" s="723">
        <v>0</v>
      </c>
      <c r="C26" s="723">
        <v>2494.94</v>
      </c>
      <c r="D26" s="723">
        <v>0</v>
      </c>
      <c r="E26" s="723">
        <v>0</v>
      </c>
      <c r="F26" s="723">
        <v>0</v>
      </c>
      <c r="G26" s="723">
        <f t="shared" si="1"/>
        <v>2494.94</v>
      </c>
    </row>
    <row r="27" spans="1:7" s="66" customFormat="1">
      <c r="A27" s="66" t="s">
        <v>3984</v>
      </c>
      <c r="B27" s="723">
        <v>0</v>
      </c>
      <c r="C27" s="723">
        <v>2494.94</v>
      </c>
      <c r="D27" s="723">
        <v>0</v>
      </c>
      <c r="E27" s="723">
        <v>0</v>
      </c>
      <c r="F27" s="723">
        <v>0</v>
      </c>
      <c r="G27" s="723">
        <f t="shared" si="1"/>
        <v>2494.94</v>
      </c>
    </row>
    <row r="28" spans="1:7" s="66" customFormat="1">
      <c r="A28" s="66" t="s">
        <v>3985</v>
      </c>
      <c r="B28" s="723">
        <v>0</v>
      </c>
      <c r="C28" s="723">
        <v>1584.88</v>
      </c>
      <c r="D28" s="723">
        <v>0</v>
      </c>
      <c r="E28" s="723">
        <v>0</v>
      </c>
      <c r="F28" s="723">
        <v>0</v>
      </c>
      <c r="G28" s="723">
        <f t="shared" si="1"/>
        <v>1584.88</v>
      </c>
    </row>
    <row r="29" spans="1:7" s="66" customFormat="1">
      <c r="A29" s="66" t="s">
        <v>3986</v>
      </c>
      <c r="B29" s="723">
        <v>0</v>
      </c>
      <c r="C29" s="723">
        <v>674.81</v>
      </c>
      <c r="D29" s="723">
        <v>0</v>
      </c>
      <c r="E29" s="723">
        <v>0</v>
      </c>
      <c r="F29" s="723">
        <v>0</v>
      </c>
      <c r="G29" s="723">
        <f t="shared" si="1"/>
        <v>674.81</v>
      </c>
    </row>
    <row r="30" spans="1:7" s="66" customFormat="1">
      <c r="A30" s="66" t="s">
        <v>3987</v>
      </c>
      <c r="B30" s="723">
        <v>0</v>
      </c>
      <c r="C30" s="723">
        <v>674.81</v>
      </c>
      <c r="D30" s="723">
        <v>0</v>
      </c>
      <c r="E30" s="723">
        <v>0</v>
      </c>
      <c r="F30" s="723">
        <v>0</v>
      </c>
      <c r="G30" s="723">
        <f t="shared" si="1"/>
        <v>674.81</v>
      </c>
    </row>
    <row r="31" spans="1:7" s="66" customFormat="1">
      <c r="A31" s="66" t="s">
        <v>3988</v>
      </c>
      <c r="B31" s="723">
        <v>0</v>
      </c>
      <c r="C31" s="723">
        <v>674.81</v>
      </c>
      <c r="D31" s="723">
        <v>0</v>
      </c>
      <c r="E31" s="723">
        <v>0</v>
      </c>
      <c r="F31" s="723">
        <v>0</v>
      </c>
      <c r="G31" s="723">
        <f t="shared" si="1"/>
        <v>674.81</v>
      </c>
    </row>
    <row r="32" spans="1:7" s="66" customFormat="1">
      <c r="A32" s="66" t="s">
        <v>3989</v>
      </c>
      <c r="B32" s="723">
        <v>0</v>
      </c>
      <c r="C32" s="723">
        <v>674.81</v>
      </c>
      <c r="D32" s="723">
        <v>0</v>
      </c>
      <c r="E32" s="723">
        <v>0</v>
      </c>
      <c r="F32" s="723">
        <v>0</v>
      </c>
      <c r="G32" s="723">
        <f t="shared" si="1"/>
        <v>674.81</v>
      </c>
    </row>
    <row r="33" spans="1:7" s="66" customFormat="1">
      <c r="A33" s="66" t="s">
        <v>3990</v>
      </c>
      <c r="B33" s="723">
        <v>0</v>
      </c>
      <c r="C33" s="723">
        <v>729.02</v>
      </c>
      <c r="D33" s="723">
        <v>0</v>
      </c>
      <c r="E33" s="723">
        <v>0</v>
      </c>
      <c r="F33" s="723">
        <v>0</v>
      </c>
      <c r="G33" s="723">
        <f t="shared" si="1"/>
        <v>729.02</v>
      </c>
    </row>
    <row r="34" spans="1:7" s="66" customFormat="1">
      <c r="A34" s="66" t="s">
        <v>3991</v>
      </c>
      <c r="B34" s="723">
        <v>0</v>
      </c>
      <c r="C34" s="723">
        <v>729.02</v>
      </c>
      <c r="D34" s="723">
        <v>0</v>
      </c>
      <c r="E34" s="723">
        <v>0</v>
      </c>
      <c r="F34" s="723">
        <v>0</v>
      </c>
      <c r="G34" s="723">
        <f t="shared" si="1"/>
        <v>729.02</v>
      </c>
    </row>
    <row r="35" spans="1:7" s="66" customFormat="1">
      <c r="A35" s="66" t="s">
        <v>3992</v>
      </c>
      <c r="B35" s="723">
        <v>0</v>
      </c>
      <c r="C35" s="723">
        <v>729.02</v>
      </c>
      <c r="D35" s="723">
        <v>0</v>
      </c>
      <c r="E35" s="723">
        <v>0</v>
      </c>
      <c r="F35" s="723">
        <v>0</v>
      </c>
      <c r="G35" s="723">
        <f t="shared" si="1"/>
        <v>729.02</v>
      </c>
    </row>
    <row r="36" spans="1:7" s="66" customFormat="1" ht="78.75">
      <c r="A36" s="62" t="s">
        <v>3993</v>
      </c>
      <c r="B36" s="723">
        <v>268.3</v>
      </c>
      <c r="C36" s="723">
        <v>0</v>
      </c>
      <c r="D36" s="723">
        <v>0</v>
      </c>
      <c r="E36" s="723">
        <v>0</v>
      </c>
      <c r="F36" s="723">
        <v>0</v>
      </c>
      <c r="G36" s="723">
        <f>SUM(B36:F36)</f>
        <v>268.3</v>
      </c>
    </row>
    <row r="37" spans="1:7" ht="110.25">
      <c r="A37" s="62" t="s">
        <v>3994</v>
      </c>
      <c r="B37" s="723"/>
      <c r="C37" s="723">
        <v>1224134</v>
      </c>
      <c r="D37" s="723">
        <v>0</v>
      </c>
      <c r="E37" s="723">
        <v>0</v>
      </c>
      <c r="F37" s="723">
        <v>0</v>
      </c>
      <c r="G37" s="723">
        <f>SUM(B37:F37)</f>
        <v>1224134</v>
      </c>
    </row>
    <row r="38" spans="1:7" s="137" customFormat="1">
      <c r="A38" s="1506" t="s">
        <v>40</v>
      </c>
      <c r="B38" s="1507">
        <f>SUM(B7:B36)</f>
        <v>708.75</v>
      </c>
      <c r="C38" s="1507">
        <f>SUM(C7:C37)</f>
        <v>1614159.26</v>
      </c>
      <c r="D38" s="478">
        <f>SUM(D7:D37)</f>
        <v>0</v>
      </c>
      <c r="E38" s="478">
        <f>SUM(E7:E37)</f>
        <v>0</v>
      </c>
      <c r="F38" s="478">
        <f>SUM(F7:F37)</f>
        <v>0</v>
      </c>
      <c r="G38" s="1507">
        <f>SUM(G7:G37)</f>
        <v>1614868.01</v>
      </c>
    </row>
    <row r="39" spans="1:7">
      <c r="B39" s="361"/>
      <c r="C39" s="361"/>
      <c r="D39" s="361"/>
      <c r="E39" s="361"/>
      <c r="F39" s="361"/>
      <c r="G39" s="361"/>
    </row>
    <row r="40" spans="1:7">
      <c r="B40" s="361"/>
      <c r="C40" s="361"/>
      <c r="D40" s="361"/>
      <c r="E40" s="361"/>
      <c r="F40" s="361"/>
      <c r="G40" s="361"/>
    </row>
    <row r="41" spans="1:7">
      <c r="B41" s="1508"/>
      <c r="C41" s="1508"/>
      <c r="D41" s="1508"/>
      <c r="E41" s="1508"/>
      <c r="F41" s="1508"/>
      <c r="G41" s="1508"/>
    </row>
    <row r="44" spans="1:7">
      <c r="B44" s="361"/>
      <c r="C44" s="361"/>
      <c r="D44" s="361"/>
      <c r="E44" s="361"/>
      <c r="F44" s="361"/>
      <c r="G44" s="361"/>
    </row>
    <row r="50" spans="3:3">
      <c r="C50" s="361"/>
    </row>
  </sheetData>
  <mergeCells count="3">
    <mergeCell ref="A1:G1"/>
    <mergeCell ref="B2:F2"/>
    <mergeCell ref="A3:G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topLeftCell="A4" workbookViewId="0">
      <selection activeCell="M21" sqref="M21"/>
    </sheetView>
  </sheetViews>
  <sheetFormatPr defaultRowHeight="15.75"/>
  <cols>
    <col min="1" max="1" width="26.140625" style="268" bestFit="1" customWidth="1"/>
    <col min="2" max="2" width="13.140625" style="268" bestFit="1" customWidth="1"/>
    <col min="3" max="3" width="8.85546875" style="268" bestFit="1" customWidth="1"/>
    <col min="4" max="5" width="11.28515625" style="268" bestFit="1" customWidth="1"/>
    <col min="6" max="7" width="8.85546875" style="268" bestFit="1" customWidth="1"/>
    <col min="8" max="8" width="11.28515625" style="268" bestFit="1" customWidth="1"/>
    <col min="9" max="9" width="9" style="268" bestFit="1" customWidth="1"/>
    <col min="10" max="10" width="12.42578125" style="268" bestFit="1" customWidth="1"/>
    <col min="11" max="11" width="9" style="268" bestFit="1" customWidth="1"/>
    <col min="12" max="12" width="13.140625" style="268" bestFit="1" customWidth="1"/>
    <col min="13" max="13" width="8.140625" style="268" bestFit="1" customWidth="1"/>
    <col min="14" max="16384" width="9.140625" style="268"/>
  </cols>
  <sheetData>
    <row r="1" spans="1:13" s="191" customFormat="1" ht="18.75">
      <c r="A1" s="3151" t="s">
        <v>3995</v>
      </c>
      <c r="B1" s="3151"/>
      <c r="C1" s="3151"/>
      <c r="D1" s="3151"/>
      <c r="E1" s="3151"/>
      <c r="F1" s="3151"/>
      <c r="G1" s="3151"/>
      <c r="H1" s="3151"/>
      <c r="I1" s="3151"/>
      <c r="J1" s="3151"/>
      <c r="K1" s="3165"/>
      <c r="L1" s="3165"/>
      <c r="M1" s="3165"/>
    </row>
    <row r="2" spans="1:13" s="208" customFormat="1">
      <c r="A2" s="2870" t="s">
        <v>3996</v>
      </c>
      <c r="B2" s="2870"/>
      <c r="C2" s="2870"/>
      <c r="D2" s="2870"/>
      <c r="E2" s="2870"/>
      <c r="F2" s="2870"/>
      <c r="G2" s="2870"/>
      <c r="H2" s="2870"/>
      <c r="I2" s="2870"/>
      <c r="J2" s="2870"/>
      <c r="K2" s="2870"/>
      <c r="L2" s="2870"/>
      <c r="M2" s="2870"/>
    </row>
    <row r="3" spans="1:13" s="191" customFormat="1">
      <c r="A3" s="2870" t="s">
        <v>3997</v>
      </c>
      <c r="B3" s="2870"/>
      <c r="C3" s="2870"/>
      <c r="D3" s="2870"/>
      <c r="E3" s="2870"/>
      <c r="F3" s="2870"/>
      <c r="G3" s="2870"/>
      <c r="H3" s="2870"/>
      <c r="I3" s="2870"/>
      <c r="J3" s="2870"/>
      <c r="K3" s="2870"/>
      <c r="L3" s="2870"/>
      <c r="M3" s="2870"/>
    </row>
    <row r="4" spans="1:13">
      <c r="A4" s="69"/>
      <c r="B4" s="69"/>
      <c r="C4" s="69"/>
      <c r="D4" s="69"/>
      <c r="E4" s="69"/>
      <c r="F4" s="69"/>
      <c r="G4" s="69"/>
      <c r="H4" s="69"/>
      <c r="I4" s="69"/>
      <c r="J4" s="69"/>
      <c r="K4" s="69"/>
      <c r="L4" s="69"/>
      <c r="M4" s="69"/>
    </row>
    <row r="5" spans="1:13">
      <c r="A5" s="2848" t="s">
        <v>3998</v>
      </c>
      <c r="B5" s="3167" t="s">
        <v>3999</v>
      </c>
      <c r="C5" s="3167"/>
      <c r="D5" s="3167"/>
      <c r="E5" s="3167"/>
      <c r="F5" s="3167"/>
      <c r="G5" s="3167"/>
      <c r="H5" s="3167"/>
      <c r="I5" s="3167"/>
      <c r="J5" s="3167"/>
      <c r="K5" s="3167"/>
      <c r="L5" s="3167"/>
      <c r="M5" s="143"/>
    </row>
    <row r="6" spans="1:13" s="315" customFormat="1" ht="110.25">
      <c r="A6" s="3166"/>
      <c r="B6" s="1509" t="s">
        <v>4000</v>
      </c>
      <c r="C6" s="1509" t="s">
        <v>4001</v>
      </c>
      <c r="D6" s="1509" t="s">
        <v>4002</v>
      </c>
      <c r="E6" s="1509" t="s">
        <v>4003</v>
      </c>
      <c r="F6" s="1509" t="s">
        <v>4004</v>
      </c>
      <c r="G6" s="1509" t="s">
        <v>4005</v>
      </c>
      <c r="H6" s="1509" t="s">
        <v>4006</v>
      </c>
      <c r="I6" s="1509" t="s">
        <v>4007</v>
      </c>
      <c r="J6" s="369" t="s">
        <v>3936</v>
      </c>
      <c r="K6" s="1509" t="s">
        <v>97</v>
      </c>
      <c r="L6" s="1509" t="s">
        <v>40</v>
      </c>
      <c r="M6" s="1510" t="s">
        <v>4008</v>
      </c>
    </row>
    <row r="7" spans="1:13">
      <c r="A7" s="170">
        <v>1</v>
      </c>
      <c r="B7" s="170">
        <v>2</v>
      </c>
      <c r="C7" s="1504" t="s">
        <v>4009</v>
      </c>
      <c r="D7" s="1504" t="s">
        <v>4010</v>
      </c>
      <c r="E7" s="170">
        <v>4</v>
      </c>
      <c r="F7" s="170">
        <v>5</v>
      </c>
      <c r="G7" s="170">
        <v>6</v>
      </c>
      <c r="H7" s="170">
        <v>7</v>
      </c>
      <c r="I7" s="170">
        <v>8</v>
      </c>
      <c r="J7" s="170">
        <v>9</v>
      </c>
      <c r="K7" s="170">
        <v>10</v>
      </c>
      <c r="L7" s="170">
        <v>11</v>
      </c>
      <c r="M7" s="170">
        <v>12</v>
      </c>
    </row>
    <row r="8" spans="1:13">
      <c r="A8" s="557"/>
      <c r="B8" s="557"/>
      <c r="C8" s="3168" t="s">
        <v>4011</v>
      </c>
      <c r="D8" s="3168"/>
      <c r="E8" s="3168"/>
      <c r="F8" s="3168"/>
      <c r="G8" s="3168"/>
      <c r="H8" s="3168"/>
      <c r="I8" s="3168"/>
      <c r="J8" s="3168"/>
      <c r="K8" s="3168"/>
      <c r="L8" s="3168"/>
      <c r="M8" s="557"/>
    </row>
    <row r="9" spans="1:13">
      <c r="A9" s="557"/>
      <c r="B9" s="557"/>
      <c r="C9" s="557"/>
      <c r="D9" s="557"/>
      <c r="E9" s="557"/>
      <c r="F9" s="557"/>
      <c r="G9" s="557"/>
      <c r="H9" s="557"/>
      <c r="I9" s="557"/>
      <c r="J9" s="557"/>
      <c r="K9" s="557"/>
      <c r="L9" s="557"/>
      <c r="M9" s="557"/>
    </row>
    <row r="10" spans="1:13" s="66" customFormat="1">
      <c r="A10" s="1511" t="s">
        <v>4012</v>
      </c>
      <c r="B10" s="173">
        <v>0</v>
      </c>
      <c r="C10" s="723">
        <f>471-0.07-0.44-0.01-0.01-0.02-0.06-0.02-0.27</f>
        <v>470.10000000000008</v>
      </c>
      <c r="D10" s="405">
        <v>0</v>
      </c>
      <c r="E10" s="405">
        <v>0</v>
      </c>
      <c r="F10" s="405">
        <v>0</v>
      </c>
      <c r="G10" s="405">
        <v>0</v>
      </c>
      <c r="H10" s="405">
        <v>0</v>
      </c>
      <c r="I10" s="405">
        <v>0</v>
      </c>
      <c r="J10" s="405">
        <v>0</v>
      </c>
      <c r="K10" s="405">
        <v>0</v>
      </c>
      <c r="L10" s="723">
        <f>SUM(B10:K10)</f>
        <v>470.10000000000008</v>
      </c>
      <c r="M10" s="1512">
        <f>L10/L21*100</f>
        <v>6.6530976497149244E-3</v>
      </c>
    </row>
    <row r="11" spans="1:13" s="66" customFormat="1">
      <c r="A11" s="62" t="s">
        <v>4013</v>
      </c>
      <c r="B11" s="723">
        <f>44355+100000+550900-19545-24810+150000+120000+140000+100000+140000+100000+100000+50000</f>
        <v>1550900</v>
      </c>
      <c r="C11" s="405">
        <v>0</v>
      </c>
      <c r="D11" s="405">
        <v>0</v>
      </c>
      <c r="E11" s="405">
        <v>0</v>
      </c>
      <c r="F11" s="405">
        <v>0</v>
      </c>
      <c r="G11" s="405">
        <v>0</v>
      </c>
      <c r="H11" s="405">
        <v>0</v>
      </c>
      <c r="I11" s="405">
        <v>0</v>
      </c>
      <c r="J11" s="405">
        <v>0</v>
      </c>
      <c r="K11" s="405">
        <v>0</v>
      </c>
      <c r="L11" s="723">
        <f t="shared" ref="L11:L20" si="0">SUM(B11:K11)</f>
        <v>1550900</v>
      </c>
      <c r="M11" s="1512">
        <f>L11/L21*100</f>
        <v>21.949136662290737</v>
      </c>
    </row>
    <row r="12" spans="1:13" s="66" customFormat="1">
      <c r="A12" s="62" t="s">
        <v>4014</v>
      </c>
      <c r="B12" s="723">
        <f>273960.43-12959-19256.4+415400-100000+549965-40000-51745-0.03+100000+150000+150000+50000+140000+100000+100000+250000+100000+100000+100000+100000+100000+100000</f>
        <v>2655365</v>
      </c>
      <c r="C12" s="405">
        <v>0</v>
      </c>
      <c r="D12" s="405">
        <v>0</v>
      </c>
      <c r="E12" s="405">
        <v>0</v>
      </c>
      <c r="F12" s="405">
        <v>0</v>
      </c>
      <c r="G12" s="405">
        <v>0</v>
      </c>
      <c r="H12" s="405">
        <v>0</v>
      </c>
      <c r="I12" s="405">
        <v>0</v>
      </c>
      <c r="J12" s="405">
        <v>0</v>
      </c>
      <c r="K12" s="405">
        <v>0</v>
      </c>
      <c r="L12" s="723">
        <f t="shared" si="0"/>
        <v>2655365</v>
      </c>
      <c r="M12" s="1512">
        <f t="shared" ref="M12:M21" si="1">L12/$L$21*100</f>
        <v>37.580094959870806</v>
      </c>
    </row>
    <row r="13" spans="1:13" s="66" customFormat="1">
      <c r="A13" s="62" t="s">
        <v>4015</v>
      </c>
      <c r="B13" s="723">
        <f>1643953.92-7837.4-19218+50000-53500-10745-47440-59989-25224+150000-50000-0.52-50000-20000-30000-50000-100000-80000-30000-30000+30000-30000</f>
        <v>1180000</v>
      </c>
      <c r="C13" s="405">
        <v>0</v>
      </c>
      <c r="D13" s="723">
        <f>555337-55534-55534-55534</f>
        <v>388735</v>
      </c>
      <c r="E13" s="173">
        <v>0</v>
      </c>
      <c r="F13" s="405">
        <v>0</v>
      </c>
      <c r="G13" s="405">
        <v>0</v>
      </c>
      <c r="H13" s="405">
        <v>0</v>
      </c>
      <c r="I13" s="405">
        <v>0</v>
      </c>
      <c r="J13" s="405">
        <v>0</v>
      </c>
      <c r="K13" s="405">
        <v>0</v>
      </c>
      <c r="L13" s="723">
        <f t="shared" si="0"/>
        <v>1568735</v>
      </c>
      <c r="M13" s="1512">
        <f t="shared" si="1"/>
        <v>22.201546780526566</v>
      </c>
    </row>
    <row r="14" spans="1:13" s="66" customFormat="1">
      <c r="A14" s="62" t="s">
        <v>4016</v>
      </c>
      <c r="B14" s="372">
        <f>390407.48-2.48-50000-25405-50000-30000-20000-50000-45000-70000-50000</f>
        <v>0</v>
      </c>
      <c r="C14" s="405">
        <v>0</v>
      </c>
      <c r="D14" s="405">
        <v>0</v>
      </c>
      <c r="E14" s="723">
        <v>447842.62</v>
      </c>
      <c r="F14" s="405">
        <v>0</v>
      </c>
      <c r="G14" s="405">
        <v>0</v>
      </c>
      <c r="H14" s="405">
        <v>0</v>
      </c>
      <c r="I14" s="405">
        <v>0</v>
      </c>
      <c r="J14" s="405">
        <v>0</v>
      </c>
      <c r="K14" s="405">
        <v>0</v>
      </c>
      <c r="L14" s="723">
        <f t="shared" si="0"/>
        <v>447842.62</v>
      </c>
      <c r="M14" s="1512">
        <f t="shared" si="1"/>
        <v>6.3380997289176202</v>
      </c>
    </row>
    <row r="15" spans="1:13" s="66" customFormat="1">
      <c r="A15" s="62" t="s">
        <v>4017</v>
      </c>
      <c r="B15" s="173">
        <v>0</v>
      </c>
      <c r="C15" s="405">
        <v>0</v>
      </c>
      <c r="D15" s="405">
        <v>0</v>
      </c>
      <c r="E15" s="173">
        <v>0</v>
      </c>
      <c r="F15" s="405">
        <v>0</v>
      </c>
      <c r="G15" s="405">
        <v>0</v>
      </c>
      <c r="H15" s="405">
        <v>0</v>
      </c>
      <c r="I15" s="405">
        <v>0</v>
      </c>
      <c r="J15" s="405">
        <v>0</v>
      </c>
      <c r="K15" s="405">
        <v>0</v>
      </c>
      <c r="L15" s="173">
        <f t="shared" si="0"/>
        <v>0</v>
      </c>
      <c r="M15" s="1512">
        <f t="shared" si="1"/>
        <v>0</v>
      </c>
    </row>
    <row r="16" spans="1:13" s="66" customFormat="1">
      <c r="A16" s="62" t="s">
        <v>4018</v>
      </c>
      <c r="B16" s="173">
        <f>0.94-0.13-0.04</f>
        <v>0.76999999999999991</v>
      </c>
      <c r="C16" s="405">
        <v>0</v>
      </c>
      <c r="D16" s="405">
        <v>0</v>
      </c>
      <c r="E16" s="173">
        <v>0</v>
      </c>
      <c r="F16" s="405">
        <v>0</v>
      </c>
      <c r="G16" s="405">
        <v>0</v>
      </c>
      <c r="H16" s="405">
        <v>0</v>
      </c>
      <c r="I16" s="405">
        <v>0</v>
      </c>
      <c r="J16" s="405">
        <v>0</v>
      </c>
      <c r="K16" s="405">
        <v>0</v>
      </c>
      <c r="L16" s="173">
        <f t="shared" si="0"/>
        <v>0.76999999999999991</v>
      </c>
      <c r="M16" s="1512">
        <f t="shared" si="1"/>
        <v>1.0897437120358413E-5</v>
      </c>
    </row>
    <row r="17" spans="1:14" s="66" customFormat="1">
      <c r="A17" s="62" t="s">
        <v>4019</v>
      </c>
      <c r="B17" s="173">
        <v>0.33</v>
      </c>
      <c r="C17" s="405">
        <v>0</v>
      </c>
      <c r="D17" s="405">
        <v>0</v>
      </c>
      <c r="E17" s="173">
        <v>0</v>
      </c>
      <c r="F17" s="405">
        <v>0</v>
      </c>
      <c r="G17" s="405">
        <v>0</v>
      </c>
      <c r="H17" s="405">
        <v>0</v>
      </c>
      <c r="I17" s="405">
        <v>0</v>
      </c>
      <c r="J17" s="405">
        <v>0</v>
      </c>
      <c r="K17" s="405">
        <v>0</v>
      </c>
      <c r="L17" s="173">
        <f t="shared" si="0"/>
        <v>0.33</v>
      </c>
      <c r="M17" s="1512">
        <f t="shared" si="1"/>
        <v>4.6703301944393205E-6</v>
      </c>
    </row>
    <row r="18" spans="1:14" s="66" customFormat="1">
      <c r="A18" s="66" t="s">
        <v>4020</v>
      </c>
      <c r="B18" s="173">
        <f>2.17-2.12</f>
        <v>4.9999999999999822E-2</v>
      </c>
      <c r="C18" s="405">
        <v>0</v>
      </c>
      <c r="D18" s="405">
        <v>0</v>
      </c>
      <c r="E18" s="173">
        <v>0</v>
      </c>
      <c r="F18" s="405">
        <v>0</v>
      </c>
      <c r="G18" s="405">
        <v>0</v>
      </c>
      <c r="H18" s="405">
        <v>0</v>
      </c>
      <c r="I18" s="405">
        <v>0</v>
      </c>
      <c r="J18" s="405">
        <v>0</v>
      </c>
      <c r="K18" s="405">
        <v>0</v>
      </c>
      <c r="L18" s="173">
        <f t="shared" si="0"/>
        <v>4.9999999999999822E-2</v>
      </c>
      <c r="M18" s="1512">
        <f t="shared" si="1"/>
        <v>7.0762578703625826E-7</v>
      </c>
    </row>
    <row r="19" spans="1:14" s="66" customFormat="1">
      <c r="A19" s="62" t="s">
        <v>4021</v>
      </c>
      <c r="B19" s="173">
        <v>0.51</v>
      </c>
      <c r="C19" s="405">
        <v>0</v>
      </c>
      <c r="D19" s="405">
        <v>0</v>
      </c>
      <c r="E19" s="405">
        <v>0</v>
      </c>
      <c r="F19" s="405">
        <v>0</v>
      </c>
      <c r="G19" s="405">
        <v>0</v>
      </c>
      <c r="H19" s="405">
        <v>0</v>
      </c>
      <c r="I19" s="405">
        <v>0</v>
      </c>
      <c r="J19" s="405">
        <v>0</v>
      </c>
      <c r="K19" s="405">
        <v>0</v>
      </c>
      <c r="L19" s="173">
        <f t="shared" si="0"/>
        <v>0.51</v>
      </c>
      <c r="M19" s="1512">
        <f t="shared" si="1"/>
        <v>7.217783027769859E-6</v>
      </c>
    </row>
    <row r="20" spans="1:14" ht="31.5">
      <c r="A20" s="62" t="s">
        <v>4022</v>
      </c>
      <c r="B20" s="405">
        <v>0</v>
      </c>
      <c r="C20" s="405">
        <v>0</v>
      </c>
      <c r="D20" s="405">
        <v>0</v>
      </c>
      <c r="E20" s="405">
        <v>0</v>
      </c>
      <c r="F20" s="723">
        <v>469.96</v>
      </c>
      <c r="G20" s="723">
        <f>159.75-70.63</f>
        <v>89.12</v>
      </c>
      <c r="H20" s="723">
        <v>882213.69</v>
      </c>
      <c r="I20" s="723">
        <v>4975.47</v>
      </c>
      <c r="J20" s="1513">
        <v>-48759.83</v>
      </c>
      <c r="K20" s="723">
        <f>3578.59+0.18</f>
        <v>3578.77</v>
      </c>
      <c r="L20" s="723">
        <f t="shared" si="0"/>
        <v>842567.17999999993</v>
      </c>
      <c r="M20" s="1512">
        <f t="shared" si="1"/>
        <v>11.924445277568454</v>
      </c>
    </row>
    <row r="21" spans="1:14" s="1502" customFormat="1">
      <c r="A21" s="796" t="s">
        <v>574</v>
      </c>
      <c r="B21" s="1514">
        <f>SUM(B10:B20)</f>
        <v>5386266.6599999992</v>
      </c>
      <c r="C21" s="1514">
        <f t="shared" ref="C21:K21" si="2">SUM(C10:C20)</f>
        <v>470.10000000000008</v>
      </c>
      <c r="D21" s="1514">
        <f t="shared" si="2"/>
        <v>388735</v>
      </c>
      <c r="E21" s="1514">
        <f t="shared" si="2"/>
        <v>447842.62</v>
      </c>
      <c r="F21" s="1514">
        <f t="shared" si="2"/>
        <v>469.96</v>
      </c>
      <c r="G21" s="1514">
        <f t="shared" si="2"/>
        <v>89.12</v>
      </c>
      <c r="H21" s="1514">
        <f t="shared" si="2"/>
        <v>882213.69</v>
      </c>
      <c r="I21" s="1514">
        <f t="shared" si="2"/>
        <v>4975.47</v>
      </c>
      <c r="J21" s="1515">
        <f t="shared" si="2"/>
        <v>-48759.83</v>
      </c>
      <c r="K21" s="1514">
        <f t="shared" si="2"/>
        <v>3578.77</v>
      </c>
      <c r="L21" s="1514">
        <f>SUM(B21:K21)</f>
        <v>7065881.5599999977</v>
      </c>
      <c r="M21" s="1516">
        <f t="shared" si="1"/>
        <v>100</v>
      </c>
      <c r="N21" s="269"/>
    </row>
    <row r="22" spans="1:14">
      <c r="A22" s="3163" t="s">
        <v>3959</v>
      </c>
      <c r="B22" s="3163"/>
      <c r="C22" s="3163"/>
      <c r="D22" s="3163"/>
      <c r="E22" s="3163"/>
      <c r="F22" s="3163"/>
      <c r="G22" s="3163"/>
      <c r="H22" s="3163"/>
      <c r="I22" s="3163"/>
      <c r="J22" s="3163"/>
      <c r="K22" s="3163"/>
      <c r="L22" s="3163"/>
      <c r="M22" s="3163"/>
    </row>
    <row r="24" spans="1:14">
      <c r="D24" s="1517"/>
      <c r="E24" s="1518"/>
      <c r="F24" s="1518"/>
      <c r="G24" s="1518"/>
    </row>
    <row r="25" spans="1:14">
      <c r="B25" s="173"/>
      <c r="C25" s="173"/>
      <c r="D25" s="173"/>
      <c r="E25" s="173"/>
      <c r="F25" s="173"/>
      <c r="G25" s="173"/>
      <c r="H25" s="173"/>
      <c r="I25" s="173"/>
      <c r="J25" s="173"/>
      <c r="K25" s="173"/>
      <c r="L25" s="173"/>
      <c r="M25" s="173"/>
      <c r="N25" s="173"/>
    </row>
    <row r="27" spans="1:14">
      <c r="B27" s="361"/>
      <c r="C27" s="361"/>
      <c r="D27" s="361"/>
      <c r="E27" s="361"/>
      <c r="F27" s="361"/>
      <c r="G27" s="361"/>
      <c r="H27" s="361"/>
      <c r="I27" s="361"/>
      <c r="J27" s="361"/>
      <c r="K27" s="361"/>
      <c r="L27" s="361"/>
    </row>
    <row r="31" spans="1:14">
      <c r="K31" s="361"/>
    </row>
    <row r="39" spans="4:16">
      <c r="D39" s="3153"/>
      <c r="E39" s="3153"/>
      <c r="F39" s="3153"/>
      <c r="G39" s="3153"/>
      <c r="H39" s="3153"/>
      <c r="I39" s="3153"/>
      <c r="J39" s="3153"/>
      <c r="K39" s="3153"/>
      <c r="L39" s="3153"/>
      <c r="M39" s="3153"/>
      <c r="N39" s="3153"/>
      <c r="O39" s="3153"/>
      <c r="P39" s="3153"/>
    </row>
  </sheetData>
  <mergeCells count="8">
    <mergeCell ref="A22:M22"/>
    <mergeCell ref="D39:P39"/>
    <mergeCell ref="A1:M1"/>
    <mergeCell ref="A2:M2"/>
    <mergeCell ref="A3:M3"/>
    <mergeCell ref="A5:A6"/>
    <mergeCell ref="B5:L5"/>
    <mergeCell ref="C8:L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
  <sheetViews>
    <sheetView workbookViewId="0">
      <selection activeCell="E19" sqref="E19"/>
    </sheetView>
  </sheetViews>
  <sheetFormatPr defaultColWidth="13.28515625" defaultRowHeight="15.75"/>
  <cols>
    <col min="1" max="1" width="17" style="268" bestFit="1" customWidth="1"/>
    <col min="2" max="2" width="30.42578125" style="268" customWidth="1"/>
    <col min="3" max="3" width="18.42578125" style="281" customWidth="1"/>
    <col min="4" max="16384" width="13.28515625" style="268"/>
  </cols>
  <sheetData>
    <row r="1" spans="1:9" s="191" customFormat="1">
      <c r="A1" s="2870" t="s">
        <v>4023</v>
      </c>
      <c r="B1" s="2870"/>
      <c r="C1" s="2870"/>
      <c r="D1" s="208"/>
      <c r="E1" s="208"/>
      <c r="F1" s="208"/>
      <c r="G1" s="208"/>
      <c r="H1" s="208"/>
      <c r="I1" s="208"/>
    </row>
    <row r="2" spans="1:9" s="210" customFormat="1">
      <c r="A2" s="2812" t="s">
        <v>4024</v>
      </c>
      <c r="B2" s="2812"/>
      <c r="C2" s="2812"/>
    </row>
    <row r="3" spans="1:9" s="316" customFormat="1">
      <c r="A3" s="2812" t="s">
        <v>4025</v>
      </c>
      <c r="B3" s="2812"/>
      <c r="C3" s="2812"/>
      <c r="D3" s="210"/>
    </row>
    <row r="4" spans="1:9" s="354" customFormat="1" ht="31.5">
      <c r="A4" s="2848" t="s">
        <v>4026</v>
      </c>
      <c r="B4" s="1504" t="s">
        <v>4027</v>
      </c>
      <c r="C4" s="2848" t="s">
        <v>4028</v>
      </c>
    </row>
    <row r="5" spans="1:9" s="354" customFormat="1" ht="31.5">
      <c r="A5" s="3166"/>
      <c r="B5" s="1509" t="s">
        <v>4029</v>
      </c>
      <c r="C5" s="3166"/>
    </row>
    <row r="6" spans="1:9" s="354" customFormat="1">
      <c r="A6" s="57"/>
      <c r="B6" s="1519" t="s">
        <v>1063</v>
      </c>
      <c r="C6" s="57"/>
    </row>
    <row r="7" spans="1:9" s="354" customFormat="1">
      <c r="A7" s="1520" t="s">
        <v>4030</v>
      </c>
      <c r="B7" s="2261">
        <v>343548.63</v>
      </c>
      <c r="C7" s="2329">
        <f>+B7/$B$20*100</f>
        <v>21.274099670845548</v>
      </c>
    </row>
    <row r="8" spans="1:9">
      <c r="A8" s="1521" t="s">
        <v>4031</v>
      </c>
      <c r="B8" s="2261">
        <v>21141.56</v>
      </c>
      <c r="C8" s="2329">
        <f>+B8/$B$20*100</f>
        <v>1.3091819188368221</v>
      </c>
    </row>
    <row r="9" spans="1:9">
      <c r="A9" s="1521" t="s">
        <v>4013</v>
      </c>
      <c r="B9" s="2262">
        <v>0</v>
      </c>
      <c r="C9" s="2329">
        <f t="shared" ref="C9:C20" si="0">+B9/$B$20*100</f>
        <v>0</v>
      </c>
    </row>
    <row r="10" spans="1:9">
      <c r="A10" s="1521" t="s">
        <v>4014</v>
      </c>
      <c r="B10" s="2261">
        <v>20991.03</v>
      </c>
      <c r="C10" s="2329">
        <f t="shared" si="0"/>
        <v>1.2998604139789729</v>
      </c>
    </row>
    <row r="11" spans="1:9">
      <c r="A11" s="1521" t="s">
        <v>4015</v>
      </c>
      <c r="B11" s="2262">
        <v>0</v>
      </c>
      <c r="C11" s="2329">
        <f t="shared" si="0"/>
        <v>0</v>
      </c>
    </row>
    <row r="12" spans="1:9">
      <c r="A12" s="1521" t="s">
        <v>4016</v>
      </c>
      <c r="B12" s="2261">
        <v>4344.05</v>
      </c>
      <c r="C12" s="2329">
        <f t="shared" si="0"/>
        <v>0.26900340913930176</v>
      </c>
    </row>
    <row r="13" spans="1:9">
      <c r="A13" s="1521" t="s">
        <v>4017</v>
      </c>
      <c r="B13" s="2262">
        <v>0</v>
      </c>
      <c r="C13" s="2329">
        <f t="shared" si="0"/>
        <v>0</v>
      </c>
    </row>
    <row r="14" spans="1:9">
      <c r="A14" s="1521" t="s">
        <v>4018</v>
      </c>
      <c r="B14" s="2261">
        <v>99.72</v>
      </c>
      <c r="C14" s="2329">
        <f t="shared" si="0"/>
        <v>6.1751176803607625E-3</v>
      </c>
    </row>
    <row r="15" spans="1:9">
      <c r="A15" s="1521" t="s">
        <v>4019</v>
      </c>
      <c r="B15" s="2261">
        <v>340.72</v>
      </c>
      <c r="C15" s="2329">
        <f t="shared" si="0"/>
        <v>2.1098937986888479E-2</v>
      </c>
    </row>
    <row r="16" spans="1:9">
      <c r="A16" s="1521" t="s">
        <v>4020</v>
      </c>
      <c r="B16" s="2262">
        <v>0</v>
      </c>
      <c r="C16" s="2329">
        <f t="shared" si="0"/>
        <v>0</v>
      </c>
    </row>
    <row r="17" spans="1:8">
      <c r="A17" s="1520" t="s">
        <v>4032</v>
      </c>
      <c r="B17" s="2262">
        <v>0</v>
      </c>
      <c r="C17" s="2329">
        <f t="shared" si="0"/>
        <v>0</v>
      </c>
    </row>
    <row r="18" spans="1:8" s="66" customFormat="1" ht="47.25">
      <c r="A18" s="62" t="s">
        <v>3993</v>
      </c>
      <c r="B18" s="2330">
        <v>268.3</v>
      </c>
      <c r="C18" s="2329">
        <f t="shared" si="0"/>
        <v>1.6614360947059696E-2</v>
      </c>
      <c r="D18" s="107"/>
      <c r="E18" s="107"/>
      <c r="F18" s="107"/>
      <c r="G18" s="107"/>
      <c r="H18" s="1522"/>
    </row>
    <row r="19" spans="1:8" ht="78.75">
      <c r="A19" s="62" t="s">
        <v>4033</v>
      </c>
      <c r="B19" s="2330">
        <v>1224134</v>
      </c>
      <c r="C19" s="2329">
        <f t="shared" si="0"/>
        <v>75.803966170585056</v>
      </c>
    </row>
    <row r="20" spans="1:8" s="354" customFormat="1">
      <c r="A20" s="1523" t="s">
        <v>40</v>
      </c>
      <c r="B20" s="2331">
        <f>SUM(B7:B19)</f>
        <v>1614868.0099999998</v>
      </c>
      <c r="C20" s="353">
        <f t="shared" si="0"/>
        <v>100</v>
      </c>
    </row>
    <row r="22" spans="1:8">
      <c r="B22" s="361"/>
    </row>
    <row r="23" spans="1:8">
      <c r="B23" s="361"/>
    </row>
  </sheetData>
  <mergeCells count="5">
    <mergeCell ref="A1:C1"/>
    <mergeCell ref="A2:C2"/>
    <mergeCell ref="A3:C3"/>
    <mergeCell ref="A4:A5"/>
    <mergeCell ref="C4:C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92"/>
  <sheetViews>
    <sheetView topLeftCell="A338" workbookViewId="0">
      <selection activeCell="O364" sqref="O364"/>
    </sheetView>
  </sheetViews>
  <sheetFormatPr defaultColWidth="9.140625" defaultRowHeight="12.75"/>
  <cols>
    <col min="1" max="1" width="9.28515625" style="2385" bestFit="1" customWidth="1"/>
    <col min="2" max="2" width="7.85546875" style="2386" bestFit="1" customWidth="1"/>
    <col min="3" max="3" width="45.85546875" style="2388" customWidth="1"/>
    <col min="4" max="4" width="16.85546875" style="2388" bestFit="1" customWidth="1"/>
    <col min="5" max="6" width="18.7109375" style="2388" hidden="1" customWidth="1"/>
    <col min="7" max="7" width="22.5703125" style="2388" bestFit="1" customWidth="1"/>
    <col min="8" max="8" width="3" style="2388" customWidth="1"/>
    <col min="9" max="9" width="19.42578125" style="2388" bestFit="1" customWidth="1"/>
    <col min="10" max="10" width="15" style="2388" hidden="1" customWidth="1"/>
    <col min="11" max="11" width="18" style="2388" bestFit="1" customWidth="1"/>
    <col min="12" max="12" width="13.140625" style="2388" customWidth="1"/>
    <col min="13" max="13" width="18.85546875" style="2388" bestFit="1" customWidth="1"/>
    <col min="14" max="14" width="2.5703125" style="2388" customWidth="1"/>
    <col min="15" max="15" width="16.5703125" style="2388" bestFit="1" customWidth="1"/>
    <col min="16" max="16" width="8.85546875" style="2388" customWidth="1"/>
    <col min="17" max="17" width="18.85546875" style="2388" bestFit="1" customWidth="1"/>
    <col min="18" max="18" width="16.5703125" style="2388" bestFit="1" customWidth="1"/>
    <col min="19" max="19" width="14.85546875" style="2388" bestFit="1" customWidth="1"/>
    <col min="20" max="16384" width="9.140625" style="2389"/>
  </cols>
  <sheetData>
    <row r="1" spans="2:17" ht="15">
      <c r="C1" s="3179" t="s">
        <v>4034</v>
      </c>
      <c r="D1" s="3179"/>
      <c r="E1" s="3179"/>
      <c r="F1" s="3179"/>
      <c r="G1" s="3179"/>
      <c r="H1" s="3179"/>
      <c r="I1" s="3179"/>
      <c r="J1" s="3179"/>
      <c r="K1" s="3179"/>
      <c r="L1" s="3179"/>
      <c r="M1" s="3179"/>
      <c r="N1" s="3179"/>
      <c r="O1" s="3179"/>
      <c r="P1" s="3179"/>
      <c r="Q1" s="2387"/>
    </row>
    <row r="2" spans="2:17" ht="15">
      <c r="C2" s="3179" t="s">
        <v>4035</v>
      </c>
      <c r="D2" s="3179"/>
      <c r="E2" s="3179"/>
      <c r="F2" s="3179"/>
      <c r="G2" s="3179"/>
      <c r="H2" s="3179"/>
      <c r="I2" s="3179"/>
      <c r="J2" s="3179"/>
      <c r="K2" s="3179"/>
      <c r="L2" s="3179"/>
      <c r="M2" s="3179"/>
      <c r="N2" s="3179"/>
      <c r="O2" s="3179"/>
      <c r="P2" s="3179"/>
      <c r="Q2" s="2387"/>
    </row>
    <row r="3" spans="2:17" ht="63.75">
      <c r="C3" s="2390" t="s">
        <v>4036</v>
      </c>
      <c r="D3" s="2391" t="s">
        <v>4037</v>
      </c>
      <c r="E3" s="2391"/>
      <c r="F3" s="2391" t="s">
        <v>4038</v>
      </c>
      <c r="G3" s="2391" t="s">
        <v>4039</v>
      </c>
      <c r="H3" s="2391"/>
      <c r="I3" s="2391" t="s">
        <v>40</v>
      </c>
      <c r="J3" s="2391" t="s">
        <v>4040</v>
      </c>
      <c r="K3" s="2391" t="s">
        <v>4041</v>
      </c>
      <c r="L3" s="2391" t="s">
        <v>4042</v>
      </c>
      <c r="M3" s="2391" t="s">
        <v>3642</v>
      </c>
      <c r="N3" s="2391"/>
      <c r="O3" s="2391" t="s">
        <v>4043</v>
      </c>
      <c r="P3" s="2391" t="s">
        <v>4044</v>
      </c>
      <c r="Q3" s="2392"/>
    </row>
    <row r="4" spans="2:17" ht="15">
      <c r="C4" s="2393"/>
      <c r="D4" s="2392"/>
      <c r="E4" s="2392"/>
      <c r="F4" s="2392"/>
      <c r="G4" s="2392"/>
      <c r="H4" s="2392"/>
      <c r="I4" s="2392"/>
      <c r="J4" s="2392"/>
      <c r="K4" s="2392"/>
      <c r="L4" s="2392"/>
      <c r="M4" s="3181" t="s">
        <v>4045</v>
      </c>
      <c r="N4" s="3181"/>
      <c r="O4" s="2392"/>
      <c r="P4" s="2392"/>
      <c r="Q4" s="2392"/>
    </row>
    <row r="5" spans="2:17">
      <c r="B5" s="2386" t="s">
        <v>4046</v>
      </c>
      <c r="C5" s="2394" t="s">
        <v>25</v>
      </c>
      <c r="G5" s="2395"/>
      <c r="H5" s="2395"/>
      <c r="I5" s="2395"/>
      <c r="J5" s="2395"/>
      <c r="K5" s="2395"/>
      <c r="L5" s="2395"/>
      <c r="M5" s="2395"/>
      <c r="N5" s="2395"/>
      <c r="O5" s="2395"/>
      <c r="P5" s="2395"/>
      <c r="Q5" s="2396"/>
    </row>
    <row r="6" spans="2:17">
      <c r="B6" s="2386" t="s">
        <v>4047</v>
      </c>
      <c r="C6" s="2394" t="s">
        <v>666</v>
      </c>
      <c r="D6" s="2397"/>
      <c r="E6" s="2397"/>
      <c r="F6" s="2397"/>
      <c r="G6" s="2397"/>
      <c r="H6" s="2392"/>
      <c r="I6" s="2397"/>
      <c r="J6" s="2397"/>
      <c r="K6" s="2397"/>
      <c r="L6" s="2397"/>
      <c r="M6" s="2398"/>
      <c r="N6" s="2397"/>
      <c r="O6" s="2397"/>
      <c r="P6" s="2397"/>
      <c r="Q6" s="2397"/>
    </row>
    <row r="7" spans="2:17" ht="25.5">
      <c r="B7" s="2386" t="s">
        <v>4048</v>
      </c>
      <c r="C7" s="2397" t="s">
        <v>4049</v>
      </c>
      <c r="D7" s="2397"/>
      <c r="E7" s="2397"/>
      <c r="F7" s="2397"/>
      <c r="G7" s="2397"/>
      <c r="H7" s="2392"/>
      <c r="I7" s="2397"/>
      <c r="J7" s="2397"/>
      <c r="K7" s="2397"/>
      <c r="L7" s="2397"/>
      <c r="M7" s="2398"/>
      <c r="N7" s="2397"/>
      <c r="O7" s="2397"/>
      <c r="P7" s="2397"/>
      <c r="Q7" s="2397"/>
    </row>
    <row r="8" spans="2:17">
      <c r="B8" s="2386" t="s">
        <v>4050</v>
      </c>
      <c r="C8" s="2394" t="s">
        <v>4051</v>
      </c>
      <c r="D8" s="2397"/>
      <c r="E8" s="2397"/>
      <c r="F8" s="2397"/>
      <c r="G8" s="2397"/>
      <c r="H8" s="2392"/>
      <c r="I8" s="2397"/>
      <c r="J8" s="2397"/>
      <c r="K8" s="2397"/>
      <c r="L8" s="2397"/>
      <c r="M8" s="2398"/>
      <c r="N8" s="2397"/>
      <c r="O8" s="2397"/>
      <c r="P8" s="2397"/>
      <c r="Q8" s="2397"/>
    </row>
    <row r="9" spans="2:17">
      <c r="B9" s="2386" t="s">
        <v>1124</v>
      </c>
      <c r="C9" s="2394" t="s">
        <v>1316</v>
      </c>
      <c r="D9" s="2396"/>
      <c r="E9" s="2396"/>
      <c r="F9" s="2396"/>
      <c r="G9" s="2396"/>
      <c r="H9" s="2399"/>
      <c r="I9" s="2396"/>
      <c r="J9" s="2396"/>
      <c r="K9" s="2396"/>
      <c r="L9" s="2396"/>
      <c r="M9" s="2400"/>
      <c r="N9" s="2396"/>
      <c r="O9" s="2396"/>
      <c r="P9" s="2396"/>
      <c r="Q9" s="2396"/>
    </row>
    <row r="10" spans="2:17">
      <c r="B10" s="2386" t="s">
        <v>1075</v>
      </c>
      <c r="C10" s="2394" t="s">
        <v>4052</v>
      </c>
      <c r="D10" s="2396"/>
      <c r="E10" s="2396"/>
      <c r="F10" s="2396"/>
      <c r="G10" s="2396"/>
      <c r="H10" s="2399"/>
      <c r="I10" s="2396"/>
      <c r="J10" s="2396"/>
      <c r="K10" s="2396"/>
      <c r="L10" s="2396"/>
      <c r="M10" s="2400"/>
      <c r="N10" s="2396"/>
      <c r="O10" s="2396"/>
      <c r="P10" s="2396"/>
      <c r="Q10" s="2396"/>
    </row>
    <row r="11" spans="2:17" ht="12.75" customHeight="1">
      <c r="B11" s="2401" t="s">
        <v>581</v>
      </c>
      <c r="C11" s="2402" t="s">
        <v>4053</v>
      </c>
      <c r="D11" s="2396">
        <v>4183.37</v>
      </c>
      <c r="E11" s="2396">
        <f>D11*100000</f>
        <v>418337000</v>
      </c>
      <c r="F11" s="2396"/>
      <c r="G11" s="2396">
        <v>0</v>
      </c>
      <c r="H11" s="2399"/>
      <c r="I11" s="2396">
        <f>D11+G11</f>
        <v>4183.37</v>
      </c>
      <c r="J11" s="2396"/>
      <c r="K11" s="2396">
        <v>0</v>
      </c>
      <c r="L11" s="2396">
        <v>0</v>
      </c>
      <c r="M11" s="2400">
        <f>I11-K11-L11</f>
        <v>4183.37</v>
      </c>
      <c r="N11" s="2396"/>
      <c r="O11" s="2396">
        <f>M11-D11</f>
        <v>0</v>
      </c>
      <c r="P11" s="2396">
        <v>0</v>
      </c>
      <c r="Q11" s="2396"/>
    </row>
    <row r="12" spans="2:17">
      <c r="C12" s="2398" t="s">
        <v>4054</v>
      </c>
      <c r="D12" s="2403">
        <f>SUM(D11)</f>
        <v>4183.37</v>
      </c>
      <c r="E12" s="2396">
        <f>D12*100000</f>
        <v>418337000</v>
      </c>
      <c r="F12" s="2396"/>
      <c r="G12" s="2403">
        <f>SUM(G11)</f>
        <v>0</v>
      </c>
      <c r="H12" s="2391"/>
      <c r="I12" s="2403">
        <f>D12+G12</f>
        <v>4183.37</v>
      </c>
      <c r="J12" s="2403"/>
      <c r="K12" s="2403">
        <f>SUM(K11)</f>
        <v>0</v>
      </c>
      <c r="L12" s="2403">
        <f>SUM(L11)</f>
        <v>0</v>
      </c>
      <c r="M12" s="2404">
        <f>SUM(M11)</f>
        <v>4183.37</v>
      </c>
      <c r="N12" s="2403"/>
      <c r="O12" s="2403">
        <f>SUM(O11)</f>
        <v>0</v>
      </c>
      <c r="P12" s="2403">
        <f>N12-G12</f>
        <v>0</v>
      </c>
      <c r="Q12" s="2397"/>
    </row>
    <row r="13" spans="2:17">
      <c r="B13" s="2386" t="s">
        <v>2193</v>
      </c>
      <c r="C13" s="2398" t="s">
        <v>4055</v>
      </c>
      <c r="D13" s="2397"/>
      <c r="E13" s="2396"/>
      <c r="F13" s="2396"/>
      <c r="G13" s="2397"/>
      <c r="H13" s="2392"/>
      <c r="I13" s="2397"/>
      <c r="J13" s="2397"/>
      <c r="K13" s="2397"/>
      <c r="L13" s="2397"/>
      <c r="M13" s="2398"/>
      <c r="N13" s="2397"/>
      <c r="O13" s="2397"/>
      <c r="P13" s="2397"/>
      <c r="Q13" s="2397"/>
    </row>
    <row r="14" spans="2:17">
      <c r="B14" s="2401" t="s">
        <v>581</v>
      </c>
      <c r="C14" s="2405" t="s">
        <v>4055</v>
      </c>
      <c r="D14" s="2396">
        <f>ROUND(-0.003,2)</f>
        <v>0</v>
      </c>
      <c r="E14" s="2396"/>
      <c r="F14" s="2396">
        <v>0</v>
      </c>
      <c r="G14" s="2396">
        <f>F14/100000</f>
        <v>0</v>
      </c>
      <c r="H14" s="2399"/>
      <c r="I14" s="2396">
        <f>D14+G14</f>
        <v>0</v>
      </c>
      <c r="J14" s="2396">
        <v>300</v>
      </c>
      <c r="K14" s="2396">
        <f>J14/100000</f>
        <v>3.0000000000000001E-3</v>
      </c>
      <c r="L14" s="2396">
        <v>0</v>
      </c>
      <c r="M14" s="2400">
        <f>ROUND((I14-K14-L14),2)</f>
        <v>0</v>
      </c>
      <c r="N14" s="2397"/>
      <c r="O14" s="2396">
        <f>M14-D14</f>
        <v>0</v>
      </c>
      <c r="P14" s="2396">
        <v>0</v>
      </c>
      <c r="Q14" s="2397"/>
    </row>
    <row r="15" spans="2:17">
      <c r="C15" s="2398" t="s">
        <v>4056</v>
      </c>
      <c r="D15" s="2403">
        <f>SUM(D14)</f>
        <v>0</v>
      </c>
      <c r="E15" s="2396">
        <f>D15*100000</f>
        <v>0</v>
      </c>
      <c r="F15" s="2396"/>
      <c r="G15" s="2403">
        <f>SUM(G14)</f>
        <v>0</v>
      </c>
      <c r="H15" s="2391"/>
      <c r="I15" s="2403">
        <f>D15+G15</f>
        <v>0</v>
      </c>
      <c r="J15" s="2403">
        <f>SUM(J14)</f>
        <v>300</v>
      </c>
      <c r="K15" s="2403">
        <f>SUM(K14)</f>
        <v>3.0000000000000001E-3</v>
      </c>
      <c r="L15" s="2403">
        <f>SUM(L14)</f>
        <v>0</v>
      </c>
      <c r="M15" s="2404">
        <f>SUM( M14)</f>
        <v>0</v>
      </c>
      <c r="N15" s="2403"/>
      <c r="O15" s="2403">
        <f>M15-D15</f>
        <v>0</v>
      </c>
      <c r="P15" s="2403">
        <f>N15-G15</f>
        <v>0</v>
      </c>
      <c r="Q15" s="2397"/>
    </row>
    <row r="16" spans="2:17">
      <c r="B16" s="2386" t="s">
        <v>1205</v>
      </c>
      <c r="C16" s="2394" t="s">
        <v>4057</v>
      </c>
      <c r="D16" s="2396"/>
      <c r="E16" s="2396"/>
      <c r="F16" s="2396"/>
      <c r="G16" s="2396"/>
      <c r="H16" s="2399"/>
      <c r="I16" s="2396"/>
      <c r="J16" s="2396"/>
      <c r="K16" s="2396"/>
      <c r="L16" s="2396"/>
      <c r="M16" s="2400"/>
      <c r="N16" s="2396"/>
      <c r="O16" s="2396"/>
      <c r="P16" s="2396"/>
      <c r="Q16" s="2396"/>
    </row>
    <row r="17" spans="2:17">
      <c r="B17" s="2401" t="s">
        <v>581</v>
      </c>
      <c r="C17" s="2402" t="s">
        <v>4058</v>
      </c>
      <c r="D17" s="2396">
        <v>5507.69</v>
      </c>
      <c r="E17" s="2396">
        <f t="shared" ref="E17:E51" si="0">D17*100000</f>
        <v>550769000</v>
      </c>
      <c r="F17" s="2396"/>
      <c r="G17" s="2396">
        <v>0</v>
      </c>
      <c r="H17" s="2399"/>
      <c r="I17" s="2396">
        <f>D17+G17</f>
        <v>5507.69</v>
      </c>
      <c r="J17" s="2396"/>
      <c r="K17" s="2396">
        <v>0</v>
      </c>
      <c r="L17" s="2396">
        <v>0</v>
      </c>
      <c r="M17" s="2400">
        <f>I17-K17-L17</f>
        <v>5507.69</v>
      </c>
      <c r="N17" s="2396"/>
      <c r="O17" s="2396">
        <f>M17-D17</f>
        <v>0</v>
      </c>
      <c r="P17" s="2396">
        <f t="shared" ref="P17:P19" si="1">N17-G17</f>
        <v>0</v>
      </c>
      <c r="Q17" s="2396"/>
    </row>
    <row r="18" spans="2:17" ht="25.5">
      <c r="B18" s="2401" t="s">
        <v>616</v>
      </c>
      <c r="C18" s="2402" t="s">
        <v>4059</v>
      </c>
      <c r="D18" s="2396">
        <v>539.45000000000005</v>
      </c>
      <c r="E18" s="2396">
        <f t="shared" si="0"/>
        <v>53945000.000000007</v>
      </c>
      <c r="F18" s="2396"/>
      <c r="G18" s="2396">
        <v>0</v>
      </c>
      <c r="H18" s="2399"/>
      <c r="I18" s="2396">
        <f>D18+G18</f>
        <v>539.45000000000005</v>
      </c>
      <c r="J18" s="2396"/>
      <c r="K18" s="2396">
        <v>0</v>
      </c>
      <c r="L18" s="2396">
        <v>0</v>
      </c>
      <c r="M18" s="2400">
        <f>I18-K18-L18</f>
        <v>539.45000000000005</v>
      </c>
      <c r="N18" s="2396"/>
      <c r="O18" s="2396">
        <f>M18-D18</f>
        <v>0</v>
      </c>
      <c r="P18" s="2396">
        <f t="shared" si="1"/>
        <v>0</v>
      </c>
      <c r="Q18" s="2396"/>
    </row>
    <row r="19" spans="2:17" ht="25.5">
      <c r="B19" s="2401" t="s">
        <v>883</v>
      </c>
      <c r="C19" s="2402" t="s">
        <v>4060</v>
      </c>
      <c r="D19" s="2396">
        <v>441.79</v>
      </c>
      <c r="E19" s="2396">
        <f t="shared" si="0"/>
        <v>44179000</v>
      </c>
      <c r="F19" s="2396"/>
      <c r="G19" s="2396">
        <v>0</v>
      </c>
      <c r="H19" s="2399"/>
      <c r="I19" s="2396">
        <f>D19+G19</f>
        <v>441.79</v>
      </c>
      <c r="J19" s="2396"/>
      <c r="K19" s="2396">
        <v>0</v>
      </c>
      <c r="L19" s="2396">
        <v>0</v>
      </c>
      <c r="M19" s="2400">
        <f>I19-K19-L19</f>
        <v>441.79</v>
      </c>
      <c r="N19" s="2396"/>
      <c r="O19" s="2396">
        <f>M19-D19</f>
        <v>0</v>
      </c>
      <c r="P19" s="2396">
        <f t="shared" si="1"/>
        <v>0</v>
      </c>
      <c r="Q19" s="2396"/>
    </row>
    <row r="20" spans="2:17">
      <c r="C20" s="2398" t="s">
        <v>4061</v>
      </c>
      <c r="D20" s="2403">
        <f>SUM(D17:D19)</f>
        <v>6488.9299999999994</v>
      </c>
      <c r="E20" s="2396">
        <f t="shared" si="0"/>
        <v>648892999.99999988</v>
      </c>
      <c r="F20" s="2396"/>
      <c r="G20" s="2403">
        <f>SUM(G17:G19)</f>
        <v>0</v>
      </c>
      <c r="H20" s="2391"/>
      <c r="I20" s="2403">
        <f>SUM(I17:I19)</f>
        <v>6488.9299999999994</v>
      </c>
      <c r="J20" s="2403"/>
      <c r="K20" s="2403">
        <f>SUM(K17:K19)</f>
        <v>0</v>
      </c>
      <c r="L20" s="2403">
        <f>SUM(L17:L19)</f>
        <v>0</v>
      </c>
      <c r="M20" s="2404">
        <f>SUM(M17:M19)</f>
        <v>6488.9299999999994</v>
      </c>
      <c r="N20" s="2403"/>
      <c r="O20" s="2403">
        <f>SUM(O17:O19)</f>
        <v>0</v>
      </c>
      <c r="P20" s="2403">
        <f>SUM(P17:P19)</f>
        <v>0</v>
      </c>
      <c r="Q20" s="2397"/>
    </row>
    <row r="21" spans="2:17">
      <c r="B21" s="2386" t="s">
        <v>1519</v>
      </c>
      <c r="C21" s="2406" t="s">
        <v>1520</v>
      </c>
      <c r="D21" s="2396"/>
      <c r="E21" s="2396"/>
      <c r="F21" s="2396"/>
      <c r="G21" s="2396"/>
      <c r="H21" s="2399"/>
      <c r="I21" s="2396"/>
      <c r="J21" s="2396"/>
      <c r="K21" s="2396"/>
      <c r="L21" s="2396"/>
      <c r="M21" s="2400"/>
      <c r="N21" s="2396"/>
      <c r="O21" s="2396"/>
      <c r="P21" s="2396"/>
      <c r="Q21" s="2396"/>
    </row>
    <row r="22" spans="2:17" ht="15.75" customHeight="1">
      <c r="B22" s="2401" t="s">
        <v>581</v>
      </c>
      <c r="C22" s="2402" t="s">
        <v>4053</v>
      </c>
      <c r="D22" s="2396">
        <v>1259.73</v>
      </c>
      <c r="E22" s="2396">
        <f t="shared" si="0"/>
        <v>125973000</v>
      </c>
      <c r="F22" s="2396"/>
      <c r="G22" s="2396">
        <v>0</v>
      </c>
      <c r="H22" s="2399"/>
      <c r="I22" s="2396">
        <f t="shared" ref="I22:I25" si="2">D22+G22</f>
        <v>1259.73</v>
      </c>
      <c r="J22" s="2396"/>
      <c r="K22" s="2396">
        <v>0</v>
      </c>
      <c r="L22" s="2396">
        <v>0</v>
      </c>
      <c r="M22" s="2400">
        <f t="shared" ref="M22:M25" si="3">I22-K22-L22</f>
        <v>1259.73</v>
      </c>
      <c r="N22" s="2396"/>
      <c r="O22" s="2396">
        <f>M22-D22</f>
        <v>0</v>
      </c>
      <c r="P22" s="2396">
        <f t="shared" ref="P22:P25" si="4">N22-G22</f>
        <v>0</v>
      </c>
      <c r="Q22" s="2396"/>
    </row>
    <row r="23" spans="2:17">
      <c r="C23" s="2398" t="s">
        <v>4062</v>
      </c>
      <c r="D23" s="2403">
        <f>SUM(D22)</f>
        <v>1259.73</v>
      </c>
      <c r="E23" s="2396">
        <f t="shared" si="0"/>
        <v>125973000</v>
      </c>
      <c r="F23" s="2396"/>
      <c r="G23" s="2403">
        <f>SUM(G22)</f>
        <v>0</v>
      </c>
      <c r="H23" s="2391"/>
      <c r="I23" s="2403">
        <f>SUM(I22)</f>
        <v>1259.73</v>
      </c>
      <c r="J23" s="2403"/>
      <c r="K23" s="2403">
        <f>SUM(K22)</f>
        <v>0</v>
      </c>
      <c r="L23" s="2403">
        <f>SUM(L22)</f>
        <v>0</v>
      </c>
      <c r="M23" s="2403">
        <f>SUM(M22)</f>
        <v>1259.73</v>
      </c>
      <c r="N23" s="2403"/>
      <c r="O23" s="2403">
        <f>SUM(O22)</f>
        <v>0</v>
      </c>
      <c r="P23" s="2403">
        <f>SUM(P22)</f>
        <v>0</v>
      </c>
      <c r="Q23" s="2397"/>
    </row>
    <row r="24" spans="2:17">
      <c r="B24" s="2386" t="s">
        <v>1533</v>
      </c>
      <c r="C24" s="2394" t="s">
        <v>1534</v>
      </c>
      <c r="D24" s="2396"/>
      <c r="E24" s="2396"/>
      <c r="F24" s="2396"/>
      <c r="G24" s="2396"/>
      <c r="H24" s="2399"/>
      <c r="I24" s="2396"/>
      <c r="J24" s="2396"/>
      <c r="K24" s="2396"/>
      <c r="L24" s="2396"/>
      <c r="M24" s="2400"/>
      <c r="N24" s="2396"/>
      <c r="O24" s="2396"/>
      <c r="P24" s="2396"/>
      <c r="Q24" s="2396"/>
    </row>
    <row r="25" spans="2:17" ht="25.5">
      <c r="B25" s="2401" t="s">
        <v>581</v>
      </c>
      <c r="C25" s="2402" t="s">
        <v>4063</v>
      </c>
      <c r="D25" s="2396">
        <v>8977.32</v>
      </c>
      <c r="E25" s="2396">
        <f t="shared" si="0"/>
        <v>897732000</v>
      </c>
      <c r="F25" s="2396"/>
      <c r="G25" s="2396">
        <v>0</v>
      </c>
      <c r="H25" s="2399"/>
      <c r="I25" s="2396">
        <f t="shared" si="2"/>
        <v>8977.32</v>
      </c>
      <c r="J25" s="2396"/>
      <c r="K25" s="2396">
        <v>0</v>
      </c>
      <c r="L25" s="2396">
        <v>0</v>
      </c>
      <c r="M25" s="2400">
        <f t="shared" si="3"/>
        <v>8977.32</v>
      </c>
      <c r="N25" s="2396"/>
      <c r="O25" s="2396">
        <f>M25-D25</f>
        <v>0</v>
      </c>
      <c r="P25" s="2396">
        <f t="shared" si="4"/>
        <v>0</v>
      </c>
      <c r="Q25" s="2396"/>
    </row>
    <row r="26" spans="2:17">
      <c r="C26" s="2398" t="s">
        <v>4064</v>
      </c>
      <c r="D26" s="2403">
        <f t="shared" ref="D26" si="5">SUM(D25)</f>
        <v>8977.32</v>
      </c>
      <c r="E26" s="2396">
        <f t="shared" si="0"/>
        <v>897732000</v>
      </c>
      <c r="F26" s="2396"/>
      <c r="G26" s="2403">
        <f t="shared" ref="G26:P26" si="6">SUM(G25)</f>
        <v>0</v>
      </c>
      <c r="H26" s="2403"/>
      <c r="I26" s="2403">
        <f t="shared" si="6"/>
        <v>8977.32</v>
      </c>
      <c r="J26" s="2403"/>
      <c r="K26" s="2403">
        <f t="shared" si="6"/>
        <v>0</v>
      </c>
      <c r="L26" s="2403">
        <f t="shared" si="6"/>
        <v>0</v>
      </c>
      <c r="M26" s="2403">
        <f t="shared" si="6"/>
        <v>8977.32</v>
      </c>
      <c r="N26" s="2403"/>
      <c r="O26" s="2403">
        <f t="shared" si="6"/>
        <v>0</v>
      </c>
      <c r="P26" s="2403">
        <f t="shared" si="6"/>
        <v>0</v>
      </c>
      <c r="Q26" s="2397"/>
    </row>
    <row r="27" spans="2:17">
      <c r="C27" s="2398" t="s">
        <v>4065</v>
      </c>
      <c r="D27" s="2403">
        <f>D12+D15+D20+D23+D26</f>
        <v>20909.349999999999</v>
      </c>
      <c r="E27" s="2396">
        <f t="shared" si="0"/>
        <v>2090934999.9999998</v>
      </c>
      <c r="F27" s="2396"/>
      <c r="G27" s="2403">
        <f>G12+G15+G20+G23+G26</f>
        <v>0</v>
      </c>
      <c r="H27" s="2403"/>
      <c r="I27" s="2403">
        <f>I12+I15+I20+I23+I26</f>
        <v>20909.349999999999</v>
      </c>
      <c r="J27" s="2403"/>
      <c r="K27" s="2403">
        <f>K12+K15+K20+K23+K26</f>
        <v>3.0000000000000001E-3</v>
      </c>
      <c r="L27" s="2403">
        <f>L12+L15+L20+L23+L26</f>
        <v>0</v>
      </c>
      <c r="M27" s="2403">
        <f>M12+M15+M20+M23+M26</f>
        <v>20909.349999999999</v>
      </c>
      <c r="N27" s="2403"/>
      <c r="O27" s="2403">
        <f>O12+O15+O20+O23+O26</f>
        <v>0</v>
      </c>
      <c r="P27" s="2403">
        <f>P12+P15+P20+P23+P26</f>
        <v>0</v>
      </c>
      <c r="Q27" s="2397"/>
    </row>
    <row r="28" spans="2:17">
      <c r="B28" s="2386" t="s">
        <v>1131</v>
      </c>
      <c r="C28" s="2394" t="s">
        <v>1320</v>
      </c>
      <c r="D28" s="2396"/>
      <c r="E28" s="2396"/>
      <c r="F28" s="2396"/>
      <c r="G28" s="2396"/>
      <c r="H28" s="2399"/>
      <c r="I28" s="2396"/>
      <c r="J28" s="2396"/>
      <c r="K28" s="2396"/>
      <c r="L28" s="2396"/>
      <c r="M28" s="2400"/>
      <c r="N28" s="2396"/>
      <c r="O28" s="2396"/>
      <c r="P28" s="2396"/>
      <c r="Q28" s="2396"/>
    </row>
    <row r="29" spans="2:17">
      <c r="B29" s="2386" t="s">
        <v>2193</v>
      </c>
      <c r="C29" s="2394" t="s">
        <v>4066</v>
      </c>
      <c r="D29" s="2396"/>
      <c r="E29" s="2396"/>
      <c r="F29" s="2396"/>
      <c r="G29" s="2396"/>
      <c r="H29" s="2399"/>
      <c r="I29" s="2396" t="s">
        <v>115</v>
      </c>
      <c r="J29" s="2396"/>
      <c r="K29" s="2396"/>
      <c r="L29" s="2396"/>
      <c r="M29" s="2400"/>
      <c r="N29" s="2396"/>
      <c r="O29" s="2396"/>
      <c r="P29" s="2396"/>
      <c r="Q29" s="2396"/>
    </row>
    <row r="30" spans="2:17">
      <c r="B30" s="2401" t="s">
        <v>581</v>
      </c>
      <c r="C30" s="2402" t="s">
        <v>4067</v>
      </c>
      <c r="D30" s="2396">
        <v>478.61</v>
      </c>
      <c r="E30" s="2396">
        <f t="shared" si="0"/>
        <v>47861000</v>
      </c>
      <c r="F30" s="2396"/>
      <c r="G30" s="2396">
        <v>0</v>
      </c>
      <c r="H30" s="2399"/>
      <c r="I30" s="2396">
        <f>D30+G30</f>
        <v>478.61</v>
      </c>
      <c r="J30" s="2396"/>
      <c r="K30" s="2396">
        <v>0</v>
      </c>
      <c r="L30" s="2396">
        <v>0</v>
      </c>
      <c r="M30" s="2400">
        <f>I30-K30-L30</f>
        <v>478.61</v>
      </c>
      <c r="N30" s="2396"/>
      <c r="O30" s="2396">
        <f>M30-D30</f>
        <v>0</v>
      </c>
      <c r="P30" s="2396">
        <f t="shared" ref="P30:P33" si="7">N30-G30</f>
        <v>0</v>
      </c>
      <c r="Q30" s="2396"/>
    </row>
    <row r="31" spans="2:17" ht="25.5">
      <c r="B31" s="2401" t="s">
        <v>616</v>
      </c>
      <c r="C31" s="2405" t="s">
        <v>4068</v>
      </c>
      <c r="D31" s="2396">
        <v>694.99</v>
      </c>
      <c r="E31" s="2396">
        <f t="shared" si="0"/>
        <v>69499000</v>
      </c>
      <c r="F31" s="2396"/>
      <c r="G31" s="2396">
        <v>0</v>
      </c>
      <c r="H31" s="2399"/>
      <c r="I31" s="2396">
        <f>D31+G31</f>
        <v>694.99</v>
      </c>
      <c r="J31" s="2396"/>
      <c r="K31" s="2396">
        <v>0</v>
      </c>
      <c r="L31" s="2396">
        <v>0</v>
      </c>
      <c r="M31" s="2400">
        <f>I31-K31-L31</f>
        <v>694.99</v>
      </c>
      <c r="N31" s="2396"/>
      <c r="O31" s="2396">
        <f>M31-D31</f>
        <v>0</v>
      </c>
      <c r="P31" s="2396">
        <f t="shared" si="7"/>
        <v>0</v>
      </c>
      <c r="Q31" s="2396"/>
    </row>
    <row r="32" spans="2:17" ht="27.75" customHeight="1">
      <c r="B32" s="2401" t="s">
        <v>883</v>
      </c>
      <c r="C32" s="2405" t="s">
        <v>4069</v>
      </c>
      <c r="D32" s="2396">
        <v>225</v>
      </c>
      <c r="E32" s="2396">
        <f t="shared" si="0"/>
        <v>22500000</v>
      </c>
      <c r="F32" s="2396"/>
      <c r="G32" s="2396">
        <v>0</v>
      </c>
      <c r="H32" s="2399"/>
      <c r="I32" s="2396">
        <f>D32+G32</f>
        <v>225</v>
      </c>
      <c r="J32" s="2396"/>
      <c r="K32" s="2396">
        <v>0</v>
      </c>
      <c r="L32" s="2396">
        <v>0</v>
      </c>
      <c r="M32" s="2400">
        <f>I32-K32-L32</f>
        <v>225</v>
      </c>
      <c r="N32" s="2396"/>
      <c r="O32" s="2396">
        <f>M32-D32</f>
        <v>0</v>
      </c>
      <c r="P32" s="2396">
        <f t="shared" si="7"/>
        <v>0</v>
      </c>
      <c r="Q32" s="2396"/>
    </row>
    <row r="33" spans="2:17" ht="25.5">
      <c r="B33" s="2401" t="s">
        <v>626</v>
      </c>
      <c r="C33" s="2405" t="s">
        <v>4070</v>
      </c>
      <c r="D33" s="2396">
        <v>492.24</v>
      </c>
      <c r="E33" s="2396">
        <f t="shared" si="0"/>
        <v>49224000</v>
      </c>
      <c r="F33" s="2396"/>
      <c r="G33" s="2396">
        <v>0</v>
      </c>
      <c r="H33" s="2399"/>
      <c r="I33" s="2396">
        <f>D33+G33</f>
        <v>492.24</v>
      </c>
      <c r="J33" s="2396"/>
      <c r="K33" s="2396">
        <v>0</v>
      </c>
      <c r="L33" s="2396">
        <v>0</v>
      </c>
      <c r="M33" s="2400">
        <f>I33-K33-L33</f>
        <v>492.24</v>
      </c>
      <c r="N33" s="2396"/>
      <c r="O33" s="2396">
        <f>M33-D33</f>
        <v>0</v>
      </c>
      <c r="P33" s="2396">
        <f t="shared" si="7"/>
        <v>0</v>
      </c>
      <c r="Q33" s="2396"/>
    </row>
    <row r="34" spans="2:17">
      <c r="C34" s="2398" t="s">
        <v>4071</v>
      </c>
      <c r="D34" s="2403">
        <f t="shared" ref="D34" si="8">SUM(D30:D33)</f>
        <v>1890.84</v>
      </c>
      <c r="E34" s="2396">
        <f t="shared" si="0"/>
        <v>189084000</v>
      </c>
      <c r="F34" s="2396"/>
      <c r="G34" s="2403">
        <f t="shared" ref="G34:I34" si="9">SUM(G30:G33)</f>
        <v>0</v>
      </c>
      <c r="H34" s="2403"/>
      <c r="I34" s="2403">
        <f t="shared" si="9"/>
        <v>1890.84</v>
      </c>
      <c r="J34" s="2403"/>
      <c r="K34" s="2403">
        <f t="shared" ref="K34:P34" si="10">SUM(K30:K33)</f>
        <v>0</v>
      </c>
      <c r="L34" s="2403">
        <f t="shared" si="10"/>
        <v>0</v>
      </c>
      <c r="M34" s="2403">
        <f t="shared" si="10"/>
        <v>1890.84</v>
      </c>
      <c r="N34" s="2403"/>
      <c r="O34" s="2403">
        <f t="shared" si="10"/>
        <v>0</v>
      </c>
      <c r="P34" s="2403">
        <f t="shared" si="10"/>
        <v>0</v>
      </c>
      <c r="Q34" s="2397"/>
    </row>
    <row r="35" spans="2:17" ht="25.5">
      <c r="B35" s="2386" t="s">
        <v>1205</v>
      </c>
      <c r="C35" s="2394" t="s">
        <v>4072</v>
      </c>
      <c r="D35" s="2396"/>
      <c r="E35" s="2396">
        <f t="shared" si="0"/>
        <v>0</v>
      </c>
      <c r="F35" s="2396"/>
      <c r="G35" s="2396"/>
      <c r="H35" s="2399"/>
      <c r="I35" s="2396"/>
      <c r="J35" s="2396"/>
      <c r="K35" s="2396"/>
      <c r="L35" s="2396"/>
      <c r="M35" s="2400"/>
      <c r="N35" s="2396"/>
      <c r="O35" s="2396"/>
      <c r="P35" s="2396"/>
      <c r="Q35" s="2396"/>
    </row>
    <row r="36" spans="2:17" ht="38.25">
      <c r="B36" s="2401" t="s">
        <v>581</v>
      </c>
      <c r="C36" s="2402" t="s">
        <v>4073</v>
      </c>
      <c r="D36" s="2396">
        <v>626.19000000000005</v>
      </c>
      <c r="E36" s="2396">
        <f t="shared" si="0"/>
        <v>62619000.000000007</v>
      </c>
      <c r="F36" s="2396"/>
      <c r="G36" s="2396">
        <v>0</v>
      </c>
      <c r="H36" s="2399"/>
      <c r="I36" s="2396">
        <f>D36+G36</f>
        <v>626.19000000000005</v>
      </c>
      <c r="J36" s="2396"/>
      <c r="K36" s="2396">
        <v>0</v>
      </c>
      <c r="L36" s="2396">
        <v>0</v>
      </c>
      <c r="M36" s="2400">
        <f>I36-K36-L36</f>
        <v>626.19000000000005</v>
      </c>
      <c r="N36" s="2396"/>
      <c r="O36" s="2396">
        <f>M36-D36</f>
        <v>0</v>
      </c>
      <c r="P36" s="2396">
        <v>0</v>
      </c>
      <c r="Q36" s="2396"/>
    </row>
    <row r="37" spans="2:17" ht="25.5">
      <c r="B37" s="2401" t="s">
        <v>616</v>
      </c>
      <c r="C37" s="2405" t="s">
        <v>4074</v>
      </c>
      <c r="D37" s="2396">
        <v>769.27</v>
      </c>
      <c r="E37" s="2396">
        <f t="shared" si="0"/>
        <v>76927000</v>
      </c>
      <c r="F37" s="2396"/>
      <c r="G37" s="2396">
        <v>0</v>
      </c>
      <c r="H37" s="2399"/>
      <c r="I37" s="2396">
        <f>D37+G37</f>
        <v>769.27</v>
      </c>
      <c r="J37" s="2396"/>
      <c r="K37" s="2396">
        <v>0</v>
      </c>
      <c r="L37" s="2396">
        <v>0</v>
      </c>
      <c r="M37" s="2400">
        <f>I37-K37-L37</f>
        <v>769.27</v>
      </c>
      <c r="N37" s="2396"/>
      <c r="O37" s="2396">
        <f>M37-D37</f>
        <v>0</v>
      </c>
      <c r="P37" s="2396">
        <v>0</v>
      </c>
      <c r="Q37" s="2396"/>
    </row>
    <row r="38" spans="2:17" ht="25.5">
      <c r="B38" s="2401" t="s">
        <v>883</v>
      </c>
      <c r="C38" s="2405" t="s">
        <v>4075</v>
      </c>
      <c r="D38" s="2396">
        <v>320.98</v>
      </c>
      <c r="E38" s="2396">
        <f t="shared" si="0"/>
        <v>32098000</v>
      </c>
      <c r="F38" s="2396"/>
      <c r="G38" s="2396">
        <v>0</v>
      </c>
      <c r="H38" s="2399"/>
      <c r="I38" s="2396">
        <f>D38+G38</f>
        <v>320.98</v>
      </c>
      <c r="J38" s="2396"/>
      <c r="K38" s="2396">
        <v>0</v>
      </c>
      <c r="L38" s="2396">
        <v>0</v>
      </c>
      <c r="M38" s="2400">
        <f>I38-K38-L38</f>
        <v>320.98</v>
      </c>
      <c r="N38" s="2396"/>
      <c r="O38" s="2396">
        <f>M38-D38</f>
        <v>0</v>
      </c>
      <c r="P38" s="2396">
        <v>0</v>
      </c>
      <c r="Q38" s="2396"/>
    </row>
    <row r="39" spans="2:17">
      <c r="C39" s="2398" t="s">
        <v>4076</v>
      </c>
      <c r="D39" s="2403">
        <f t="shared" ref="D39" si="11">SUM(D35:D38)</f>
        <v>1716.44</v>
      </c>
      <c r="E39" s="2396">
        <f t="shared" si="0"/>
        <v>171644000</v>
      </c>
      <c r="F39" s="2396"/>
      <c r="G39" s="2403">
        <f t="shared" ref="G39:P39" si="12">SUM(G35:G38)</f>
        <v>0</v>
      </c>
      <c r="H39" s="2403"/>
      <c r="I39" s="2403">
        <f t="shared" si="12"/>
        <v>1716.44</v>
      </c>
      <c r="J39" s="2403"/>
      <c r="K39" s="2403">
        <f t="shared" si="12"/>
        <v>0</v>
      </c>
      <c r="L39" s="2403">
        <f t="shared" si="12"/>
        <v>0</v>
      </c>
      <c r="M39" s="2403">
        <f t="shared" si="12"/>
        <v>1716.44</v>
      </c>
      <c r="N39" s="2403"/>
      <c r="O39" s="2403">
        <f t="shared" si="12"/>
        <v>0</v>
      </c>
      <c r="P39" s="2403">
        <f t="shared" si="12"/>
        <v>0</v>
      </c>
      <c r="Q39" s="2397"/>
    </row>
    <row r="40" spans="2:17">
      <c r="B40" s="2386" t="s">
        <v>3176</v>
      </c>
      <c r="C40" s="2407" t="s">
        <v>4077</v>
      </c>
      <c r="D40" s="2396"/>
      <c r="E40" s="2396">
        <f t="shared" si="0"/>
        <v>0</v>
      </c>
      <c r="F40" s="2396"/>
      <c r="G40" s="2396"/>
      <c r="H40" s="2399"/>
      <c r="I40" s="2396"/>
      <c r="J40" s="2396"/>
      <c r="K40" s="2396"/>
      <c r="L40" s="2396"/>
      <c r="M40" s="2400"/>
      <c r="N40" s="2396"/>
      <c r="O40" s="2396"/>
      <c r="P40" s="2396"/>
      <c r="Q40" s="2396"/>
    </row>
    <row r="41" spans="2:17" ht="51">
      <c r="B41" s="2401" t="s">
        <v>581</v>
      </c>
      <c r="C41" s="2402" t="s">
        <v>4078</v>
      </c>
      <c r="D41" s="2396">
        <v>150</v>
      </c>
      <c r="E41" s="2396">
        <f t="shared" si="0"/>
        <v>15000000</v>
      </c>
      <c r="F41" s="2396"/>
      <c r="G41" s="2396">
        <v>0</v>
      </c>
      <c r="H41" s="2399"/>
      <c r="I41" s="2396">
        <f>D41+G41</f>
        <v>150</v>
      </c>
      <c r="J41" s="2396"/>
      <c r="K41" s="2396">
        <v>0</v>
      </c>
      <c r="L41" s="2396">
        <v>0</v>
      </c>
      <c r="M41" s="2400">
        <f>I41-K41-L41</f>
        <v>150</v>
      </c>
      <c r="N41" s="2396"/>
      <c r="O41" s="2396">
        <f>M41-D41</f>
        <v>0</v>
      </c>
      <c r="P41" s="2396">
        <v>0</v>
      </c>
      <c r="Q41" s="2396"/>
    </row>
    <row r="42" spans="2:17">
      <c r="B42" s="2401" t="s">
        <v>616</v>
      </c>
      <c r="C42" s="2402" t="s">
        <v>4079</v>
      </c>
      <c r="D42" s="2396">
        <v>25</v>
      </c>
      <c r="E42" s="2396">
        <f t="shared" si="0"/>
        <v>2500000</v>
      </c>
      <c r="F42" s="2396"/>
      <c r="G42" s="2396">
        <v>0</v>
      </c>
      <c r="H42" s="2399"/>
      <c r="I42" s="2396">
        <f>D42+G42</f>
        <v>25</v>
      </c>
      <c r="J42" s="2396"/>
      <c r="K42" s="2396">
        <v>0</v>
      </c>
      <c r="L42" s="2396">
        <v>0</v>
      </c>
      <c r="M42" s="2400">
        <f>I42-K42-L42</f>
        <v>25</v>
      </c>
      <c r="N42" s="2396"/>
      <c r="O42" s="2396">
        <f>M42-D42</f>
        <v>0</v>
      </c>
      <c r="P42" s="2396">
        <v>0</v>
      </c>
      <c r="Q42" s="2396"/>
    </row>
    <row r="43" spans="2:17">
      <c r="B43" s="2401" t="s">
        <v>883</v>
      </c>
      <c r="C43" s="2402" t="s">
        <v>4080</v>
      </c>
      <c r="D43" s="2396">
        <v>45.52</v>
      </c>
      <c r="E43" s="2396">
        <f t="shared" si="0"/>
        <v>4552000</v>
      </c>
      <c r="F43" s="2396"/>
      <c r="G43" s="2396">
        <v>0</v>
      </c>
      <c r="H43" s="2399"/>
      <c r="I43" s="2396">
        <f>D43+G43</f>
        <v>45.52</v>
      </c>
      <c r="J43" s="2396"/>
      <c r="K43" s="2396">
        <v>0</v>
      </c>
      <c r="L43" s="2396">
        <v>0</v>
      </c>
      <c r="M43" s="2400">
        <f>I43-K43-L43</f>
        <v>45.52</v>
      </c>
      <c r="N43" s="2396"/>
      <c r="O43" s="2396">
        <f>M43-D43</f>
        <v>0</v>
      </c>
      <c r="P43" s="2396">
        <v>0</v>
      </c>
      <c r="Q43" s="2396"/>
    </row>
    <row r="44" spans="2:17" ht="25.5">
      <c r="C44" s="2398" t="s">
        <v>4081</v>
      </c>
      <c r="D44" s="2403">
        <f>SUM(D41:D43)</f>
        <v>220.52</v>
      </c>
      <c r="E44" s="2396">
        <f t="shared" si="0"/>
        <v>22052000</v>
      </c>
      <c r="F44" s="2396"/>
      <c r="G44" s="2403">
        <f>SUM(G41:G43)</f>
        <v>0</v>
      </c>
      <c r="H44" s="2391"/>
      <c r="I44" s="2403">
        <f>SUM(I41:I43)</f>
        <v>220.52</v>
      </c>
      <c r="J44" s="2403"/>
      <c r="K44" s="2403">
        <f t="shared" ref="K44:M44" si="13">SUM(K41:K43)</f>
        <v>0</v>
      </c>
      <c r="L44" s="2403">
        <f t="shared" si="13"/>
        <v>0</v>
      </c>
      <c r="M44" s="2403">
        <f t="shared" si="13"/>
        <v>220.52</v>
      </c>
      <c r="N44" s="2403"/>
      <c r="O44" s="2403">
        <f t="shared" ref="O44:P44" si="14">SUM(O41:O43)</f>
        <v>0</v>
      </c>
      <c r="P44" s="2403">
        <f t="shared" si="14"/>
        <v>0</v>
      </c>
      <c r="Q44" s="2397"/>
    </row>
    <row r="45" spans="2:17">
      <c r="B45" s="2386" t="s">
        <v>1519</v>
      </c>
      <c r="C45" s="2406" t="s">
        <v>1520</v>
      </c>
      <c r="D45" s="2396"/>
      <c r="E45" s="2396">
        <f t="shared" si="0"/>
        <v>0</v>
      </c>
      <c r="F45" s="2396"/>
      <c r="G45" s="2396"/>
      <c r="H45" s="2399"/>
      <c r="I45" s="2396"/>
      <c r="J45" s="2396"/>
      <c r="K45" s="2396"/>
      <c r="L45" s="2396"/>
      <c r="M45" s="2400"/>
      <c r="N45" s="2396"/>
      <c r="O45" s="2396"/>
      <c r="P45" s="2396"/>
      <c r="Q45" s="2396"/>
    </row>
    <row r="46" spans="2:17" ht="38.25">
      <c r="B46" s="2401" t="s">
        <v>581</v>
      </c>
      <c r="C46" s="2405" t="s">
        <v>4082</v>
      </c>
      <c r="D46" s="2396">
        <v>144.61000000000001</v>
      </c>
      <c r="E46" s="2396">
        <f t="shared" si="0"/>
        <v>14461000.000000002</v>
      </c>
      <c r="F46" s="2396"/>
      <c r="G46" s="2396">
        <v>0</v>
      </c>
      <c r="H46" s="2399"/>
      <c r="I46" s="2396">
        <f>D46+G46</f>
        <v>144.61000000000001</v>
      </c>
      <c r="J46" s="2396"/>
      <c r="K46" s="2396">
        <v>0</v>
      </c>
      <c r="L46" s="2396">
        <v>0</v>
      </c>
      <c r="M46" s="2400">
        <f>I46-K46-L46</f>
        <v>144.61000000000001</v>
      </c>
      <c r="N46" s="2396"/>
      <c r="O46" s="2396">
        <f>M46-D46</f>
        <v>0</v>
      </c>
      <c r="P46" s="2396">
        <v>0</v>
      </c>
      <c r="Q46" s="2396"/>
    </row>
    <row r="47" spans="2:17" ht="25.5">
      <c r="B47" s="2401" t="s">
        <v>616</v>
      </c>
      <c r="C47" s="2405" t="s">
        <v>4083</v>
      </c>
      <c r="D47" s="2396">
        <v>70.680000000000007</v>
      </c>
      <c r="E47" s="2396">
        <f t="shared" si="0"/>
        <v>7068000.0000000009</v>
      </c>
      <c r="F47" s="2396"/>
      <c r="G47" s="2396">
        <v>0</v>
      </c>
      <c r="H47" s="2399"/>
      <c r="I47" s="2396">
        <f>D47+G47</f>
        <v>70.680000000000007</v>
      </c>
      <c r="J47" s="2396"/>
      <c r="K47" s="2396">
        <v>0</v>
      </c>
      <c r="L47" s="2396">
        <v>0</v>
      </c>
      <c r="M47" s="2400">
        <f>I47-K47-L47</f>
        <v>70.680000000000007</v>
      </c>
      <c r="N47" s="2396"/>
      <c r="O47" s="2396">
        <f>M47-D47</f>
        <v>0</v>
      </c>
      <c r="P47" s="2396">
        <v>0</v>
      </c>
      <c r="Q47" s="2396"/>
    </row>
    <row r="48" spans="2:17" ht="25.5">
      <c r="B48" s="2401"/>
      <c r="C48" s="2398" t="s">
        <v>4084</v>
      </c>
      <c r="D48" s="2403">
        <f>SUM(D45:D47)</f>
        <v>215.29000000000002</v>
      </c>
      <c r="E48" s="2396">
        <f t="shared" si="0"/>
        <v>21529000.000000004</v>
      </c>
      <c r="F48" s="2396"/>
      <c r="G48" s="2403">
        <f>SUM(G45:G47)</f>
        <v>0</v>
      </c>
      <c r="H48" s="2391"/>
      <c r="I48" s="2403">
        <f>SUM(I45:I47)</f>
        <v>215.29000000000002</v>
      </c>
      <c r="J48" s="2403"/>
      <c r="K48" s="2403">
        <f t="shared" ref="K48:P48" si="15">SUM(K45:K47)</f>
        <v>0</v>
      </c>
      <c r="L48" s="2403">
        <f t="shared" si="15"/>
        <v>0</v>
      </c>
      <c r="M48" s="2403">
        <f t="shared" si="15"/>
        <v>215.29000000000002</v>
      </c>
      <c r="N48" s="2403"/>
      <c r="O48" s="2403">
        <f t="shared" si="15"/>
        <v>0</v>
      </c>
      <c r="P48" s="2403">
        <f t="shared" si="15"/>
        <v>0</v>
      </c>
      <c r="Q48" s="2397"/>
    </row>
    <row r="49" spans="2:17">
      <c r="B49" s="2386" t="s">
        <v>1533</v>
      </c>
      <c r="C49" s="2394" t="s">
        <v>1534</v>
      </c>
      <c r="D49" s="2396"/>
      <c r="E49" s="2396">
        <f t="shared" si="0"/>
        <v>0</v>
      </c>
      <c r="F49" s="2396"/>
      <c r="G49" s="2396"/>
      <c r="H49" s="2399"/>
      <c r="I49" s="2396"/>
      <c r="J49" s="2396"/>
      <c r="K49" s="2396"/>
      <c r="L49" s="2396"/>
      <c r="M49" s="2400"/>
      <c r="N49" s="2396"/>
      <c r="O49" s="2396"/>
      <c r="P49" s="2396"/>
      <c r="Q49" s="2396"/>
    </row>
    <row r="50" spans="2:17" ht="25.5">
      <c r="B50" s="2401" t="s">
        <v>581</v>
      </c>
      <c r="C50" s="2405" t="s">
        <v>4085</v>
      </c>
      <c r="D50" s="2396">
        <v>2810.69</v>
      </c>
      <c r="E50" s="2396">
        <f t="shared" si="0"/>
        <v>281069000</v>
      </c>
      <c r="F50" s="2396"/>
      <c r="G50" s="2396">
        <v>0</v>
      </c>
      <c r="H50" s="2399"/>
      <c r="I50" s="2396">
        <f>D50+G50</f>
        <v>2810.69</v>
      </c>
      <c r="J50" s="2396"/>
      <c r="K50" s="2396">
        <v>0</v>
      </c>
      <c r="L50" s="2396">
        <v>0</v>
      </c>
      <c r="M50" s="2400">
        <f>I50-K50-L50</f>
        <v>2810.69</v>
      </c>
      <c r="N50" s="2396"/>
      <c r="O50" s="2396">
        <f>M50-D50</f>
        <v>0</v>
      </c>
      <c r="P50" s="2396">
        <v>0</v>
      </c>
      <c r="Q50" s="2396"/>
    </row>
    <row r="51" spans="2:17" ht="25.5">
      <c r="B51" s="2401" t="s">
        <v>616</v>
      </c>
      <c r="C51" s="2402" t="s">
        <v>4086</v>
      </c>
      <c r="D51" s="2396">
        <v>1683.65</v>
      </c>
      <c r="E51" s="2396">
        <f t="shared" si="0"/>
        <v>168365000</v>
      </c>
      <c r="F51" s="2396"/>
      <c r="G51" s="2396">
        <v>0</v>
      </c>
      <c r="H51" s="2399"/>
      <c r="I51" s="2396">
        <f>D51+G51</f>
        <v>1683.65</v>
      </c>
      <c r="J51" s="2396"/>
      <c r="K51" s="2396">
        <v>0</v>
      </c>
      <c r="L51" s="2396">
        <v>0</v>
      </c>
      <c r="M51" s="2400">
        <f>I51-K51-L51</f>
        <v>1683.65</v>
      </c>
      <c r="N51" s="2396"/>
      <c r="O51" s="2396">
        <f>M51-D51</f>
        <v>0</v>
      </c>
      <c r="P51" s="2396">
        <v>0</v>
      </c>
      <c r="Q51" s="2396"/>
    </row>
    <row r="52" spans="2:17" ht="25.5">
      <c r="C52" s="2398" t="s">
        <v>4087</v>
      </c>
      <c r="D52" s="2403">
        <f t="shared" ref="D52" si="16">SUM(D50:D51)</f>
        <v>4494.34</v>
      </c>
      <c r="E52" s="2403">
        <f>SUM(E50:E51)</f>
        <v>449434000</v>
      </c>
      <c r="F52" s="2403"/>
      <c r="G52" s="2403">
        <f t="shared" ref="G52:I52" si="17">SUM(G50:G51)</f>
        <v>0</v>
      </c>
      <c r="H52" s="2403"/>
      <c r="I52" s="2403">
        <f t="shared" si="17"/>
        <v>4494.34</v>
      </c>
      <c r="J52" s="2403"/>
      <c r="K52" s="2403">
        <f t="shared" ref="K52:M52" si="18">SUM(K50:K51)</f>
        <v>0</v>
      </c>
      <c r="L52" s="2403">
        <f t="shared" si="18"/>
        <v>0</v>
      </c>
      <c r="M52" s="2403">
        <f t="shared" si="18"/>
        <v>4494.34</v>
      </c>
      <c r="N52" s="2403"/>
      <c r="O52" s="2403">
        <f t="shared" ref="O52:P52" si="19">SUM(O50:O51)</f>
        <v>0</v>
      </c>
      <c r="P52" s="2403">
        <f t="shared" si="19"/>
        <v>0</v>
      </c>
      <c r="Q52" s="2397"/>
    </row>
    <row r="53" spans="2:17" ht="25.5">
      <c r="C53" s="2398" t="s">
        <v>4088</v>
      </c>
      <c r="D53" s="2403">
        <f>D52+D48+D44+D39+D34</f>
        <v>8537.43</v>
      </c>
      <c r="E53" s="2403">
        <f>E34+E39+E48+E52+E44</f>
        <v>853743000</v>
      </c>
      <c r="F53" s="2403"/>
      <c r="G53" s="2403">
        <f>G52+G48+G44+G39+G34</f>
        <v>0</v>
      </c>
      <c r="H53" s="2391"/>
      <c r="I53" s="2403">
        <f>I52+I48+I44+I39+I34</f>
        <v>8537.43</v>
      </c>
      <c r="J53" s="2403"/>
      <c r="K53" s="2403">
        <f t="shared" ref="K53:M53" si="20">K52+K48+K44+K39+K34</f>
        <v>0</v>
      </c>
      <c r="L53" s="2403">
        <f t="shared" si="20"/>
        <v>0</v>
      </c>
      <c r="M53" s="2403">
        <f t="shared" si="20"/>
        <v>8537.43</v>
      </c>
      <c r="N53" s="2403"/>
      <c r="O53" s="2403">
        <f t="shared" ref="O53:P53" si="21">O52+O48+O44+O39+O34</f>
        <v>0</v>
      </c>
      <c r="P53" s="2403">
        <f t="shared" si="21"/>
        <v>0</v>
      </c>
      <c r="Q53" s="2397"/>
    </row>
    <row r="54" spans="2:17" ht="25.5">
      <c r="C54" s="2398" t="s">
        <v>4089</v>
      </c>
      <c r="D54" s="2403">
        <f>D53+D27</f>
        <v>29446.78</v>
      </c>
      <c r="E54" s="2403">
        <f>E27+E53</f>
        <v>2944678000</v>
      </c>
      <c r="F54" s="2403"/>
      <c r="G54" s="2403">
        <f>G53+G27</f>
        <v>0</v>
      </c>
      <c r="H54" s="2403"/>
      <c r="I54" s="2403">
        <f>I53+I27</f>
        <v>29446.78</v>
      </c>
      <c r="J54" s="2403"/>
      <c r="K54" s="2403">
        <f t="shared" ref="K54:M54" si="22">K53+K27</f>
        <v>3.0000000000000001E-3</v>
      </c>
      <c r="L54" s="2403">
        <f t="shared" si="22"/>
        <v>0</v>
      </c>
      <c r="M54" s="2403">
        <f t="shared" si="22"/>
        <v>29446.78</v>
      </c>
      <c r="N54" s="2403"/>
      <c r="O54" s="2403">
        <f t="shared" ref="O54:P54" si="23">O53+O27</f>
        <v>0</v>
      </c>
      <c r="P54" s="2403">
        <f t="shared" si="23"/>
        <v>0</v>
      </c>
      <c r="Q54" s="2397"/>
    </row>
    <row r="55" spans="2:17">
      <c r="B55" s="2386" t="s">
        <v>4090</v>
      </c>
      <c r="C55" s="2394" t="s">
        <v>4091</v>
      </c>
      <c r="D55" s="2397"/>
      <c r="E55" s="2397"/>
      <c r="F55" s="2397"/>
      <c r="G55" s="2397"/>
      <c r="H55" s="2392"/>
      <c r="I55" s="2397"/>
      <c r="J55" s="2397"/>
      <c r="K55" s="2397"/>
      <c r="L55" s="2397"/>
      <c r="M55" s="2398"/>
      <c r="N55" s="2397"/>
      <c r="O55" s="2397"/>
      <c r="P55" s="2397"/>
      <c r="Q55" s="2397"/>
    </row>
    <row r="56" spans="2:17">
      <c r="B56" s="2386" t="s">
        <v>1131</v>
      </c>
      <c r="C56" s="2394" t="s">
        <v>3182</v>
      </c>
      <c r="D56" s="2396"/>
      <c r="E56" s="2396"/>
      <c r="F56" s="2396"/>
      <c r="G56" s="2396"/>
      <c r="H56" s="2399"/>
      <c r="I56" s="2396"/>
      <c r="J56" s="2396"/>
      <c r="K56" s="2396"/>
      <c r="L56" s="2396"/>
      <c r="M56" s="2400"/>
      <c r="N56" s="2396"/>
      <c r="O56" s="2396"/>
      <c r="P56" s="2396"/>
      <c r="Q56" s="2396"/>
    </row>
    <row r="57" spans="2:17">
      <c r="B57" s="2386" t="s">
        <v>2193</v>
      </c>
      <c r="C57" s="2394" t="s">
        <v>4092</v>
      </c>
      <c r="D57" s="2396"/>
      <c r="E57" s="2396"/>
      <c r="F57" s="2396"/>
      <c r="G57" s="2396"/>
      <c r="H57" s="2399"/>
      <c r="I57" s="2396"/>
      <c r="J57" s="2396"/>
      <c r="K57" s="2396"/>
      <c r="L57" s="2396"/>
      <c r="M57" s="2400"/>
      <c r="N57" s="2400"/>
      <c r="O57" s="2396"/>
      <c r="P57" s="2396"/>
      <c r="Q57" s="2396"/>
    </row>
    <row r="58" spans="2:17" ht="14.25">
      <c r="B58" s="2401" t="s">
        <v>581</v>
      </c>
      <c r="C58" s="2402" t="s">
        <v>733</v>
      </c>
      <c r="D58" s="2400">
        <v>-0.52</v>
      </c>
      <c r="E58" s="2396">
        <f>(D58*100000)-154</f>
        <v>-52154</v>
      </c>
      <c r="F58" s="2396"/>
      <c r="G58" s="2396">
        <v>0</v>
      </c>
      <c r="H58" s="2399"/>
      <c r="I58" s="2400">
        <f>D58+G58</f>
        <v>-0.52</v>
      </c>
      <c r="J58" s="2400"/>
      <c r="K58" s="2396">
        <v>0</v>
      </c>
      <c r="L58" s="2396">
        <v>0</v>
      </c>
      <c r="M58" s="2400">
        <f>I58-K58-L58</f>
        <v>-0.52</v>
      </c>
      <c r="N58" s="2408"/>
      <c r="O58" s="2396">
        <f>M58-D58</f>
        <v>0</v>
      </c>
      <c r="P58" s="2396">
        <v>0</v>
      </c>
      <c r="Q58" s="2396"/>
    </row>
    <row r="59" spans="2:17">
      <c r="B59" s="2401"/>
      <c r="C59" s="2398" t="s">
        <v>2196</v>
      </c>
      <c r="D59" s="2403">
        <f>D58</f>
        <v>-0.52</v>
      </c>
      <c r="E59" s="2403">
        <f>E58</f>
        <v>-52154</v>
      </c>
      <c r="F59" s="2403"/>
      <c r="G59" s="2403">
        <f>G58</f>
        <v>0</v>
      </c>
      <c r="H59" s="2391"/>
      <c r="I59" s="2403">
        <f>I58</f>
        <v>-0.52</v>
      </c>
      <c r="J59" s="2403"/>
      <c r="K59" s="2403">
        <f>K58</f>
        <v>0</v>
      </c>
      <c r="L59" s="2403">
        <f>L58</f>
        <v>0</v>
      </c>
      <c r="M59" s="2404">
        <f>SUM(M58)</f>
        <v>-0.52</v>
      </c>
      <c r="N59" s="2403" t="s">
        <v>495</v>
      </c>
      <c r="O59" s="2403">
        <f>M59-D59</f>
        <v>0</v>
      </c>
      <c r="P59" s="2403">
        <v>0</v>
      </c>
      <c r="Q59" s="2397"/>
    </row>
    <row r="60" spans="2:17">
      <c r="B60" s="2386" t="s">
        <v>1445</v>
      </c>
      <c r="C60" s="2394" t="s">
        <v>4093</v>
      </c>
      <c r="D60" s="2396"/>
      <c r="E60" s="2396"/>
      <c r="F60" s="2396"/>
      <c r="G60" s="2396"/>
      <c r="H60" s="2399"/>
      <c r="I60" s="2396"/>
      <c r="J60" s="2396"/>
      <c r="K60" s="2396"/>
      <c r="L60" s="2396"/>
      <c r="M60" s="2400"/>
      <c r="N60" s="2396"/>
      <c r="O60" s="2396"/>
      <c r="P60" s="2396"/>
      <c r="Q60" s="2396"/>
    </row>
    <row r="61" spans="2:17">
      <c r="B61" s="2401" t="s">
        <v>581</v>
      </c>
      <c r="C61" s="2402" t="s">
        <v>4094</v>
      </c>
      <c r="D61" s="2396">
        <v>1126.8399999999999</v>
      </c>
      <c r="E61" s="2396">
        <f>D61*100000+460</f>
        <v>112684459.99999999</v>
      </c>
      <c r="F61" s="2396"/>
      <c r="G61" s="2396">
        <v>0</v>
      </c>
      <c r="H61" s="2399"/>
      <c r="I61" s="2396">
        <f>D61+G61</f>
        <v>1126.8399999999999</v>
      </c>
      <c r="J61" s="2396"/>
      <c r="K61" s="2396">
        <v>0</v>
      </c>
      <c r="L61" s="2396">
        <v>0</v>
      </c>
      <c r="M61" s="2400">
        <f>I61-K61-L61</f>
        <v>1126.8399999999999</v>
      </c>
      <c r="N61" s="2396"/>
      <c r="O61" s="2396">
        <f t="shared" ref="O61:O71" si="24">M61-D61</f>
        <v>0</v>
      </c>
      <c r="P61" s="2396">
        <v>0</v>
      </c>
      <c r="Q61" s="2396"/>
    </row>
    <row r="62" spans="2:17" ht="25.5">
      <c r="B62" s="2401" t="s">
        <v>616</v>
      </c>
      <c r="C62" s="2402" t="s">
        <v>4095</v>
      </c>
      <c r="D62" s="2396">
        <v>2100</v>
      </c>
      <c r="E62" s="2396">
        <f t="shared" ref="E62" si="25">D62*100000</f>
        <v>210000000</v>
      </c>
      <c r="F62" s="2396"/>
      <c r="G62" s="2396">
        <v>0</v>
      </c>
      <c r="H62" s="2399"/>
      <c r="I62" s="2396">
        <f>D62+G62</f>
        <v>2100</v>
      </c>
      <c r="J62" s="2396"/>
      <c r="K62" s="2396">
        <v>0</v>
      </c>
      <c r="L62" s="2396">
        <v>0</v>
      </c>
      <c r="M62" s="2400">
        <f>I62-K62-L62</f>
        <v>2100</v>
      </c>
      <c r="N62" s="2396"/>
      <c r="O62" s="2396">
        <f t="shared" si="24"/>
        <v>0</v>
      </c>
      <c r="P62" s="2396">
        <v>0</v>
      </c>
      <c r="Q62" s="2396"/>
    </row>
    <row r="63" spans="2:17">
      <c r="C63" s="2398" t="s">
        <v>1847</v>
      </c>
      <c r="D63" s="2403">
        <f>SUM(D61:D62)</f>
        <v>3226.84</v>
      </c>
      <c r="E63" s="2403">
        <f>SUM(E61:E62)</f>
        <v>322684460</v>
      </c>
      <c r="F63" s="2403"/>
      <c r="G63" s="2403">
        <f>SUM(G61:G62)</f>
        <v>0</v>
      </c>
      <c r="H63" s="2409"/>
      <c r="I63" s="2403">
        <f>SUM(I61:I62)</f>
        <v>3226.84</v>
      </c>
      <c r="J63" s="2403"/>
      <c r="K63" s="2403">
        <f>SUM(K61:K62)</f>
        <v>0</v>
      </c>
      <c r="L63" s="2403">
        <f>SUM(L61:L62)</f>
        <v>0</v>
      </c>
      <c r="M63" s="2404">
        <f>SUM(M61:M62)</f>
        <v>3226.84</v>
      </c>
      <c r="N63" s="2403"/>
      <c r="O63" s="2403">
        <f t="shared" si="24"/>
        <v>0</v>
      </c>
      <c r="P63" s="2403">
        <v>0</v>
      </c>
      <c r="Q63" s="2397"/>
    </row>
    <row r="64" spans="2:17">
      <c r="B64" s="2386" t="s">
        <v>1533</v>
      </c>
      <c r="C64" s="2394" t="s">
        <v>1534</v>
      </c>
      <c r="D64" s="2396"/>
      <c r="E64" s="2396"/>
      <c r="F64" s="2396"/>
      <c r="G64" s="2396"/>
      <c r="H64" s="2399"/>
      <c r="I64" s="2396"/>
      <c r="J64" s="2396"/>
      <c r="K64" s="2396"/>
      <c r="L64" s="2396"/>
      <c r="M64" s="2400"/>
      <c r="N64" s="2396"/>
      <c r="O64" s="2396">
        <f t="shared" si="24"/>
        <v>0</v>
      </c>
      <c r="P64" s="2396">
        <v>0</v>
      </c>
      <c r="Q64" s="2396"/>
    </row>
    <row r="65" spans="2:17">
      <c r="B65" s="2401" t="s">
        <v>581</v>
      </c>
      <c r="C65" s="2402" t="s">
        <v>4094</v>
      </c>
      <c r="D65" s="2396">
        <v>1265</v>
      </c>
      <c r="E65" s="2396">
        <f t="shared" ref="E65:E70" si="26">D65*100000</f>
        <v>126500000</v>
      </c>
      <c r="F65" s="2396"/>
      <c r="G65" s="2396">
        <v>0</v>
      </c>
      <c r="H65" s="2399"/>
      <c r="I65" s="2396">
        <f t="shared" ref="I65:I70" si="27">D65+G65</f>
        <v>1265</v>
      </c>
      <c r="J65" s="2396"/>
      <c r="K65" s="2396">
        <v>0</v>
      </c>
      <c r="L65" s="2396">
        <v>0</v>
      </c>
      <c r="M65" s="2400">
        <f t="shared" ref="M65:M70" si="28">I65-K65-L65</f>
        <v>1265</v>
      </c>
      <c r="N65" s="2396"/>
      <c r="O65" s="2396">
        <f t="shared" si="24"/>
        <v>0</v>
      </c>
      <c r="P65" s="2396">
        <v>0</v>
      </c>
      <c r="Q65" s="2396"/>
    </row>
    <row r="66" spans="2:17" ht="38.25">
      <c r="B66" s="2401" t="s">
        <v>616</v>
      </c>
      <c r="C66" s="2402" t="s">
        <v>4096</v>
      </c>
      <c r="D66" s="2396">
        <v>2100</v>
      </c>
      <c r="E66" s="2396">
        <f t="shared" si="26"/>
        <v>210000000</v>
      </c>
      <c r="F66" s="2396"/>
      <c r="G66" s="2396">
        <v>0</v>
      </c>
      <c r="H66" s="2408"/>
      <c r="I66" s="2396">
        <f>D66+G66</f>
        <v>2100</v>
      </c>
      <c r="J66" s="2396"/>
      <c r="K66" s="2396">
        <v>0</v>
      </c>
      <c r="L66" s="2396">
        <v>0</v>
      </c>
      <c r="M66" s="2400">
        <f>I66-K66-L66</f>
        <v>2100</v>
      </c>
      <c r="N66" s="2396"/>
      <c r="O66" s="2396">
        <f>M66-D66</f>
        <v>0</v>
      </c>
      <c r="P66" s="2396">
        <v>0</v>
      </c>
      <c r="Q66" s="2396"/>
    </row>
    <row r="67" spans="2:17" ht="25.5">
      <c r="B67" s="2401" t="s">
        <v>883</v>
      </c>
      <c r="C67" s="2402" t="s">
        <v>4097</v>
      </c>
      <c r="D67" s="2396">
        <v>50</v>
      </c>
      <c r="E67" s="2396">
        <f t="shared" si="26"/>
        <v>5000000</v>
      </c>
      <c r="F67" s="2396"/>
      <c r="G67" s="2396">
        <v>0</v>
      </c>
      <c r="H67" s="2399"/>
      <c r="I67" s="2396">
        <f t="shared" si="27"/>
        <v>50</v>
      </c>
      <c r="J67" s="2396"/>
      <c r="K67" s="2396">
        <v>0</v>
      </c>
      <c r="L67" s="2396">
        <v>0</v>
      </c>
      <c r="M67" s="2400">
        <f t="shared" si="28"/>
        <v>50</v>
      </c>
      <c r="N67" s="2396"/>
      <c r="O67" s="2396">
        <f t="shared" si="24"/>
        <v>0</v>
      </c>
      <c r="P67" s="2396">
        <v>0</v>
      </c>
      <c r="Q67" s="2396"/>
    </row>
    <row r="68" spans="2:17">
      <c r="B68" s="2410" t="s">
        <v>495</v>
      </c>
      <c r="C68" s="3175" t="s">
        <v>6393</v>
      </c>
      <c r="D68" s="3175"/>
      <c r="E68" s="3175"/>
      <c r="F68" s="3175"/>
      <c r="G68" s="3175"/>
      <c r="H68" s="3175"/>
      <c r="I68" s="3175"/>
      <c r="J68" s="3175"/>
      <c r="K68" s="3175"/>
      <c r="L68" s="3175"/>
      <c r="M68" s="3175"/>
      <c r="N68" s="3175"/>
      <c r="O68" s="3175"/>
      <c r="P68" s="3175"/>
      <c r="Q68" s="2396"/>
    </row>
    <row r="69" spans="2:17" ht="25.5">
      <c r="B69" s="2401" t="s">
        <v>626</v>
      </c>
      <c r="C69" s="2405" t="s">
        <v>4098</v>
      </c>
      <c r="D69" s="2396">
        <v>900</v>
      </c>
      <c r="E69" s="2396">
        <f t="shared" si="26"/>
        <v>90000000</v>
      </c>
      <c r="F69" s="2396"/>
      <c r="G69" s="2396">
        <v>0</v>
      </c>
      <c r="H69" s="2408"/>
      <c r="I69" s="2396">
        <f>D69+G69</f>
        <v>900</v>
      </c>
      <c r="J69" s="2396"/>
      <c r="K69" s="2396">
        <v>0</v>
      </c>
      <c r="L69" s="2396">
        <v>0</v>
      </c>
      <c r="M69" s="2400">
        <f>I69-K69-L69</f>
        <v>900</v>
      </c>
      <c r="N69" s="2396"/>
      <c r="O69" s="2396">
        <f>M69-D69</f>
        <v>0</v>
      </c>
      <c r="P69" s="2396">
        <v>0</v>
      </c>
      <c r="Q69" s="2396"/>
    </row>
    <row r="70" spans="2:17" ht="38.25">
      <c r="B70" s="2401" t="s">
        <v>599</v>
      </c>
      <c r="C70" s="2402" t="s">
        <v>4099</v>
      </c>
      <c r="D70" s="2396">
        <v>150</v>
      </c>
      <c r="E70" s="2396">
        <f t="shared" si="26"/>
        <v>15000000</v>
      </c>
      <c r="F70" s="2396"/>
      <c r="G70" s="2396">
        <v>0</v>
      </c>
      <c r="H70" s="2399"/>
      <c r="I70" s="2396">
        <f t="shared" si="27"/>
        <v>150</v>
      </c>
      <c r="J70" s="2396"/>
      <c r="K70" s="2396">
        <v>0</v>
      </c>
      <c r="L70" s="2396">
        <v>0</v>
      </c>
      <c r="M70" s="2400">
        <f t="shared" si="28"/>
        <v>150</v>
      </c>
      <c r="N70" s="2396"/>
      <c r="O70" s="2396">
        <f t="shared" si="24"/>
        <v>0</v>
      </c>
      <c r="P70" s="2396">
        <v>0</v>
      </c>
      <c r="Q70" s="2396"/>
    </row>
    <row r="71" spans="2:17">
      <c r="C71" s="2398" t="s">
        <v>1737</v>
      </c>
      <c r="D71" s="2403">
        <f>SUM(D65:D70)</f>
        <v>4465</v>
      </c>
      <c r="E71" s="2403">
        <f>SUM(E65:E70)</f>
        <v>446500000</v>
      </c>
      <c r="F71" s="2403"/>
      <c r="G71" s="2403">
        <f>SUM(G65:G70)</f>
        <v>0</v>
      </c>
      <c r="H71" s="2403"/>
      <c r="I71" s="2403">
        <f>SUM(I65:I70)</f>
        <v>4465</v>
      </c>
      <c r="J71" s="2403"/>
      <c r="K71" s="2403">
        <f>SUM(K65:K70)</f>
        <v>0</v>
      </c>
      <c r="L71" s="2403">
        <f>SUM(L65:L70)</f>
        <v>0</v>
      </c>
      <c r="M71" s="2404">
        <f>SUM(M65:M70)</f>
        <v>4465</v>
      </c>
      <c r="N71" s="2403"/>
      <c r="O71" s="2403">
        <f t="shared" si="24"/>
        <v>0</v>
      </c>
      <c r="P71" s="2403">
        <f>SUM(P65:P70)</f>
        <v>0</v>
      </c>
      <c r="Q71" s="2397"/>
    </row>
    <row r="72" spans="2:17">
      <c r="C72" s="2398" t="s">
        <v>1136</v>
      </c>
      <c r="D72" s="2403">
        <f>D59+D71+D63</f>
        <v>7691.32</v>
      </c>
      <c r="E72" s="2403">
        <f>E59+E71+E63</f>
        <v>769132306</v>
      </c>
      <c r="F72" s="2403"/>
      <c r="G72" s="2403">
        <f>G59+G71+G63</f>
        <v>0</v>
      </c>
      <c r="H72" s="2391"/>
      <c r="I72" s="2403">
        <f>I59+I71+I63</f>
        <v>7691.32</v>
      </c>
      <c r="J72" s="2403"/>
      <c r="K72" s="2403">
        <f>K59+K71+K63</f>
        <v>0</v>
      </c>
      <c r="L72" s="2403">
        <f>L59+L71+L63</f>
        <v>0</v>
      </c>
      <c r="M72" s="2404">
        <f>M71+M63+M59</f>
        <v>7691.32</v>
      </c>
      <c r="N72" s="2403"/>
      <c r="O72" s="2403">
        <f>M72-D72</f>
        <v>0</v>
      </c>
      <c r="P72" s="2403">
        <f>SUM(P67:P70)</f>
        <v>0</v>
      </c>
      <c r="Q72" s="2397"/>
    </row>
    <row r="73" spans="2:17">
      <c r="B73" s="2386" t="s">
        <v>1241</v>
      </c>
      <c r="C73" s="2394" t="s">
        <v>1242</v>
      </c>
      <c r="D73" s="2396"/>
      <c r="E73" s="2396"/>
      <c r="F73" s="2396"/>
      <c r="G73" s="2396"/>
      <c r="H73" s="2399"/>
      <c r="I73" s="2396"/>
      <c r="J73" s="2396"/>
      <c r="K73" s="2396"/>
      <c r="L73" s="2396"/>
      <c r="M73" s="2400"/>
      <c r="N73" s="2396"/>
      <c r="O73" s="2396"/>
      <c r="P73" s="2396"/>
      <c r="Q73" s="2396"/>
    </row>
    <row r="74" spans="2:17">
      <c r="B74" s="2386" t="s">
        <v>1090</v>
      </c>
      <c r="C74" s="2394" t="s">
        <v>3655</v>
      </c>
      <c r="D74" s="2396"/>
      <c r="E74" s="2396"/>
      <c r="F74" s="2396"/>
      <c r="G74" s="2396"/>
      <c r="H74" s="2399"/>
      <c r="I74" s="2396"/>
      <c r="J74" s="2396"/>
      <c r="K74" s="2396"/>
      <c r="L74" s="2396"/>
      <c r="M74" s="2400"/>
      <c r="N74" s="2396"/>
      <c r="O74" s="2396"/>
      <c r="P74" s="2396"/>
      <c r="Q74" s="2396"/>
    </row>
    <row r="75" spans="2:17" ht="25.5">
      <c r="B75" s="2401" t="s">
        <v>581</v>
      </c>
      <c r="C75" s="2402" t="s">
        <v>4100</v>
      </c>
      <c r="D75" s="2400">
        <v>-2.9</v>
      </c>
      <c r="E75" s="2396">
        <f>D75*100000-28</f>
        <v>-290028</v>
      </c>
      <c r="F75" s="2396"/>
      <c r="G75" s="2396">
        <v>0</v>
      </c>
      <c r="H75" s="2399"/>
      <c r="I75" s="2400">
        <f>D75+G75</f>
        <v>-2.9</v>
      </c>
      <c r="J75" s="2400"/>
      <c r="K75" s="2396">
        <v>0</v>
      </c>
      <c r="L75" s="2396">
        <v>0</v>
      </c>
      <c r="M75" s="2400">
        <f>I75-K75-L75</f>
        <v>-2.9</v>
      </c>
      <c r="N75" s="2408"/>
      <c r="O75" s="2396">
        <f>M75-D75</f>
        <v>0</v>
      </c>
      <c r="P75" s="2396">
        <v>0</v>
      </c>
      <c r="Q75" s="2396"/>
    </row>
    <row r="76" spans="2:17" ht="25.5">
      <c r="B76" s="2401" t="s">
        <v>616</v>
      </c>
      <c r="C76" s="2402" t="s">
        <v>4101</v>
      </c>
      <c r="D76" s="2400">
        <v>-301</v>
      </c>
      <c r="E76" s="2396">
        <f>D76*100000-290</f>
        <v>-30100290</v>
      </c>
      <c r="F76" s="2396"/>
      <c r="G76" s="2396">
        <v>0</v>
      </c>
      <c r="H76" s="2399"/>
      <c r="I76" s="2400">
        <f>D76+G76</f>
        <v>-301</v>
      </c>
      <c r="J76" s="2400"/>
      <c r="K76" s="2396">
        <v>0</v>
      </c>
      <c r="L76" s="2396">
        <v>0</v>
      </c>
      <c r="M76" s="2400">
        <f t="shared" ref="M76" si="29">I76-K76-L76</f>
        <v>-301</v>
      </c>
      <c r="N76" s="2408"/>
      <c r="O76" s="2396">
        <f t="shared" ref="O76:O78" si="30">M76-D76</f>
        <v>0</v>
      </c>
      <c r="P76" s="2396">
        <v>0</v>
      </c>
      <c r="Q76" s="2396"/>
    </row>
    <row r="77" spans="2:17" ht="14.25">
      <c r="C77" s="2398" t="s">
        <v>1740</v>
      </c>
      <c r="D77" s="2403">
        <f>SUM(D75:D76)</f>
        <v>-303.89999999999998</v>
      </c>
      <c r="E77" s="2403">
        <f>SUM(E75:E76)</f>
        <v>-30390318</v>
      </c>
      <c r="F77" s="2403"/>
      <c r="G77" s="2403">
        <f>SUM(G76:G76)</f>
        <v>0</v>
      </c>
      <c r="H77" s="2391"/>
      <c r="I77" s="2404">
        <f>I75+I76</f>
        <v>-303.89999999999998</v>
      </c>
      <c r="J77" s="2404"/>
      <c r="K77" s="2403">
        <f>SUM(K76:K76)</f>
        <v>0</v>
      </c>
      <c r="L77" s="2403">
        <f>SUM(L76:L76)</f>
        <v>0</v>
      </c>
      <c r="M77" s="2404">
        <f>SUM(M75:M76)</f>
        <v>-303.89999999999998</v>
      </c>
      <c r="N77" s="2411" t="s">
        <v>495</v>
      </c>
      <c r="O77" s="2403">
        <f t="shared" si="30"/>
        <v>0</v>
      </c>
      <c r="P77" s="2403">
        <v>0</v>
      </c>
      <c r="Q77" s="2397"/>
    </row>
    <row r="78" spans="2:17" ht="14.25">
      <c r="C78" s="2398" t="s">
        <v>1243</v>
      </c>
      <c r="D78" s="2403">
        <f>D77</f>
        <v>-303.89999999999998</v>
      </c>
      <c r="E78" s="2403">
        <f>E77</f>
        <v>-30390318</v>
      </c>
      <c r="F78" s="2403"/>
      <c r="G78" s="2403">
        <f>G77</f>
        <v>0</v>
      </c>
      <c r="H78" s="2391"/>
      <c r="I78" s="2404">
        <f>I77</f>
        <v>-303.89999999999998</v>
      </c>
      <c r="J78" s="2404"/>
      <c r="K78" s="2403">
        <f>K77</f>
        <v>0</v>
      </c>
      <c r="L78" s="2403">
        <f>L77</f>
        <v>0</v>
      </c>
      <c r="M78" s="2404">
        <f>SUM(M77)</f>
        <v>-303.89999999999998</v>
      </c>
      <c r="N78" s="2412"/>
      <c r="O78" s="2403">
        <f t="shared" si="30"/>
        <v>0</v>
      </c>
      <c r="P78" s="2403">
        <v>0</v>
      </c>
      <c r="Q78" s="2397"/>
    </row>
    <row r="79" spans="2:17">
      <c r="C79" s="2398" t="s">
        <v>4102</v>
      </c>
      <c r="D79" s="2403">
        <f>D72+D78</f>
        <v>7387.42</v>
      </c>
      <c r="E79" s="2403">
        <f>E72+E78</f>
        <v>738741988</v>
      </c>
      <c r="F79" s="2403"/>
      <c r="G79" s="2403">
        <f>G72+G78</f>
        <v>0</v>
      </c>
      <c r="H79" s="2391"/>
      <c r="I79" s="2403">
        <f>I72+I78</f>
        <v>7387.42</v>
      </c>
      <c r="J79" s="2403"/>
      <c r="K79" s="2403">
        <f>K72+K78</f>
        <v>0</v>
      </c>
      <c r="L79" s="2403">
        <f>L72+L78</f>
        <v>0</v>
      </c>
      <c r="M79" s="2404">
        <f>M78+M72</f>
        <v>7387.42</v>
      </c>
      <c r="N79" s="2403"/>
      <c r="O79" s="2403">
        <f>M79-D79</f>
        <v>0</v>
      </c>
      <c r="P79" s="2403">
        <v>0</v>
      </c>
      <c r="Q79" s="2397"/>
    </row>
    <row r="80" spans="2:17">
      <c r="B80" s="2386" t="s">
        <v>4103</v>
      </c>
      <c r="C80" s="2394" t="s">
        <v>4104</v>
      </c>
      <c r="D80" s="2397"/>
      <c r="E80" s="2397"/>
      <c r="F80" s="2397"/>
      <c r="G80" s="2397"/>
      <c r="H80" s="2392"/>
      <c r="I80" s="2397"/>
      <c r="J80" s="2397"/>
      <c r="K80" s="2397"/>
      <c r="L80" s="2397"/>
      <c r="M80" s="2398"/>
      <c r="N80" s="2397"/>
      <c r="O80" s="2397"/>
      <c r="P80" s="2397"/>
      <c r="Q80" s="2397"/>
    </row>
    <row r="81" spans="2:17">
      <c r="B81" s="2386" t="s">
        <v>1202</v>
      </c>
      <c r="C81" s="2394" t="s">
        <v>4105</v>
      </c>
      <c r="D81" s="2396"/>
      <c r="E81" s="2396"/>
      <c r="F81" s="2396"/>
      <c r="G81" s="2396"/>
      <c r="H81" s="2399"/>
      <c r="I81" s="2396"/>
      <c r="J81" s="2396"/>
      <c r="K81" s="2396"/>
      <c r="L81" s="2396"/>
      <c r="M81" s="2400"/>
      <c r="N81" s="2396"/>
      <c r="O81" s="2396"/>
      <c r="P81" s="2396"/>
      <c r="Q81" s="2396"/>
    </row>
    <row r="82" spans="2:17">
      <c r="B82" s="2386" t="s">
        <v>1090</v>
      </c>
      <c r="C82" s="2394" t="s">
        <v>3655</v>
      </c>
      <c r="D82" s="2396"/>
      <c r="E82" s="2396"/>
      <c r="F82" s="2396"/>
      <c r="G82" s="2396"/>
      <c r="H82" s="2399"/>
      <c r="I82" s="2396"/>
      <c r="J82" s="2396"/>
      <c r="K82" s="2396"/>
      <c r="L82" s="2396"/>
      <c r="M82" s="2400"/>
      <c r="N82" s="2396"/>
      <c r="O82" s="2396"/>
      <c r="P82" s="2396"/>
      <c r="Q82" s="2396"/>
    </row>
    <row r="83" spans="2:17" ht="25.5">
      <c r="B83" s="2401" t="s">
        <v>581</v>
      </c>
      <c r="C83" s="2405" t="s">
        <v>4106</v>
      </c>
      <c r="D83" s="2396">
        <v>1774.95</v>
      </c>
      <c r="E83" s="2396">
        <f>D83*100000+452</f>
        <v>177495452</v>
      </c>
      <c r="F83" s="2396"/>
      <c r="G83" s="2396">
        <v>0</v>
      </c>
      <c r="H83" s="2399"/>
      <c r="I83" s="2396">
        <f>D83+G83</f>
        <v>1774.95</v>
      </c>
      <c r="J83" s="2396"/>
      <c r="K83" s="2396">
        <v>0</v>
      </c>
      <c r="L83" s="2396">
        <v>0</v>
      </c>
      <c r="M83" s="2400">
        <f>I83-K83-L83</f>
        <v>1774.95</v>
      </c>
      <c r="N83" s="2396"/>
      <c r="O83" s="2396">
        <f>M83-D83</f>
        <v>0</v>
      </c>
      <c r="P83" s="2396">
        <v>0</v>
      </c>
      <c r="Q83" s="2396"/>
    </row>
    <row r="84" spans="2:17">
      <c r="C84" s="2398" t="s">
        <v>1740</v>
      </c>
      <c r="D84" s="2403">
        <f t="shared" ref="D84" si="31">SUM(D83)</f>
        <v>1774.95</v>
      </c>
      <c r="E84" s="2403">
        <f t="shared" ref="E84:E85" si="32">E83</f>
        <v>177495452</v>
      </c>
      <c r="F84" s="2403"/>
      <c r="G84" s="2403">
        <f t="shared" ref="G84:I84" si="33">SUM(G83)</f>
        <v>0</v>
      </c>
      <c r="H84" s="2403"/>
      <c r="I84" s="2403">
        <f t="shared" si="33"/>
        <v>1774.95</v>
      </c>
      <c r="J84" s="2403"/>
      <c r="K84" s="2403">
        <f t="shared" ref="K84:M85" si="34">SUM(K83)</f>
        <v>0</v>
      </c>
      <c r="L84" s="2403">
        <f t="shared" si="34"/>
        <v>0</v>
      </c>
      <c r="M84" s="2403">
        <f t="shared" si="34"/>
        <v>1774.95</v>
      </c>
      <c r="N84" s="2403"/>
      <c r="O84" s="2403">
        <f t="shared" ref="O84:P85" si="35">SUM(O83)</f>
        <v>0</v>
      </c>
      <c r="P84" s="2403">
        <f t="shared" si="35"/>
        <v>0</v>
      </c>
      <c r="Q84" s="2396"/>
    </row>
    <row r="85" spans="2:17">
      <c r="C85" s="2398" t="s">
        <v>1211</v>
      </c>
      <c r="D85" s="2403">
        <f>SUM(D84)</f>
        <v>1774.95</v>
      </c>
      <c r="E85" s="2403">
        <f t="shared" si="32"/>
        <v>177495452</v>
      </c>
      <c r="F85" s="2403"/>
      <c r="G85" s="2403">
        <f>SUM(G84)</f>
        <v>0</v>
      </c>
      <c r="H85" s="2391"/>
      <c r="I85" s="2403">
        <f>SUM(I84)</f>
        <v>1774.95</v>
      </c>
      <c r="J85" s="2403"/>
      <c r="K85" s="2403">
        <f t="shared" si="34"/>
        <v>0</v>
      </c>
      <c r="L85" s="2403">
        <f t="shared" si="34"/>
        <v>0</v>
      </c>
      <c r="M85" s="2403">
        <f t="shared" si="34"/>
        <v>1774.95</v>
      </c>
      <c r="N85" s="2403"/>
      <c r="O85" s="2403">
        <f t="shared" si="35"/>
        <v>0</v>
      </c>
      <c r="P85" s="2403">
        <f t="shared" si="35"/>
        <v>0</v>
      </c>
      <c r="Q85" s="2397"/>
    </row>
    <row r="86" spans="2:17">
      <c r="B86" s="2386" t="s">
        <v>1253</v>
      </c>
      <c r="C86" s="2394" t="s">
        <v>1328</v>
      </c>
      <c r="D86" s="2396"/>
      <c r="E86" s="2396"/>
      <c r="F86" s="2396"/>
      <c r="G86" s="2396"/>
      <c r="H86" s="2399"/>
      <c r="I86" s="2396"/>
      <c r="J86" s="2396"/>
      <c r="K86" s="2396"/>
      <c r="L86" s="2396"/>
      <c r="M86" s="2400"/>
      <c r="N86" s="2396"/>
      <c r="O86" s="2396"/>
      <c r="P86" s="2396"/>
      <c r="Q86" s="2396"/>
    </row>
    <row r="87" spans="2:17" ht="25.5">
      <c r="B87" s="2386" t="s">
        <v>1205</v>
      </c>
      <c r="C87" s="2413" t="s">
        <v>4107</v>
      </c>
      <c r="D87" s="2396"/>
      <c r="E87" s="2396"/>
      <c r="F87" s="2396"/>
      <c r="G87" s="2396"/>
      <c r="H87" s="2399"/>
      <c r="I87" s="2396"/>
      <c r="J87" s="2396"/>
      <c r="K87" s="2396"/>
      <c r="L87" s="2396"/>
      <c r="M87" s="2400"/>
      <c r="N87" s="2396"/>
      <c r="O87" s="2396"/>
      <c r="P87" s="2396"/>
      <c r="Q87" s="2396"/>
    </row>
    <row r="88" spans="2:17" ht="25.5">
      <c r="B88" s="2401" t="s">
        <v>581</v>
      </c>
      <c r="C88" s="2405" t="s">
        <v>4108</v>
      </c>
      <c r="D88" s="2396">
        <v>8316.39</v>
      </c>
      <c r="E88" s="2396">
        <f t="shared" ref="E88" si="36">D88*100000</f>
        <v>831639000</v>
      </c>
      <c r="F88" s="2396"/>
      <c r="G88" s="2396">
        <v>0</v>
      </c>
      <c r="H88" s="2399"/>
      <c r="I88" s="2396">
        <f>D88+G88</f>
        <v>8316.39</v>
      </c>
      <c r="J88" s="2396"/>
      <c r="K88" s="2396">
        <v>0</v>
      </c>
      <c r="L88" s="2396">
        <v>0</v>
      </c>
      <c r="M88" s="2400">
        <f>I88-K88-L88</f>
        <v>8316.39</v>
      </c>
      <c r="N88" s="2396"/>
      <c r="O88" s="2396">
        <f>M88-D88</f>
        <v>0</v>
      </c>
      <c r="P88" s="2396">
        <v>0</v>
      </c>
      <c r="Q88" s="2396"/>
    </row>
    <row r="89" spans="2:17" ht="25.5">
      <c r="B89" s="2401" t="s">
        <v>616</v>
      </c>
      <c r="C89" s="2402" t="s">
        <v>4109</v>
      </c>
      <c r="D89" s="2396">
        <v>10308.931630000001</v>
      </c>
      <c r="E89" s="2396">
        <f>D89*100000-4</f>
        <v>1030893159.0000001</v>
      </c>
      <c r="F89" s="2396">
        <f>9467163</f>
        <v>9467163</v>
      </c>
      <c r="G89" s="2414">
        <v>1587.12</v>
      </c>
      <c r="H89" s="2399"/>
      <c r="I89" s="2396">
        <f>D89+G89</f>
        <v>11896.051630000002</v>
      </c>
      <c r="J89" s="2396"/>
      <c r="K89" s="2396">
        <v>0</v>
      </c>
      <c r="L89" s="2396">
        <v>0</v>
      </c>
      <c r="M89" s="2400">
        <f>I89-K89-L89</f>
        <v>11896.051630000002</v>
      </c>
      <c r="N89" s="2396"/>
      <c r="O89" s="2396">
        <f>M89-D89</f>
        <v>1587.1200000000008</v>
      </c>
      <c r="P89" s="2396">
        <v>0</v>
      </c>
      <c r="Q89" s="2396"/>
    </row>
    <row r="90" spans="2:17">
      <c r="B90" s="2401" t="s">
        <v>883</v>
      </c>
      <c r="C90" s="2402" t="s">
        <v>4110</v>
      </c>
      <c r="D90" s="2396">
        <v>497.19</v>
      </c>
      <c r="E90" s="2396">
        <f>D90*100000</f>
        <v>49719000</v>
      </c>
      <c r="F90" s="2396"/>
      <c r="G90" s="2396">
        <v>0</v>
      </c>
      <c r="H90" s="2399"/>
      <c r="I90" s="2396">
        <f>D90+G90</f>
        <v>497.19</v>
      </c>
      <c r="J90" s="2396"/>
      <c r="K90" s="2396">
        <v>0</v>
      </c>
      <c r="L90" s="2396">
        <v>0</v>
      </c>
      <c r="M90" s="2400">
        <f>I90-K90-L90</f>
        <v>497.19</v>
      </c>
      <c r="N90" s="2396"/>
      <c r="O90" s="2396">
        <f>M90-D90</f>
        <v>0</v>
      </c>
      <c r="P90" s="2396">
        <v>0</v>
      </c>
      <c r="Q90" s="2396"/>
    </row>
    <row r="91" spans="2:17">
      <c r="B91" s="2401" t="s">
        <v>626</v>
      </c>
      <c r="C91" s="2402" t="s">
        <v>4111</v>
      </c>
      <c r="D91" s="2396">
        <v>441.31</v>
      </c>
      <c r="E91" s="2396">
        <f t="shared" ref="E91" si="37">D91*100000</f>
        <v>44131000</v>
      </c>
      <c r="F91" s="2396"/>
      <c r="G91" s="2396">
        <v>0</v>
      </c>
      <c r="H91" s="2399"/>
      <c r="I91" s="2396">
        <f>D91+G91</f>
        <v>441.31</v>
      </c>
      <c r="J91" s="2396"/>
      <c r="K91" s="2396">
        <v>0</v>
      </c>
      <c r="L91" s="2396">
        <v>0</v>
      </c>
      <c r="M91" s="2400">
        <f>I91-K91-L91</f>
        <v>441.31</v>
      </c>
      <c r="N91" s="2396"/>
      <c r="O91" s="2396">
        <f>M91-D91</f>
        <v>0</v>
      </c>
      <c r="P91" s="2396">
        <v>0</v>
      </c>
      <c r="Q91" s="2396"/>
    </row>
    <row r="92" spans="2:17" ht="13.5" thickBot="1">
      <c r="C92" s="2398" t="s">
        <v>2238</v>
      </c>
      <c r="D92" s="2415">
        <f>SUM(D88:D91)</f>
        <v>19563.821629999999</v>
      </c>
      <c r="E92" s="2415">
        <f>SUM(E88:E91)</f>
        <v>1956382159</v>
      </c>
      <c r="F92" s="2415"/>
      <c r="G92" s="2415">
        <f>SUM(G88:G91)</f>
        <v>1587.12</v>
      </c>
      <c r="H92" s="2416"/>
      <c r="I92" s="2415">
        <f>SUM(I88:I91)</f>
        <v>21150.941630000001</v>
      </c>
      <c r="J92" s="2415"/>
      <c r="K92" s="2415">
        <f>SUM(K88:K91)</f>
        <v>0</v>
      </c>
      <c r="L92" s="2415">
        <f>SUM(L88:L91)</f>
        <v>0</v>
      </c>
      <c r="M92" s="2415">
        <f>SUM(M88:M91)</f>
        <v>21150.941630000001</v>
      </c>
      <c r="N92" s="2415"/>
      <c r="O92" s="2415">
        <f>SUM(O88:O91)</f>
        <v>1587.1200000000008</v>
      </c>
      <c r="P92" s="2415">
        <v>0</v>
      </c>
      <c r="Q92" s="2397"/>
    </row>
    <row r="93" spans="2:17">
      <c r="B93" s="2386" t="s">
        <v>3176</v>
      </c>
      <c r="C93" s="2394" t="s">
        <v>4112</v>
      </c>
      <c r="D93" s="2396"/>
      <c r="E93" s="2396"/>
      <c r="F93" s="2396"/>
      <c r="G93" s="2396"/>
      <c r="H93" s="2399"/>
      <c r="I93" s="2396"/>
      <c r="J93" s="2396"/>
      <c r="K93" s="2396"/>
      <c r="L93" s="2396"/>
      <c r="M93" s="2400"/>
      <c r="N93" s="2396"/>
      <c r="O93" s="2396"/>
      <c r="P93" s="2396"/>
      <c r="Q93" s="2396"/>
    </row>
    <row r="94" spans="2:17" ht="25.5">
      <c r="B94" s="2401" t="s">
        <v>581</v>
      </c>
      <c r="C94" s="2405" t="s">
        <v>4113</v>
      </c>
      <c r="D94" s="2396">
        <v>4877.7165500000001</v>
      </c>
      <c r="E94" s="2396">
        <f>D94*100000-278</f>
        <v>487771377</v>
      </c>
      <c r="F94" s="2396">
        <f>6782655</f>
        <v>6782655</v>
      </c>
      <c r="G94" s="2414">
        <v>922.29</v>
      </c>
      <c r="H94" s="2399"/>
      <c r="I94" s="2396">
        <f>D94+G94</f>
        <v>5800.0065500000001</v>
      </c>
      <c r="J94" s="2396"/>
      <c r="K94" s="2396">
        <v>0</v>
      </c>
      <c r="L94" s="2396">
        <v>0</v>
      </c>
      <c r="M94" s="2400">
        <f>I94-K94-L94</f>
        <v>5800.0065500000001</v>
      </c>
      <c r="N94" s="2396"/>
      <c r="O94" s="2396">
        <f>M94-D94</f>
        <v>922.29</v>
      </c>
      <c r="P94" s="2396">
        <v>0</v>
      </c>
    </row>
    <row r="95" spans="2:17">
      <c r="B95" s="2401" t="s">
        <v>616</v>
      </c>
      <c r="C95" s="2402" t="s">
        <v>4114</v>
      </c>
      <c r="D95" s="2396">
        <v>1912.63</v>
      </c>
      <c r="E95" s="2396">
        <f t="shared" ref="E95" si="38">D95*100000</f>
        <v>191263000</v>
      </c>
      <c r="F95" s="2396"/>
      <c r="G95" s="2396">
        <v>0</v>
      </c>
      <c r="H95" s="2399"/>
      <c r="I95" s="2396">
        <f>D95+G95</f>
        <v>1912.63</v>
      </c>
      <c r="J95" s="2396"/>
      <c r="K95" s="2396">
        <v>0</v>
      </c>
      <c r="L95" s="2396">
        <v>0</v>
      </c>
      <c r="M95" s="2400">
        <f>I95-K95-L95</f>
        <v>1912.63</v>
      </c>
      <c r="N95" s="2396"/>
      <c r="O95" s="2396">
        <f>M95-D95</f>
        <v>0</v>
      </c>
      <c r="P95" s="2396">
        <v>0</v>
      </c>
      <c r="Q95" s="2396"/>
    </row>
    <row r="96" spans="2:17">
      <c r="C96" s="2398" t="s">
        <v>4115</v>
      </c>
      <c r="D96" s="2403">
        <f>SUM(D94:D95)</f>
        <v>6790.3465500000002</v>
      </c>
      <c r="E96" s="2403">
        <f>SUM(E94:E95)</f>
        <v>679034377</v>
      </c>
      <c r="F96" s="2403"/>
      <c r="G96" s="2403">
        <f>SUM(G94:G95)</f>
        <v>922.29</v>
      </c>
      <c r="H96" s="2403"/>
      <c r="I96" s="2403">
        <f>SUM(I94:I95)</f>
        <v>7712.6365500000002</v>
      </c>
      <c r="J96" s="2403"/>
      <c r="K96" s="2403">
        <f>SUM(K94:K95)</f>
        <v>0</v>
      </c>
      <c r="L96" s="2403">
        <f>SUM(L94:L95)</f>
        <v>0</v>
      </c>
      <c r="M96" s="2403">
        <f>SUM(M94:M95)</f>
        <v>7712.6365500000002</v>
      </c>
      <c r="N96" s="2403"/>
      <c r="O96" s="2403">
        <f>SUM(O94:O95)</f>
        <v>922.29</v>
      </c>
      <c r="P96" s="2403">
        <f>SUM(P95:P95)</f>
        <v>0</v>
      </c>
      <c r="Q96" s="2397"/>
    </row>
    <row r="97" spans="2:17" ht="25.5">
      <c r="B97" s="2386" t="s">
        <v>3178</v>
      </c>
      <c r="C97" s="2413" t="s">
        <v>4116</v>
      </c>
      <c r="D97" s="2396"/>
      <c r="E97" s="2396"/>
      <c r="F97" s="2396"/>
      <c r="G97" s="2396"/>
      <c r="H97" s="2399"/>
      <c r="I97" s="2396"/>
      <c r="J97" s="2396"/>
      <c r="K97" s="2396"/>
      <c r="L97" s="2396"/>
      <c r="M97" s="2400"/>
      <c r="N97" s="2396"/>
      <c r="O97" s="2396"/>
      <c r="P97" s="2396"/>
      <c r="Q97" s="2396"/>
    </row>
    <row r="98" spans="2:17" ht="38.25">
      <c r="B98" s="2401" t="s">
        <v>581</v>
      </c>
      <c r="C98" s="2402" t="s">
        <v>4117</v>
      </c>
      <c r="D98" s="2396">
        <v>880.51915999999994</v>
      </c>
      <c r="E98" s="2396">
        <f>D98*100000+432</f>
        <v>88052348</v>
      </c>
      <c r="F98" s="2396">
        <f>5113916</f>
        <v>5113916</v>
      </c>
      <c r="G98" s="2414">
        <v>202.41</v>
      </c>
      <c r="H98" s="2399"/>
      <c r="I98" s="2396">
        <f>D98+G98</f>
        <v>1082.9291599999999</v>
      </c>
      <c r="J98" s="2396"/>
      <c r="K98" s="2396">
        <v>0</v>
      </c>
      <c r="L98" s="2396">
        <v>0</v>
      </c>
      <c r="M98" s="2400">
        <f>I98-K98-L98</f>
        <v>1082.9291599999999</v>
      </c>
      <c r="N98" s="2396"/>
      <c r="O98" s="2396">
        <f>M98-D98</f>
        <v>202.40999999999997</v>
      </c>
      <c r="P98" s="2396">
        <v>0</v>
      </c>
    </row>
    <row r="99" spans="2:17">
      <c r="C99" s="2398" t="s">
        <v>4118</v>
      </c>
      <c r="D99" s="2403">
        <f>SUM(D97:D98)</f>
        <v>880.51915999999994</v>
      </c>
      <c r="E99" s="2403">
        <f>E98</f>
        <v>88052348</v>
      </c>
      <c r="F99" s="2403"/>
      <c r="G99" s="2403">
        <f>SUM(G97:G98)</f>
        <v>202.41</v>
      </c>
      <c r="H99" s="2391"/>
      <c r="I99" s="2403">
        <f>SUM(I97:I98)</f>
        <v>1082.9291599999999</v>
      </c>
      <c r="J99" s="2403"/>
      <c r="K99" s="2403">
        <f>SUM(K97:K98)</f>
        <v>0</v>
      </c>
      <c r="L99" s="2403">
        <f>SUM(L97:L98)</f>
        <v>0</v>
      </c>
      <c r="M99" s="2403">
        <f>SUM(M97:M98)</f>
        <v>1082.9291599999999</v>
      </c>
      <c r="N99" s="2403"/>
      <c r="O99" s="2403">
        <f>SUM(O97:O98)</f>
        <v>202.40999999999997</v>
      </c>
      <c r="P99" s="2403">
        <v>0</v>
      </c>
      <c r="Q99" s="2397"/>
    </row>
    <row r="100" spans="2:17">
      <c r="B100" s="2386" t="s">
        <v>495</v>
      </c>
      <c r="C100" s="3175" t="s">
        <v>6393</v>
      </c>
      <c r="D100" s="3175"/>
      <c r="E100" s="3175"/>
      <c r="F100" s="3175"/>
      <c r="G100" s="3175"/>
      <c r="H100" s="3175"/>
      <c r="I100" s="3175"/>
      <c r="J100" s="3175"/>
      <c r="K100" s="3175"/>
      <c r="L100" s="3175"/>
      <c r="M100" s="3175"/>
      <c r="N100" s="3175"/>
      <c r="O100" s="3175"/>
      <c r="P100" s="2397"/>
      <c r="Q100" s="2397"/>
    </row>
    <row r="101" spans="2:17">
      <c r="B101" s="2386" t="s">
        <v>1519</v>
      </c>
      <c r="C101" s="2417" t="s">
        <v>1520</v>
      </c>
      <c r="D101" s="2396"/>
      <c r="E101" s="2396"/>
      <c r="F101" s="2396"/>
      <c r="G101" s="2396"/>
      <c r="H101" s="2399"/>
      <c r="I101" s="2396"/>
      <c r="J101" s="2396"/>
      <c r="K101" s="2396"/>
      <c r="L101" s="2396"/>
      <c r="M101" s="2400"/>
      <c r="N101" s="2396"/>
      <c r="O101" s="2396"/>
      <c r="P101" s="2396"/>
      <c r="Q101" s="2396"/>
    </row>
    <row r="102" spans="2:17">
      <c r="B102" s="2401" t="s">
        <v>581</v>
      </c>
      <c r="C102" s="2402" t="s">
        <v>4119</v>
      </c>
      <c r="D102" s="2396">
        <v>134</v>
      </c>
      <c r="E102" s="2396">
        <f t="shared" ref="E102:E110" si="39">D102*100000</f>
        <v>13400000</v>
      </c>
      <c r="F102" s="2396"/>
      <c r="G102" s="2396">
        <v>0</v>
      </c>
      <c r="H102" s="2399"/>
      <c r="I102" s="2418">
        <f>D102+G102</f>
        <v>134</v>
      </c>
      <c r="J102" s="2396"/>
      <c r="K102" s="2396">
        <v>0</v>
      </c>
      <c r="L102" s="2396">
        <v>0</v>
      </c>
      <c r="M102" s="2419">
        <f>I102-K102-L102</f>
        <v>134</v>
      </c>
      <c r="N102" s="2396"/>
      <c r="O102" s="2418">
        <f>M102-D102</f>
        <v>0</v>
      </c>
      <c r="P102" s="2396">
        <v>0</v>
      </c>
      <c r="Q102" s="2396"/>
    </row>
    <row r="103" spans="2:17">
      <c r="C103" s="2398" t="s">
        <v>1532</v>
      </c>
      <c r="D103" s="2403">
        <f>SUM(D101:D102)</f>
        <v>134</v>
      </c>
      <c r="E103" s="2403">
        <f>E102</f>
        <v>13400000</v>
      </c>
      <c r="F103" s="2403"/>
      <c r="G103" s="2403">
        <f>SUM(G101:G102)</f>
        <v>0</v>
      </c>
      <c r="H103" s="2391"/>
      <c r="I103" s="2403">
        <f>SUM(I101:I102)</f>
        <v>134</v>
      </c>
      <c r="J103" s="2403"/>
      <c r="K103" s="2403">
        <f>SUM(K101:K102)</f>
        <v>0</v>
      </c>
      <c r="L103" s="2403">
        <f>SUM(L101:L102)</f>
        <v>0</v>
      </c>
      <c r="M103" s="2403">
        <f>SUM(M101:M102)</f>
        <v>134</v>
      </c>
      <c r="N103" s="2403"/>
      <c r="O103" s="2403">
        <f>SUM(O101:O102)</f>
        <v>0</v>
      </c>
      <c r="P103" s="2403">
        <v>0</v>
      </c>
      <c r="Q103" s="2397"/>
    </row>
    <row r="104" spans="2:17">
      <c r="B104" s="2386" t="s">
        <v>1533</v>
      </c>
      <c r="C104" s="2394" t="s">
        <v>1534</v>
      </c>
      <c r="D104" s="2396"/>
      <c r="E104" s="2396"/>
      <c r="F104" s="2396"/>
      <c r="G104" s="2396"/>
      <c r="H104" s="2399"/>
      <c r="I104" s="2396"/>
      <c r="J104" s="2396"/>
      <c r="K104" s="2396"/>
      <c r="L104" s="2396"/>
      <c r="M104" s="2400"/>
      <c r="N104" s="2396"/>
      <c r="O104" s="2396"/>
      <c r="P104" s="2396"/>
      <c r="Q104" s="2396"/>
    </row>
    <row r="105" spans="2:17">
      <c r="B105" s="2401" t="s">
        <v>581</v>
      </c>
      <c r="C105" s="2402" t="s">
        <v>4120</v>
      </c>
      <c r="D105" s="2396">
        <v>7986.97</v>
      </c>
      <c r="E105" s="2396">
        <f t="shared" si="39"/>
        <v>798697000</v>
      </c>
      <c r="F105" s="2396"/>
      <c r="G105" s="2396">
        <v>0</v>
      </c>
      <c r="H105" s="2399"/>
      <c r="I105" s="2396">
        <f>D105+G105</f>
        <v>7986.97</v>
      </c>
      <c r="J105" s="2396"/>
      <c r="K105" s="2396">
        <v>0</v>
      </c>
      <c r="L105" s="2396">
        <v>0</v>
      </c>
      <c r="M105" s="2400">
        <f>I105-K105-L105</f>
        <v>7986.97</v>
      </c>
      <c r="N105" s="2396"/>
      <c r="O105" s="2396">
        <f>M105-D105</f>
        <v>0</v>
      </c>
      <c r="P105" s="2396">
        <v>0</v>
      </c>
      <c r="Q105" s="2396"/>
    </row>
    <row r="106" spans="2:17" ht="25.5">
      <c r="B106" s="2401" t="s">
        <v>616</v>
      </c>
      <c r="C106" s="2402" t="s">
        <v>4121</v>
      </c>
      <c r="D106" s="2396">
        <v>1714.32</v>
      </c>
      <c r="E106" s="2396">
        <f t="shared" si="39"/>
        <v>171432000</v>
      </c>
      <c r="F106" s="2396"/>
      <c r="G106" s="2396">
        <v>0</v>
      </c>
      <c r="H106" s="2399"/>
      <c r="I106" s="2396">
        <f>D106+G106</f>
        <v>1714.32</v>
      </c>
      <c r="J106" s="2396"/>
      <c r="K106" s="2396">
        <v>0</v>
      </c>
      <c r="L106" s="2396">
        <v>0</v>
      </c>
      <c r="M106" s="2400">
        <f>I106-K106-L106</f>
        <v>1714.32</v>
      </c>
      <c r="N106" s="2396"/>
      <c r="O106" s="2396">
        <f>M106-D106</f>
        <v>0</v>
      </c>
      <c r="P106" s="2396">
        <v>0</v>
      </c>
      <c r="Q106" s="2396"/>
    </row>
    <row r="107" spans="2:17">
      <c r="C107" s="2398" t="s">
        <v>1737</v>
      </c>
      <c r="D107" s="2403">
        <f>SUM(D105:D106)</f>
        <v>9701.2900000000009</v>
      </c>
      <c r="E107" s="2403">
        <f>SUM(E105:E106)</f>
        <v>970129000</v>
      </c>
      <c r="F107" s="2403"/>
      <c r="G107" s="2403">
        <f>SUM(G105:G106)</f>
        <v>0</v>
      </c>
      <c r="H107" s="2391"/>
      <c r="I107" s="2403">
        <f>SUM(I105:I106)</f>
        <v>9701.2900000000009</v>
      </c>
      <c r="J107" s="2403"/>
      <c r="K107" s="2403">
        <f>SUM(K105:K106)</f>
        <v>0</v>
      </c>
      <c r="L107" s="2403">
        <f>SUM(L105:L106)</f>
        <v>0</v>
      </c>
      <c r="M107" s="2403">
        <f>SUM(M105:M106)</f>
        <v>9701.2900000000009</v>
      </c>
      <c r="N107" s="2403"/>
      <c r="O107" s="2403">
        <f>SUM(O105:O106)</f>
        <v>0</v>
      </c>
      <c r="P107" s="2403">
        <v>0</v>
      </c>
      <c r="Q107" s="2397"/>
    </row>
    <row r="108" spans="2:17">
      <c r="B108" s="2386" t="s">
        <v>1090</v>
      </c>
      <c r="C108" s="2394" t="s">
        <v>3655</v>
      </c>
      <c r="D108" s="2396"/>
      <c r="E108" s="2396"/>
      <c r="F108" s="2396"/>
      <c r="G108" s="2396"/>
      <c r="H108" s="2399"/>
      <c r="I108" s="2396"/>
      <c r="J108" s="2396"/>
      <c r="K108" s="2396"/>
      <c r="L108" s="2396"/>
      <c r="M108" s="2400"/>
      <c r="N108" s="2396"/>
      <c r="O108" s="2396"/>
      <c r="P108" s="2396"/>
      <c r="Q108" s="2396"/>
    </row>
    <row r="109" spans="2:17" ht="25.5">
      <c r="B109" s="2401" t="s">
        <v>581</v>
      </c>
      <c r="C109" s="2402" t="s">
        <v>4122</v>
      </c>
      <c r="D109" s="2396">
        <v>525.47</v>
      </c>
      <c r="E109" s="2396">
        <f t="shared" si="39"/>
        <v>52547000</v>
      </c>
      <c r="F109" s="2396"/>
      <c r="G109" s="2396">
        <v>0</v>
      </c>
      <c r="H109" s="2399"/>
      <c r="I109" s="2396">
        <f>D109+G109</f>
        <v>525.47</v>
      </c>
      <c r="J109" s="2396"/>
      <c r="K109" s="2396">
        <v>0</v>
      </c>
      <c r="L109" s="2396">
        <v>0</v>
      </c>
      <c r="M109" s="2400">
        <f>I109-K109-L109</f>
        <v>525.47</v>
      </c>
      <c r="N109" s="2396"/>
      <c r="O109" s="2396">
        <f>M109-D109</f>
        <v>0</v>
      </c>
      <c r="P109" s="2396">
        <v>0</v>
      </c>
      <c r="Q109" s="2396"/>
    </row>
    <row r="110" spans="2:17">
      <c r="B110" s="2401" t="s">
        <v>616</v>
      </c>
      <c r="C110" s="2402" t="s">
        <v>4120</v>
      </c>
      <c r="D110" s="2396">
        <v>3226.03</v>
      </c>
      <c r="E110" s="2396">
        <f t="shared" si="39"/>
        <v>322603000</v>
      </c>
      <c r="F110" s="2396"/>
      <c r="G110" s="2396">
        <v>0</v>
      </c>
      <c r="H110" s="2399"/>
      <c r="I110" s="2396">
        <f t="shared" ref="I110" si="40">D110+G110</f>
        <v>3226.03</v>
      </c>
      <c r="J110" s="2396"/>
      <c r="K110" s="2396">
        <v>0</v>
      </c>
      <c r="L110" s="2396">
        <v>0</v>
      </c>
      <c r="M110" s="2419">
        <f t="shared" ref="M110" si="41">I110-K110-L110</f>
        <v>3226.03</v>
      </c>
      <c r="N110" s="2396"/>
      <c r="O110" s="2396">
        <f t="shared" ref="O110" si="42">M110-D110</f>
        <v>0</v>
      </c>
      <c r="P110" s="2396">
        <v>0</v>
      </c>
      <c r="Q110" s="2396"/>
    </row>
    <row r="111" spans="2:17">
      <c r="C111" s="2398" t="s">
        <v>1740</v>
      </c>
      <c r="D111" s="2403">
        <f>SUM(D109:D110)</f>
        <v>3751.5</v>
      </c>
      <c r="E111" s="2403">
        <f>SUM(E109:E110)</f>
        <v>375150000</v>
      </c>
      <c r="F111" s="2403"/>
      <c r="G111" s="2403">
        <f>SUM(G109:G110)</f>
        <v>0</v>
      </c>
      <c r="H111" s="2420"/>
      <c r="I111" s="2403">
        <f>SUM(I109:I110)</f>
        <v>3751.5</v>
      </c>
      <c r="J111" s="2421"/>
      <c r="K111" s="2403">
        <f>SUM(K109:K110)</f>
        <v>0</v>
      </c>
      <c r="L111" s="2403">
        <f>SUM(L109:L110)</f>
        <v>0</v>
      </c>
      <c r="M111" s="2404">
        <f>SUM(M109:M110)</f>
        <v>3751.5</v>
      </c>
      <c r="N111" s="2421"/>
      <c r="O111" s="2403">
        <f>SUM(O109:O110)</f>
        <v>0</v>
      </c>
      <c r="P111" s="2403">
        <v>0</v>
      </c>
      <c r="Q111" s="2397"/>
    </row>
    <row r="112" spans="2:17">
      <c r="C112" s="2398" t="s">
        <v>1271</v>
      </c>
      <c r="D112" s="2403">
        <f>D111+D107+D103+D99+D96+D92</f>
        <v>40821.477339999998</v>
      </c>
      <c r="E112" s="2403">
        <f>E92+E96+E99+E107+E103+E111</f>
        <v>4082147884</v>
      </c>
      <c r="F112" s="2403"/>
      <c r="G112" s="2403">
        <f>G111+G107+G103+G99+G96+G92</f>
        <v>2711.8199999999997</v>
      </c>
      <c r="H112" s="2391"/>
      <c r="I112" s="2403">
        <f>I111+I107+I103+I99+I96+I92</f>
        <v>43533.297340000005</v>
      </c>
      <c r="J112" s="2403"/>
      <c r="K112" s="2403">
        <f>K111+K107+K103+K99+K96+K92</f>
        <v>0</v>
      </c>
      <c r="L112" s="2403">
        <f>L111+L107+L103+L99+L96+L92</f>
        <v>0</v>
      </c>
      <c r="M112" s="2404">
        <f>M111+M107+M103+M92+M96+M99</f>
        <v>43533.297340000005</v>
      </c>
      <c r="N112" s="2403"/>
      <c r="O112" s="2403">
        <f>O111+O107+O103+O99+O96+O92</f>
        <v>2711.8200000000006</v>
      </c>
      <c r="P112" s="2403">
        <v>0</v>
      </c>
      <c r="Q112" s="2397"/>
    </row>
    <row r="113" spans="2:17">
      <c r="C113" s="2398" t="s">
        <v>4123</v>
      </c>
      <c r="D113" s="2403">
        <f>D112+D85</f>
        <v>42596.427339999995</v>
      </c>
      <c r="E113" s="2403">
        <f>E85+E112</f>
        <v>4259643336</v>
      </c>
      <c r="F113" s="2403"/>
      <c r="G113" s="2403">
        <f>G112+G85</f>
        <v>2711.8199999999997</v>
      </c>
      <c r="H113" s="2391"/>
      <c r="I113" s="2403">
        <f>I112+I85</f>
        <v>45308.247340000002</v>
      </c>
      <c r="J113" s="2403"/>
      <c r="K113" s="2403">
        <f>K112+K85</f>
        <v>0</v>
      </c>
      <c r="L113" s="2403">
        <f>L112+L85</f>
        <v>0</v>
      </c>
      <c r="M113" s="2404">
        <f>M112+M85</f>
        <v>45308.247340000002</v>
      </c>
      <c r="N113" s="2403"/>
      <c r="O113" s="2403">
        <f>O112+O85</f>
        <v>2711.8200000000006</v>
      </c>
      <c r="P113" s="2403">
        <f>P112+P85</f>
        <v>0</v>
      </c>
      <c r="Q113" s="2397">
        <f>E113+F98+F89+F94</f>
        <v>4281007070</v>
      </c>
    </row>
    <row r="114" spans="2:17" ht="25.5">
      <c r="C114" s="2398" t="s">
        <v>4124</v>
      </c>
      <c r="D114" s="2403">
        <f>D54+D79+D113</f>
        <v>79430.627339999992</v>
      </c>
      <c r="E114" s="2403">
        <f>E54+E79+E113</f>
        <v>7943063324</v>
      </c>
      <c r="F114" s="2403"/>
      <c r="G114" s="2403">
        <f>G54+G79+G113</f>
        <v>2711.8199999999997</v>
      </c>
      <c r="H114" s="2391"/>
      <c r="I114" s="2403">
        <f>I54+I79+I113</f>
        <v>82142.447339999999</v>
      </c>
      <c r="J114" s="2403"/>
      <c r="K114" s="2403">
        <f>K54+K79+K113</f>
        <v>3.0000000000000001E-3</v>
      </c>
      <c r="L114" s="2403">
        <f>L54+L79+L113</f>
        <v>0</v>
      </c>
      <c r="M114" s="2404">
        <f>M113+M79+M54</f>
        <v>82142.447339999999</v>
      </c>
      <c r="N114" s="2403"/>
      <c r="O114" s="2403">
        <f>O54+O79+O113</f>
        <v>2711.8200000000006</v>
      </c>
      <c r="P114" s="2403">
        <v>0</v>
      </c>
      <c r="Q114" s="2397" t="s">
        <v>6394</v>
      </c>
    </row>
    <row r="115" spans="2:17">
      <c r="B115" s="2386" t="s">
        <v>4125</v>
      </c>
      <c r="C115" s="2413" t="s">
        <v>3222</v>
      </c>
      <c r="D115" s="2397"/>
      <c r="E115" s="2397"/>
      <c r="F115" s="2397"/>
      <c r="G115" s="2397"/>
      <c r="H115" s="2392"/>
      <c r="I115" s="2397"/>
      <c r="J115" s="2397"/>
      <c r="K115" s="2397"/>
      <c r="L115" s="2397"/>
      <c r="M115" s="2398"/>
      <c r="N115" s="2397"/>
      <c r="O115" s="2397"/>
      <c r="P115" s="2397"/>
      <c r="Q115" s="2397"/>
    </row>
    <row r="116" spans="2:17" ht="25.5">
      <c r="B116" s="2386" t="s">
        <v>4126</v>
      </c>
      <c r="C116" s="2394" t="s">
        <v>4127</v>
      </c>
      <c r="D116" s="2397"/>
      <c r="E116" s="2397"/>
      <c r="F116" s="2397"/>
      <c r="G116" s="2397"/>
      <c r="H116" s="2392"/>
      <c r="I116" s="2397"/>
      <c r="J116" s="2397"/>
      <c r="K116" s="2397"/>
      <c r="L116" s="2397"/>
      <c r="M116" s="2398"/>
      <c r="N116" s="2397"/>
      <c r="O116" s="2397"/>
      <c r="P116" s="2397"/>
      <c r="Q116" s="2397"/>
    </row>
    <row r="117" spans="2:17">
      <c r="B117" s="2386" t="s">
        <v>1131</v>
      </c>
      <c r="C117" s="2394" t="s">
        <v>4128</v>
      </c>
      <c r="D117" s="2397"/>
      <c r="E117" s="2397"/>
      <c r="F117" s="2397"/>
      <c r="G117" s="2397"/>
      <c r="H117" s="2392"/>
      <c r="I117" s="2397"/>
      <c r="J117" s="2397"/>
      <c r="K117" s="2397"/>
      <c r="L117" s="2397"/>
      <c r="M117" s="2398"/>
      <c r="N117" s="2397"/>
      <c r="O117" s="2397"/>
      <c r="P117" s="2397"/>
      <c r="Q117" s="2397"/>
    </row>
    <row r="118" spans="2:17">
      <c r="B118" s="2386" t="s">
        <v>1090</v>
      </c>
      <c r="C118" s="2394" t="s">
        <v>3910</v>
      </c>
      <c r="D118" s="2396"/>
      <c r="E118" s="2396"/>
      <c r="F118" s="2396"/>
      <c r="G118" s="2396"/>
      <c r="H118" s="2399"/>
      <c r="I118" s="2396"/>
      <c r="J118" s="2396"/>
      <c r="K118" s="2396"/>
      <c r="L118" s="2396"/>
      <c r="M118" s="2400"/>
      <c r="N118" s="2396"/>
      <c r="O118" s="2396"/>
      <c r="P118" s="2396"/>
      <c r="Q118" s="2396"/>
    </row>
    <row r="119" spans="2:17" ht="25.5">
      <c r="B119" s="2401" t="s">
        <v>581</v>
      </c>
      <c r="C119" s="2402" t="s">
        <v>4129</v>
      </c>
      <c r="D119" s="2400">
        <v>-64.304779999999994</v>
      </c>
      <c r="E119" s="2396">
        <f t="shared" ref="E119:E120" si="43">D119*100000</f>
        <v>-6430477.9999999991</v>
      </c>
      <c r="F119" s="2396"/>
      <c r="G119" s="2396">
        <v>0</v>
      </c>
      <c r="H119" s="2399"/>
      <c r="I119" s="2400">
        <f t="shared" ref="I119:I120" si="44">D119+G119</f>
        <v>-64.304779999999994</v>
      </c>
      <c r="J119" s="2400">
        <v>1547478</v>
      </c>
      <c r="K119" s="2396">
        <v>4.25</v>
      </c>
      <c r="L119" s="2396">
        <v>0</v>
      </c>
      <c r="M119" s="2400">
        <f t="shared" ref="M119:M120" si="45">I119-K119-L119</f>
        <v>-68.554779999999994</v>
      </c>
      <c r="N119" s="2408"/>
      <c r="O119" s="2396">
        <f t="shared" ref="O119:O121" si="46">M119-D119</f>
        <v>-4.25</v>
      </c>
      <c r="P119" s="2396">
        <v>0</v>
      </c>
      <c r="Q119" s="2396"/>
    </row>
    <row r="120" spans="2:17" ht="25.5">
      <c r="B120" s="2401" t="s">
        <v>616</v>
      </c>
      <c r="C120" s="2422" t="s">
        <v>4130</v>
      </c>
      <c r="D120" s="2400">
        <v>-0.01</v>
      </c>
      <c r="E120" s="2396">
        <f t="shared" si="43"/>
        <v>-1000</v>
      </c>
      <c r="F120" s="2396"/>
      <c r="G120" s="2396">
        <v>0</v>
      </c>
      <c r="H120" s="2399"/>
      <c r="I120" s="2400">
        <f t="shared" si="44"/>
        <v>-0.01</v>
      </c>
      <c r="J120" s="2400"/>
      <c r="K120" s="2396">
        <v>0</v>
      </c>
      <c r="L120" s="2396">
        <v>0</v>
      </c>
      <c r="M120" s="2400">
        <f t="shared" si="45"/>
        <v>-0.01</v>
      </c>
      <c r="N120" s="2408"/>
      <c r="O120" s="2396">
        <f t="shared" si="46"/>
        <v>0</v>
      </c>
      <c r="P120" s="2396">
        <v>0</v>
      </c>
      <c r="Q120" s="2396"/>
    </row>
    <row r="121" spans="2:17">
      <c r="C121" s="2398" t="s">
        <v>1740</v>
      </c>
      <c r="D121" s="2404">
        <f>SUM(D119:D120)</f>
        <v>-64.314779999999999</v>
      </c>
      <c r="E121" s="2403">
        <f>SUM(E119:E120)</f>
        <v>-6431477.9999999991</v>
      </c>
      <c r="F121" s="2403"/>
      <c r="G121" s="2403">
        <f>SUM(G119:G120)</f>
        <v>0</v>
      </c>
      <c r="H121" s="2391"/>
      <c r="I121" s="2403">
        <f>SUM(I119:I120)</f>
        <v>-64.314779999999999</v>
      </c>
      <c r="J121" s="2403"/>
      <c r="K121" s="2403">
        <f>SUM(K119:K120)</f>
        <v>4.25</v>
      </c>
      <c r="L121" s="2403">
        <f>SUM(L119:L120)</f>
        <v>0</v>
      </c>
      <c r="M121" s="2404">
        <f>SUM(M119:M120)</f>
        <v>-68.564779999999999</v>
      </c>
      <c r="N121" s="2403" t="s">
        <v>495</v>
      </c>
      <c r="O121" s="2421">
        <f t="shared" si="46"/>
        <v>-4.25</v>
      </c>
      <c r="P121" s="2403">
        <v>0</v>
      </c>
      <c r="Q121" s="2397"/>
    </row>
    <row r="122" spans="2:17">
      <c r="C122" s="2398" t="s">
        <v>1136</v>
      </c>
      <c r="D122" s="2404">
        <f t="shared" ref="D122:L124" si="47">D121</f>
        <v>-64.314779999999999</v>
      </c>
      <c r="E122" s="2403">
        <f t="shared" si="47"/>
        <v>-6431477.9999999991</v>
      </c>
      <c r="F122" s="2403"/>
      <c r="G122" s="2403">
        <f t="shared" si="47"/>
        <v>0</v>
      </c>
      <c r="H122" s="2391"/>
      <c r="I122" s="2403">
        <f>SUM(I121)</f>
        <v>-64.314779999999999</v>
      </c>
      <c r="J122" s="2403"/>
      <c r="K122" s="2403">
        <f>SUM(K121)</f>
        <v>4.25</v>
      </c>
      <c r="L122" s="2403">
        <f t="shared" ref="L122:L123" si="48">L121</f>
        <v>0</v>
      </c>
      <c r="M122" s="2404">
        <f>SUM(M121)</f>
        <v>-68.564779999999999</v>
      </c>
      <c r="N122" s="2403"/>
      <c r="O122" s="2403">
        <f>M122-D122</f>
        <v>-4.25</v>
      </c>
      <c r="P122" s="2409">
        <v>0</v>
      </c>
      <c r="Q122" s="2396"/>
    </row>
    <row r="123" spans="2:17" ht="25.5">
      <c r="C123" s="2398" t="s">
        <v>4131</v>
      </c>
      <c r="D123" s="2398">
        <f t="shared" si="47"/>
        <v>-64.314779999999999</v>
      </c>
      <c r="E123" s="2397">
        <f t="shared" si="47"/>
        <v>-6431477.9999999991</v>
      </c>
      <c r="F123" s="2397"/>
      <c r="G123" s="2397">
        <f t="shared" si="47"/>
        <v>0</v>
      </c>
      <c r="H123" s="2392"/>
      <c r="I123" s="2403">
        <f>SUM(I122)</f>
        <v>-64.314779999999999</v>
      </c>
      <c r="J123" s="2397"/>
      <c r="K123" s="2397">
        <f>K122</f>
        <v>4.25</v>
      </c>
      <c r="L123" s="2397">
        <f t="shared" si="48"/>
        <v>0</v>
      </c>
      <c r="M123" s="2404">
        <f>M122</f>
        <v>-68.564779999999999</v>
      </c>
      <c r="N123" s="2397"/>
      <c r="O123" s="2403">
        <f>M123-D123</f>
        <v>-4.25</v>
      </c>
      <c r="P123" s="2397">
        <v>0</v>
      </c>
      <c r="Q123" s="2397"/>
    </row>
    <row r="124" spans="2:17">
      <c r="C124" s="2398" t="s">
        <v>4132</v>
      </c>
      <c r="D124" s="2404">
        <f t="shared" si="47"/>
        <v>-64.314779999999999</v>
      </c>
      <c r="E124" s="2403">
        <f t="shared" si="47"/>
        <v>-6431477.9999999991</v>
      </c>
      <c r="F124" s="2403"/>
      <c r="G124" s="2403">
        <f t="shared" si="47"/>
        <v>0</v>
      </c>
      <c r="H124" s="2391"/>
      <c r="I124" s="2403">
        <f>SUM(I123)</f>
        <v>-64.314779999999999</v>
      </c>
      <c r="J124" s="2403"/>
      <c r="K124" s="2403">
        <f t="shared" si="47"/>
        <v>4.25</v>
      </c>
      <c r="L124" s="2403">
        <f t="shared" si="47"/>
        <v>0</v>
      </c>
      <c r="M124" s="2404">
        <f>M123</f>
        <v>-68.564779999999999</v>
      </c>
      <c r="N124" s="2403"/>
      <c r="O124" s="2403">
        <f>M124-D124</f>
        <v>-4.25</v>
      </c>
      <c r="P124" s="2403">
        <v>0</v>
      </c>
      <c r="Q124" s="2397"/>
    </row>
    <row r="125" spans="2:17">
      <c r="C125" s="2398" t="s">
        <v>4133</v>
      </c>
      <c r="D125" s="2423">
        <f>D114+D124</f>
        <v>79366.312559999991</v>
      </c>
      <c r="E125" s="2424">
        <f>E114+E124</f>
        <v>7936631846</v>
      </c>
      <c r="F125" s="2424"/>
      <c r="G125" s="2424">
        <f>G114+G124</f>
        <v>2711.8199999999997</v>
      </c>
      <c r="H125" s="2425"/>
      <c r="I125" s="2424">
        <f>I114+I124</f>
        <v>82078.132559999998</v>
      </c>
      <c r="J125" s="2424"/>
      <c r="K125" s="2424">
        <f>K114+K124</f>
        <v>4.2530000000000001</v>
      </c>
      <c r="L125" s="2424">
        <f>L114+L124</f>
        <v>0</v>
      </c>
      <c r="M125" s="2423">
        <f>M124+M114</f>
        <v>82073.882559999998</v>
      </c>
      <c r="N125" s="2424"/>
      <c r="O125" s="2424">
        <f>M125-D125</f>
        <v>2707.570000000007</v>
      </c>
      <c r="P125" s="2403">
        <v>0</v>
      </c>
      <c r="Q125" s="2397"/>
    </row>
    <row r="126" spans="2:17">
      <c r="B126" s="2386" t="s">
        <v>4134</v>
      </c>
      <c r="C126" s="2413" t="s">
        <v>667</v>
      </c>
      <c r="D126" s="2397"/>
      <c r="E126" s="2397"/>
      <c r="F126" s="2397"/>
      <c r="G126" s="2397"/>
      <c r="H126" s="2392"/>
      <c r="I126" s="2397"/>
      <c r="J126" s="2397"/>
      <c r="K126" s="2397"/>
      <c r="L126" s="2397"/>
      <c r="M126" s="2398"/>
      <c r="N126" s="2397"/>
      <c r="O126" s="2397"/>
      <c r="P126" s="2397"/>
      <c r="Q126" s="2397"/>
    </row>
    <row r="127" spans="2:17">
      <c r="B127" s="2386" t="s">
        <v>4135</v>
      </c>
      <c r="C127" s="2394" t="s">
        <v>4136</v>
      </c>
      <c r="D127" s="2397"/>
      <c r="E127" s="2397"/>
      <c r="F127" s="2397"/>
      <c r="G127" s="2397"/>
      <c r="H127" s="2392"/>
      <c r="I127" s="2397"/>
      <c r="J127" s="2397"/>
      <c r="K127" s="2397"/>
      <c r="L127" s="2397"/>
      <c r="M127" s="2398"/>
      <c r="N127" s="2397"/>
      <c r="O127" s="2397"/>
      <c r="P127" s="2397"/>
      <c r="Q127" s="2397"/>
    </row>
    <row r="128" spans="2:17">
      <c r="B128" s="2386" t="s">
        <v>4137</v>
      </c>
      <c r="C128" s="2394" t="s">
        <v>4138</v>
      </c>
      <c r="D128" s="2397"/>
      <c r="E128" s="2397"/>
      <c r="F128" s="2397"/>
      <c r="G128" s="2397"/>
      <c r="H128" s="2392"/>
      <c r="I128" s="2397"/>
      <c r="J128" s="2397"/>
      <c r="K128" s="2397"/>
      <c r="L128" s="2397"/>
      <c r="M128" s="2398"/>
      <c r="N128" s="2397"/>
      <c r="O128" s="2397"/>
      <c r="P128" s="2397"/>
      <c r="Q128" s="2397"/>
    </row>
    <row r="129" spans="2:17">
      <c r="B129" s="2386" t="s">
        <v>1078</v>
      </c>
      <c r="C129" s="2394" t="s">
        <v>1351</v>
      </c>
      <c r="D129" s="2396"/>
      <c r="E129" s="2396"/>
      <c r="F129" s="2396"/>
      <c r="G129" s="2396"/>
      <c r="H129" s="2399"/>
      <c r="I129" s="2396"/>
      <c r="J129" s="2396"/>
      <c r="K129" s="2396"/>
      <c r="L129" s="2396"/>
      <c r="M129" s="2400"/>
      <c r="N129" s="2396"/>
      <c r="O129" s="2396"/>
      <c r="P129" s="2396"/>
      <c r="Q129" s="2396"/>
    </row>
    <row r="130" spans="2:17" ht="25.5">
      <c r="B130" s="2401" t="s">
        <v>581</v>
      </c>
      <c r="C130" s="2405" t="s">
        <v>4139</v>
      </c>
      <c r="D130" s="2400">
        <v>-1.03</v>
      </c>
      <c r="E130" s="2396">
        <f>D130*100000-348.3</f>
        <v>-103348.3</v>
      </c>
      <c r="F130" s="2396"/>
      <c r="G130" s="2396">
        <v>0</v>
      </c>
      <c r="H130" s="2399"/>
      <c r="I130" s="2419">
        <f>D130+G130</f>
        <v>-1.03</v>
      </c>
      <c r="J130" s="2400"/>
      <c r="K130" s="2396">
        <v>0</v>
      </c>
      <c r="L130" s="2396">
        <v>0</v>
      </c>
      <c r="M130" s="2419">
        <f t="shared" ref="M130" si="49">I130-K130-L130</f>
        <v>-1.03</v>
      </c>
      <c r="N130" s="2408"/>
      <c r="O130" s="2418">
        <f t="shared" ref="O130:O131" si="50">M130-D130</f>
        <v>0</v>
      </c>
      <c r="P130" s="2396">
        <v>0</v>
      </c>
      <c r="Q130" s="2396"/>
    </row>
    <row r="131" spans="2:17">
      <c r="B131" s="2401"/>
      <c r="C131" s="2398" t="s">
        <v>1930</v>
      </c>
      <c r="D131" s="2404">
        <f>D130</f>
        <v>-1.03</v>
      </c>
      <c r="E131" s="2404">
        <f>E130</f>
        <v>-103348.3</v>
      </c>
      <c r="F131" s="2404"/>
      <c r="G131" s="2404">
        <f>G130</f>
        <v>0</v>
      </c>
      <c r="H131" s="2391"/>
      <c r="I131" s="2423">
        <f>SUM(I130)</f>
        <v>-1.03</v>
      </c>
      <c r="J131" s="2423"/>
      <c r="K131" s="2404">
        <f t="shared" ref="K131:L131" si="51">K130</f>
        <v>0</v>
      </c>
      <c r="L131" s="2404">
        <f t="shared" si="51"/>
        <v>0</v>
      </c>
      <c r="M131" s="2423">
        <f>SUM(M130)</f>
        <v>-1.03</v>
      </c>
      <c r="N131" s="2403" t="s">
        <v>495</v>
      </c>
      <c r="O131" s="2403">
        <f t="shared" si="50"/>
        <v>0</v>
      </c>
      <c r="P131" s="2403">
        <v>0</v>
      </c>
      <c r="Q131" s="2397"/>
    </row>
    <row r="132" spans="2:17">
      <c r="B132" s="2386" t="s">
        <v>1090</v>
      </c>
      <c r="C132" s="2394" t="s">
        <v>3655</v>
      </c>
      <c r="D132" s="2396"/>
      <c r="E132" s="2396"/>
      <c r="F132" s="2396"/>
      <c r="G132" s="2396"/>
      <c r="H132" s="2399"/>
      <c r="I132" s="2396"/>
      <c r="J132" s="2396"/>
      <c r="K132" s="2396"/>
      <c r="L132" s="2396"/>
      <c r="M132" s="2400"/>
      <c r="N132" s="2396"/>
      <c r="O132" s="2396"/>
      <c r="P132" s="2396"/>
      <c r="Q132" s="2396"/>
    </row>
    <row r="133" spans="2:17" ht="25.5">
      <c r="B133" s="2401" t="s">
        <v>581</v>
      </c>
      <c r="C133" s="2402" t="s">
        <v>4140</v>
      </c>
      <c r="D133" s="2400">
        <v>-1.76</v>
      </c>
      <c r="E133" s="2396">
        <f t="shared" ref="E133" si="52">D133*100000</f>
        <v>-176000</v>
      </c>
      <c r="F133" s="2396"/>
      <c r="G133" s="2396">
        <v>0</v>
      </c>
      <c r="H133" s="2399"/>
      <c r="I133" s="2400">
        <f>D133+G133</f>
        <v>-1.76</v>
      </c>
      <c r="J133" s="2400"/>
      <c r="K133" s="2396">
        <v>0</v>
      </c>
      <c r="L133" s="2396">
        <v>0</v>
      </c>
      <c r="M133" s="2400">
        <f t="shared" ref="M133" si="53">I133-K133-L133</f>
        <v>-1.76</v>
      </c>
      <c r="N133" s="2408"/>
      <c r="O133" s="2396">
        <f t="shared" ref="O133:O135" si="54">M133-D133</f>
        <v>0</v>
      </c>
      <c r="P133" s="2396">
        <v>0</v>
      </c>
      <c r="Q133" s="2396"/>
    </row>
    <row r="134" spans="2:17">
      <c r="C134" s="2398" t="s">
        <v>1740</v>
      </c>
      <c r="D134" s="2404">
        <f>SUM(D133:D133)</f>
        <v>-1.76</v>
      </c>
      <c r="E134" s="2403">
        <f>SUM(E133:E133)</f>
        <v>-176000</v>
      </c>
      <c r="F134" s="2403"/>
      <c r="G134" s="2403">
        <f>SUM(G133:G133)</f>
        <v>0</v>
      </c>
      <c r="H134" s="2404"/>
      <c r="I134" s="2403">
        <f>SUM(I133)</f>
        <v>-1.76</v>
      </c>
      <c r="J134" s="2403"/>
      <c r="K134" s="2403">
        <f>SUM(K133:K133)</f>
        <v>0</v>
      </c>
      <c r="L134" s="2403">
        <f>SUM(L133:L133)</f>
        <v>0</v>
      </c>
      <c r="M134" s="2404">
        <f>SUM(M133)</f>
        <v>-1.76</v>
      </c>
      <c r="N134" s="2403" t="s">
        <v>495</v>
      </c>
      <c r="O134" s="2421">
        <f t="shared" si="54"/>
        <v>0</v>
      </c>
      <c r="P134" s="2404">
        <f>P133</f>
        <v>0</v>
      </c>
      <c r="Q134" s="2398"/>
    </row>
    <row r="135" spans="2:17">
      <c r="C135" s="2398" t="s">
        <v>4141</v>
      </c>
      <c r="D135" s="2404">
        <f>D131+D134</f>
        <v>-2.79</v>
      </c>
      <c r="E135" s="2404">
        <f>E131+E134</f>
        <v>-279348.3</v>
      </c>
      <c r="F135" s="2404"/>
      <c r="G135" s="2404">
        <f>G131+G134</f>
        <v>0</v>
      </c>
      <c r="H135" s="2391"/>
      <c r="I135" s="2403">
        <f>I134+I131</f>
        <v>-2.79</v>
      </c>
      <c r="J135" s="2403"/>
      <c r="K135" s="2404">
        <f>K131+K134</f>
        <v>0</v>
      </c>
      <c r="L135" s="2404">
        <f>L131+L134</f>
        <v>0</v>
      </c>
      <c r="M135" s="2404">
        <f>M134+M131</f>
        <v>-2.79</v>
      </c>
      <c r="N135" s="2403"/>
      <c r="O135" s="2403">
        <f t="shared" si="54"/>
        <v>0</v>
      </c>
      <c r="P135" s="2403">
        <v>0</v>
      </c>
      <c r="Q135" s="2397"/>
    </row>
    <row r="136" spans="2:17">
      <c r="B136" s="2386" t="s">
        <v>495</v>
      </c>
      <c r="C136" s="3175" t="s">
        <v>6393</v>
      </c>
      <c r="D136" s="3175"/>
      <c r="E136" s="3175"/>
      <c r="F136" s="3175"/>
      <c r="G136" s="3175"/>
      <c r="H136" s="3175"/>
      <c r="I136" s="3175"/>
      <c r="J136" s="3175"/>
      <c r="K136" s="3175"/>
      <c r="L136" s="3175"/>
      <c r="M136" s="3175"/>
      <c r="N136" s="2397"/>
      <c r="O136" s="2397"/>
      <c r="P136" s="2397"/>
      <c r="Q136" s="2397"/>
    </row>
    <row r="137" spans="2:17">
      <c r="B137" s="2386" t="s">
        <v>4142</v>
      </c>
      <c r="C137" s="2394" t="s">
        <v>4143</v>
      </c>
      <c r="D137" s="2397"/>
      <c r="E137" s="2397"/>
      <c r="F137" s="2397"/>
      <c r="G137" s="2397"/>
      <c r="H137" s="2392"/>
      <c r="I137" s="2397"/>
      <c r="J137" s="2397"/>
      <c r="K137" s="2397"/>
      <c r="L137" s="2397"/>
      <c r="M137" s="2398"/>
      <c r="N137" s="2397"/>
      <c r="O137" s="2397"/>
      <c r="P137" s="2397"/>
      <c r="Q137" s="2397"/>
    </row>
    <row r="138" spans="2:17">
      <c r="B138" s="2386" t="s">
        <v>1077</v>
      </c>
      <c r="C138" s="2394" t="s">
        <v>2412</v>
      </c>
      <c r="D138" s="2396"/>
      <c r="E138" s="2396"/>
      <c r="F138" s="2396"/>
      <c r="G138" s="2396"/>
      <c r="H138" s="2399"/>
      <c r="I138" s="2396"/>
      <c r="J138" s="2396"/>
      <c r="K138" s="2396"/>
      <c r="L138" s="2396"/>
      <c r="M138" s="2400"/>
      <c r="N138" s="2396"/>
      <c r="O138" s="2396"/>
      <c r="P138" s="2396"/>
      <c r="Q138" s="2397"/>
    </row>
    <row r="139" spans="2:17" ht="25.5">
      <c r="B139" s="2401" t="s">
        <v>581</v>
      </c>
      <c r="C139" s="2402" t="s">
        <v>4140</v>
      </c>
      <c r="D139" s="2400">
        <v>-3.5</v>
      </c>
      <c r="E139" s="2396">
        <f>D139*100000-348.3</f>
        <v>-350348.3</v>
      </c>
      <c r="F139" s="2396">
        <v>0</v>
      </c>
      <c r="G139" s="2396">
        <f>F139/100000</f>
        <v>0</v>
      </c>
      <c r="H139" s="2399"/>
      <c r="I139" s="2419">
        <f>D139+G139</f>
        <v>-3.5</v>
      </c>
      <c r="J139" s="2400">
        <v>350000</v>
      </c>
      <c r="K139" s="2396">
        <v>0</v>
      </c>
      <c r="L139" s="2396">
        <v>0</v>
      </c>
      <c r="M139" s="2419">
        <f t="shared" ref="M139" si="55">I139-K139-L139</f>
        <v>-3.5</v>
      </c>
      <c r="N139" s="2408"/>
      <c r="O139" s="2418">
        <f t="shared" ref="O139:O141" si="56">M139-D139</f>
        <v>0</v>
      </c>
      <c r="P139" s="2396">
        <v>0</v>
      </c>
      <c r="Q139" s="2397"/>
    </row>
    <row r="140" spans="2:17">
      <c r="B140" s="2401"/>
      <c r="C140" s="2398" t="s">
        <v>1962</v>
      </c>
      <c r="D140" s="2404">
        <f>SUM(D139)</f>
        <v>-3.5</v>
      </c>
      <c r="E140" s="2404">
        <f>E139</f>
        <v>-350348.3</v>
      </c>
      <c r="F140" s="2404"/>
      <c r="G140" s="2404">
        <f>SUM(G139)</f>
        <v>0</v>
      </c>
      <c r="H140" s="2391"/>
      <c r="I140" s="2403">
        <f>SUM(I139)</f>
        <v>-3.5</v>
      </c>
      <c r="J140" s="2423"/>
      <c r="K140" s="2404">
        <f>SUM(K139)</f>
        <v>0</v>
      </c>
      <c r="L140" s="2404">
        <f>SUM(L139)</f>
        <v>0</v>
      </c>
      <c r="M140" s="2423">
        <f>SUM(M139)</f>
        <v>-3.5</v>
      </c>
      <c r="N140" s="2403" t="s">
        <v>495</v>
      </c>
      <c r="O140" s="2424">
        <f t="shared" si="56"/>
        <v>0</v>
      </c>
      <c r="P140" s="2403">
        <v>0</v>
      </c>
      <c r="Q140" s="2397"/>
    </row>
    <row r="141" spans="2:17" ht="25.5">
      <c r="C141" s="2398" t="s">
        <v>4144</v>
      </c>
      <c r="D141" s="2404">
        <f>SUM(D140)</f>
        <v>-3.5</v>
      </c>
      <c r="E141" s="2404">
        <f>E137+E140</f>
        <v>-350348.3</v>
      </c>
      <c r="F141" s="2404"/>
      <c r="G141" s="2404">
        <f>SUM(G140)</f>
        <v>0</v>
      </c>
      <c r="H141" s="2391"/>
      <c r="I141" s="2403">
        <f>SUM(I140)</f>
        <v>-3.5</v>
      </c>
      <c r="J141" s="2403"/>
      <c r="K141" s="2404">
        <f>K137+K140</f>
        <v>0</v>
      </c>
      <c r="L141" s="2404">
        <f>L137+L140</f>
        <v>0</v>
      </c>
      <c r="M141" s="2404">
        <f>SUM(M140)</f>
        <v>-3.5</v>
      </c>
      <c r="N141" s="2403"/>
      <c r="O141" s="2403">
        <f t="shared" si="56"/>
        <v>0</v>
      </c>
      <c r="P141" s="2403">
        <v>0</v>
      </c>
      <c r="Q141" s="2397"/>
    </row>
    <row r="142" spans="2:17">
      <c r="B142" s="2386" t="s">
        <v>4145</v>
      </c>
      <c r="C142" s="2394" t="s">
        <v>4146</v>
      </c>
      <c r="D142" s="2397"/>
      <c r="E142" s="2397"/>
      <c r="F142" s="2397"/>
      <c r="G142" s="2397"/>
      <c r="H142" s="2392"/>
      <c r="I142" s="2397"/>
      <c r="J142" s="2397"/>
      <c r="K142" s="2397"/>
      <c r="L142" s="2397"/>
      <c r="M142" s="2398"/>
      <c r="N142" s="2397"/>
      <c r="O142" s="2397"/>
      <c r="P142" s="2397"/>
      <c r="Q142" s="2397"/>
    </row>
    <row r="143" spans="2:17">
      <c r="B143" s="2386" t="s">
        <v>1104</v>
      </c>
      <c r="C143" s="2394" t="s">
        <v>4147</v>
      </c>
      <c r="D143" s="2396"/>
      <c r="E143" s="2396"/>
      <c r="F143" s="2396"/>
      <c r="G143" s="2396"/>
      <c r="H143" s="2399"/>
      <c r="I143" s="2396"/>
      <c r="J143" s="2396"/>
      <c r="K143" s="2396"/>
      <c r="L143" s="2396"/>
      <c r="M143" s="2400"/>
      <c r="N143" s="2396"/>
      <c r="O143" s="2396"/>
      <c r="P143" s="2396"/>
      <c r="Q143" s="2396"/>
    </row>
    <row r="144" spans="2:17" ht="14.25">
      <c r="B144" s="2401" t="s">
        <v>581</v>
      </c>
      <c r="C144" s="2402" t="s">
        <v>4148</v>
      </c>
      <c r="D144" s="2400">
        <v>-7.44</v>
      </c>
      <c r="E144" s="2396">
        <f t="shared" ref="E144:E164" si="57">D144*100000</f>
        <v>-744000</v>
      </c>
      <c r="F144" s="2396"/>
      <c r="G144" s="2396">
        <v>0</v>
      </c>
      <c r="H144" s="2399"/>
      <c r="I144" s="2400">
        <f>D144+G144</f>
        <v>-7.44</v>
      </c>
      <c r="J144" s="2400"/>
      <c r="K144" s="2396">
        <v>0</v>
      </c>
      <c r="L144" s="2396">
        <v>0</v>
      </c>
      <c r="M144" s="2400">
        <f>I144-K144-L144</f>
        <v>-7.44</v>
      </c>
      <c r="N144" s="2408"/>
      <c r="O144" s="2396">
        <f>M144-D144</f>
        <v>0</v>
      </c>
      <c r="P144" s="2396">
        <v>0</v>
      </c>
      <c r="Q144" s="2396"/>
    </row>
    <row r="145" spans="2:17">
      <c r="B145" s="2401" t="s">
        <v>616</v>
      </c>
      <c r="C145" s="2402" t="s">
        <v>4149</v>
      </c>
      <c r="D145" s="2400">
        <v>-0.15</v>
      </c>
      <c r="E145" s="2396">
        <f t="shared" si="57"/>
        <v>-15000</v>
      </c>
      <c r="F145" s="2396"/>
      <c r="G145" s="2396">
        <v>0</v>
      </c>
      <c r="H145" s="2399"/>
      <c r="I145" s="2400">
        <f>D145+G145</f>
        <v>-0.15</v>
      </c>
      <c r="J145" s="2400"/>
      <c r="K145" s="2396">
        <v>0</v>
      </c>
      <c r="L145" s="2396">
        <v>0</v>
      </c>
      <c r="M145" s="2400">
        <f t="shared" ref="M145" si="58">I145-K145-L145</f>
        <v>-0.15</v>
      </c>
      <c r="N145" s="2396"/>
      <c r="O145" s="2418">
        <f t="shared" ref="O145:O146" si="59">M145-D145</f>
        <v>0</v>
      </c>
      <c r="P145" s="2396">
        <v>0</v>
      </c>
      <c r="Q145" s="2396"/>
    </row>
    <row r="146" spans="2:17">
      <c r="C146" s="2398" t="s">
        <v>2491</v>
      </c>
      <c r="D146" s="2404">
        <f>SUM(D144:D145)</f>
        <v>-7.5900000000000007</v>
      </c>
      <c r="E146" s="2403">
        <f>SUM(E144:E145)</f>
        <v>-759000</v>
      </c>
      <c r="F146" s="2403"/>
      <c r="G146" s="2404">
        <f>SUM(G144:G145)</f>
        <v>0</v>
      </c>
      <c r="H146" s="2404"/>
      <c r="I146" s="2404">
        <f>I144+I145</f>
        <v>-7.5900000000000007</v>
      </c>
      <c r="J146" s="2404"/>
      <c r="K146" s="2403">
        <f>SUM(K145:K145)</f>
        <v>0</v>
      </c>
      <c r="L146" s="2403">
        <f>SUM(L145:L145)</f>
        <v>0</v>
      </c>
      <c r="M146" s="2404">
        <f>SUM(M144:M145)</f>
        <v>-7.5900000000000007</v>
      </c>
      <c r="N146" s="2403" t="s">
        <v>495</v>
      </c>
      <c r="O146" s="2424">
        <f t="shared" si="59"/>
        <v>0</v>
      </c>
      <c r="P146" s="2403">
        <v>0</v>
      </c>
      <c r="Q146" s="2397"/>
    </row>
    <row r="147" spans="2:17">
      <c r="B147" s="2386" t="s">
        <v>1162</v>
      </c>
      <c r="C147" s="2394" t="s">
        <v>4150</v>
      </c>
      <c r="D147" s="2396"/>
      <c r="E147" s="2396"/>
      <c r="F147" s="2396"/>
      <c r="G147" s="2396"/>
      <c r="H147" s="2399"/>
      <c r="I147" s="2396"/>
      <c r="J147" s="2396"/>
      <c r="K147" s="2396"/>
      <c r="L147" s="2396"/>
      <c r="M147" s="2400"/>
      <c r="N147" s="2396"/>
      <c r="O147" s="2396"/>
      <c r="P147" s="2396"/>
      <c r="Q147" s="2396"/>
    </row>
    <row r="148" spans="2:17" ht="25.5">
      <c r="B148" s="2401" t="s">
        <v>581</v>
      </c>
      <c r="C148" s="2402" t="s">
        <v>4151</v>
      </c>
      <c r="D148" s="2396">
        <v>107.89</v>
      </c>
      <c r="E148" s="2396">
        <f t="shared" si="57"/>
        <v>10789000</v>
      </c>
      <c r="F148" s="2396"/>
      <c r="G148" s="2396">
        <v>0</v>
      </c>
      <c r="H148" s="2408"/>
      <c r="I148" s="2396">
        <f>D148+G148</f>
        <v>107.89</v>
      </c>
      <c r="J148" s="2396"/>
      <c r="K148" s="2396">
        <v>0</v>
      </c>
      <c r="L148" s="2396">
        <v>0</v>
      </c>
      <c r="M148" s="2400">
        <f>I148-K148-L148</f>
        <v>107.89</v>
      </c>
      <c r="N148" s="2396"/>
      <c r="O148" s="2396">
        <f>M148-D148</f>
        <v>0</v>
      </c>
      <c r="P148" s="2396">
        <v>0</v>
      </c>
      <c r="Q148" s="2396"/>
    </row>
    <row r="149" spans="2:17" ht="25.5">
      <c r="B149" s="2401" t="s">
        <v>616</v>
      </c>
      <c r="C149" s="2402" t="s">
        <v>4152</v>
      </c>
      <c r="D149" s="2396">
        <v>983.66</v>
      </c>
      <c r="E149" s="2396">
        <f t="shared" si="57"/>
        <v>98366000</v>
      </c>
      <c r="F149" s="2396"/>
      <c r="G149" s="2396">
        <v>0</v>
      </c>
      <c r="H149" s="2408"/>
      <c r="I149" s="2396">
        <f>D149+G149</f>
        <v>983.66</v>
      </c>
      <c r="J149" s="2396"/>
      <c r="K149" s="2396">
        <v>0</v>
      </c>
      <c r="L149" s="2396">
        <v>0</v>
      </c>
      <c r="M149" s="2400">
        <f>I149-K149-L149</f>
        <v>983.66</v>
      </c>
      <c r="N149" s="2396"/>
      <c r="O149" s="2396">
        <f>M149-D149</f>
        <v>0</v>
      </c>
      <c r="P149" s="2396">
        <v>0</v>
      </c>
      <c r="Q149" s="2396"/>
    </row>
    <row r="150" spans="2:17">
      <c r="C150" s="2402" t="s">
        <v>4153</v>
      </c>
      <c r="D150" s="2396"/>
      <c r="E150" s="2396"/>
      <c r="F150" s="2396"/>
      <c r="G150" s="2396"/>
      <c r="H150" s="2399"/>
      <c r="I150" s="2396"/>
      <c r="J150" s="2396"/>
      <c r="K150" s="2396"/>
      <c r="L150" s="2396"/>
      <c r="M150" s="2400"/>
      <c r="N150" s="2396"/>
      <c r="O150" s="2396"/>
      <c r="P150" s="2396"/>
      <c r="Q150" s="2396"/>
    </row>
    <row r="151" spans="2:17" ht="25.5">
      <c r="C151" s="2426" t="s">
        <v>4154</v>
      </c>
      <c r="D151" s="2400">
        <v>-1.55</v>
      </c>
      <c r="E151" s="2396">
        <f t="shared" si="57"/>
        <v>-155000</v>
      </c>
      <c r="F151" s="2396"/>
      <c r="G151" s="2396">
        <v>0</v>
      </c>
      <c r="H151" s="2399"/>
      <c r="I151" s="2419">
        <f>D151+G151</f>
        <v>-1.55</v>
      </c>
      <c r="J151" s="2400"/>
      <c r="K151" s="2396">
        <v>0</v>
      </c>
      <c r="L151" s="2396">
        <v>0</v>
      </c>
      <c r="M151" s="2419">
        <f t="shared" ref="M151" si="60">I151-K151-L151</f>
        <v>-1.55</v>
      </c>
      <c r="N151" s="2408"/>
      <c r="O151" s="2418">
        <f t="shared" ref="O151:O154" si="61">M151-D151</f>
        <v>0</v>
      </c>
      <c r="P151" s="2396">
        <v>0</v>
      </c>
      <c r="Q151" s="2396"/>
    </row>
    <row r="152" spans="2:17">
      <c r="C152" s="2398" t="s">
        <v>4155</v>
      </c>
      <c r="D152" s="2404">
        <f>SUM(D148:D151)</f>
        <v>1090</v>
      </c>
      <c r="E152" s="2403">
        <f>E151</f>
        <v>-155000</v>
      </c>
      <c r="F152" s="2403"/>
      <c r="G152" s="2404">
        <f>SUM(G148:G151)</f>
        <v>0</v>
      </c>
      <c r="H152" s="2403"/>
      <c r="I152" s="2423">
        <f>SUM(I148:I151)</f>
        <v>1090</v>
      </c>
      <c r="J152" s="2423"/>
      <c r="K152" s="2404">
        <f>SUM(K148:K151)</f>
        <v>0</v>
      </c>
      <c r="L152" s="2404">
        <f t="shared" ref="L152" si="62">L151</f>
        <v>0</v>
      </c>
      <c r="M152" s="2423">
        <f>SUM(M148:M151)</f>
        <v>1090</v>
      </c>
      <c r="N152" s="2403"/>
      <c r="O152" s="2403">
        <f t="shared" si="61"/>
        <v>0</v>
      </c>
      <c r="P152" s="2403">
        <f>P151</f>
        <v>0</v>
      </c>
      <c r="Q152" s="2397"/>
    </row>
    <row r="153" spans="2:17" ht="14.25">
      <c r="C153" s="2402" t="s">
        <v>4156</v>
      </c>
      <c r="D153" s="2396">
        <v>-0.54</v>
      </c>
      <c r="E153" s="2396">
        <f t="shared" si="57"/>
        <v>-54000</v>
      </c>
      <c r="F153" s="2396"/>
      <c r="G153" s="2396">
        <v>0</v>
      </c>
      <c r="H153" s="2399"/>
      <c r="I153" s="2396">
        <f>D153+G153</f>
        <v>-0.54</v>
      </c>
      <c r="J153" s="2396"/>
      <c r="K153" s="2396">
        <v>0</v>
      </c>
      <c r="L153" s="2396">
        <v>0</v>
      </c>
      <c r="M153" s="2400">
        <f>I153-K153-L153</f>
        <v>-0.54</v>
      </c>
      <c r="N153" s="2412"/>
      <c r="O153" s="2418">
        <f t="shared" si="61"/>
        <v>0</v>
      </c>
      <c r="P153" s="2396">
        <v>0</v>
      </c>
      <c r="Q153" s="2396"/>
    </row>
    <row r="154" spans="2:17">
      <c r="C154" s="2398" t="s">
        <v>4157</v>
      </c>
      <c r="D154" s="2403">
        <v>-0.54</v>
      </c>
      <c r="E154" s="2403">
        <f>E153</f>
        <v>-54000</v>
      </c>
      <c r="F154" s="2403"/>
      <c r="G154" s="2403">
        <f>G153</f>
        <v>0</v>
      </c>
      <c r="H154" s="2391"/>
      <c r="I154" s="2403">
        <f>SUM(I153)</f>
        <v>-0.54</v>
      </c>
      <c r="J154" s="2403"/>
      <c r="K154" s="2403">
        <f>K153</f>
        <v>0</v>
      </c>
      <c r="L154" s="2403">
        <f>L153</f>
        <v>0</v>
      </c>
      <c r="M154" s="2404">
        <f>SUM(M153)</f>
        <v>-0.54</v>
      </c>
      <c r="N154" s="2403"/>
      <c r="O154" s="2403">
        <f t="shared" si="61"/>
        <v>0</v>
      </c>
      <c r="P154" s="2403">
        <v>0</v>
      </c>
      <c r="Q154" s="2397"/>
    </row>
    <row r="155" spans="2:17">
      <c r="C155" s="2398" t="s">
        <v>4158</v>
      </c>
      <c r="D155" s="2404">
        <f>D152+D154</f>
        <v>1089.46</v>
      </c>
      <c r="E155" s="2403">
        <f>E149+E148+E152+E154</f>
        <v>108946000</v>
      </c>
      <c r="F155" s="2403"/>
      <c r="G155" s="2403">
        <f>G149+G148+G152+G154</f>
        <v>0</v>
      </c>
      <c r="H155" s="2391"/>
      <c r="I155" s="2403">
        <f>I154+I152</f>
        <v>1089.46</v>
      </c>
      <c r="J155" s="2403"/>
      <c r="K155" s="2403">
        <f>K152+K154</f>
        <v>0</v>
      </c>
      <c r="L155" s="2403">
        <f>L149+L148+L152+L154</f>
        <v>0</v>
      </c>
      <c r="M155" s="2404">
        <f>M154+M152</f>
        <v>1089.46</v>
      </c>
      <c r="N155" s="2403"/>
      <c r="O155" s="2403">
        <f>M155-D155</f>
        <v>0</v>
      </c>
      <c r="P155" s="2403">
        <v>0</v>
      </c>
      <c r="Q155" s="2397"/>
    </row>
    <row r="156" spans="2:17">
      <c r="B156" s="2386" t="s">
        <v>2193</v>
      </c>
      <c r="C156" s="2394" t="s">
        <v>4066</v>
      </c>
      <c r="D156" s="2396"/>
      <c r="E156" s="2396"/>
      <c r="F156" s="2396"/>
      <c r="G156" s="2396"/>
      <c r="H156" s="2399"/>
      <c r="I156" s="2396"/>
      <c r="J156" s="2396"/>
      <c r="K156" s="2396"/>
      <c r="L156" s="2396"/>
      <c r="M156" s="2400"/>
      <c r="N156" s="2396"/>
      <c r="O156" s="2396"/>
      <c r="P156" s="2396"/>
      <c r="Q156" s="2397"/>
    </row>
    <row r="157" spans="2:17" ht="38.25">
      <c r="B157" s="2401" t="s">
        <v>581</v>
      </c>
      <c r="C157" s="2405" t="s">
        <v>4159</v>
      </c>
      <c r="D157" s="2396">
        <v>123.62</v>
      </c>
      <c r="E157" s="2396">
        <f t="shared" si="57"/>
        <v>12362000</v>
      </c>
      <c r="F157" s="2396"/>
      <c r="G157" s="2396">
        <v>0</v>
      </c>
      <c r="H157" s="2399"/>
      <c r="I157" s="2396">
        <f t="shared" ref="I157:I161" si="63">D157+G157</f>
        <v>123.62</v>
      </c>
      <c r="J157" s="2396"/>
      <c r="K157" s="2396">
        <v>0</v>
      </c>
      <c r="L157" s="2396">
        <v>0</v>
      </c>
      <c r="M157" s="2400">
        <f t="shared" ref="M157:M161" si="64">I157-K157-L157</f>
        <v>123.62</v>
      </c>
      <c r="N157" s="2396"/>
      <c r="O157" s="2396">
        <f t="shared" ref="O157:O162" si="65">M157-D157</f>
        <v>0</v>
      </c>
      <c r="P157" s="2396">
        <v>0</v>
      </c>
      <c r="Q157" s="2397"/>
    </row>
    <row r="158" spans="2:17" ht="25.5">
      <c r="B158" s="2401" t="s">
        <v>616</v>
      </c>
      <c r="C158" s="2405" t="s">
        <v>4160</v>
      </c>
      <c r="D158" s="2396">
        <v>374.71</v>
      </c>
      <c r="E158" s="2396">
        <f t="shared" si="57"/>
        <v>37471000</v>
      </c>
      <c r="F158" s="2396"/>
      <c r="G158" s="2396">
        <v>0</v>
      </c>
      <c r="H158" s="2399"/>
      <c r="I158" s="2396">
        <f t="shared" si="63"/>
        <v>374.71</v>
      </c>
      <c r="J158" s="2396"/>
      <c r="K158" s="2396">
        <v>0</v>
      </c>
      <c r="L158" s="2396">
        <v>0</v>
      </c>
      <c r="M158" s="2400">
        <f t="shared" si="64"/>
        <v>374.71</v>
      </c>
      <c r="N158" s="2396"/>
      <c r="O158" s="2396">
        <f t="shared" si="65"/>
        <v>0</v>
      </c>
      <c r="P158" s="2396">
        <v>0</v>
      </c>
      <c r="Q158" s="2397"/>
    </row>
    <row r="159" spans="2:17" ht="38.25">
      <c r="B159" s="2401" t="s">
        <v>883</v>
      </c>
      <c r="C159" s="2405" t="s">
        <v>4161</v>
      </c>
      <c r="D159" s="2396">
        <v>80</v>
      </c>
      <c r="E159" s="2396">
        <f t="shared" si="57"/>
        <v>8000000</v>
      </c>
      <c r="F159" s="2396"/>
      <c r="G159" s="2396">
        <v>0</v>
      </c>
      <c r="H159" s="2399"/>
      <c r="I159" s="2396">
        <f t="shared" si="63"/>
        <v>80</v>
      </c>
      <c r="J159" s="2396"/>
      <c r="K159" s="2396">
        <v>0</v>
      </c>
      <c r="L159" s="2396">
        <v>0</v>
      </c>
      <c r="M159" s="2400">
        <f t="shared" si="64"/>
        <v>80</v>
      </c>
      <c r="N159" s="2396"/>
      <c r="O159" s="2396">
        <f t="shared" si="65"/>
        <v>0</v>
      </c>
      <c r="P159" s="2396">
        <v>0</v>
      </c>
      <c r="Q159" s="2397"/>
    </row>
    <row r="160" spans="2:17" ht="25.5">
      <c r="B160" s="2401" t="s">
        <v>626</v>
      </c>
      <c r="C160" s="2405" t="s">
        <v>4162</v>
      </c>
      <c r="D160" s="2396">
        <v>300</v>
      </c>
      <c r="E160" s="2396">
        <f t="shared" si="57"/>
        <v>30000000</v>
      </c>
      <c r="F160" s="2396"/>
      <c r="G160" s="2396">
        <v>0</v>
      </c>
      <c r="H160" s="2399"/>
      <c r="I160" s="2396">
        <f t="shared" si="63"/>
        <v>300</v>
      </c>
      <c r="J160" s="2396"/>
      <c r="K160" s="2396">
        <v>0</v>
      </c>
      <c r="L160" s="2396">
        <v>0</v>
      </c>
      <c r="M160" s="2400">
        <f t="shared" si="64"/>
        <v>300</v>
      </c>
      <c r="N160" s="2396"/>
      <c r="O160" s="2396">
        <f t="shared" si="65"/>
        <v>0</v>
      </c>
      <c r="P160" s="2396">
        <v>0</v>
      </c>
      <c r="Q160" s="2397"/>
    </row>
    <row r="161" spans="1:17" ht="25.5">
      <c r="B161" s="2401" t="s">
        <v>599</v>
      </c>
      <c r="C161" s="2402" t="s">
        <v>4152</v>
      </c>
      <c r="D161" s="2396">
        <v>410</v>
      </c>
      <c r="E161" s="2396">
        <f t="shared" si="57"/>
        <v>41000000</v>
      </c>
      <c r="F161" s="2396"/>
      <c r="G161" s="2396">
        <v>0</v>
      </c>
      <c r="H161" s="2399"/>
      <c r="I161" s="2396">
        <f t="shared" si="63"/>
        <v>410</v>
      </c>
      <c r="J161" s="2396"/>
      <c r="K161" s="2396">
        <v>0</v>
      </c>
      <c r="L161" s="2396">
        <v>0</v>
      </c>
      <c r="M161" s="2400">
        <f t="shared" si="64"/>
        <v>410</v>
      </c>
      <c r="N161" s="2396"/>
      <c r="O161" s="2396">
        <f t="shared" si="65"/>
        <v>0</v>
      </c>
      <c r="P161" s="2396">
        <v>0</v>
      </c>
      <c r="Q161" s="2397"/>
    </row>
    <row r="162" spans="1:17">
      <c r="C162" s="2398" t="s">
        <v>2196</v>
      </c>
      <c r="D162" s="2403">
        <f>SUM(D157:D161)</f>
        <v>1288.33</v>
      </c>
      <c r="E162" s="2403">
        <f>SUM(E157:E161)</f>
        <v>128833000</v>
      </c>
      <c r="F162" s="2403"/>
      <c r="G162" s="2403">
        <f>SUM(G157:G161)</f>
        <v>0</v>
      </c>
      <c r="H162" s="2391"/>
      <c r="I162" s="2403">
        <f>SUM(I157:I161)</f>
        <v>1288.33</v>
      </c>
      <c r="J162" s="2403"/>
      <c r="K162" s="2403">
        <f>SUM(K157:K161)</f>
        <v>0</v>
      </c>
      <c r="L162" s="2403">
        <f>SUM(L157:L161)</f>
        <v>0</v>
      </c>
      <c r="M162" s="2404">
        <f>SUM(M157:M161)</f>
        <v>1288.33</v>
      </c>
      <c r="N162" s="2403"/>
      <c r="O162" s="2403">
        <f t="shared" si="65"/>
        <v>0</v>
      </c>
      <c r="P162" s="2403">
        <v>0</v>
      </c>
      <c r="Q162" s="2397"/>
    </row>
    <row r="163" spans="1:17">
      <c r="B163" s="2386" t="s">
        <v>1207</v>
      </c>
      <c r="C163" s="2394" t="s">
        <v>4163</v>
      </c>
      <c r="D163" s="2396"/>
      <c r="E163" s="2396"/>
      <c r="F163" s="2396"/>
      <c r="G163" s="2396"/>
      <c r="H163" s="2399"/>
      <c r="I163" s="2396"/>
      <c r="J163" s="2396"/>
      <c r="K163" s="2396"/>
      <c r="L163" s="2396"/>
      <c r="M163" s="2400"/>
      <c r="N163" s="2396"/>
      <c r="O163" s="2396"/>
      <c r="P163" s="2396"/>
      <c r="Q163" s="2396"/>
    </row>
    <row r="164" spans="1:17" ht="25.5">
      <c r="B164" s="2401" t="s">
        <v>581</v>
      </c>
      <c r="C164" s="2402" t="s">
        <v>4164</v>
      </c>
      <c r="D164" s="2396">
        <v>100</v>
      </c>
      <c r="E164" s="2396">
        <f t="shared" si="57"/>
        <v>10000000</v>
      </c>
      <c r="F164" s="2396"/>
      <c r="G164" s="2396">
        <v>0</v>
      </c>
      <c r="H164" s="2399"/>
      <c r="I164" s="2396">
        <f>D164+G164</f>
        <v>100</v>
      </c>
      <c r="J164" s="2396"/>
      <c r="K164" s="2396">
        <v>0</v>
      </c>
      <c r="L164" s="2396">
        <v>0</v>
      </c>
      <c r="M164" s="2400">
        <f>I164-K164-L164</f>
        <v>100</v>
      </c>
      <c r="N164" s="2396"/>
      <c r="O164" s="2396">
        <f>M164-D164</f>
        <v>0</v>
      </c>
      <c r="P164" s="2396">
        <v>0</v>
      </c>
      <c r="Q164" s="2396"/>
    </row>
    <row r="165" spans="1:17">
      <c r="C165" s="2398" t="s">
        <v>2501</v>
      </c>
      <c r="D165" s="2403">
        <v>100</v>
      </c>
      <c r="E165" s="2403">
        <f>E164</f>
        <v>10000000</v>
      </c>
      <c r="F165" s="2403"/>
      <c r="G165" s="2403">
        <f>G164</f>
        <v>0</v>
      </c>
      <c r="H165" s="2391"/>
      <c r="I165" s="2403">
        <f>SUM(I164)</f>
        <v>100</v>
      </c>
      <c r="J165" s="2403"/>
      <c r="K165" s="2403">
        <f>K164</f>
        <v>0</v>
      </c>
      <c r="L165" s="2403">
        <f>L164</f>
        <v>0</v>
      </c>
      <c r="M165" s="2404">
        <f>SUM(M164)</f>
        <v>100</v>
      </c>
      <c r="N165" s="2403"/>
      <c r="O165" s="2403">
        <f>M165-D165</f>
        <v>0</v>
      </c>
      <c r="P165" s="2403">
        <v>0</v>
      </c>
      <c r="Q165" s="2396"/>
    </row>
    <row r="166" spans="1:17">
      <c r="B166" s="2386" t="s">
        <v>495</v>
      </c>
      <c r="C166" s="3175" t="s">
        <v>6393</v>
      </c>
      <c r="D166" s="3175"/>
      <c r="E166" s="3175"/>
      <c r="F166" s="3175"/>
      <c r="G166" s="3175"/>
      <c r="H166" s="3175"/>
      <c r="I166" s="3175"/>
      <c r="J166" s="3175"/>
      <c r="K166" s="3175"/>
      <c r="L166" s="3175"/>
      <c r="M166" s="3175"/>
      <c r="N166" s="2397"/>
      <c r="O166" s="2397"/>
      <c r="P166" s="2397"/>
      <c r="Q166" s="2396"/>
    </row>
    <row r="167" spans="1:17">
      <c r="B167" s="2386" t="s">
        <v>1519</v>
      </c>
      <c r="C167" s="2394" t="s">
        <v>1520</v>
      </c>
      <c r="D167" s="2396"/>
      <c r="E167" s="2396"/>
      <c r="F167" s="2396"/>
      <c r="G167" s="2396"/>
      <c r="H167" s="2399"/>
      <c r="I167" s="2396"/>
      <c r="J167" s="2396"/>
      <c r="K167" s="2396"/>
      <c r="L167" s="2396"/>
      <c r="M167" s="2400"/>
      <c r="N167" s="2396"/>
      <c r="O167" s="2396"/>
      <c r="P167" s="2396"/>
      <c r="Q167" s="2396"/>
    </row>
    <row r="168" spans="1:17" ht="25.5">
      <c r="B168" s="2401" t="s">
        <v>581</v>
      </c>
      <c r="C168" s="2402" t="s">
        <v>4164</v>
      </c>
      <c r="D168" s="2396">
        <v>591.76</v>
      </c>
      <c r="E168" s="2396">
        <f t="shared" ref="E168:E169" si="66">D168*100000</f>
        <v>59176000</v>
      </c>
      <c r="F168" s="2396"/>
      <c r="G168" s="2396">
        <v>0</v>
      </c>
      <c r="H168" s="2399"/>
      <c r="I168" s="2396">
        <f>D168+G168</f>
        <v>591.76</v>
      </c>
      <c r="J168" s="2396"/>
      <c r="K168" s="2396">
        <v>0</v>
      </c>
      <c r="L168" s="2396">
        <v>0</v>
      </c>
      <c r="M168" s="2400">
        <f>I168-K168-L168</f>
        <v>591.76</v>
      </c>
      <c r="N168" s="2396"/>
      <c r="O168" s="2396">
        <f>M168-D168</f>
        <v>0</v>
      </c>
      <c r="P168" s="2396">
        <v>0</v>
      </c>
      <c r="Q168" s="2396"/>
    </row>
    <row r="169" spans="1:17" ht="25.5">
      <c r="B169" s="2401" t="s">
        <v>616</v>
      </c>
      <c r="C169" s="2402" t="s">
        <v>4165</v>
      </c>
      <c r="D169" s="2396">
        <v>112.63</v>
      </c>
      <c r="E169" s="2396">
        <f t="shared" si="66"/>
        <v>11263000</v>
      </c>
      <c r="F169" s="2396"/>
      <c r="G169" s="2396">
        <v>0</v>
      </c>
      <c r="H169" s="2399"/>
      <c r="I169" s="2396">
        <f>D169+G169</f>
        <v>112.63</v>
      </c>
      <c r="J169" s="2396"/>
      <c r="K169" s="2396">
        <v>0</v>
      </c>
      <c r="L169" s="2396">
        <v>0</v>
      </c>
      <c r="M169" s="2400">
        <f>I169-K169-L169</f>
        <v>112.63</v>
      </c>
      <c r="N169" s="2396"/>
      <c r="O169" s="2396">
        <f>M169-D169</f>
        <v>0</v>
      </c>
      <c r="P169" s="2396">
        <v>0</v>
      </c>
      <c r="Q169" s="2396"/>
    </row>
    <row r="170" spans="1:17" ht="14.25">
      <c r="C170" s="2398" t="s">
        <v>1532</v>
      </c>
      <c r="D170" s="2403">
        <v>704.39</v>
      </c>
      <c r="E170" s="2403">
        <f>SUM(E168:E169)</f>
        <v>70439000</v>
      </c>
      <c r="F170" s="2403"/>
      <c r="G170" s="2403">
        <f>SUM(G168:G169)</f>
        <v>0</v>
      </c>
      <c r="H170" s="2404"/>
      <c r="I170" s="2403">
        <f>I168+I169</f>
        <v>704.39</v>
      </c>
      <c r="J170" s="2403"/>
      <c r="K170" s="2403">
        <f t="shared" ref="K170:L170" si="67">SUM(K168:K169)</f>
        <v>0</v>
      </c>
      <c r="L170" s="2403">
        <f t="shared" si="67"/>
        <v>0</v>
      </c>
      <c r="M170" s="2404">
        <f>SUM(M168:M169)</f>
        <v>704.39</v>
      </c>
      <c r="N170" s="2412"/>
      <c r="O170" s="2403">
        <f t="shared" ref="O170" si="68">M170-D170</f>
        <v>0</v>
      </c>
      <c r="P170" s="2403">
        <v>0</v>
      </c>
      <c r="Q170" s="2396"/>
    </row>
    <row r="171" spans="1:17">
      <c r="B171" s="2386" t="s">
        <v>1533</v>
      </c>
      <c r="C171" s="2394" t="s">
        <v>1534</v>
      </c>
      <c r="D171" s="2396"/>
      <c r="E171" s="2396"/>
      <c r="F171" s="2396"/>
      <c r="G171" s="2396"/>
      <c r="H171" s="2399"/>
      <c r="I171" s="2396"/>
      <c r="J171" s="2396"/>
      <c r="K171" s="2396"/>
      <c r="L171" s="2396"/>
      <c r="M171" s="2400"/>
      <c r="N171" s="2396"/>
      <c r="O171" s="2396"/>
      <c r="P171" s="2396"/>
      <c r="Q171" s="2396"/>
    </row>
    <row r="172" spans="1:17" ht="25.5">
      <c r="A172" s="2385" t="s">
        <v>537</v>
      </c>
      <c r="B172" s="2401" t="s">
        <v>581</v>
      </c>
      <c r="C172" s="2402" t="s">
        <v>4165</v>
      </c>
      <c r="D172" s="2396">
        <v>290.97000000000003</v>
      </c>
      <c r="E172" s="2396">
        <f t="shared" ref="E172:E174" si="69">D172*100000</f>
        <v>29097000.000000004</v>
      </c>
      <c r="F172" s="2396"/>
      <c r="G172" s="2396">
        <v>0</v>
      </c>
      <c r="H172" s="2399"/>
      <c r="I172" s="2396">
        <f>D172+G172</f>
        <v>290.97000000000003</v>
      </c>
      <c r="J172" s="2396"/>
      <c r="K172" s="2396">
        <v>0</v>
      </c>
      <c r="L172" s="2396">
        <v>0</v>
      </c>
      <c r="M172" s="2400">
        <f>I172-K172-L172</f>
        <v>290.97000000000003</v>
      </c>
      <c r="N172" s="2396"/>
      <c r="O172" s="2396">
        <f>M172-D172</f>
        <v>0</v>
      </c>
      <c r="P172" s="2396">
        <v>0</v>
      </c>
      <c r="Q172" s="2397"/>
    </row>
    <row r="173" spans="1:17" hidden="1">
      <c r="A173" s="2385" t="s">
        <v>4166</v>
      </c>
      <c r="B173" s="2401" t="s">
        <v>616</v>
      </c>
      <c r="C173" s="2402" t="s">
        <v>4167</v>
      </c>
      <c r="D173" s="2396">
        <v>0</v>
      </c>
      <c r="E173" s="2396"/>
      <c r="F173" s="2396"/>
      <c r="G173" s="2396">
        <v>0</v>
      </c>
      <c r="H173" s="2399"/>
      <c r="I173" s="2396">
        <f>D173+G173</f>
        <v>0</v>
      </c>
      <c r="J173" s="2396"/>
      <c r="K173" s="2396">
        <v>0</v>
      </c>
      <c r="L173" s="2396">
        <v>0</v>
      </c>
      <c r="M173" s="2400">
        <f>I173-K173-L173</f>
        <v>0</v>
      </c>
      <c r="N173" s="2396"/>
      <c r="O173" s="2396">
        <f>M173-D173</f>
        <v>0</v>
      </c>
      <c r="P173" s="2396">
        <v>0</v>
      </c>
      <c r="Q173" s="2397"/>
    </row>
    <row r="174" spans="1:17" ht="25.5">
      <c r="A174" s="2385" t="s">
        <v>4168</v>
      </c>
      <c r="B174" s="2401" t="s">
        <v>616</v>
      </c>
      <c r="C174" s="2402" t="s">
        <v>4152</v>
      </c>
      <c r="D174" s="2396">
        <v>2893.13</v>
      </c>
      <c r="E174" s="2396">
        <f t="shared" si="69"/>
        <v>289313000</v>
      </c>
      <c r="F174" s="2396"/>
      <c r="G174" s="2396">
        <v>0</v>
      </c>
      <c r="H174" s="2408" t="s">
        <v>4169</v>
      </c>
      <c r="I174" s="2396">
        <f>D174+G174</f>
        <v>2893.13</v>
      </c>
      <c r="J174" s="2396"/>
      <c r="K174" s="2396">
        <f>36.63</f>
        <v>36.630000000000003</v>
      </c>
      <c r="L174" s="2396">
        <v>0</v>
      </c>
      <c r="M174" s="2400">
        <f>I174-K174-L174</f>
        <v>2856.5</v>
      </c>
      <c r="N174" s="2396"/>
      <c r="O174" s="2396">
        <f>M174-D174</f>
        <v>-36.630000000000109</v>
      </c>
      <c r="P174" s="2396">
        <v>0</v>
      </c>
      <c r="Q174" s="2396"/>
    </row>
    <row r="175" spans="1:17" ht="14.25">
      <c r="C175" s="2398" t="s">
        <v>4170</v>
      </c>
      <c r="D175" s="2403">
        <f>SUM(D172:D174)</f>
        <v>3184.1000000000004</v>
      </c>
      <c r="E175" s="2403">
        <f>SUM(E172:E174)</f>
        <v>318410000</v>
      </c>
      <c r="F175" s="2403"/>
      <c r="G175" s="2403">
        <f>SUM(G172:G174)</f>
        <v>0</v>
      </c>
      <c r="H175" s="2404"/>
      <c r="I175" s="2403">
        <f>I172+I174</f>
        <v>3184.1000000000004</v>
      </c>
      <c r="J175" s="2403"/>
      <c r="K175" s="2403">
        <f>SUM(K172:K174)</f>
        <v>36.630000000000003</v>
      </c>
      <c r="L175" s="2403">
        <f t="shared" ref="L175" si="70">SUM(L172:L174)</f>
        <v>0</v>
      </c>
      <c r="M175" s="2404">
        <f>SUM(M172:M174)</f>
        <v>3147.4700000000003</v>
      </c>
      <c r="N175" s="2412"/>
      <c r="O175" s="2403">
        <f t="shared" ref="O175" si="71">M175-D175</f>
        <v>-36.630000000000109</v>
      </c>
      <c r="P175" s="2403">
        <v>0</v>
      </c>
      <c r="Q175" s="2396"/>
    </row>
    <row r="176" spans="1:17">
      <c r="C176" s="2398" t="s">
        <v>4171</v>
      </c>
      <c r="D176" s="2403">
        <f>D146+D155+D170+D175+D162+D165</f>
        <v>6358.6900000000005</v>
      </c>
      <c r="E176" s="2403">
        <f>E146+E155+E170+E175+E162+E165</f>
        <v>635869000</v>
      </c>
      <c r="F176" s="2403"/>
      <c r="G176" s="2403">
        <f>G146+G155+G170+G175+G162+G165</f>
        <v>0</v>
      </c>
      <c r="H176" s="2391"/>
      <c r="I176" s="2403">
        <f>I175+I170+I165+I155+I146+I162</f>
        <v>6358.6900000000005</v>
      </c>
      <c r="J176" s="2403"/>
      <c r="K176" s="2403">
        <f>K146+K155+K170+K175+K162+K165</f>
        <v>36.630000000000003</v>
      </c>
      <c r="L176" s="2403">
        <f>L146+L155+L170+L175+L162+L165</f>
        <v>0</v>
      </c>
      <c r="M176" s="2404">
        <f>M175+M170+M165+M146+M155+M162</f>
        <v>6322.0599999999995</v>
      </c>
      <c r="N176" s="2403"/>
      <c r="O176" s="2403">
        <f>M176-D176</f>
        <v>-36.630000000001019</v>
      </c>
      <c r="P176" s="2403">
        <v>0</v>
      </c>
      <c r="Q176" s="2397"/>
    </row>
    <row r="177" spans="2:18" ht="25.5">
      <c r="C177" s="2398" t="s">
        <v>4172</v>
      </c>
      <c r="D177" s="2403">
        <f>D176+D135+D141</f>
        <v>6352.4000000000005</v>
      </c>
      <c r="E177" s="2403">
        <f>E176+E135</f>
        <v>635589651.70000005</v>
      </c>
      <c r="F177" s="2403"/>
      <c r="G177" s="2403">
        <f>G176+G135+G141</f>
        <v>0</v>
      </c>
      <c r="H177" s="2391"/>
      <c r="I177" s="2403">
        <f>I176+I135+I141</f>
        <v>6352.4000000000005</v>
      </c>
      <c r="J177" s="2403"/>
      <c r="K177" s="2403">
        <f>K176+K135+K141</f>
        <v>36.630000000000003</v>
      </c>
      <c r="L177" s="2403">
        <f>L176+L135+L141</f>
        <v>0</v>
      </c>
      <c r="M177" s="2403">
        <f>M176+M135+M141</f>
        <v>6315.7699999999995</v>
      </c>
      <c r="N177" s="2403"/>
      <c r="O177" s="2403">
        <f>O176+O135+O141</f>
        <v>-36.630000000001019</v>
      </c>
      <c r="P177" s="2403">
        <v>0</v>
      </c>
      <c r="Q177" s="2397"/>
    </row>
    <row r="178" spans="2:18">
      <c r="B178" s="2386" t="s">
        <v>4048</v>
      </c>
      <c r="C178" s="2394" t="s">
        <v>4173</v>
      </c>
      <c r="D178" s="2397"/>
      <c r="E178" s="2397"/>
      <c r="F178" s="2397"/>
      <c r="G178" s="2397"/>
      <c r="H178" s="2392"/>
      <c r="I178" s="2397"/>
      <c r="J178" s="2397"/>
      <c r="K178" s="2397"/>
      <c r="L178" s="2397"/>
      <c r="M178" s="2398"/>
      <c r="N178" s="2397"/>
      <c r="O178" s="2397"/>
      <c r="P178" s="2397"/>
      <c r="Q178" s="2397"/>
    </row>
    <row r="179" spans="2:18">
      <c r="B179" s="2386" t="s">
        <v>4174</v>
      </c>
      <c r="C179" s="2394" t="s">
        <v>4175</v>
      </c>
      <c r="D179" s="2397"/>
      <c r="E179" s="2397"/>
      <c r="F179" s="2397"/>
      <c r="G179" s="2397"/>
      <c r="H179" s="2392"/>
      <c r="I179" s="2397"/>
      <c r="J179" s="2397"/>
      <c r="K179" s="2397"/>
      <c r="L179" s="2397"/>
      <c r="M179" s="2398"/>
      <c r="N179" s="2397"/>
      <c r="O179" s="2397"/>
      <c r="P179" s="2397"/>
      <c r="Q179" s="2397"/>
    </row>
    <row r="180" spans="2:18">
      <c r="B180" s="2386" t="s">
        <v>1090</v>
      </c>
      <c r="C180" s="2394" t="s">
        <v>3655</v>
      </c>
      <c r="D180" s="2396"/>
      <c r="E180" s="2396"/>
      <c r="F180" s="2396"/>
      <c r="G180" s="2396"/>
      <c r="H180" s="2399"/>
      <c r="I180" s="2396"/>
      <c r="J180" s="2396"/>
      <c r="K180" s="2396"/>
      <c r="L180" s="2396"/>
      <c r="M180" s="2400"/>
      <c r="N180" s="2396"/>
      <c r="O180" s="2396"/>
      <c r="P180" s="2396"/>
      <c r="Q180" s="2396"/>
    </row>
    <row r="181" spans="2:18" ht="25.5">
      <c r="B181" s="2401" t="s">
        <v>581</v>
      </c>
      <c r="C181" s="2402" t="s">
        <v>4176</v>
      </c>
      <c r="D181" s="2400">
        <v>-0.2</v>
      </c>
      <c r="E181" s="2396">
        <f t="shared" ref="E181" si="72">D181*100000</f>
        <v>-20000</v>
      </c>
      <c r="F181" s="2396"/>
      <c r="G181" s="2396">
        <v>0</v>
      </c>
      <c r="H181" s="2399"/>
      <c r="I181" s="2396">
        <f>D181+G181</f>
        <v>-0.2</v>
      </c>
      <c r="J181" s="2396"/>
      <c r="K181" s="2396">
        <v>0</v>
      </c>
      <c r="L181" s="2396">
        <v>0</v>
      </c>
      <c r="M181" s="2400">
        <f>I181-K181-L181</f>
        <v>-0.2</v>
      </c>
      <c r="N181" s="2408"/>
      <c r="O181" s="2396">
        <f>M181-D181</f>
        <v>0</v>
      </c>
      <c r="P181" s="2396">
        <v>0</v>
      </c>
      <c r="Q181" s="2396"/>
    </row>
    <row r="182" spans="2:18">
      <c r="C182" s="2398" t="s">
        <v>1740</v>
      </c>
      <c r="D182" s="2403">
        <v>-0.2</v>
      </c>
      <c r="E182" s="2403">
        <f t="shared" ref="E182:E183" si="73">E181</f>
        <v>-20000</v>
      </c>
      <c r="F182" s="2403"/>
      <c r="G182" s="2403">
        <f>SUM(G181)</f>
        <v>0</v>
      </c>
      <c r="H182" s="2391"/>
      <c r="I182" s="2403">
        <f>SUM(I181)</f>
        <v>-0.2</v>
      </c>
      <c r="J182" s="2403"/>
      <c r="K182" s="2404">
        <f>K181</f>
        <v>0</v>
      </c>
      <c r="L182" s="2403">
        <f>L181</f>
        <v>0</v>
      </c>
      <c r="M182" s="2404">
        <f>SUM(M181)</f>
        <v>-0.2</v>
      </c>
      <c r="N182" s="2403" t="s">
        <v>495</v>
      </c>
      <c r="O182" s="2403">
        <f>M182-D182</f>
        <v>0</v>
      </c>
      <c r="P182" s="2403">
        <v>0</v>
      </c>
      <c r="Q182" s="2397"/>
    </row>
    <row r="183" spans="2:18">
      <c r="C183" s="2398" t="s">
        <v>4177</v>
      </c>
      <c r="D183" s="2403">
        <v>-0.2</v>
      </c>
      <c r="E183" s="2403">
        <f t="shared" si="73"/>
        <v>-20000</v>
      </c>
      <c r="F183" s="2403"/>
      <c r="G183" s="2403">
        <f>SUM(G182)</f>
        <v>0</v>
      </c>
      <c r="H183" s="2391"/>
      <c r="I183" s="2403">
        <f>SUM(I182)</f>
        <v>-0.2</v>
      </c>
      <c r="J183" s="2403"/>
      <c r="K183" s="2403">
        <f>SUM(K181)</f>
        <v>0</v>
      </c>
      <c r="L183" s="2403">
        <f>SUM(L181)</f>
        <v>0</v>
      </c>
      <c r="M183" s="2403">
        <f>SUM(M181)</f>
        <v>-0.2</v>
      </c>
      <c r="N183" s="2403"/>
      <c r="O183" s="2403">
        <f>SUM(O181)</f>
        <v>0</v>
      </c>
      <c r="P183" s="2403">
        <v>0</v>
      </c>
      <c r="Q183" s="2397"/>
    </row>
    <row r="184" spans="2:18">
      <c r="B184" s="2386" t="s">
        <v>4178</v>
      </c>
      <c r="C184" s="2427" t="s">
        <v>4179</v>
      </c>
      <c r="D184" s="2397"/>
      <c r="E184" s="2397"/>
      <c r="F184" s="2397"/>
      <c r="G184" s="2397"/>
      <c r="H184" s="2392"/>
      <c r="I184" s="2397"/>
      <c r="J184" s="2397"/>
      <c r="K184" s="2397"/>
      <c r="L184" s="2397"/>
      <c r="M184" s="2398"/>
      <c r="N184" s="2397"/>
      <c r="O184" s="2397"/>
      <c r="P184" s="2397"/>
      <c r="Q184" s="2397"/>
    </row>
    <row r="185" spans="2:18">
      <c r="B185" s="2386" t="s">
        <v>1077</v>
      </c>
      <c r="C185" s="2394" t="s">
        <v>2509</v>
      </c>
      <c r="D185" s="2396"/>
      <c r="E185" s="2396"/>
      <c r="F185" s="2396"/>
      <c r="G185" s="2396"/>
      <c r="H185" s="2399"/>
      <c r="I185" s="2396"/>
      <c r="J185" s="2396"/>
      <c r="K185" s="2396"/>
      <c r="L185" s="2396"/>
      <c r="M185" s="2400"/>
      <c r="N185" s="2396"/>
      <c r="O185" s="2396"/>
      <c r="P185" s="2396"/>
      <c r="Q185" s="2396"/>
    </row>
    <row r="186" spans="2:18">
      <c r="B186" s="2401" t="s">
        <v>581</v>
      </c>
      <c r="C186" s="2402" t="s">
        <v>4180</v>
      </c>
      <c r="D186" s="2396">
        <v>1229.17</v>
      </c>
      <c r="E186" s="2396">
        <f t="shared" ref="E186" si="74">D186*100000</f>
        <v>122917000</v>
      </c>
      <c r="F186" s="2396"/>
      <c r="G186" s="2396">
        <v>0</v>
      </c>
      <c r="H186" s="2399"/>
      <c r="I186" s="2396">
        <f>D186+G186</f>
        <v>1229.17</v>
      </c>
      <c r="J186" s="2396"/>
      <c r="K186" s="2396">
        <v>0</v>
      </c>
      <c r="L186" s="2396">
        <v>0</v>
      </c>
      <c r="M186" s="2400">
        <f>I186-K186-L186</f>
        <v>1229.17</v>
      </c>
      <c r="N186" s="2396"/>
      <c r="O186" s="2396">
        <f>M186-D186</f>
        <v>0</v>
      </c>
      <c r="P186" s="2396">
        <v>0</v>
      </c>
      <c r="Q186" s="2396"/>
    </row>
    <row r="187" spans="2:18">
      <c r="C187" s="2398" t="s">
        <v>1962</v>
      </c>
      <c r="D187" s="2403">
        <v>1229.17</v>
      </c>
      <c r="E187" s="2403">
        <f>E186</f>
        <v>122917000</v>
      </c>
      <c r="F187" s="2403"/>
      <c r="G187" s="2403">
        <f>SUM(G186)</f>
        <v>0</v>
      </c>
      <c r="H187" s="2391"/>
      <c r="I187" s="2403">
        <f>SUM(I186)</f>
        <v>1229.17</v>
      </c>
      <c r="J187" s="2403"/>
      <c r="K187" s="2403">
        <f>SUM(K186)</f>
        <v>0</v>
      </c>
      <c r="L187" s="2403">
        <f>SUM(L186)</f>
        <v>0</v>
      </c>
      <c r="M187" s="2403">
        <f>SUM(M186)</f>
        <v>1229.17</v>
      </c>
      <c r="N187" s="2403"/>
      <c r="O187" s="2403">
        <f>SUM(O186)</f>
        <v>0</v>
      </c>
      <c r="P187" s="2403">
        <v>0</v>
      </c>
      <c r="Q187" s="2397"/>
    </row>
    <row r="188" spans="2:18" ht="25.5">
      <c r="B188" s="2386" t="s">
        <v>3350</v>
      </c>
      <c r="C188" s="2413" t="s">
        <v>4181</v>
      </c>
      <c r="D188" s="2397"/>
      <c r="E188" s="2397"/>
      <c r="F188" s="2397"/>
      <c r="G188" s="2397"/>
      <c r="H188" s="2392"/>
      <c r="I188" s="2397"/>
      <c r="J188" s="2397"/>
      <c r="K188" s="2397"/>
      <c r="L188" s="2397"/>
      <c r="M188" s="2398"/>
      <c r="N188" s="2397"/>
      <c r="O188" s="2397"/>
      <c r="P188" s="2397"/>
      <c r="Q188" s="2397"/>
    </row>
    <row r="189" spans="2:18">
      <c r="B189" s="2401" t="s">
        <v>581</v>
      </c>
      <c r="C189" s="2405" t="s">
        <v>4180</v>
      </c>
      <c r="D189" s="2418">
        <v>2542.9885899999999</v>
      </c>
      <c r="E189" s="2396">
        <f>D189*100000-216</f>
        <v>254298643</v>
      </c>
      <c r="F189" s="2396">
        <v>27482859</v>
      </c>
      <c r="G189" s="2418">
        <v>342.55</v>
      </c>
      <c r="H189" s="2428"/>
      <c r="I189" s="2418">
        <f>D189+G189</f>
        <v>2885.5385900000001</v>
      </c>
      <c r="J189" s="2418"/>
      <c r="K189" s="2418">
        <v>62.45</v>
      </c>
      <c r="L189" s="2418">
        <v>0</v>
      </c>
      <c r="M189" s="2419">
        <f>I189-K189-L189</f>
        <v>2823.0885900000003</v>
      </c>
      <c r="N189" s="2418"/>
      <c r="O189" s="2418">
        <f>M189-D189</f>
        <v>280.10000000000036</v>
      </c>
      <c r="P189" s="2418">
        <v>0</v>
      </c>
      <c r="Q189" s="2397">
        <v>202228784</v>
      </c>
      <c r="R189" s="2388">
        <f>E189-Q189</f>
        <v>52069859</v>
      </c>
    </row>
    <row r="190" spans="2:18">
      <c r="C190" s="2398" t="s">
        <v>4182</v>
      </c>
      <c r="D190" s="2403">
        <v>2542.9885899999999</v>
      </c>
      <c r="E190" s="2424">
        <f>E189</f>
        <v>254298643</v>
      </c>
      <c r="F190" s="2424"/>
      <c r="G190" s="2403">
        <f>SUM(G189)</f>
        <v>342.55</v>
      </c>
      <c r="H190" s="2425"/>
      <c r="I190" s="2403">
        <f>SUM(I189)</f>
        <v>2885.5385900000001</v>
      </c>
      <c r="J190" s="2424"/>
      <c r="K190" s="2403">
        <f>SUM(K189)</f>
        <v>62.45</v>
      </c>
      <c r="L190" s="2403">
        <f>SUM(L189)</f>
        <v>0</v>
      </c>
      <c r="M190" s="2403">
        <f>SUM(M189)</f>
        <v>2823.0885900000003</v>
      </c>
      <c r="N190" s="2424"/>
      <c r="O190" s="2403">
        <f>SUM(O189)</f>
        <v>280.10000000000036</v>
      </c>
      <c r="P190" s="2424">
        <v>0</v>
      </c>
      <c r="Q190" s="2397"/>
    </row>
    <row r="191" spans="2:18" ht="25.5">
      <c r="C191" s="2398" t="s">
        <v>4183</v>
      </c>
      <c r="D191" s="2403">
        <v>3772.15859</v>
      </c>
      <c r="E191" s="2403">
        <f>E187+E190</f>
        <v>377215643</v>
      </c>
      <c r="F191" s="2403"/>
      <c r="G191" s="2403">
        <f>G187+G190</f>
        <v>342.55</v>
      </c>
      <c r="H191" s="2391"/>
      <c r="I191" s="2403">
        <f>I187+I190</f>
        <v>4114.7085900000002</v>
      </c>
      <c r="J191" s="2424"/>
      <c r="K191" s="2403">
        <f>K187+K190</f>
        <v>62.45</v>
      </c>
      <c r="L191" s="2403">
        <f>L187+L190</f>
        <v>0</v>
      </c>
      <c r="M191" s="2403">
        <f>M187+M190</f>
        <v>4052.2585900000004</v>
      </c>
      <c r="N191" s="2403"/>
      <c r="O191" s="2424">
        <f>M191-D191</f>
        <v>280.10000000000036</v>
      </c>
      <c r="P191" s="2403">
        <f>P187+P190</f>
        <v>0</v>
      </c>
      <c r="Q191" s="2397">
        <f>E191+F189</f>
        <v>404698502</v>
      </c>
    </row>
    <row r="192" spans="2:18">
      <c r="C192" s="2398" t="s">
        <v>4184</v>
      </c>
      <c r="D192" s="2403">
        <f>D183+D191</f>
        <v>3771.9585900000002</v>
      </c>
      <c r="E192" s="2403">
        <f>E183+E191</f>
        <v>377195643</v>
      </c>
      <c r="F192" s="2403"/>
      <c r="G192" s="2403">
        <f>G183+G191</f>
        <v>342.55</v>
      </c>
      <c r="H192" s="2391"/>
      <c r="I192" s="2403">
        <f>I183+I191</f>
        <v>4114.5085900000004</v>
      </c>
      <c r="J192" s="2403"/>
      <c r="K192" s="2403">
        <f>K183+K191</f>
        <v>62.45</v>
      </c>
      <c r="L192" s="2403">
        <f>L183+L191</f>
        <v>0</v>
      </c>
      <c r="M192" s="2403">
        <f>M191+M183</f>
        <v>4052.0585900000005</v>
      </c>
      <c r="N192" s="2403"/>
      <c r="O192" s="2403">
        <f>M192-D192</f>
        <v>280.10000000000036</v>
      </c>
      <c r="P192" s="2403">
        <v>0</v>
      </c>
      <c r="Q192" s="2397" t="s">
        <v>6395</v>
      </c>
    </row>
    <row r="193" spans="1:17">
      <c r="B193" s="2386" t="s">
        <v>626</v>
      </c>
      <c r="C193" s="2413" t="s">
        <v>4185</v>
      </c>
      <c r="D193" s="2397"/>
      <c r="E193" s="2397"/>
      <c r="F193" s="2397"/>
      <c r="G193" s="2397"/>
      <c r="H193" s="2392"/>
      <c r="I193" s="2397"/>
      <c r="J193" s="2397"/>
      <c r="K193" s="2397"/>
      <c r="L193" s="2397"/>
      <c r="M193" s="2398"/>
      <c r="N193" s="2397"/>
      <c r="O193" s="2397"/>
      <c r="P193" s="2397"/>
      <c r="Q193" s="2397"/>
    </row>
    <row r="194" spans="1:17">
      <c r="B194" s="2386" t="s">
        <v>4186</v>
      </c>
      <c r="C194" s="2394" t="s">
        <v>4187</v>
      </c>
      <c r="D194" s="2397"/>
      <c r="E194" s="2397"/>
      <c r="F194" s="2397"/>
      <c r="G194" s="2397"/>
      <c r="H194" s="2392"/>
      <c r="I194" s="2397"/>
      <c r="J194" s="2397"/>
      <c r="K194" s="2397"/>
      <c r="L194" s="2397"/>
      <c r="M194" s="2398"/>
      <c r="N194" s="2397"/>
      <c r="O194" s="2397"/>
      <c r="P194" s="2397"/>
      <c r="Q194" s="2397"/>
    </row>
    <row r="195" spans="1:17">
      <c r="B195" s="2386" t="s">
        <v>2193</v>
      </c>
      <c r="C195" s="2406" t="s">
        <v>4055</v>
      </c>
      <c r="D195" s="2397"/>
      <c r="E195" s="2397"/>
      <c r="F195" s="2397"/>
      <c r="G195" s="2397"/>
      <c r="H195" s="2392"/>
      <c r="I195" s="2397"/>
      <c r="J195" s="2397"/>
      <c r="K195" s="2397"/>
      <c r="L195" s="2397"/>
      <c r="M195" s="2398"/>
      <c r="N195" s="2397"/>
      <c r="O195" s="2397"/>
      <c r="P195" s="2397"/>
      <c r="Q195" s="2397"/>
    </row>
    <row r="196" spans="1:17">
      <c r="B196" s="2401" t="s">
        <v>581</v>
      </c>
      <c r="C196" s="2402" t="s">
        <v>4188</v>
      </c>
      <c r="D196" s="2396">
        <v>613637</v>
      </c>
      <c r="E196" s="2396">
        <f t="shared" ref="E196:E197" si="75">D196*100000</f>
        <v>61363700000</v>
      </c>
      <c r="F196" s="2396"/>
      <c r="G196" s="2429">
        <v>0</v>
      </c>
      <c r="H196" s="2399"/>
      <c r="I196" s="2396">
        <f>D196+G196</f>
        <v>613637</v>
      </c>
      <c r="J196" s="2396"/>
      <c r="K196" s="2396">
        <v>613637</v>
      </c>
      <c r="L196" s="2396">
        <v>0</v>
      </c>
      <c r="M196" s="2400">
        <f>I196-K196-L196</f>
        <v>0</v>
      </c>
      <c r="N196" s="2397"/>
      <c r="O196" s="2396">
        <f>M196-D196</f>
        <v>-613637</v>
      </c>
      <c r="P196" s="2396">
        <v>0</v>
      </c>
      <c r="Q196" s="2397"/>
    </row>
    <row r="197" spans="1:17" ht="25.5">
      <c r="B197" s="2401" t="s">
        <v>616</v>
      </c>
      <c r="C197" s="2402" t="s">
        <v>4189</v>
      </c>
      <c r="D197" s="2396">
        <v>204550</v>
      </c>
      <c r="E197" s="2396">
        <f t="shared" si="75"/>
        <v>20455000000</v>
      </c>
      <c r="F197" s="2396"/>
      <c r="G197" s="2429">
        <v>0</v>
      </c>
      <c r="H197" s="2399"/>
      <c r="I197" s="2396">
        <f>D197+G197</f>
        <v>204550</v>
      </c>
      <c r="J197" s="2396"/>
      <c r="K197" s="2396">
        <v>0</v>
      </c>
      <c r="L197" s="2396">
        <v>0</v>
      </c>
      <c r="M197" s="2400">
        <f>I197-K197-L197</f>
        <v>204550</v>
      </c>
      <c r="N197" s="2397"/>
      <c r="O197" s="2396">
        <f>M197-D197</f>
        <v>0</v>
      </c>
      <c r="P197" s="2396">
        <v>0</v>
      </c>
      <c r="Q197" s="2397"/>
    </row>
    <row r="198" spans="1:17" ht="25.5">
      <c r="A198" s="2385" t="s">
        <v>4190</v>
      </c>
      <c r="B198" s="2401" t="s">
        <v>883</v>
      </c>
      <c r="C198" s="2402" t="s">
        <v>4191</v>
      </c>
      <c r="D198" s="2396">
        <v>22478</v>
      </c>
      <c r="E198" s="2396"/>
      <c r="F198" s="2396">
        <v>2247800000</v>
      </c>
      <c r="G198" s="2396">
        <v>20270.560000000001</v>
      </c>
      <c r="H198" s="2399"/>
      <c r="I198" s="2396">
        <f t="shared" ref="I198:I199" si="76">D198+G198</f>
        <v>42748.56</v>
      </c>
      <c r="J198" s="2396"/>
      <c r="K198" s="2396">
        <v>0</v>
      </c>
      <c r="L198" s="2396">
        <v>0</v>
      </c>
      <c r="M198" s="2400">
        <f t="shared" ref="M198:M199" si="77">I198-K198-L198</f>
        <v>42748.56</v>
      </c>
      <c r="N198" s="2397"/>
      <c r="O198" s="2396">
        <f t="shared" ref="O198:O199" si="78">M198-D198</f>
        <v>20270.559999999998</v>
      </c>
      <c r="P198" s="2396">
        <v>0</v>
      </c>
      <c r="Q198" s="2397"/>
    </row>
    <row r="199" spans="1:17" ht="38.25">
      <c r="A199" s="2385" t="s">
        <v>4192</v>
      </c>
      <c r="B199" s="2401" t="s">
        <v>626</v>
      </c>
      <c r="C199" s="2402" t="s">
        <v>4193</v>
      </c>
      <c r="D199" s="2396">
        <v>146909.85999999999</v>
      </c>
      <c r="E199" s="2396"/>
      <c r="F199" s="2396">
        <v>14690986000</v>
      </c>
      <c r="G199" s="2396">
        <v>130529.22</v>
      </c>
      <c r="H199" s="2399"/>
      <c r="I199" s="2396">
        <f t="shared" si="76"/>
        <v>277439.07999999996</v>
      </c>
      <c r="J199" s="2396"/>
      <c r="K199" s="2396">
        <v>86181</v>
      </c>
      <c r="L199" s="2396">
        <v>0</v>
      </c>
      <c r="M199" s="2400">
        <f t="shared" si="77"/>
        <v>191258.07999999996</v>
      </c>
      <c r="N199" s="2397"/>
      <c r="O199" s="2396">
        <f t="shared" si="78"/>
        <v>44348.219999999972</v>
      </c>
      <c r="P199" s="2396">
        <v>0</v>
      </c>
      <c r="Q199" s="2397"/>
    </row>
    <row r="200" spans="1:17">
      <c r="C200" s="2398" t="s">
        <v>2196</v>
      </c>
      <c r="D200" s="2403">
        <f>SUM(D196:D199)</f>
        <v>987574.86</v>
      </c>
      <c r="E200" s="2403">
        <f>SUM(E196:E197)</f>
        <v>81818700000</v>
      </c>
      <c r="F200" s="2403"/>
      <c r="G200" s="2403">
        <f>SUM(G196:G199)</f>
        <v>150799.78</v>
      </c>
      <c r="H200" s="2391"/>
      <c r="I200" s="2403">
        <f>SUM(I196:I199)</f>
        <v>1138374.6400000001</v>
      </c>
      <c r="J200" s="2403"/>
      <c r="K200" s="2403">
        <f>SUM(K196:K199)</f>
        <v>699818</v>
      </c>
      <c r="L200" s="2403">
        <f>SUM(L196:L199)</f>
        <v>0</v>
      </c>
      <c r="M200" s="2403">
        <f>SUM(M196:M199)</f>
        <v>438556.63999999996</v>
      </c>
      <c r="N200" s="2403"/>
      <c r="O200" s="2403">
        <f>SUM(O196:O199)</f>
        <v>-549018.22</v>
      </c>
      <c r="P200" s="2403">
        <v>0</v>
      </c>
      <c r="Q200" s="2397"/>
    </row>
    <row r="201" spans="1:17">
      <c r="B201" s="2386" t="s">
        <v>495</v>
      </c>
      <c r="C201" s="3175" t="s">
        <v>6393</v>
      </c>
      <c r="D201" s="3175"/>
      <c r="E201" s="3175"/>
      <c r="F201" s="3175"/>
      <c r="G201" s="3175"/>
      <c r="H201" s="3175"/>
      <c r="I201" s="3175"/>
      <c r="J201" s="3175"/>
      <c r="K201" s="3175"/>
      <c r="L201" s="3175"/>
      <c r="M201" s="3175"/>
      <c r="N201" s="2397"/>
      <c r="O201" s="2397"/>
      <c r="P201" s="2397"/>
      <c r="Q201" s="2397"/>
    </row>
    <row r="202" spans="1:17">
      <c r="B202" s="2386" t="s">
        <v>1445</v>
      </c>
      <c r="C202" s="2394" t="s">
        <v>4194</v>
      </c>
      <c r="D202" s="2396"/>
      <c r="E202" s="2396"/>
      <c r="F202" s="2396"/>
      <c r="G202" s="2396"/>
      <c r="H202" s="2399"/>
      <c r="I202" s="2396"/>
      <c r="J202" s="2396"/>
      <c r="K202" s="2396"/>
      <c r="L202" s="2396"/>
      <c r="M202" s="2400"/>
      <c r="N202" s="2396"/>
      <c r="O202" s="2396"/>
      <c r="P202" s="2396"/>
      <c r="Q202" s="2396"/>
    </row>
    <row r="203" spans="1:17" ht="25.5">
      <c r="B203" s="2401" t="s">
        <v>581</v>
      </c>
      <c r="C203" s="2402" t="s">
        <v>4195</v>
      </c>
      <c r="D203" s="2396">
        <v>13669.36</v>
      </c>
      <c r="E203" s="2396">
        <f t="shared" ref="E203:E205" si="79">D203*100000</f>
        <v>1366936000</v>
      </c>
      <c r="F203" s="2396"/>
      <c r="G203" s="2396">
        <v>0</v>
      </c>
      <c r="I203" s="2396">
        <f>D203+G203</f>
        <v>13669.36</v>
      </c>
      <c r="J203" s="2396"/>
      <c r="K203" s="2396">
        <v>0</v>
      </c>
      <c r="L203" s="2396">
        <v>0</v>
      </c>
      <c r="M203" s="2400">
        <f>I203-K203-L203</f>
        <v>13669.36</v>
      </c>
      <c r="N203" s="2396"/>
      <c r="O203" s="2396">
        <f>M203-D203</f>
        <v>0</v>
      </c>
      <c r="P203" s="2396">
        <v>0</v>
      </c>
      <c r="Q203" s="2396"/>
    </row>
    <row r="204" spans="1:17">
      <c r="B204" s="2401" t="s">
        <v>616</v>
      </c>
      <c r="C204" s="2402" t="s">
        <v>4196</v>
      </c>
      <c r="D204" s="2396">
        <v>380</v>
      </c>
      <c r="E204" s="2396">
        <f t="shared" si="79"/>
        <v>38000000</v>
      </c>
      <c r="F204" s="2396"/>
      <c r="G204" s="2396">
        <v>0</v>
      </c>
      <c r="H204" s="2399"/>
      <c r="I204" s="2396">
        <f t="shared" ref="I204:I211" si="80">D204+G204</f>
        <v>380</v>
      </c>
      <c r="J204" s="2396"/>
      <c r="K204" s="2396">
        <v>0</v>
      </c>
      <c r="L204" s="2396">
        <v>0</v>
      </c>
      <c r="M204" s="2400">
        <f t="shared" ref="M204:M211" si="81">I204-K204-L204</f>
        <v>380</v>
      </c>
      <c r="N204" s="2396"/>
      <c r="O204" s="2396">
        <f t="shared" ref="O204:O211" si="82">M204-D204</f>
        <v>0</v>
      </c>
      <c r="P204" s="2396">
        <v>0</v>
      </c>
      <c r="Q204" s="2396"/>
    </row>
    <row r="205" spans="1:17" ht="38.25">
      <c r="B205" s="2401" t="s">
        <v>883</v>
      </c>
      <c r="C205" s="2402" t="s">
        <v>4197</v>
      </c>
      <c r="D205" s="2396">
        <v>143940.97</v>
      </c>
      <c r="E205" s="2396">
        <f t="shared" si="79"/>
        <v>14394097000</v>
      </c>
      <c r="F205" s="2396">
        <v>2480000000</v>
      </c>
      <c r="G205" s="2396">
        <v>21700</v>
      </c>
      <c r="H205" s="2399"/>
      <c r="I205" s="2396">
        <f t="shared" si="80"/>
        <v>165640.97</v>
      </c>
      <c r="J205" s="2396"/>
      <c r="K205" s="2396">
        <v>0</v>
      </c>
      <c r="L205" s="2396">
        <v>0</v>
      </c>
      <c r="M205" s="2400">
        <f t="shared" si="81"/>
        <v>165640.97</v>
      </c>
      <c r="N205" s="2396"/>
      <c r="O205" s="2396">
        <f>M205-D205</f>
        <v>21700</v>
      </c>
      <c r="P205" s="2396">
        <v>0</v>
      </c>
      <c r="Q205" s="2396"/>
    </row>
    <row r="206" spans="1:17">
      <c r="C206" s="2398" t="s">
        <v>1847</v>
      </c>
      <c r="D206" s="2403">
        <f>SUM(D202:D205)</f>
        <v>157990.33000000002</v>
      </c>
      <c r="E206" s="2403">
        <f>SUM(E202:E205)</f>
        <v>15799033000</v>
      </c>
      <c r="F206" s="2403"/>
      <c r="G206" s="2403">
        <f>SUM(G202:G205)</f>
        <v>21700</v>
      </c>
      <c r="H206" s="2391"/>
      <c r="I206" s="2403">
        <f>SUM(I202:I205)</f>
        <v>179690.33000000002</v>
      </c>
      <c r="J206" s="2403"/>
      <c r="K206" s="2403">
        <f>SUM(K202:K205)</f>
        <v>0</v>
      </c>
      <c r="L206" s="2403">
        <f>SUM(L202:L205)</f>
        <v>0</v>
      </c>
      <c r="M206" s="2403">
        <f>SUM(M202:M205)</f>
        <v>179690.33000000002</v>
      </c>
      <c r="N206" s="2403"/>
      <c r="O206" s="2403">
        <f>SUM(O202:O205)</f>
        <v>21700</v>
      </c>
      <c r="P206" s="2403">
        <v>0</v>
      </c>
      <c r="Q206" s="2397"/>
    </row>
    <row r="207" spans="1:17">
      <c r="B207" s="2386" t="s">
        <v>1914</v>
      </c>
      <c r="C207" s="2394" t="s">
        <v>4198</v>
      </c>
      <c r="D207" s="2396"/>
      <c r="E207" s="2396"/>
      <c r="F207" s="2396"/>
      <c r="G207" s="2396"/>
      <c r="H207" s="2399"/>
      <c r="I207" s="2396"/>
      <c r="J207" s="2396"/>
      <c r="K207" s="2396"/>
      <c r="L207" s="2396"/>
      <c r="M207" s="2400"/>
      <c r="N207" s="2396"/>
      <c r="O207" s="2396"/>
      <c r="P207" s="2396"/>
      <c r="Q207" s="2396"/>
    </row>
    <row r="208" spans="1:17">
      <c r="A208" s="2385" t="s">
        <v>1124</v>
      </c>
      <c r="B208" s="2401" t="s">
        <v>581</v>
      </c>
      <c r="C208" s="2402" t="s">
        <v>4199</v>
      </c>
      <c r="D208" s="2396">
        <v>17500</v>
      </c>
      <c r="E208" s="2396"/>
      <c r="F208" s="2396">
        <v>1750000000</v>
      </c>
      <c r="G208" s="2396">
        <v>8740</v>
      </c>
      <c r="H208" s="2399"/>
      <c r="I208" s="2396">
        <f t="shared" ref="I208" si="83">D208+G208</f>
        <v>26240</v>
      </c>
      <c r="J208" s="2396"/>
      <c r="K208" s="2396">
        <v>0</v>
      </c>
      <c r="L208" s="2396">
        <v>0</v>
      </c>
      <c r="M208" s="2400">
        <f t="shared" si="81"/>
        <v>26240</v>
      </c>
      <c r="N208" s="2396"/>
      <c r="O208" s="2396">
        <f t="shared" si="82"/>
        <v>8740</v>
      </c>
      <c r="P208" s="2396">
        <v>0</v>
      </c>
      <c r="Q208" s="2396"/>
    </row>
    <row r="209" spans="1:18">
      <c r="B209" s="2401" t="s">
        <v>616</v>
      </c>
      <c r="C209" s="2402" t="s">
        <v>4200</v>
      </c>
      <c r="D209" s="2396">
        <v>5700</v>
      </c>
      <c r="E209" s="2396">
        <f t="shared" ref="E209:E211" si="84">D209*100000</f>
        <v>570000000</v>
      </c>
      <c r="F209" s="2396"/>
      <c r="G209" s="2396">
        <v>0</v>
      </c>
      <c r="H209" s="2399"/>
      <c r="I209" s="2396">
        <f t="shared" si="80"/>
        <v>5700</v>
      </c>
      <c r="J209" s="2396"/>
      <c r="K209" s="2396">
        <v>0</v>
      </c>
      <c r="L209" s="2396">
        <v>0</v>
      </c>
      <c r="M209" s="2400">
        <f t="shared" si="81"/>
        <v>5700</v>
      </c>
      <c r="N209" s="2396"/>
      <c r="O209" s="2396">
        <f t="shared" si="82"/>
        <v>0</v>
      </c>
      <c r="P209" s="2396">
        <v>0</v>
      </c>
      <c r="Q209" s="2396"/>
    </row>
    <row r="210" spans="1:18" ht="25.5">
      <c r="B210" s="2401" t="s">
        <v>883</v>
      </c>
      <c r="C210" s="2402" t="s">
        <v>4201</v>
      </c>
      <c r="D210" s="2396">
        <v>3496.5</v>
      </c>
      <c r="E210" s="2396">
        <f t="shared" si="84"/>
        <v>349650000</v>
      </c>
      <c r="F210" s="2396"/>
      <c r="G210" s="2396">
        <v>0</v>
      </c>
      <c r="H210" s="2399"/>
      <c r="I210" s="2396">
        <f t="shared" si="80"/>
        <v>3496.5</v>
      </c>
      <c r="J210" s="2396"/>
      <c r="K210" s="2396">
        <v>0</v>
      </c>
      <c r="L210" s="2396">
        <v>0</v>
      </c>
      <c r="M210" s="2400">
        <f t="shared" si="81"/>
        <v>3496.5</v>
      </c>
      <c r="N210" s="2396"/>
      <c r="O210" s="2396">
        <f t="shared" si="82"/>
        <v>0</v>
      </c>
      <c r="P210" s="2396">
        <v>0</v>
      </c>
      <c r="Q210" s="2396"/>
    </row>
    <row r="211" spans="1:18" ht="25.5" hidden="1">
      <c r="B211" s="2401" t="s">
        <v>626</v>
      </c>
      <c r="C211" s="2402" t="s">
        <v>4202</v>
      </c>
      <c r="D211" s="2396">
        <v>0</v>
      </c>
      <c r="E211" s="2396">
        <f t="shared" si="84"/>
        <v>0</v>
      </c>
      <c r="F211" s="2396"/>
      <c r="G211" s="2396">
        <v>0</v>
      </c>
      <c r="H211" s="2399"/>
      <c r="I211" s="2396">
        <f t="shared" si="80"/>
        <v>0</v>
      </c>
      <c r="J211" s="2396"/>
      <c r="K211" s="2396">
        <v>0</v>
      </c>
      <c r="L211" s="2396">
        <v>0</v>
      </c>
      <c r="M211" s="2400">
        <f t="shared" si="81"/>
        <v>0</v>
      </c>
      <c r="N211" s="2396"/>
      <c r="O211" s="2396">
        <f t="shared" si="82"/>
        <v>0</v>
      </c>
      <c r="P211" s="2396">
        <v>0</v>
      </c>
      <c r="Q211" s="2396"/>
    </row>
    <row r="212" spans="1:18">
      <c r="C212" s="2398" t="s">
        <v>1925</v>
      </c>
      <c r="D212" s="2403">
        <f>SUM(D208:D211)</f>
        <v>26696.5</v>
      </c>
      <c r="E212" s="2403">
        <f>SUM(E208:E211)</f>
        <v>919650000</v>
      </c>
      <c r="F212" s="2403"/>
      <c r="G212" s="2403">
        <f>SUM(G208:G211)</f>
        <v>8740</v>
      </c>
      <c r="H212" s="2391"/>
      <c r="I212" s="2403">
        <f>SUM(I208:I211)</f>
        <v>35436.5</v>
      </c>
      <c r="J212" s="2403"/>
      <c r="K212" s="2403">
        <f>SUM(K208:K211)</f>
        <v>0</v>
      </c>
      <c r="L212" s="2403">
        <f>SUM(L208:L211)</f>
        <v>0</v>
      </c>
      <c r="M212" s="2403">
        <f>SUM(M208:M211)</f>
        <v>35436.5</v>
      </c>
      <c r="N212" s="2403"/>
      <c r="O212" s="2403">
        <f>SUM(O208:O211)</f>
        <v>8740</v>
      </c>
      <c r="P212" s="2403">
        <v>0</v>
      </c>
      <c r="Q212" s="2397"/>
    </row>
    <row r="213" spans="1:18">
      <c r="B213" s="2386" t="s">
        <v>3423</v>
      </c>
      <c r="C213" s="2394" t="s">
        <v>3372</v>
      </c>
      <c r="D213" s="2396"/>
      <c r="E213" s="2396"/>
      <c r="F213" s="2396"/>
      <c r="G213" s="2396"/>
      <c r="H213" s="2399"/>
      <c r="I213" s="2396"/>
      <c r="J213" s="2396"/>
      <c r="K213" s="2396"/>
      <c r="L213" s="2396"/>
      <c r="M213" s="2400"/>
      <c r="N213" s="2396"/>
      <c r="O213" s="2396"/>
      <c r="P213" s="2396"/>
      <c r="Q213" s="2396"/>
    </row>
    <row r="214" spans="1:18">
      <c r="B214" s="2401" t="s">
        <v>581</v>
      </c>
      <c r="C214" s="2402" t="s">
        <v>4203</v>
      </c>
      <c r="D214" s="2396">
        <v>13600</v>
      </c>
      <c r="E214" s="2396">
        <f t="shared" ref="E214" si="85">D214*100000</f>
        <v>1360000000</v>
      </c>
      <c r="F214" s="2396"/>
      <c r="G214" s="2396">
        <v>0</v>
      </c>
      <c r="H214" s="2399"/>
      <c r="I214" s="2396">
        <f>D214+G214</f>
        <v>13600</v>
      </c>
      <c r="J214" s="2396"/>
      <c r="K214" s="2396">
        <v>0</v>
      </c>
      <c r="L214" s="2396">
        <v>0</v>
      </c>
      <c r="M214" s="2400">
        <f>I214-K214-L214</f>
        <v>13600</v>
      </c>
      <c r="N214" s="2396"/>
      <c r="O214" s="2396">
        <f>M214-D214</f>
        <v>0</v>
      </c>
      <c r="P214" s="2396">
        <v>0</v>
      </c>
      <c r="Q214" s="2396"/>
    </row>
    <row r="215" spans="1:18">
      <c r="C215" s="2398" t="s">
        <v>4204</v>
      </c>
      <c r="D215" s="2403">
        <f>SUM(D214)</f>
        <v>13600</v>
      </c>
      <c r="E215" s="2403">
        <f>SUM(E214)</f>
        <v>1360000000</v>
      </c>
      <c r="F215" s="2403"/>
      <c r="G215" s="2403">
        <f>SUM(G214)</f>
        <v>0</v>
      </c>
      <c r="H215" s="2391"/>
      <c r="I215" s="2403">
        <f>SUM(I214)</f>
        <v>13600</v>
      </c>
      <c r="J215" s="2403"/>
      <c r="K215" s="2403">
        <f>SUM(K211:K214)</f>
        <v>0</v>
      </c>
      <c r="L215" s="2403">
        <f>SUM(L211:L214)</f>
        <v>0</v>
      </c>
      <c r="M215" s="2403">
        <f>SUM(M214)</f>
        <v>13600</v>
      </c>
      <c r="N215" s="2403"/>
      <c r="O215" s="2403">
        <f>SUM(O214)</f>
        <v>0</v>
      </c>
      <c r="P215" s="2403">
        <v>0</v>
      </c>
      <c r="Q215" s="2397"/>
    </row>
    <row r="216" spans="1:18">
      <c r="B216" s="2386" t="s">
        <v>4205</v>
      </c>
      <c r="C216" s="2394" t="s">
        <v>2746</v>
      </c>
      <c r="D216" s="2397"/>
      <c r="E216" s="2397"/>
      <c r="F216" s="2397"/>
      <c r="G216" s="2397"/>
      <c r="H216" s="2392"/>
      <c r="I216" s="2397"/>
      <c r="J216" s="2397"/>
      <c r="K216" s="2397"/>
      <c r="L216" s="2397"/>
      <c r="M216" s="2398"/>
      <c r="N216" s="2397"/>
      <c r="O216" s="2397"/>
      <c r="P216" s="2397"/>
      <c r="Q216" s="2397"/>
    </row>
    <row r="217" spans="1:18" ht="25.5">
      <c r="B217" s="2401" t="s">
        <v>581</v>
      </c>
      <c r="C217" s="2402" t="s">
        <v>4206</v>
      </c>
      <c r="D217" s="2396">
        <v>57350</v>
      </c>
      <c r="E217" s="2396">
        <f t="shared" ref="E217:E282" si="86">D217*100000</f>
        <v>5735000000</v>
      </c>
      <c r="F217" s="2396"/>
      <c r="G217" s="2396">
        <v>0</v>
      </c>
      <c r="H217" s="2399"/>
      <c r="I217" s="2396">
        <f t="shared" ref="I217:I224" si="87">D217+G217</f>
        <v>57350</v>
      </c>
      <c r="J217" s="2396"/>
      <c r="K217" s="2396">
        <v>0</v>
      </c>
      <c r="L217" s="2396">
        <v>0</v>
      </c>
      <c r="M217" s="2400">
        <f t="shared" ref="M217:M224" si="88">I217-K217-L217</f>
        <v>57350</v>
      </c>
      <c r="N217" s="2397"/>
      <c r="O217" s="2396">
        <f t="shared" ref="O217:O224" si="89">M217-D217</f>
        <v>0</v>
      </c>
      <c r="P217" s="2396">
        <v>0</v>
      </c>
      <c r="Q217" s="2397"/>
    </row>
    <row r="218" spans="1:18">
      <c r="B218" s="2401" t="s">
        <v>616</v>
      </c>
      <c r="C218" s="2402" t="s">
        <v>4207</v>
      </c>
      <c r="D218" s="2396">
        <v>6200</v>
      </c>
      <c r="E218" s="2396">
        <f t="shared" si="86"/>
        <v>620000000</v>
      </c>
      <c r="F218" s="2396"/>
      <c r="G218" s="2396">
        <v>0</v>
      </c>
      <c r="H218" s="2399"/>
      <c r="I218" s="2396">
        <f t="shared" si="87"/>
        <v>6200</v>
      </c>
      <c r="J218" s="2396"/>
      <c r="K218" s="2396">
        <v>0</v>
      </c>
      <c r="L218" s="2396">
        <v>0</v>
      </c>
      <c r="M218" s="2400">
        <f t="shared" si="88"/>
        <v>6200</v>
      </c>
      <c r="N218" s="2397"/>
      <c r="O218" s="2396">
        <f t="shared" si="89"/>
        <v>0</v>
      </c>
      <c r="P218" s="2396">
        <v>0</v>
      </c>
      <c r="Q218" s="2397"/>
    </row>
    <row r="219" spans="1:18" ht="25.5">
      <c r="B219" s="2401" t="s">
        <v>883</v>
      </c>
      <c r="C219" s="2402" t="s">
        <v>4208</v>
      </c>
      <c r="D219" s="2396">
        <v>71367.42</v>
      </c>
      <c r="E219" s="2396">
        <f>D219*100000-225</f>
        <v>7136741775</v>
      </c>
      <c r="F219" s="2396">
        <v>1620742000</v>
      </c>
      <c r="G219" s="2396">
        <v>46500</v>
      </c>
      <c r="H219" s="2399"/>
      <c r="I219" s="2396">
        <f t="shared" si="87"/>
        <v>117867.42</v>
      </c>
      <c r="J219" s="2396"/>
      <c r="K219" s="2396">
        <v>0</v>
      </c>
      <c r="L219" s="2396">
        <v>0</v>
      </c>
      <c r="M219" s="2400">
        <f t="shared" si="88"/>
        <v>117867.42</v>
      </c>
      <c r="N219" s="2397"/>
      <c r="O219" s="2396">
        <f t="shared" si="89"/>
        <v>46500</v>
      </c>
      <c r="P219" s="2396">
        <v>0</v>
      </c>
      <c r="Q219" s="2397">
        <v>3376999775</v>
      </c>
      <c r="R219" s="2388">
        <f>E219-Q219</f>
        <v>3759742000</v>
      </c>
    </row>
    <row r="220" spans="1:18" ht="25.5">
      <c r="B220" s="2401" t="s">
        <v>626</v>
      </c>
      <c r="C220" s="2402" t="s">
        <v>4209</v>
      </c>
      <c r="D220" s="2396">
        <v>4480.7</v>
      </c>
      <c r="E220" s="2396">
        <f>D220*100000+460</f>
        <v>448070460</v>
      </c>
      <c r="F220" s="2396">
        <v>434000000</v>
      </c>
      <c r="G220" s="2396">
        <v>4650</v>
      </c>
      <c r="H220" s="2399"/>
      <c r="I220" s="2396">
        <f t="shared" si="87"/>
        <v>9130.7000000000007</v>
      </c>
      <c r="J220" s="2396"/>
      <c r="K220" s="2396">
        <v>0</v>
      </c>
      <c r="L220" s="2396">
        <v>0</v>
      </c>
      <c r="M220" s="2400">
        <f t="shared" si="88"/>
        <v>9130.7000000000007</v>
      </c>
      <c r="N220" s="2397"/>
      <c r="O220" s="2396">
        <f t="shared" si="89"/>
        <v>4650.0000000000009</v>
      </c>
      <c r="P220" s="2396">
        <v>0</v>
      </c>
      <c r="Q220" s="2397"/>
    </row>
    <row r="221" spans="1:18">
      <c r="B221" s="2401" t="s">
        <v>599</v>
      </c>
      <c r="C221" s="2402" t="s">
        <v>4210</v>
      </c>
      <c r="D221" s="2396">
        <v>51185.09</v>
      </c>
      <c r="E221" s="2396">
        <f t="shared" si="86"/>
        <v>5118509000</v>
      </c>
      <c r="F221" s="2396">
        <v>2523400000</v>
      </c>
      <c r="G221" s="2396">
        <v>10932.46</v>
      </c>
      <c r="H221" s="2399"/>
      <c r="I221" s="2396">
        <f t="shared" si="87"/>
        <v>62117.549999999996</v>
      </c>
      <c r="J221" s="2396"/>
      <c r="K221" s="2396">
        <v>0</v>
      </c>
      <c r="L221" s="2396">
        <v>0</v>
      </c>
      <c r="M221" s="2400">
        <f t="shared" si="88"/>
        <v>62117.549999999996</v>
      </c>
      <c r="N221" s="2397"/>
      <c r="O221" s="2396">
        <f t="shared" si="89"/>
        <v>10932.46</v>
      </c>
      <c r="P221" s="2396">
        <v>0</v>
      </c>
      <c r="Q221" s="2397"/>
    </row>
    <row r="222" spans="1:18" ht="25.5">
      <c r="B222" s="2401" t="s">
        <v>601</v>
      </c>
      <c r="C222" s="2402" t="s">
        <v>4211</v>
      </c>
      <c r="D222" s="2396">
        <v>1691</v>
      </c>
      <c r="E222" s="2396">
        <f t="shared" si="86"/>
        <v>169100000</v>
      </c>
      <c r="F222" s="2396"/>
      <c r="G222" s="2396">
        <v>0</v>
      </c>
      <c r="H222" s="2399"/>
      <c r="I222" s="2396">
        <f t="shared" si="87"/>
        <v>1691</v>
      </c>
      <c r="J222" s="2396"/>
      <c r="K222" s="2396">
        <v>0</v>
      </c>
      <c r="L222" s="2396">
        <v>0</v>
      </c>
      <c r="M222" s="2400">
        <f t="shared" si="88"/>
        <v>1691</v>
      </c>
      <c r="N222" s="2397"/>
      <c r="O222" s="2396">
        <f t="shared" si="89"/>
        <v>0</v>
      </c>
      <c r="P222" s="2396">
        <v>0</v>
      </c>
      <c r="Q222" s="2397"/>
    </row>
    <row r="223" spans="1:18" ht="25.5">
      <c r="B223" s="2401" t="s">
        <v>3895</v>
      </c>
      <c r="C223" s="2402" t="s">
        <v>4212</v>
      </c>
      <c r="D223" s="2396">
        <v>4898</v>
      </c>
      <c r="E223" s="2396">
        <f t="shared" si="86"/>
        <v>489800000</v>
      </c>
      <c r="F223" s="2396"/>
      <c r="G223" s="2396">
        <v>0</v>
      </c>
      <c r="H223" s="2399"/>
      <c r="I223" s="2396">
        <f t="shared" si="87"/>
        <v>4898</v>
      </c>
      <c r="J223" s="2396"/>
      <c r="K223" s="2396">
        <v>0</v>
      </c>
      <c r="L223" s="2396">
        <v>0</v>
      </c>
      <c r="M223" s="2400">
        <f t="shared" si="88"/>
        <v>4898</v>
      </c>
      <c r="N223" s="2397"/>
      <c r="O223" s="2396">
        <f t="shared" si="89"/>
        <v>0</v>
      </c>
      <c r="P223" s="2396">
        <v>0</v>
      </c>
      <c r="Q223" s="2397"/>
    </row>
    <row r="224" spans="1:18">
      <c r="A224" s="2385" t="s">
        <v>4213</v>
      </c>
      <c r="B224" s="2401" t="s">
        <v>3897</v>
      </c>
      <c r="C224" s="2402" t="s">
        <v>4214</v>
      </c>
      <c r="D224" s="2396">
        <v>9300</v>
      </c>
      <c r="E224" s="2396"/>
      <c r="F224" s="2396">
        <v>930000000</v>
      </c>
      <c r="G224" s="2396">
        <v>29822</v>
      </c>
      <c r="H224" s="2399"/>
      <c r="I224" s="2396">
        <f t="shared" si="87"/>
        <v>39122</v>
      </c>
      <c r="J224" s="2396"/>
      <c r="K224" s="2396">
        <v>0</v>
      </c>
      <c r="L224" s="2396">
        <v>0</v>
      </c>
      <c r="M224" s="2400">
        <f t="shared" si="88"/>
        <v>39122</v>
      </c>
      <c r="N224" s="2397"/>
      <c r="O224" s="2396">
        <f t="shared" si="89"/>
        <v>29822</v>
      </c>
      <c r="P224" s="2396">
        <v>0</v>
      </c>
      <c r="Q224" s="2397"/>
    </row>
    <row r="225" spans="1:17">
      <c r="C225" s="2398" t="s">
        <v>4215</v>
      </c>
      <c r="D225" s="2403">
        <f>SUM(D217:D224)</f>
        <v>206472.21</v>
      </c>
      <c r="E225" s="2403">
        <f>SUM(E217:E224)</f>
        <v>19717221235</v>
      </c>
      <c r="F225" s="2403"/>
      <c r="G225" s="2403">
        <f>SUM(G217:G224)</f>
        <v>91904.459999999992</v>
      </c>
      <c r="H225" s="2391"/>
      <c r="I225" s="2403">
        <f>SUM(I217:I224)</f>
        <v>298376.67</v>
      </c>
      <c r="J225" s="2403"/>
      <c r="K225" s="2403">
        <f>SUM(K217:K224)</f>
        <v>0</v>
      </c>
      <c r="L225" s="2403">
        <f>SUM(L217:L224)</f>
        <v>0</v>
      </c>
      <c r="M225" s="2403">
        <f>SUM(M217:M224)</f>
        <v>298376.67</v>
      </c>
      <c r="N225" s="2403"/>
      <c r="O225" s="2403">
        <f>SUM(O217:O224)</f>
        <v>91904.459999999992</v>
      </c>
      <c r="P225" s="2403">
        <v>0</v>
      </c>
      <c r="Q225" s="2397"/>
    </row>
    <row r="226" spans="1:17">
      <c r="B226" s="2386" t="s">
        <v>1519</v>
      </c>
      <c r="C226" s="2413" t="s">
        <v>1520</v>
      </c>
      <c r="D226" s="2396"/>
      <c r="E226" s="2396"/>
      <c r="F226" s="2396"/>
      <c r="G226" s="2396"/>
      <c r="H226" s="2399"/>
      <c r="I226" s="2396"/>
      <c r="J226" s="2396"/>
      <c r="K226" s="2396"/>
      <c r="L226" s="2396"/>
      <c r="M226" s="2400"/>
      <c r="N226" s="2396"/>
      <c r="O226" s="2396"/>
      <c r="P226" s="2396"/>
      <c r="Q226" s="2396"/>
    </row>
    <row r="227" spans="1:17" ht="38.25">
      <c r="B227" s="2401" t="s">
        <v>581</v>
      </c>
      <c r="C227" s="2405" t="s">
        <v>4216</v>
      </c>
      <c r="D227" s="2396">
        <v>33.119999999999997</v>
      </c>
      <c r="E227" s="2396">
        <f t="shared" si="86"/>
        <v>3311999.9999999995</v>
      </c>
      <c r="F227" s="2396"/>
      <c r="G227" s="2396">
        <v>0</v>
      </c>
      <c r="H227" s="2399"/>
      <c r="I227" s="2396">
        <f t="shared" ref="I227:I244" si="90">D227+G227</f>
        <v>33.119999999999997</v>
      </c>
      <c r="J227" s="2396"/>
      <c r="K227" s="2396">
        <v>0</v>
      </c>
      <c r="L227" s="2396">
        <v>0</v>
      </c>
      <c r="M227" s="2400">
        <f t="shared" ref="M227:M244" si="91">I227-K227-L227</f>
        <v>33.119999999999997</v>
      </c>
      <c r="N227" s="2396"/>
      <c r="O227" s="2396">
        <f t="shared" ref="O227:O244" si="92">M227-D227</f>
        <v>0</v>
      </c>
      <c r="P227" s="2396">
        <v>0</v>
      </c>
      <c r="Q227" s="2396"/>
    </row>
    <row r="228" spans="1:17" ht="38.25">
      <c r="A228" s="2385" t="s">
        <v>4217</v>
      </c>
      <c r="B228" s="2401" t="s">
        <v>616</v>
      </c>
      <c r="C228" s="2405" t="s">
        <v>4218</v>
      </c>
      <c r="D228" s="2396">
        <v>4800</v>
      </c>
      <c r="E228" s="2396"/>
      <c r="F228" s="2396">
        <v>480000000</v>
      </c>
      <c r="G228" s="2396">
        <v>4200</v>
      </c>
      <c r="H228" s="2399"/>
      <c r="I228" s="2396">
        <f t="shared" si="90"/>
        <v>9000</v>
      </c>
      <c r="J228" s="2396"/>
      <c r="K228" s="2396">
        <v>0</v>
      </c>
      <c r="L228" s="2396">
        <v>0</v>
      </c>
      <c r="M228" s="2400">
        <f t="shared" si="91"/>
        <v>9000</v>
      </c>
      <c r="N228" s="2396"/>
      <c r="O228" s="2396">
        <f t="shared" si="92"/>
        <v>4200</v>
      </c>
      <c r="P228" s="2396">
        <v>0</v>
      </c>
      <c r="Q228" s="2396"/>
    </row>
    <row r="229" spans="1:17" ht="25.5">
      <c r="B229" s="2401" t="s">
        <v>883</v>
      </c>
      <c r="C229" s="2405" t="s">
        <v>4195</v>
      </c>
      <c r="D229" s="2396">
        <v>4115.88</v>
      </c>
      <c r="E229" s="2396">
        <f t="shared" si="86"/>
        <v>411588000</v>
      </c>
      <c r="F229" s="2396"/>
      <c r="G229" s="2396">
        <v>0</v>
      </c>
      <c r="H229" s="2399"/>
      <c r="I229" s="2396">
        <f t="shared" si="90"/>
        <v>4115.88</v>
      </c>
      <c r="J229" s="2396"/>
      <c r="K229" s="2396">
        <v>0</v>
      </c>
      <c r="L229" s="2396">
        <v>0</v>
      </c>
      <c r="M229" s="2400">
        <f t="shared" si="91"/>
        <v>4115.88</v>
      </c>
      <c r="N229" s="2396"/>
      <c r="O229" s="2396">
        <f t="shared" si="92"/>
        <v>0</v>
      </c>
      <c r="P229" s="2396">
        <v>0</v>
      </c>
      <c r="Q229" s="2396"/>
    </row>
    <row r="230" spans="1:17" ht="25.5">
      <c r="A230" s="2385">
        <v>5</v>
      </c>
      <c r="B230" s="2401" t="s">
        <v>626</v>
      </c>
      <c r="C230" s="2405" t="s">
        <v>4219</v>
      </c>
      <c r="D230" s="2396">
        <v>7704.95</v>
      </c>
      <c r="E230" s="2396">
        <f t="shared" si="86"/>
        <v>770495000</v>
      </c>
      <c r="F230" s="2396"/>
      <c r="G230" s="2396">
        <v>9000</v>
      </c>
      <c r="I230" s="2396">
        <f t="shared" si="90"/>
        <v>16704.95</v>
      </c>
      <c r="J230" s="2396"/>
      <c r="K230" s="2396">
        <v>0</v>
      </c>
      <c r="L230" s="2396">
        <v>0</v>
      </c>
      <c r="M230" s="2400">
        <f t="shared" si="91"/>
        <v>16704.95</v>
      </c>
      <c r="N230" s="2396"/>
      <c r="O230" s="2396">
        <f t="shared" si="92"/>
        <v>9000</v>
      </c>
      <c r="P230" s="2396">
        <v>0</v>
      </c>
      <c r="Q230" s="2396"/>
    </row>
    <row r="231" spans="1:17" ht="25.5">
      <c r="A231" s="2385">
        <v>4</v>
      </c>
      <c r="B231" s="2401" t="s">
        <v>599</v>
      </c>
      <c r="C231" s="2405" t="s">
        <v>4206</v>
      </c>
      <c r="D231" s="2396">
        <v>11100</v>
      </c>
      <c r="E231" s="2396">
        <f t="shared" si="86"/>
        <v>1110000000</v>
      </c>
      <c r="F231" s="2396"/>
      <c r="G231" s="2396">
        <v>0</v>
      </c>
      <c r="H231" s="2399"/>
      <c r="I231" s="2396">
        <f t="shared" si="90"/>
        <v>11100</v>
      </c>
      <c r="J231" s="2396"/>
      <c r="K231" s="2396">
        <v>0</v>
      </c>
      <c r="L231" s="2396">
        <v>0</v>
      </c>
      <c r="M231" s="2400">
        <f t="shared" si="91"/>
        <v>11100</v>
      </c>
      <c r="N231" s="2396"/>
      <c r="O231" s="2396">
        <f t="shared" si="92"/>
        <v>0</v>
      </c>
      <c r="P231" s="2396">
        <v>0</v>
      </c>
      <c r="Q231" s="2396"/>
    </row>
    <row r="232" spans="1:17" ht="25.5">
      <c r="A232" s="2385">
        <v>3</v>
      </c>
      <c r="B232" s="2401" t="s">
        <v>601</v>
      </c>
      <c r="C232" s="2405" t="s">
        <v>4220</v>
      </c>
      <c r="D232" s="2396">
        <v>4712</v>
      </c>
      <c r="E232" s="2396">
        <f t="shared" si="86"/>
        <v>471200000</v>
      </c>
      <c r="F232" s="2396"/>
      <c r="G232" s="2396">
        <v>0</v>
      </c>
      <c r="H232" s="2399"/>
      <c r="I232" s="2396">
        <f t="shared" si="90"/>
        <v>4712</v>
      </c>
      <c r="J232" s="2396"/>
      <c r="K232" s="2396">
        <v>0</v>
      </c>
      <c r="L232" s="2396">
        <v>0</v>
      </c>
      <c r="M232" s="2400">
        <f t="shared" si="91"/>
        <v>4712</v>
      </c>
      <c r="N232" s="2396"/>
      <c r="O232" s="2396">
        <f t="shared" si="92"/>
        <v>0</v>
      </c>
      <c r="P232" s="2396">
        <v>0</v>
      </c>
      <c r="Q232" s="2396"/>
    </row>
    <row r="233" spans="1:17" ht="27" customHeight="1">
      <c r="A233" s="2385">
        <v>1</v>
      </c>
      <c r="B233" s="2401" t="s">
        <v>3895</v>
      </c>
      <c r="C233" s="2405" t="s">
        <v>4221</v>
      </c>
      <c r="D233" s="2396">
        <v>6220.24</v>
      </c>
      <c r="E233" s="2396">
        <f t="shared" si="86"/>
        <v>622024000</v>
      </c>
      <c r="F233" s="2396"/>
      <c r="G233" s="2396">
        <v>0</v>
      </c>
      <c r="H233" s="2399"/>
      <c r="I233" s="2396">
        <f t="shared" si="90"/>
        <v>6220.24</v>
      </c>
      <c r="J233" s="2396"/>
      <c r="K233" s="2396">
        <v>0</v>
      </c>
      <c r="L233" s="2396">
        <v>0</v>
      </c>
      <c r="M233" s="2400">
        <f t="shared" si="91"/>
        <v>6220.24</v>
      </c>
      <c r="N233" s="2396"/>
      <c r="O233" s="2396">
        <f t="shared" si="92"/>
        <v>0</v>
      </c>
      <c r="P233" s="2396">
        <v>0</v>
      </c>
      <c r="Q233" s="2396"/>
    </row>
    <row r="234" spans="1:17" ht="25.5">
      <c r="A234" s="2385">
        <v>2</v>
      </c>
      <c r="B234" s="2401" t="s">
        <v>3897</v>
      </c>
      <c r="C234" s="2405" t="s">
        <v>4222</v>
      </c>
      <c r="D234" s="2396">
        <v>57290.38</v>
      </c>
      <c r="E234" s="2396">
        <f>D234*100000-43</f>
        <v>5729037957</v>
      </c>
      <c r="F234" s="2396">
        <v>313692000</v>
      </c>
      <c r="G234" s="2396">
        <v>0</v>
      </c>
      <c r="H234" s="2399"/>
      <c r="I234" s="2396">
        <f t="shared" si="90"/>
        <v>57290.38</v>
      </c>
      <c r="J234" s="2396"/>
      <c r="K234" s="2396">
        <v>0</v>
      </c>
      <c r="L234" s="2396">
        <v>0</v>
      </c>
      <c r="M234" s="2400">
        <f t="shared" si="91"/>
        <v>57290.38</v>
      </c>
      <c r="N234" s="2396"/>
      <c r="O234" s="2396">
        <f t="shared" si="92"/>
        <v>0</v>
      </c>
      <c r="P234" s="2396">
        <v>0</v>
      </c>
      <c r="Q234" s="2396"/>
    </row>
    <row r="235" spans="1:17" ht="25.5">
      <c r="A235" s="2385" t="s">
        <v>3792</v>
      </c>
      <c r="B235" s="2401" t="s">
        <v>4223</v>
      </c>
      <c r="C235" s="2405" t="s">
        <v>4224</v>
      </c>
      <c r="D235" s="2396">
        <v>867.23</v>
      </c>
      <c r="E235" s="2396">
        <f>D235*100000-40</f>
        <v>86722960</v>
      </c>
      <c r="F235" s="2396">
        <v>84000000</v>
      </c>
      <c r="G235" s="2396">
        <v>900</v>
      </c>
      <c r="H235" s="2399"/>
      <c r="I235" s="2396">
        <f t="shared" si="90"/>
        <v>1767.23</v>
      </c>
      <c r="J235" s="2396"/>
      <c r="K235" s="2396">
        <v>0</v>
      </c>
      <c r="L235" s="2396">
        <v>0</v>
      </c>
      <c r="M235" s="2400">
        <f t="shared" si="91"/>
        <v>1767.23</v>
      </c>
      <c r="N235" s="2396"/>
      <c r="O235" s="2396">
        <f t="shared" si="92"/>
        <v>900</v>
      </c>
      <c r="P235" s="2396">
        <v>0</v>
      </c>
      <c r="Q235" s="2396"/>
    </row>
    <row r="236" spans="1:17">
      <c r="A236" s="2385" t="s">
        <v>3798</v>
      </c>
      <c r="B236" s="2401" t="s">
        <v>953</v>
      </c>
      <c r="C236" s="2402" t="s">
        <v>4225</v>
      </c>
      <c r="D236" s="2396">
        <v>9906.7900000000009</v>
      </c>
      <c r="E236" s="2396">
        <f t="shared" si="86"/>
        <v>990679000.00000012</v>
      </c>
      <c r="F236" s="2396">
        <v>488400000</v>
      </c>
      <c r="G236" s="2396">
        <v>2115.96</v>
      </c>
      <c r="H236" s="2399"/>
      <c r="I236" s="2396">
        <f t="shared" si="90"/>
        <v>12022.75</v>
      </c>
      <c r="J236" s="2396"/>
      <c r="K236" s="2396">
        <v>0</v>
      </c>
      <c r="L236" s="2396">
        <v>0</v>
      </c>
      <c r="M236" s="2400">
        <f t="shared" si="91"/>
        <v>12022.75</v>
      </c>
      <c r="N236" s="2397"/>
      <c r="O236" s="2396">
        <f t="shared" si="92"/>
        <v>2115.9599999999991</v>
      </c>
      <c r="P236" s="2396">
        <v>0</v>
      </c>
      <c r="Q236" s="2397"/>
    </row>
    <row r="237" spans="1:17">
      <c r="B237" s="2401" t="s">
        <v>4226</v>
      </c>
      <c r="C237" s="2402" t="s">
        <v>4207</v>
      </c>
      <c r="D237" s="2396">
        <v>1080</v>
      </c>
      <c r="E237" s="2396">
        <f t="shared" si="86"/>
        <v>108000000</v>
      </c>
      <c r="F237" s="2396"/>
      <c r="G237" s="2396">
        <v>0</v>
      </c>
      <c r="H237" s="2399"/>
      <c r="I237" s="2396">
        <f t="shared" si="90"/>
        <v>1080</v>
      </c>
      <c r="J237" s="2396"/>
      <c r="K237" s="2396">
        <v>0</v>
      </c>
      <c r="L237" s="2396">
        <v>0</v>
      </c>
      <c r="M237" s="2400">
        <f t="shared" si="91"/>
        <v>1080</v>
      </c>
      <c r="N237" s="2396"/>
      <c r="O237" s="2396">
        <f t="shared" si="92"/>
        <v>0</v>
      </c>
      <c r="P237" s="2396">
        <v>0</v>
      </c>
      <c r="Q237" s="2397"/>
    </row>
    <row r="238" spans="1:17">
      <c r="B238" s="2401" t="s">
        <v>4227</v>
      </c>
      <c r="C238" s="2405" t="s">
        <v>4228</v>
      </c>
      <c r="D238" s="2396">
        <v>948</v>
      </c>
      <c r="E238" s="2396">
        <f t="shared" si="86"/>
        <v>94800000</v>
      </c>
      <c r="F238" s="2396"/>
      <c r="G238" s="2396">
        <v>0</v>
      </c>
      <c r="H238" s="2399"/>
      <c r="I238" s="2396">
        <f t="shared" si="90"/>
        <v>948</v>
      </c>
      <c r="J238" s="2396"/>
      <c r="K238" s="2396">
        <v>0</v>
      </c>
      <c r="L238" s="2396">
        <v>0</v>
      </c>
      <c r="M238" s="2400">
        <f t="shared" si="91"/>
        <v>948</v>
      </c>
      <c r="N238" s="2396"/>
      <c r="O238" s="2396">
        <f t="shared" si="92"/>
        <v>0</v>
      </c>
      <c r="P238" s="2396">
        <v>0</v>
      </c>
      <c r="Q238" s="2397"/>
    </row>
    <row r="239" spans="1:17">
      <c r="A239" s="2385" t="s">
        <v>4213</v>
      </c>
      <c r="B239" s="2401" t="s">
        <v>4229</v>
      </c>
      <c r="C239" s="2402" t="s">
        <v>4214</v>
      </c>
      <c r="D239" s="2396">
        <v>1800</v>
      </c>
      <c r="E239" s="2396"/>
      <c r="F239" s="2396">
        <v>180000000</v>
      </c>
      <c r="G239" s="2396">
        <v>5772</v>
      </c>
      <c r="H239" s="2399"/>
      <c r="I239" s="2396">
        <f t="shared" si="90"/>
        <v>7572</v>
      </c>
      <c r="J239" s="2396"/>
      <c r="K239" s="2396">
        <v>0</v>
      </c>
      <c r="L239" s="2396">
        <v>0</v>
      </c>
      <c r="M239" s="2400">
        <f t="shared" si="91"/>
        <v>7572</v>
      </c>
      <c r="N239" s="2396"/>
      <c r="O239" s="2396">
        <f t="shared" si="92"/>
        <v>5772</v>
      </c>
      <c r="P239" s="2396">
        <v>0</v>
      </c>
      <c r="Q239" s="2397"/>
    </row>
    <row r="240" spans="1:17" ht="38.25">
      <c r="A240" s="2385" t="s">
        <v>4192</v>
      </c>
      <c r="B240" s="2401" t="s">
        <v>4249</v>
      </c>
      <c r="C240" s="2402" t="s">
        <v>4193</v>
      </c>
      <c r="D240" s="2396">
        <v>28434.36</v>
      </c>
      <c r="E240" s="2396"/>
      <c r="F240" s="2396">
        <v>2843436000</v>
      </c>
      <c r="G240" s="2396">
        <v>25263.72</v>
      </c>
      <c r="H240" s="2399"/>
      <c r="I240" s="2396">
        <f t="shared" si="90"/>
        <v>53698.080000000002</v>
      </c>
      <c r="J240" s="2396"/>
      <c r="K240" s="2396">
        <v>0</v>
      </c>
      <c r="L240" s="2396">
        <v>0</v>
      </c>
      <c r="M240" s="2400">
        <f t="shared" si="91"/>
        <v>53698.080000000002</v>
      </c>
      <c r="N240" s="2396"/>
      <c r="O240" s="2396">
        <f t="shared" si="92"/>
        <v>25263.72</v>
      </c>
      <c r="P240" s="2396">
        <v>0</v>
      </c>
      <c r="Q240" s="2397"/>
    </row>
    <row r="241" spans="1:17" ht="25.5">
      <c r="B241" s="2401" t="s">
        <v>4230</v>
      </c>
      <c r="C241" s="2405" t="s">
        <v>4231</v>
      </c>
      <c r="D241" s="2396">
        <v>5228.51</v>
      </c>
      <c r="E241" s="2396">
        <f t="shared" si="86"/>
        <v>522851000</v>
      </c>
      <c r="F241" s="2396"/>
      <c r="G241" s="2396">
        <v>0</v>
      </c>
      <c r="H241" s="2399"/>
      <c r="I241" s="2396">
        <f t="shared" si="90"/>
        <v>5228.51</v>
      </c>
      <c r="J241" s="2396"/>
      <c r="K241" s="2396">
        <v>0</v>
      </c>
      <c r="L241" s="2396">
        <v>0</v>
      </c>
      <c r="M241" s="2400">
        <f t="shared" si="91"/>
        <v>5228.51</v>
      </c>
      <c r="N241" s="2396"/>
      <c r="O241" s="2396">
        <f t="shared" si="92"/>
        <v>0</v>
      </c>
      <c r="P241" s="2396">
        <v>0</v>
      </c>
      <c r="Q241" s="2396"/>
    </row>
    <row r="242" spans="1:17" ht="25.5">
      <c r="B242" s="2401" t="s">
        <v>4232</v>
      </c>
      <c r="C242" s="2405" t="s">
        <v>4233</v>
      </c>
      <c r="D242" s="2396">
        <v>706.97</v>
      </c>
      <c r="E242" s="2396">
        <f t="shared" si="86"/>
        <v>70697000</v>
      </c>
      <c r="F242" s="2396"/>
      <c r="G242" s="2396">
        <v>0</v>
      </c>
      <c r="H242" s="2399"/>
      <c r="I242" s="2396">
        <f t="shared" si="90"/>
        <v>706.97</v>
      </c>
      <c r="J242" s="2396"/>
      <c r="K242" s="2396">
        <v>0</v>
      </c>
      <c r="L242" s="2396">
        <v>0</v>
      </c>
      <c r="M242" s="2400">
        <f t="shared" si="91"/>
        <v>706.97</v>
      </c>
      <c r="N242" s="2396"/>
      <c r="O242" s="2396">
        <f t="shared" si="92"/>
        <v>0</v>
      </c>
      <c r="P242" s="2396">
        <v>0</v>
      </c>
      <c r="Q242" s="2396"/>
    </row>
    <row r="243" spans="1:17" ht="25.5">
      <c r="B243" s="2401" t="s">
        <v>4234</v>
      </c>
      <c r="C243" s="2405" t="s">
        <v>4235</v>
      </c>
      <c r="D243" s="2396">
        <v>684.48</v>
      </c>
      <c r="E243" s="2396">
        <f t="shared" si="86"/>
        <v>68448000</v>
      </c>
      <c r="F243" s="2396"/>
      <c r="G243" s="2396">
        <v>0</v>
      </c>
      <c r="H243" s="2399"/>
      <c r="I243" s="2396">
        <f t="shared" si="90"/>
        <v>684.48</v>
      </c>
      <c r="J243" s="2396"/>
      <c r="K243" s="2396">
        <v>0</v>
      </c>
      <c r="L243" s="2396">
        <v>0</v>
      </c>
      <c r="M243" s="2400">
        <f t="shared" si="91"/>
        <v>684.48</v>
      </c>
      <c r="N243" s="2396"/>
      <c r="O243" s="2396">
        <f t="shared" si="92"/>
        <v>0</v>
      </c>
      <c r="P243" s="2396">
        <v>0</v>
      </c>
      <c r="Q243" s="2396"/>
    </row>
    <row r="244" spans="1:17" ht="38.25">
      <c r="B244" s="2401" t="s">
        <v>4236</v>
      </c>
      <c r="C244" s="2405" t="s">
        <v>4237</v>
      </c>
      <c r="D244" s="2396">
        <v>16839.36</v>
      </c>
      <c r="E244" s="2396">
        <f t="shared" si="86"/>
        <v>1683936000</v>
      </c>
      <c r="F244" s="2396"/>
      <c r="G244" s="2396">
        <v>0</v>
      </c>
      <c r="H244" s="2399"/>
      <c r="I244" s="2396">
        <f t="shared" si="90"/>
        <v>16839.36</v>
      </c>
      <c r="J244" s="2396"/>
      <c r="K244" s="2396">
        <v>4440.4399999999996</v>
      </c>
      <c r="L244" s="2396">
        <v>0</v>
      </c>
      <c r="M244" s="2400">
        <f t="shared" si="91"/>
        <v>12398.920000000002</v>
      </c>
      <c r="N244" s="2396"/>
      <c r="O244" s="2396">
        <f t="shared" si="92"/>
        <v>-4440.4399999999987</v>
      </c>
      <c r="P244" s="2396">
        <v>0</v>
      </c>
      <c r="Q244" s="2396"/>
    </row>
    <row r="245" spans="1:17">
      <c r="C245" s="2398" t="s">
        <v>1532</v>
      </c>
      <c r="D245" s="2403">
        <f>SUM(D227:D244)</f>
        <v>162472.27000000002</v>
      </c>
      <c r="E245" s="2403">
        <f>SUM(E227:E244)</f>
        <v>12743790917</v>
      </c>
      <c r="F245" s="2403"/>
      <c r="G245" s="2403">
        <f>SUM(G227:G244)</f>
        <v>47251.68</v>
      </c>
      <c r="H245" s="2391"/>
      <c r="I245" s="2403">
        <f>SUM(I227:I244)</f>
        <v>209723.95</v>
      </c>
      <c r="J245" s="2403"/>
      <c r="K245" s="2403">
        <f>SUM(K227:K244)</f>
        <v>4440.4399999999996</v>
      </c>
      <c r="L245" s="2403">
        <f>SUM(L227:L244)</f>
        <v>0</v>
      </c>
      <c r="M245" s="2403">
        <f>SUM(M227:M244)</f>
        <v>205283.51000000004</v>
      </c>
      <c r="N245" s="2403"/>
      <c r="O245" s="2403">
        <f>SUM(O227:O244)</f>
        <v>42811.240000000005</v>
      </c>
      <c r="P245" s="2403">
        <v>0</v>
      </c>
      <c r="Q245" s="2397"/>
    </row>
    <row r="246" spans="1:17">
      <c r="B246" s="2386" t="s">
        <v>1533</v>
      </c>
      <c r="C246" s="2394" t="s">
        <v>1534</v>
      </c>
      <c r="D246" s="2396"/>
      <c r="E246" s="2396"/>
      <c r="F246" s="2396"/>
      <c r="G246" s="2396"/>
      <c r="H246" s="2399"/>
      <c r="I246" s="2396"/>
      <c r="J246" s="2396"/>
      <c r="K246" s="2396"/>
      <c r="L246" s="2396"/>
      <c r="M246" s="2400"/>
      <c r="N246" s="2396"/>
      <c r="O246" s="2396"/>
      <c r="P246" s="2396"/>
      <c r="Q246" s="2396"/>
    </row>
    <row r="247" spans="1:17" ht="25.5">
      <c r="B247" s="2401" t="s">
        <v>581</v>
      </c>
      <c r="C247" s="2405" t="s">
        <v>4238</v>
      </c>
      <c r="D247" s="2396">
        <v>71.760000000000005</v>
      </c>
      <c r="E247" s="2396">
        <f t="shared" si="86"/>
        <v>7176000.0000000009</v>
      </c>
      <c r="F247" s="2396"/>
      <c r="G247" s="2396">
        <v>0</v>
      </c>
      <c r="H247" s="2399"/>
      <c r="I247" s="2396">
        <f>D247+G247</f>
        <v>71.760000000000005</v>
      </c>
      <c r="J247" s="2396"/>
      <c r="K247" s="2396">
        <v>0</v>
      </c>
      <c r="L247" s="2396">
        <v>0</v>
      </c>
      <c r="M247" s="2400">
        <f>I247-K247-L247</f>
        <v>71.760000000000005</v>
      </c>
      <c r="N247" s="2396"/>
      <c r="O247" s="2396">
        <f>M247-D247</f>
        <v>0</v>
      </c>
      <c r="P247" s="2396">
        <v>0</v>
      </c>
      <c r="Q247" s="2396"/>
    </row>
    <row r="248" spans="1:17">
      <c r="B248" s="2401" t="s">
        <v>616</v>
      </c>
      <c r="C248" s="2402" t="s">
        <v>4203</v>
      </c>
      <c r="D248" s="2396">
        <v>20941.03</v>
      </c>
      <c r="E248" s="2396">
        <f t="shared" si="86"/>
        <v>2094103000</v>
      </c>
      <c r="F248" s="2396"/>
      <c r="G248" s="2396">
        <v>0</v>
      </c>
      <c r="H248" s="2399"/>
      <c r="I248" s="2396">
        <f>D248+G248</f>
        <v>20941.03</v>
      </c>
      <c r="J248" s="2396"/>
      <c r="K248" s="2396">
        <v>0</v>
      </c>
      <c r="L248" s="2396">
        <v>0</v>
      </c>
      <c r="M248" s="2400">
        <f>I248-K248-L248</f>
        <v>20941.03</v>
      </c>
      <c r="N248" s="2396"/>
      <c r="O248" s="2396">
        <f>M248-D248</f>
        <v>0</v>
      </c>
      <c r="P248" s="2396">
        <v>0</v>
      </c>
      <c r="Q248" s="2396"/>
    </row>
    <row r="249" spans="1:17" ht="25.5">
      <c r="B249" s="2401" t="s">
        <v>883</v>
      </c>
      <c r="C249" s="2402" t="s">
        <v>4239</v>
      </c>
      <c r="D249" s="2396">
        <v>1444.69</v>
      </c>
      <c r="E249" s="2396">
        <f t="shared" si="86"/>
        <v>144469000</v>
      </c>
      <c r="F249" s="2396"/>
      <c r="G249" s="2396">
        <v>0</v>
      </c>
      <c r="H249" s="2399"/>
      <c r="I249" s="2396">
        <f>D249+G249</f>
        <v>1444.69</v>
      </c>
      <c r="J249" s="2396"/>
      <c r="K249" s="2396">
        <v>0</v>
      </c>
      <c r="L249" s="2396">
        <v>0</v>
      </c>
      <c r="M249" s="2400">
        <f>I249-K249-L249</f>
        <v>1444.69</v>
      </c>
      <c r="N249" s="2396"/>
      <c r="O249" s="2396">
        <f>M249-D249</f>
        <v>0</v>
      </c>
      <c r="P249" s="2396">
        <v>0</v>
      </c>
      <c r="Q249" s="2396"/>
    </row>
    <row r="250" spans="1:17" ht="25.5">
      <c r="B250" s="2401" t="s">
        <v>626</v>
      </c>
      <c r="C250" s="2405" t="s">
        <v>4235</v>
      </c>
      <c r="D250" s="2396">
        <v>9095.4599999999991</v>
      </c>
      <c r="E250" s="2396">
        <f t="shared" si="86"/>
        <v>909545999.99999988</v>
      </c>
      <c r="F250" s="2396"/>
      <c r="G250" s="2396">
        <v>0</v>
      </c>
      <c r="H250" s="2399"/>
      <c r="I250" s="2396">
        <f>D250+G250</f>
        <v>9095.4599999999991</v>
      </c>
      <c r="J250" s="2396"/>
      <c r="K250" s="2396">
        <v>0</v>
      </c>
      <c r="L250" s="2396">
        <v>0</v>
      </c>
      <c r="M250" s="2400">
        <f>I250-K250-L250</f>
        <v>9095.4599999999991</v>
      </c>
      <c r="N250" s="2396"/>
      <c r="O250" s="2396">
        <f>M250-D250</f>
        <v>0</v>
      </c>
      <c r="P250" s="2396">
        <v>0</v>
      </c>
      <c r="Q250" s="2396"/>
    </row>
    <row r="251" spans="1:17" ht="25.5">
      <c r="B251" s="2401" t="s">
        <v>599</v>
      </c>
      <c r="C251" s="2405" t="s">
        <v>4195</v>
      </c>
      <c r="D251" s="2396">
        <v>11182.77</v>
      </c>
      <c r="E251" s="2396">
        <f t="shared" si="86"/>
        <v>1118277000</v>
      </c>
      <c r="F251" s="2396"/>
      <c r="G251" s="2396">
        <v>0</v>
      </c>
      <c r="H251" s="2399"/>
      <c r="I251" s="2396">
        <f t="shared" ref="I251:I264" si="93">D251+G251</f>
        <v>11182.77</v>
      </c>
      <c r="J251" s="2396"/>
      <c r="K251" s="2396">
        <v>0</v>
      </c>
      <c r="L251" s="2396">
        <v>0</v>
      </c>
      <c r="M251" s="2400">
        <f t="shared" ref="M251:M264" si="94">I251-K251-L251</f>
        <v>11182.77</v>
      </c>
      <c r="N251" s="2396"/>
      <c r="O251" s="2396">
        <f t="shared" ref="O251:O264" si="95">M251-D251</f>
        <v>0</v>
      </c>
      <c r="P251" s="2396">
        <v>0</v>
      </c>
      <c r="Q251" s="2396"/>
    </row>
    <row r="252" spans="1:17" ht="38.25">
      <c r="A252" s="2385" t="s">
        <v>4217</v>
      </c>
      <c r="B252" s="2401" t="s">
        <v>601</v>
      </c>
      <c r="C252" s="2405" t="s">
        <v>4218</v>
      </c>
      <c r="D252" s="2396">
        <v>10400</v>
      </c>
      <c r="E252" s="2396">
        <f t="shared" si="86"/>
        <v>1040000000</v>
      </c>
      <c r="F252" s="2396">
        <v>1040000000</v>
      </c>
      <c r="G252" s="2396">
        <v>9100</v>
      </c>
      <c r="H252" s="2399"/>
      <c r="I252" s="2396">
        <f t="shared" si="93"/>
        <v>19500</v>
      </c>
      <c r="J252" s="2396"/>
      <c r="K252" s="2396">
        <v>0</v>
      </c>
      <c r="L252" s="2396">
        <v>0</v>
      </c>
      <c r="M252" s="2400">
        <f t="shared" si="94"/>
        <v>19500</v>
      </c>
      <c r="N252" s="2396"/>
      <c r="O252" s="2396">
        <f t="shared" si="95"/>
        <v>9100</v>
      </c>
      <c r="P252" s="2396">
        <v>0</v>
      </c>
      <c r="Q252" s="2396"/>
    </row>
    <row r="253" spans="1:17" ht="25.5">
      <c r="A253" s="2385" t="s">
        <v>4240</v>
      </c>
      <c r="B253" s="2401" t="s">
        <v>3895</v>
      </c>
      <c r="C253" s="2405" t="s">
        <v>4241</v>
      </c>
      <c r="D253" s="2396">
        <v>6796.66</v>
      </c>
      <c r="E253" s="2396">
        <f t="shared" si="86"/>
        <v>679666000</v>
      </c>
      <c r="F253" s="2396">
        <v>679666000</v>
      </c>
      <c r="G253" s="2396">
        <v>19500</v>
      </c>
      <c r="H253" s="2399"/>
      <c r="I253" s="2396">
        <f t="shared" si="93"/>
        <v>26296.66</v>
      </c>
      <c r="J253" s="2396"/>
      <c r="K253" s="2396">
        <v>0</v>
      </c>
      <c r="L253" s="2396">
        <v>0</v>
      </c>
      <c r="M253" s="2400">
        <f t="shared" si="94"/>
        <v>26296.66</v>
      </c>
      <c r="N253" s="2396"/>
      <c r="O253" s="2396">
        <f t="shared" si="95"/>
        <v>19500</v>
      </c>
      <c r="P253" s="2396">
        <v>0</v>
      </c>
      <c r="Q253" s="2396"/>
    </row>
    <row r="254" spans="1:17" ht="25.5">
      <c r="B254" s="2401" t="s">
        <v>3897</v>
      </c>
      <c r="C254" s="2405" t="s">
        <v>4242</v>
      </c>
      <c r="D254" s="2396">
        <v>24050</v>
      </c>
      <c r="E254" s="2396">
        <f t="shared" si="86"/>
        <v>2405000000</v>
      </c>
      <c r="F254" s="2396"/>
      <c r="G254" s="2396">
        <v>0</v>
      </c>
      <c r="H254" s="2399"/>
      <c r="I254" s="2396">
        <f t="shared" si="93"/>
        <v>24050</v>
      </c>
      <c r="J254" s="2396"/>
      <c r="K254" s="2396">
        <v>0</v>
      </c>
      <c r="L254" s="2396">
        <v>0</v>
      </c>
      <c r="M254" s="2400">
        <f t="shared" si="94"/>
        <v>24050</v>
      </c>
      <c r="N254" s="2396"/>
      <c r="O254" s="2396">
        <f t="shared" si="95"/>
        <v>0</v>
      </c>
      <c r="P254" s="2396">
        <v>0</v>
      </c>
      <c r="Q254" s="2396"/>
    </row>
    <row r="255" spans="1:17" ht="25.5">
      <c r="B255" s="2401" t="s">
        <v>4223</v>
      </c>
      <c r="C255" s="2405" t="s">
        <v>4243</v>
      </c>
      <c r="D255" s="2396">
        <v>10210</v>
      </c>
      <c r="E255" s="2396">
        <f t="shared" si="86"/>
        <v>1021000000</v>
      </c>
      <c r="F255" s="2396"/>
      <c r="G255" s="2396">
        <v>0</v>
      </c>
      <c r="H255" s="2399"/>
      <c r="I255" s="2396">
        <f t="shared" si="93"/>
        <v>10210</v>
      </c>
      <c r="J255" s="2396"/>
      <c r="K255" s="2396">
        <v>0</v>
      </c>
      <c r="L255" s="2396">
        <v>0</v>
      </c>
      <c r="M255" s="2400">
        <f t="shared" si="94"/>
        <v>10210</v>
      </c>
      <c r="N255" s="2396"/>
      <c r="O255" s="2396">
        <f t="shared" si="95"/>
        <v>0</v>
      </c>
      <c r="P255" s="2396">
        <v>0</v>
      </c>
      <c r="Q255" s="2396"/>
    </row>
    <row r="256" spans="1:17" ht="25.5">
      <c r="B256" s="2401" t="s">
        <v>953</v>
      </c>
      <c r="C256" s="2405" t="s">
        <v>4244</v>
      </c>
      <c r="D256" s="2396">
        <v>49962.38</v>
      </c>
      <c r="E256" s="2396">
        <f t="shared" si="86"/>
        <v>4996238000</v>
      </c>
      <c r="F256" s="2396"/>
      <c r="G256" s="2396">
        <v>0</v>
      </c>
      <c r="H256" s="2399"/>
      <c r="I256" s="2396">
        <f t="shared" si="93"/>
        <v>49962.38</v>
      </c>
      <c r="J256" s="2396"/>
      <c r="K256" s="2396">
        <v>18821.63</v>
      </c>
      <c r="L256" s="2396">
        <v>0</v>
      </c>
      <c r="M256" s="2400">
        <f t="shared" si="94"/>
        <v>31140.749999999996</v>
      </c>
      <c r="N256" s="2396"/>
      <c r="O256" s="2396">
        <f t="shared" si="95"/>
        <v>-18821.63</v>
      </c>
      <c r="P256" s="2396">
        <v>0</v>
      </c>
      <c r="Q256" s="2396"/>
    </row>
    <row r="257" spans="1:17" ht="25.5">
      <c r="B257" s="2401" t="s">
        <v>4226</v>
      </c>
      <c r="C257" s="2405" t="s">
        <v>4241</v>
      </c>
      <c r="D257" s="2396">
        <v>107659.48</v>
      </c>
      <c r="E257" s="2396">
        <f>D257*100000-94</f>
        <v>10765947906</v>
      </c>
      <c r="F257" s="2396"/>
      <c r="G257" s="2396">
        <v>0</v>
      </c>
      <c r="H257" s="2399"/>
      <c r="I257" s="2396">
        <f t="shared" si="93"/>
        <v>107659.48</v>
      </c>
      <c r="J257" s="2396"/>
      <c r="K257" s="2396">
        <v>0</v>
      </c>
      <c r="L257" s="2396">
        <v>0</v>
      </c>
      <c r="M257" s="2400">
        <f>I257-K257-L257</f>
        <v>107659.48</v>
      </c>
      <c r="N257" s="2396"/>
      <c r="O257" s="2396">
        <f t="shared" si="95"/>
        <v>0</v>
      </c>
      <c r="P257" s="2396">
        <v>0</v>
      </c>
      <c r="Q257" s="2396"/>
    </row>
    <row r="258" spans="1:17" ht="25.5">
      <c r="A258" s="2385" t="s">
        <v>4245</v>
      </c>
      <c r="B258" s="2401" t="s">
        <v>4227</v>
      </c>
      <c r="C258" s="2405" t="s">
        <v>4246</v>
      </c>
      <c r="D258" s="2396">
        <v>1879.01</v>
      </c>
      <c r="E258" s="2396">
        <f>D258*100000-420</f>
        <v>187900580</v>
      </c>
      <c r="F258" s="2396">
        <v>182000000</v>
      </c>
      <c r="G258" s="2396">
        <v>1950</v>
      </c>
      <c r="H258" s="2399"/>
      <c r="I258" s="2396">
        <f t="shared" si="93"/>
        <v>3829.01</v>
      </c>
      <c r="J258" s="2396"/>
      <c r="K258" s="2396">
        <v>0</v>
      </c>
      <c r="L258" s="2396">
        <v>0</v>
      </c>
      <c r="M258" s="2400">
        <f t="shared" si="94"/>
        <v>3829.01</v>
      </c>
      <c r="N258" s="2396"/>
      <c r="O258" s="2396">
        <f t="shared" si="95"/>
        <v>1950.0000000000002</v>
      </c>
      <c r="P258" s="2396">
        <v>0</v>
      </c>
      <c r="Q258" s="2396"/>
    </row>
    <row r="259" spans="1:17">
      <c r="A259" s="2385" t="s">
        <v>4247</v>
      </c>
      <c r="B259" s="2401" t="s">
        <v>4229</v>
      </c>
      <c r="C259" s="2402" t="s">
        <v>4248</v>
      </c>
      <c r="D259" s="2396">
        <v>21464.720000000001</v>
      </c>
      <c r="E259" s="2396">
        <f t="shared" si="86"/>
        <v>2146472000</v>
      </c>
      <c r="F259" s="2396">
        <v>1058200000</v>
      </c>
      <c r="G259" s="2396">
        <v>4584.58</v>
      </c>
      <c r="H259" s="2399"/>
      <c r="I259" s="2396">
        <f t="shared" si="93"/>
        <v>26049.300000000003</v>
      </c>
      <c r="J259" s="2396"/>
      <c r="K259" s="2396">
        <v>0</v>
      </c>
      <c r="L259" s="2396">
        <v>0</v>
      </c>
      <c r="M259" s="2400">
        <f t="shared" si="94"/>
        <v>26049.300000000003</v>
      </c>
      <c r="N259" s="2397"/>
      <c r="O259" s="2396">
        <f t="shared" si="95"/>
        <v>4584.5800000000017</v>
      </c>
      <c r="P259" s="2396">
        <v>0</v>
      </c>
      <c r="Q259" s="2397"/>
    </row>
    <row r="260" spans="1:17">
      <c r="B260" s="2401" t="s">
        <v>4249</v>
      </c>
      <c r="C260" s="2402" t="s">
        <v>4207</v>
      </c>
      <c r="D260" s="2396">
        <v>2340</v>
      </c>
      <c r="E260" s="2396">
        <f t="shared" si="86"/>
        <v>234000000</v>
      </c>
      <c r="F260" s="2396"/>
      <c r="G260" s="2396">
        <v>0</v>
      </c>
      <c r="H260" s="2399"/>
      <c r="I260" s="2396">
        <f t="shared" si="93"/>
        <v>2340</v>
      </c>
      <c r="J260" s="2396"/>
      <c r="K260" s="2396">
        <v>0</v>
      </c>
      <c r="L260" s="2396">
        <v>0</v>
      </c>
      <c r="M260" s="2400">
        <f t="shared" si="94"/>
        <v>2340</v>
      </c>
      <c r="N260" s="2397"/>
      <c r="O260" s="2396">
        <f t="shared" si="95"/>
        <v>0</v>
      </c>
      <c r="P260" s="2396">
        <v>0</v>
      </c>
      <c r="Q260" s="2397"/>
    </row>
    <row r="261" spans="1:17">
      <c r="B261" s="2401" t="s">
        <v>4230</v>
      </c>
      <c r="C261" s="2405" t="s">
        <v>4228</v>
      </c>
      <c r="D261" s="2396">
        <v>2054</v>
      </c>
      <c r="E261" s="2396">
        <f t="shared" si="86"/>
        <v>205400000</v>
      </c>
      <c r="F261" s="2396"/>
      <c r="G261" s="2396">
        <v>0</v>
      </c>
      <c r="H261" s="2399"/>
      <c r="I261" s="2396">
        <f t="shared" si="93"/>
        <v>2054</v>
      </c>
      <c r="J261" s="2396"/>
      <c r="K261" s="2396">
        <v>0</v>
      </c>
      <c r="L261" s="2396">
        <v>0</v>
      </c>
      <c r="M261" s="2400">
        <f t="shared" si="94"/>
        <v>2054</v>
      </c>
      <c r="N261" s="2397"/>
      <c r="O261" s="2396">
        <f t="shared" si="95"/>
        <v>0</v>
      </c>
      <c r="P261" s="2396">
        <v>0</v>
      </c>
      <c r="Q261" s="2397"/>
    </row>
    <row r="262" spans="1:17">
      <c r="A262" s="2385" t="s">
        <v>4213</v>
      </c>
      <c r="B262" s="2401" t="s">
        <v>4232</v>
      </c>
      <c r="C262" s="2402" t="s">
        <v>4214</v>
      </c>
      <c r="D262" s="2396">
        <v>3900</v>
      </c>
      <c r="E262" s="2396"/>
      <c r="F262" s="2396">
        <v>390000000</v>
      </c>
      <c r="G262" s="2396">
        <v>12506</v>
      </c>
      <c r="H262" s="2399"/>
      <c r="I262" s="2396">
        <f t="shared" si="93"/>
        <v>16406</v>
      </c>
      <c r="J262" s="2396"/>
      <c r="K262" s="2396">
        <v>0</v>
      </c>
      <c r="L262" s="2396">
        <v>0</v>
      </c>
      <c r="M262" s="2400">
        <f t="shared" si="94"/>
        <v>16406</v>
      </c>
      <c r="N262" s="2397"/>
      <c r="O262" s="2396">
        <f t="shared" si="95"/>
        <v>12506</v>
      </c>
      <c r="P262" s="2396">
        <v>0</v>
      </c>
      <c r="Q262" s="2397"/>
    </row>
    <row r="263" spans="1:17" ht="38.25">
      <c r="A263" s="2385" t="s">
        <v>4192</v>
      </c>
      <c r="B263" s="2401" t="s">
        <v>4234</v>
      </c>
      <c r="C263" s="2402" t="s">
        <v>4193</v>
      </c>
      <c r="D263" s="2396">
        <v>61607.78</v>
      </c>
      <c r="E263" s="2396"/>
      <c r="F263" s="2396">
        <v>6160778000</v>
      </c>
      <c r="G263" s="2396">
        <v>54738.06</v>
      </c>
      <c r="H263" s="2399"/>
      <c r="I263" s="2396">
        <f t="shared" si="93"/>
        <v>116345.84</v>
      </c>
      <c r="J263" s="2396"/>
      <c r="K263" s="2396">
        <v>0</v>
      </c>
      <c r="L263" s="2396">
        <v>0</v>
      </c>
      <c r="M263" s="2400">
        <f t="shared" si="94"/>
        <v>116345.84</v>
      </c>
      <c r="N263" s="2397"/>
      <c r="O263" s="2396">
        <f t="shared" si="95"/>
        <v>54738.06</v>
      </c>
      <c r="P263" s="2396">
        <v>0</v>
      </c>
      <c r="Q263" s="2397"/>
    </row>
    <row r="264" spans="1:17" ht="25.5">
      <c r="B264" s="2401" t="s">
        <v>4236</v>
      </c>
      <c r="C264" s="2405" t="s">
        <v>4219</v>
      </c>
      <c r="D264" s="2396">
        <v>19583.02</v>
      </c>
      <c r="E264" s="2396">
        <f t="shared" si="86"/>
        <v>1958302000</v>
      </c>
      <c r="F264" s="2396"/>
      <c r="G264" s="2396">
        <v>0</v>
      </c>
      <c r="H264" s="2399"/>
      <c r="I264" s="2396">
        <f t="shared" si="93"/>
        <v>19583.02</v>
      </c>
      <c r="J264" s="2396"/>
      <c r="K264" s="2396">
        <v>0</v>
      </c>
      <c r="L264" s="2396">
        <v>0</v>
      </c>
      <c r="M264" s="2400">
        <f t="shared" si="94"/>
        <v>19583.02</v>
      </c>
      <c r="N264" s="2396"/>
      <c r="O264" s="2396">
        <f t="shared" si="95"/>
        <v>0</v>
      </c>
      <c r="P264" s="2396">
        <v>0</v>
      </c>
      <c r="Q264" s="2396"/>
    </row>
    <row r="265" spans="1:17">
      <c r="C265" s="2398" t="s">
        <v>1737</v>
      </c>
      <c r="D265" s="2403">
        <f>SUM(D247:D264)</f>
        <v>364642.76</v>
      </c>
      <c r="E265" s="2403">
        <f>SUM(E247:E264)</f>
        <v>29913497486</v>
      </c>
      <c r="F265" s="2403"/>
      <c r="G265" s="2403">
        <f>SUM(G247:G264)</f>
        <v>102378.64</v>
      </c>
      <c r="H265" s="2391"/>
      <c r="I265" s="2403">
        <f>SUM(I247:I264)</f>
        <v>467021.4</v>
      </c>
      <c r="J265" s="2403"/>
      <c r="K265" s="2403">
        <f>SUM(K247:K264)</f>
        <v>18821.63</v>
      </c>
      <c r="L265" s="2403">
        <f>SUM(L247:L264)</f>
        <v>0</v>
      </c>
      <c r="M265" s="2403">
        <f>SUM(M247:M264)</f>
        <v>448199.77</v>
      </c>
      <c r="N265" s="2403"/>
      <c r="O265" s="2403">
        <f>SUM(O247:O264)</f>
        <v>83557.009999999995</v>
      </c>
      <c r="P265" s="2403">
        <v>0</v>
      </c>
      <c r="Q265" s="2397"/>
    </row>
    <row r="266" spans="1:17">
      <c r="B266" s="2386" t="s">
        <v>1090</v>
      </c>
      <c r="C266" s="2394" t="s">
        <v>4250</v>
      </c>
      <c r="D266" s="2396"/>
      <c r="E266" s="2396"/>
      <c r="F266" s="2396"/>
      <c r="G266" s="2396"/>
      <c r="H266" s="2399"/>
      <c r="I266" s="2396"/>
      <c r="J266" s="2396"/>
      <c r="K266" s="2396"/>
      <c r="L266" s="2396"/>
      <c r="M266" s="2400"/>
      <c r="N266" s="2396"/>
      <c r="O266" s="2396"/>
      <c r="P266" s="2396"/>
      <c r="Q266" s="2396"/>
    </row>
    <row r="267" spans="1:17">
      <c r="B267" s="2401" t="s">
        <v>581</v>
      </c>
      <c r="C267" s="2402" t="s">
        <v>4203</v>
      </c>
      <c r="D267" s="2396">
        <v>331767.09000000003</v>
      </c>
      <c r="E267" s="2396">
        <f t="shared" si="86"/>
        <v>33176709000.000004</v>
      </c>
      <c r="F267" s="2396"/>
      <c r="G267" s="2396">
        <v>0</v>
      </c>
      <c r="H267" s="2399"/>
      <c r="I267" s="2396">
        <f t="shared" ref="I267:I282" si="96">D267+G267</f>
        <v>331767.09000000003</v>
      </c>
      <c r="J267" s="2396"/>
      <c r="K267" s="2396">
        <v>0</v>
      </c>
      <c r="L267" s="2396">
        <v>0</v>
      </c>
      <c r="M267" s="2400">
        <f t="shared" ref="M267:M282" si="97">I267-K267-L267</f>
        <v>331767.09000000003</v>
      </c>
      <c r="N267" s="2396"/>
      <c r="O267" s="2396">
        <f t="shared" ref="O267:O286" si="98">M267-D267</f>
        <v>0</v>
      </c>
      <c r="P267" s="2396">
        <v>0</v>
      </c>
      <c r="Q267" s="2396"/>
    </row>
    <row r="268" spans="1:17" ht="25.5">
      <c r="B268" s="2401" t="s">
        <v>616</v>
      </c>
      <c r="C268" s="2402" t="s">
        <v>4251</v>
      </c>
      <c r="D268" s="2396">
        <v>25164.080000000002</v>
      </c>
      <c r="E268" s="2396">
        <f t="shared" si="86"/>
        <v>2516408000</v>
      </c>
      <c r="F268" s="2396"/>
      <c r="G268" s="2396">
        <v>0</v>
      </c>
      <c r="H268" s="2399"/>
      <c r="I268" s="2396">
        <f t="shared" si="96"/>
        <v>25164.080000000002</v>
      </c>
      <c r="J268" s="2396"/>
      <c r="K268" s="2396">
        <v>0</v>
      </c>
      <c r="L268" s="2396">
        <v>0</v>
      </c>
      <c r="M268" s="2400">
        <f t="shared" si="97"/>
        <v>25164.080000000002</v>
      </c>
      <c r="N268" s="2396"/>
      <c r="O268" s="2396">
        <f t="shared" si="98"/>
        <v>0</v>
      </c>
      <c r="P268" s="2396">
        <v>0</v>
      </c>
      <c r="Q268" s="2396"/>
    </row>
    <row r="269" spans="1:17" ht="25.5">
      <c r="B269" s="2401" t="s">
        <v>883</v>
      </c>
      <c r="C269" s="2405" t="s">
        <v>4252</v>
      </c>
      <c r="D269" s="2396">
        <v>19754.7</v>
      </c>
      <c r="E269" s="2396">
        <f t="shared" si="86"/>
        <v>1975470000</v>
      </c>
      <c r="F269" s="2396"/>
      <c r="G269" s="2396">
        <v>0</v>
      </c>
      <c r="H269" s="2399"/>
      <c r="I269" s="2396">
        <f t="shared" si="96"/>
        <v>19754.7</v>
      </c>
      <c r="J269" s="2396"/>
      <c r="K269" s="2396">
        <v>0</v>
      </c>
      <c r="L269" s="2396">
        <v>0</v>
      </c>
      <c r="M269" s="2400">
        <f t="shared" si="97"/>
        <v>19754.7</v>
      </c>
      <c r="N269" s="2396"/>
      <c r="O269" s="2396">
        <f t="shared" si="98"/>
        <v>0</v>
      </c>
      <c r="P269" s="2396">
        <v>0</v>
      </c>
      <c r="Q269" s="2396"/>
    </row>
    <row r="270" spans="1:17">
      <c r="B270" s="2401" t="s">
        <v>626</v>
      </c>
      <c r="C270" s="2402" t="s">
        <v>4253</v>
      </c>
      <c r="D270" s="2396">
        <v>2000</v>
      </c>
      <c r="E270" s="2396">
        <f t="shared" si="86"/>
        <v>200000000</v>
      </c>
      <c r="F270" s="2396"/>
      <c r="G270" s="2396">
        <v>0</v>
      </c>
      <c r="H270" s="2399"/>
      <c r="I270" s="2396">
        <f t="shared" si="96"/>
        <v>2000</v>
      </c>
      <c r="J270" s="2396"/>
      <c r="K270" s="2396">
        <v>0</v>
      </c>
      <c r="L270" s="2396">
        <v>0</v>
      </c>
      <c r="M270" s="2400">
        <f t="shared" si="97"/>
        <v>2000</v>
      </c>
      <c r="N270" s="2396"/>
      <c r="O270" s="2396">
        <f t="shared" si="98"/>
        <v>0</v>
      </c>
      <c r="P270" s="2396">
        <v>0</v>
      </c>
      <c r="Q270" s="2396"/>
    </row>
    <row r="271" spans="1:17" ht="25.5">
      <c r="B271" s="2401" t="s">
        <v>599</v>
      </c>
      <c r="C271" s="2402" t="s">
        <v>4254</v>
      </c>
      <c r="D271" s="2396">
        <v>200</v>
      </c>
      <c r="E271" s="2396">
        <f t="shared" si="86"/>
        <v>20000000</v>
      </c>
      <c r="F271" s="2396"/>
      <c r="G271" s="2396">
        <v>0</v>
      </c>
      <c r="H271" s="2399"/>
      <c r="I271" s="2396">
        <f t="shared" si="96"/>
        <v>200</v>
      </c>
      <c r="J271" s="2396"/>
      <c r="K271" s="2396">
        <v>0</v>
      </c>
      <c r="L271" s="2396">
        <v>0</v>
      </c>
      <c r="M271" s="2400">
        <f t="shared" si="97"/>
        <v>200</v>
      </c>
      <c r="N271" s="2396"/>
      <c r="O271" s="2396">
        <f t="shared" si="98"/>
        <v>0</v>
      </c>
      <c r="P271" s="2396">
        <v>0</v>
      </c>
      <c r="Q271" s="2396"/>
    </row>
    <row r="272" spans="1:17">
      <c r="B272" s="2401" t="s">
        <v>601</v>
      </c>
      <c r="C272" s="2402" t="s">
        <v>4255</v>
      </c>
      <c r="D272" s="2396">
        <v>3000</v>
      </c>
      <c r="E272" s="2396">
        <f t="shared" si="86"/>
        <v>300000000</v>
      </c>
      <c r="F272" s="2396"/>
      <c r="G272" s="2396">
        <v>0</v>
      </c>
      <c r="H272" s="2399"/>
      <c r="I272" s="2396">
        <f t="shared" si="96"/>
        <v>3000</v>
      </c>
      <c r="J272" s="2396"/>
      <c r="K272" s="2396">
        <v>0</v>
      </c>
      <c r="L272" s="2396">
        <v>0</v>
      </c>
      <c r="M272" s="2400">
        <f t="shared" si="97"/>
        <v>3000</v>
      </c>
      <c r="N272" s="2396"/>
      <c r="O272" s="2396">
        <f t="shared" si="98"/>
        <v>0</v>
      </c>
      <c r="P272" s="2396">
        <v>0</v>
      </c>
      <c r="Q272" s="2396"/>
    </row>
    <row r="273" spans="2:19" ht="25.5">
      <c r="B273" s="2401" t="s">
        <v>3895</v>
      </c>
      <c r="C273" s="2402" t="s">
        <v>4256</v>
      </c>
      <c r="D273" s="2396">
        <v>84854.32</v>
      </c>
      <c r="E273" s="2396">
        <f t="shared" si="86"/>
        <v>8485432000.000001</v>
      </c>
      <c r="F273" s="2396"/>
      <c r="G273" s="2396">
        <v>0</v>
      </c>
      <c r="H273" s="2399"/>
      <c r="I273" s="2396">
        <f t="shared" si="96"/>
        <v>84854.32</v>
      </c>
      <c r="J273" s="2396"/>
      <c r="K273" s="2396">
        <v>0</v>
      </c>
      <c r="L273" s="2396">
        <v>0</v>
      </c>
      <c r="M273" s="2400">
        <f t="shared" si="97"/>
        <v>84854.32</v>
      </c>
      <c r="N273" s="2396"/>
      <c r="O273" s="2396">
        <f t="shared" si="98"/>
        <v>0</v>
      </c>
      <c r="P273" s="2396">
        <v>0</v>
      </c>
      <c r="Q273" s="2396"/>
    </row>
    <row r="274" spans="2:19" ht="25.5">
      <c r="B274" s="2401" t="s">
        <v>3897</v>
      </c>
      <c r="C274" s="2402" t="s">
        <v>4257</v>
      </c>
      <c r="D274" s="2396">
        <v>56704.56</v>
      </c>
      <c r="E274" s="2396">
        <f t="shared" si="86"/>
        <v>5670456000</v>
      </c>
      <c r="F274" s="2396"/>
      <c r="G274" s="2396">
        <v>0</v>
      </c>
      <c r="H274" s="2399"/>
      <c r="I274" s="2396">
        <f t="shared" si="96"/>
        <v>56704.56</v>
      </c>
      <c r="J274" s="2396"/>
      <c r="K274" s="2396">
        <v>0</v>
      </c>
      <c r="L274" s="2396">
        <v>0</v>
      </c>
      <c r="M274" s="2400">
        <f t="shared" si="97"/>
        <v>56704.56</v>
      </c>
      <c r="N274" s="2396"/>
      <c r="O274" s="2396">
        <f t="shared" si="98"/>
        <v>0</v>
      </c>
      <c r="P274" s="2396">
        <v>0</v>
      </c>
      <c r="Q274" s="2396"/>
    </row>
    <row r="275" spans="2:19" ht="25.5">
      <c r="B275" s="2401" t="s">
        <v>4223</v>
      </c>
      <c r="C275" s="2402" t="s">
        <v>4219</v>
      </c>
      <c r="D275" s="2396">
        <v>33122.14</v>
      </c>
      <c r="E275" s="2396">
        <f t="shared" si="86"/>
        <v>3312214000</v>
      </c>
      <c r="F275" s="2396"/>
      <c r="G275" s="2396">
        <v>0</v>
      </c>
      <c r="H275" s="2399"/>
      <c r="I275" s="2396">
        <f t="shared" si="96"/>
        <v>33122.14</v>
      </c>
      <c r="J275" s="2396"/>
      <c r="K275" s="2396">
        <v>0</v>
      </c>
      <c r="L275" s="2396">
        <v>0</v>
      </c>
      <c r="M275" s="2400">
        <f t="shared" si="97"/>
        <v>33122.14</v>
      </c>
      <c r="N275" s="2396"/>
      <c r="O275" s="2396">
        <f t="shared" si="98"/>
        <v>0</v>
      </c>
      <c r="P275" s="2396">
        <v>0</v>
      </c>
      <c r="Q275" s="2396"/>
    </row>
    <row r="276" spans="2:19" ht="25.5">
      <c r="B276" s="2401" t="s">
        <v>953</v>
      </c>
      <c r="C276" s="2402" t="s">
        <v>4233</v>
      </c>
      <c r="D276" s="2396">
        <v>922.14</v>
      </c>
      <c r="E276" s="2396">
        <f t="shared" si="86"/>
        <v>92214000</v>
      </c>
      <c r="F276" s="2396"/>
      <c r="G276" s="2396">
        <v>0</v>
      </c>
      <c r="H276" s="2399"/>
      <c r="I276" s="2396">
        <f t="shared" si="96"/>
        <v>922.14</v>
      </c>
      <c r="J276" s="2396"/>
      <c r="K276" s="2396">
        <v>0</v>
      </c>
      <c r="L276" s="2396">
        <v>0</v>
      </c>
      <c r="M276" s="2400">
        <f t="shared" si="97"/>
        <v>922.14</v>
      </c>
      <c r="N276" s="2396"/>
      <c r="O276" s="2396">
        <f t="shared" si="98"/>
        <v>0</v>
      </c>
      <c r="P276" s="2396">
        <v>0</v>
      </c>
      <c r="Q276" s="2396"/>
    </row>
    <row r="277" spans="2:19" ht="25.5">
      <c r="B277" s="2401" t="s">
        <v>4226</v>
      </c>
      <c r="C277" s="2402" t="s">
        <v>4258</v>
      </c>
      <c r="D277" s="2396">
        <v>23100</v>
      </c>
      <c r="E277" s="2396">
        <f t="shared" si="86"/>
        <v>2310000000</v>
      </c>
      <c r="F277" s="2396"/>
      <c r="G277" s="2396">
        <v>0</v>
      </c>
      <c r="H277" s="2399"/>
      <c r="I277" s="2396">
        <f t="shared" si="96"/>
        <v>23100</v>
      </c>
      <c r="J277" s="2396"/>
      <c r="K277" s="2396">
        <v>0</v>
      </c>
      <c r="L277" s="2396">
        <v>0</v>
      </c>
      <c r="M277" s="2400">
        <f t="shared" si="97"/>
        <v>23100</v>
      </c>
      <c r="N277" s="2396"/>
      <c r="O277" s="2396">
        <f t="shared" si="98"/>
        <v>0</v>
      </c>
      <c r="P277" s="2396">
        <v>0</v>
      </c>
      <c r="Q277" s="2396"/>
    </row>
    <row r="278" spans="2:19" ht="25.5">
      <c r="B278" s="2401" t="s">
        <v>4227</v>
      </c>
      <c r="C278" s="2402" t="s">
        <v>4241</v>
      </c>
      <c r="D278" s="2396">
        <v>201566.43</v>
      </c>
      <c r="E278" s="2396">
        <f t="shared" si="86"/>
        <v>20156643000</v>
      </c>
      <c r="F278" s="2396"/>
      <c r="G278" s="2396">
        <v>0</v>
      </c>
      <c r="H278" s="2430"/>
      <c r="I278" s="2396">
        <f t="shared" si="96"/>
        <v>201566.43</v>
      </c>
      <c r="J278" s="2396"/>
      <c r="K278" s="2396">
        <v>0</v>
      </c>
      <c r="L278" s="2396">
        <v>0</v>
      </c>
      <c r="M278" s="2400">
        <f t="shared" si="97"/>
        <v>201566.43</v>
      </c>
      <c r="N278" s="2396"/>
      <c r="O278" s="2396">
        <f t="shared" si="98"/>
        <v>0</v>
      </c>
      <c r="P278" s="2396">
        <v>0</v>
      </c>
      <c r="Q278" s="2396"/>
    </row>
    <row r="279" spans="2:19" ht="28.5" customHeight="1">
      <c r="B279" s="2401" t="s">
        <v>4229</v>
      </c>
      <c r="C279" s="2402" t="s">
        <v>4259</v>
      </c>
      <c r="D279" s="2396">
        <v>12041</v>
      </c>
      <c r="E279" s="2396">
        <f t="shared" si="86"/>
        <v>1204100000</v>
      </c>
      <c r="F279" s="2396"/>
      <c r="G279" s="2396">
        <v>0</v>
      </c>
      <c r="H279" s="2399"/>
      <c r="I279" s="2396">
        <f t="shared" si="96"/>
        <v>12041</v>
      </c>
      <c r="J279" s="2396"/>
      <c r="K279" s="2396">
        <v>0</v>
      </c>
      <c r="L279" s="2396">
        <v>0</v>
      </c>
      <c r="M279" s="2400">
        <f t="shared" si="97"/>
        <v>12041</v>
      </c>
      <c r="N279" s="2396"/>
      <c r="O279" s="2396">
        <f t="shared" si="98"/>
        <v>0</v>
      </c>
      <c r="P279" s="2396">
        <v>0</v>
      </c>
      <c r="Q279" s="2396"/>
    </row>
    <row r="280" spans="2:19">
      <c r="B280" s="2401" t="s">
        <v>4249</v>
      </c>
      <c r="C280" s="2402" t="s">
        <v>4260</v>
      </c>
      <c r="D280" s="2396">
        <v>19891.71</v>
      </c>
      <c r="E280" s="2396">
        <f t="shared" si="86"/>
        <v>1989171000</v>
      </c>
      <c r="F280" s="2396"/>
      <c r="G280" s="2396">
        <v>0</v>
      </c>
      <c r="H280" s="2399"/>
      <c r="I280" s="2396">
        <f t="shared" si="96"/>
        <v>19891.71</v>
      </c>
      <c r="J280" s="2396"/>
      <c r="K280" s="2396">
        <v>0</v>
      </c>
      <c r="L280" s="2396">
        <v>0</v>
      </c>
      <c r="M280" s="2400">
        <f t="shared" si="97"/>
        <v>19891.71</v>
      </c>
      <c r="N280" s="2396"/>
      <c r="O280" s="2396">
        <f t="shared" si="98"/>
        <v>0</v>
      </c>
      <c r="P280" s="2396">
        <v>0</v>
      </c>
      <c r="Q280" s="2396"/>
    </row>
    <row r="281" spans="2:19" ht="25.5">
      <c r="B281" s="2401" t="s">
        <v>4230</v>
      </c>
      <c r="C281" s="2402" t="s">
        <v>4261</v>
      </c>
      <c r="D281" s="2396">
        <v>171.12</v>
      </c>
      <c r="E281" s="2396">
        <f t="shared" si="86"/>
        <v>17112000</v>
      </c>
      <c r="F281" s="2396"/>
      <c r="G281" s="2396">
        <v>0</v>
      </c>
      <c r="H281" s="2399"/>
      <c r="I281" s="2396">
        <f>D281+G281</f>
        <v>171.12</v>
      </c>
      <c r="J281" s="2396"/>
      <c r="K281" s="2396">
        <v>0</v>
      </c>
      <c r="L281" s="2396">
        <v>0</v>
      </c>
      <c r="M281" s="2400">
        <f>I281-K281-L281</f>
        <v>171.12</v>
      </c>
      <c r="N281" s="2396"/>
      <c r="O281" s="2396">
        <f>M281-D281</f>
        <v>0</v>
      </c>
      <c r="P281" s="2396">
        <v>0</v>
      </c>
      <c r="Q281" s="2396">
        <f>1985728.66-1985729.16</f>
        <v>-0.5</v>
      </c>
    </row>
    <row r="282" spans="2:19" ht="25.5">
      <c r="B282" s="2401" t="s">
        <v>4232</v>
      </c>
      <c r="C282" s="2402" t="s">
        <v>4262</v>
      </c>
      <c r="D282" s="2396">
        <v>18147</v>
      </c>
      <c r="E282" s="2396">
        <f t="shared" si="86"/>
        <v>1814700000</v>
      </c>
      <c r="F282" s="2396"/>
      <c r="G282" s="2396">
        <v>0</v>
      </c>
      <c r="H282" s="2399"/>
      <c r="I282" s="2396">
        <f t="shared" si="96"/>
        <v>18147</v>
      </c>
      <c r="J282" s="2396"/>
      <c r="K282" s="2396">
        <v>0</v>
      </c>
      <c r="L282" s="2396">
        <v>0</v>
      </c>
      <c r="M282" s="2400">
        <f t="shared" si="97"/>
        <v>18147</v>
      </c>
      <c r="N282" s="2396"/>
      <c r="O282" s="2396">
        <f t="shared" si="98"/>
        <v>0</v>
      </c>
      <c r="P282" s="2396">
        <v>0</v>
      </c>
      <c r="Q282" s="2396"/>
    </row>
    <row r="283" spans="2:19">
      <c r="C283" s="2398" t="s">
        <v>1740</v>
      </c>
      <c r="D283" s="2403">
        <f>SUM(D267:D282)</f>
        <v>832406.28999999992</v>
      </c>
      <c r="E283" s="2403">
        <f>SUM(E267:E282)</f>
        <v>83240629000</v>
      </c>
      <c r="F283" s="2403"/>
      <c r="G283" s="2403">
        <f>SUM(G267:G282)</f>
        <v>0</v>
      </c>
      <c r="H283" s="2391"/>
      <c r="I283" s="2403">
        <f>SUM(I267:I282)</f>
        <v>832406.28999999992</v>
      </c>
      <c r="J283" s="2403"/>
      <c r="K283" s="2403">
        <f>SUM(K267:K282)</f>
        <v>0</v>
      </c>
      <c r="L283" s="2403">
        <f>SUM(L267:L282)</f>
        <v>0</v>
      </c>
      <c r="M283" s="2403">
        <f>SUM(M267:M282)</f>
        <v>832406.28999999992</v>
      </c>
      <c r="N283" s="2403"/>
      <c r="O283" s="2403">
        <f>SUM(O267:O282)</f>
        <v>0</v>
      </c>
      <c r="P283" s="2403">
        <v>0</v>
      </c>
      <c r="Q283" s="2397"/>
    </row>
    <row r="284" spans="2:19" hidden="1">
      <c r="C284" s="2398" t="s">
        <v>4263</v>
      </c>
      <c r="D284" s="2403">
        <f>D283+D265+D245+D225+D215+D212+D206+D200</f>
        <v>2751855.2199999997</v>
      </c>
      <c r="E284" s="2403">
        <f t="shared" ref="E284:P284" si="99">E283+E265+E245+E225+E215+E212+E206+E200</f>
        <v>245512521638</v>
      </c>
      <c r="F284" s="2403">
        <f t="shared" si="99"/>
        <v>0</v>
      </c>
      <c r="G284" s="2403">
        <f t="shared" si="99"/>
        <v>422774.56000000006</v>
      </c>
      <c r="H284" s="2403"/>
      <c r="I284" s="2403">
        <f t="shared" si="99"/>
        <v>3174629.7800000003</v>
      </c>
      <c r="J284" s="2403">
        <f t="shared" si="99"/>
        <v>0</v>
      </c>
      <c r="K284" s="2403">
        <f t="shared" si="99"/>
        <v>723080.07</v>
      </c>
      <c r="L284" s="2403">
        <f t="shared" si="99"/>
        <v>0</v>
      </c>
      <c r="M284" s="2403">
        <f t="shared" si="99"/>
        <v>2451549.71</v>
      </c>
      <c r="N284" s="2403"/>
      <c r="O284" s="2403">
        <f t="shared" si="99"/>
        <v>-300305.51</v>
      </c>
      <c r="P284" s="2403">
        <f t="shared" si="99"/>
        <v>0</v>
      </c>
      <c r="Q284" s="2397"/>
    </row>
    <row r="285" spans="2:19">
      <c r="C285" s="2398" t="s">
        <v>4264</v>
      </c>
      <c r="D285" s="2403">
        <f>D200+D206+D212+D215+D225+D245+D265+D283</f>
        <v>2751855.2199999997</v>
      </c>
      <c r="E285" s="2403">
        <f>E200+E206+E212+E215+E225+E245+E265+E283</f>
        <v>245512521638</v>
      </c>
      <c r="F285" s="2403"/>
      <c r="G285" s="2403">
        <f>G200+G206+G212+G215+G225+G245+G265+G283</f>
        <v>422774.56</v>
      </c>
      <c r="H285" s="2391"/>
      <c r="I285" s="2403">
        <f>I200+I206+I212+I215+I225+I245+I265+I283</f>
        <v>3174629.7800000003</v>
      </c>
      <c r="J285" s="2403"/>
      <c r="K285" s="2403">
        <f>K200+K206+K212+K215+K225+K245+K265+K283</f>
        <v>723080.07</v>
      </c>
      <c r="L285" s="2403">
        <f>L200+L206+L212+L215+L225+L245+L265+L283</f>
        <v>0</v>
      </c>
      <c r="M285" s="2403">
        <f>M200+M206+M212+M215+M225+M245+M265+M283</f>
        <v>2451549.71</v>
      </c>
      <c r="N285" s="2403"/>
      <c r="O285" s="2403">
        <f t="shared" si="98"/>
        <v>-300305.50999999978</v>
      </c>
      <c r="P285" s="2403">
        <v>0</v>
      </c>
      <c r="Q285" s="2397">
        <v>40577100000</v>
      </c>
      <c r="R285" s="2388">
        <f>Q285/100000</f>
        <v>405771</v>
      </c>
      <c r="S285" s="2388">
        <f>R285-G285</f>
        <v>-17003.559999999998</v>
      </c>
    </row>
    <row r="286" spans="2:19">
      <c r="C286" s="2398" t="s">
        <v>4265</v>
      </c>
      <c r="D286" s="2403">
        <f>D202+D207+D213+D216+D226+D246+D266+D285</f>
        <v>2751855.2199999997</v>
      </c>
      <c r="E286" s="2403">
        <f>E285</f>
        <v>245512521638</v>
      </c>
      <c r="F286" s="2403"/>
      <c r="G286" s="2403">
        <f>G202+G207+G213+G216+G226+G246+G266+G285</f>
        <v>422774.56</v>
      </c>
      <c r="H286" s="2391"/>
      <c r="I286" s="2403">
        <f>I202+I207+I213+I216+I226+I246+I266+I285</f>
        <v>3174629.7800000003</v>
      </c>
      <c r="J286" s="2403"/>
      <c r="K286" s="2403">
        <f t="shared" ref="K286:L286" si="100">K285</f>
        <v>723080.07</v>
      </c>
      <c r="L286" s="2403">
        <f t="shared" si="100"/>
        <v>0</v>
      </c>
      <c r="M286" s="2403">
        <f>M202+M207+M213+M216+M226+M246+M266+M285</f>
        <v>2451549.71</v>
      </c>
      <c r="N286" s="2403"/>
      <c r="O286" s="2403">
        <f t="shared" si="98"/>
        <v>-300305.50999999978</v>
      </c>
      <c r="P286" s="2403">
        <v>0</v>
      </c>
      <c r="R286" s="2388">
        <v>375771</v>
      </c>
    </row>
    <row r="287" spans="2:19">
      <c r="B287" s="2386" t="s">
        <v>495</v>
      </c>
      <c r="C287" s="3175" t="s">
        <v>6393</v>
      </c>
      <c r="D287" s="3175"/>
      <c r="E287" s="3175"/>
      <c r="F287" s="3175"/>
      <c r="G287" s="3175"/>
      <c r="H287" s="3175"/>
      <c r="I287" s="3175"/>
      <c r="J287" s="3175"/>
      <c r="K287" s="3175"/>
      <c r="L287" s="3175"/>
      <c r="M287" s="3175"/>
      <c r="N287" s="2397"/>
      <c r="O287" s="2397"/>
      <c r="P287" s="2397"/>
    </row>
    <row r="288" spans="2:19">
      <c r="B288" s="2386" t="s">
        <v>4266</v>
      </c>
      <c r="C288" s="2394" t="s">
        <v>4267</v>
      </c>
      <c r="D288" s="2397"/>
      <c r="E288" s="2397"/>
      <c r="F288" s="2397"/>
      <c r="G288" s="2397"/>
      <c r="H288" s="2392"/>
      <c r="I288" s="2397"/>
      <c r="J288" s="2397"/>
      <c r="K288" s="2397"/>
      <c r="L288" s="2397"/>
      <c r="M288" s="2398"/>
      <c r="N288" s="2397"/>
      <c r="O288" s="2397"/>
      <c r="P288" s="2397"/>
      <c r="Q288" s="2397"/>
    </row>
    <row r="289" spans="1:17">
      <c r="B289" s="2386" t="s">
        <v>4268</v>
      </c>
      <c r="C289" s="2394" t="s">
        <v>4269</v>
      </c>
      <c r="D289" s="2397"/>
      <c r="E289" s="2397"/>
      <c r="F289" s="2397"/>
      <c r="G289" s="2397"/>
      <c r="H289" s="2392"/>
      <c r="I289" s="2397"/>
      <c r="J289" s="2397"/>
      <c r="K289" s="2397"/>
      <c r="L289" s="2397"/>
      <c r="M289" s="2398"/>
      <c r="N289" s="2397"/>
      <c r="O289" s="2397"/>
      <c r="P289" s="2397"/>
      <c r="Q289" s="2397">
        <f>E285+F263+F262+F259+F258+F253+F252+F240+F239+F236+F235+F234+F228+F224+F221+F220+F219+F208+F205+F199+F198</f>
        <v>286089621638</v>
      </c>
    </row>
    <row r="290" spans="1:17">
      <c r="B290" s="2386" t="s">
        <v>1075</v>
      </c>
      <c r="C290" s="2394" t="s">
        <v>1409</v>
      </c>
      <c r="D290" s="2396"/>
      <c r="E290" s="2396"/>
      <c r="F290" s="2396"/>
      <c r="G290" s="2396"/>
      <c r="H290" s="2399"/>
      <c r="I290" s="2396"/>
      <c r="J290" s="2396"/>
      <c r="K290" s="2396"/>
      <c r="L290" s="2396"/>
      <c r="M290" s="2400"/>
      <c r="N290" s="2396"/>
      <c r="O290" s="2396"/>
      <c r="P290" s="2396"/>
      <c r="Q290" s="2396"/>
    </row>
    <row r="291" spans="1:17" ht="14.25">
      <c r="A291" s="2385" t="s">
        <v>1124</v>
      </c>
      <c r="B291" s="2401"/>
      <c r="C291" s="2402"/>
      <c r="D291" s="2396">
        <v>9804</v>
      </c>
      <c r="E291" s="2396">
        <f>D291*100000-183</f>
        <v>980399817</v>
      </c>
      <c r="F291" s="2396">
        <v>980400000</v>
      </c>
      <c r="G291" s="2396">
        <v>0</v>
      </c>
      <c r="H291" s="2399"/>
      <c r="I291" s="2396">
        <f>D291+G291</f>
        <v>9804</v>
      </c>
      <c r="J291" s="2396"/>
      <c r="K291" s="2396">
        <v>0</v>
      </c>
      <c r="L291" s="2396">
        <v>0</v>
      </c>
      <c r="M291" s="2400">
        <f>I291-K291-L291</f>
        <v>9804</v>
      </c>
      <c r="N291" s="2408"/>
      <c r="O291" s="2396">
        <f>M291-D291</f>
        <v>0</v>
      </c>
      <c r="P291" s="2396">
        <v>0</v>
      </c>
      <c r="Q291" s="2396"/>
    </row>
    <row r="292" spans="1:17">
      <c r="C292" s="2398" t="s">
        <v>1515</v>
      </c>
      <c r="D292" s="2403">
        <f>SUM(D290:D291)</f>
        <v>9804</v>
      </c>
      <c r="E292" s="2403">
        <f>SUM(E290:E291)</f>
        <v>980399817</v>
      </c>
      <c r="F292" s="2403"/>
      <c r="G292" s="2403">
        <f>SUM(G290:G291)</f>
        <v>0</v>
      </c>
      <c r="H292" s="2391"/>
      <c r="I292" s="2403">
        <f>I290+I291</f>
        <v>9804</v>
      </c>
      <c r="J292" s="2403"/>
      <c r="K292" s="2403">
        <f>SUM(K291)</f>
        <v>0</v>
      </c>
      <c r="L292" s="2403">
        <f>SUM(L291)</f>
        <v>0</v>
      </c>
      <c r="M292" s="2404">
        <f>SUM(M291)</f>
        <v>9804</v>
      </c>
      <c r="N292" s="2403"/>
      <c r="O292" s="2403">
        <f>M292-D292</f>
        <v>0</v>
      </c>
      <c r="P292" s="2403">
        <v>0</v>
      </c>
      <c r="Q292" s="2397"/>
    </row>
    <row r="293" spans="1:17">
      <c r="B293" s="2386" t="s">
        <v>1077</v>
      </c>
      <c r="C293" s="2394" t="s">
        <v>1410</v>
      </c>
      <c r="D293" s="2396"/>
      <c r="E293" s="2396"/>
      <c r="F293" s="2396"/>
      <c r="G293" s="2396"/>
      <c r="H293" s="2399"/>
      <c r="I293" s="2396"/>
      <c r="J293" s="2396"/>
      <c r="K293" s="2396"/>
      <c r="L293" s="2396"/>
      <c r="M293" s="2400"/>
      <c r="N293" s="2396"/>
      <c r="O293" s="2396"/>
      <c r="P293" s="2396"/>
      <c r="Q293" s="2396"/>
    </row>
    <row r="294" spans="1:17" ht="14.25">
      <c r="B294" s="2401" t="s">
        <v>581</v>
      </c>
      <c r="C294" s="2402" t="s">
        <v>4270</v>
      </c>
      <c r="D294" s="2396">
        <v>-13.34</v>
      </c>
      <c r="E294" s="2396">
        <f t="shared" ref="E294" si="101">D294*100000</f>
        <v>-1334000</v>
      </c>
      <c r="F294" s="2396"/>
      <c r="G294" s="2396">
        <v>0</v>
      </c>
      <c r="H294" s="2399"/>
      <c r="I294" s="2396">
        <f>D294+G294</f>
        <v>-13.34</v>
      </c>
      <c r="J294" s="2396"/>
      <c r="K294" s="2396">
        <v>0</v>
      </c>
      <c r="L294" s="2396">
        <v>0</v>
      </c>
      <c r="M294" s="2400">
        <f>I294-K294-L294</f>
        <v>-13.34</v>
      </c>
      <c r="N294" s="2408"/>
      <c r="O294" s="2396">
        <f t="shared" ref="O294" si="102">M294-D294</f>
        <v>0</v>
      </c>
      <c r="P294" s="2396">
        <v>0</v>
      </c>
      <c r="Q294" s="2396"/>
    </row>
    <row r="295" spans="1:17" ht="25.5">
      <c r="B295" s="2401" t="s">
        <v>616</v>
      </c>
      <c r="C295" s="2402" t="s">
        <v>4271</v>
      </c>
      <c r="D295" s="2396">
        <v>-176.01</v>
      </c>
      <c r="E295" s="2396">
        <f>D295*100000-183</f>
        <v>-17601183</v>
      </c>
      <c r="F295" s="2396"/>
      <c r="G295" s="2396">
        <v>0</v>
      </c>
      <c r="H295" s="2399"/>
      <c r="I295" s="2396">
        <f>D295+G295</f>
        <v>-176.01</v>
      </c>
      <c r="J295" s="2396"/>
      <c r="K295" s="2396">
        <v>0</v>
      </c>
      <c r="L295" s="2396">
        <v>0</v>
      </c>
      <c r="M295" s="2400">
        <f>I295-K295-L295</f>
        <v>-176.01</v>
      </c>
      <c r="N295" s="2408"/>
      <c r="O295" s="2396">
        <f>M295-D295</f>
        <v>0</v>
      </c>
      <c r="P295" s="2396">
        <v>0</v>
      </c>
      <c r="Q295" s="2396"/>
    </row>
    <row r="296" spans="1:17">
      <c r="C296" s="2398" t="s">
        <v>1962</v>
      </c>
      <c r="D296" s="2403">
        <f>SUM(D294:D295)</f>
        <v>-189.35</v>
      </c>
      <c r="E296" s="2403">
        <f>SUM(E294:E295)</f>
        <v>-18935183</v>
      </c>
      <c r="F296" s="2403"/>
      <c r="G296" s="2403">
        <f>SUM(G294:G295)</f>
        <v>0</v>
      </c>
      <c r="H296" s="2391"/>
      <c r="I296" s="2403">
        <f>I294+I295</f>
        <v>-189.35</v>
      </c>
      <c r="J296" s="2403"/>
      <c r="K296" s="2403">
        <f t="shared" ref="K296:L296" si="103">SUM(K294:K295)</f>
        <v>0</v>
      </c>
      <c r="L296" s="2403">
        <f t="shared" si="103"/>
        <v>0</v>
      </c>
      <c r="M296" s="2404">
        <f>SUM(M294:M295)</f>
        <v>-189.35</v>
      </c>
      <c r="N296" s="2403" t="s">
        <v>495</v>
      </c>
      <c r="O296" s="2403">
        <f>M296-D296</f>
        <v>0</v>
      </c>
      <c r="P296" s="2403">
        <v>0</v>
      </c>
      <c r="Q296" s="2397"/>
    </row>
    <row r="297" spans="1:17">
      <c r="B297" s="2386" t="s">
        <v>1078</v>
      </c>
      <c r="C297" s="2394" t="s">
        <v>1411</v>
      </c>
      <c r="D297" s="2396"/>
      <c r="E297" s="2396"/>
      <c r="F297" s="2396"/>
      <c r="G297" s="2396"/>
      <c r="H297" s="2399"/>
      <c r="I297" s="2396"/>
      <c r="J297" s="2396"/>
      <c r="K297" s="2396"/>
      <c r="L297" s="2396"/>
      <c r="M297" s="2400"/>
      <c r="N297" s="2396"/>
      <c r="O297" s="2396"/>
      <c r="P297" s="2396"/>
      <c r="Q297" s="2396"/>
    </row>
    <row r="298" spans="1:17" ht="25.5">
      <c r="B298" s="2401" t="s">
        <v>581</v>
      </c>
      <c r="C298" s="2402" t="s">
        <v>4272</v>
      </c>
      <c r="D298" s="2396">
        <v>-0.43</v>
      </c>
      <c r="E298" s="2396">
        <f>D298*100000+160</f>
        <v>-42840</v>
      </c>
      <c r="F298" s="2396"/>
      <c r="G298" s="2396">
        <v>0</v>
      </c>
      <c r="H298" s="2399"/>
      <c r="I298" s="2418">
        <f>D298+G298</f>
        <v>-0.43</v>
      </c>
      <c r="J298" s="2396"/>
      <c r="K298" s="2396">
        <v>0</v>
      </c>
      <c r="L298" s="2396">
        <v>0</v>
      </c>
      <c r="M298" s="2400">
        <f>I298-K298-L298</f>
        <v>-0.43</v>
      </c>
      <c r="N298" s="2408"/>
      <c r="O298" s="2396">
        <f>M298-D298</f>
        <v>0</v>
      </c>
      <c r="P298" s="2396">
        <v>0</v>
      </c>
      <c r="Q298" s="2396"/>
    </row>
    <row r="299" spans="1:17">
      <c r="C299" s="2398" t="s">
        <v>1930</v>
      </c>
      <c r="D299" s="2403">
        <f>D298</f>
        <v>-0.43</v>
      </c>
      <c r="E299" s="2403">
        <f>E298</f>
        <v>-42840</v>
      </c>
      <c r="F299" s="2403"/>
      <c r="G299" s="2403">
        <f>G298</f>
        <v>0</v>
      </c>
      <c r="H299" s="2391"/>
      <c r="I299" s="2403">
        <f>SUM(I298)</f>
        <v>-0.43</v>
      </c>
      <c r="J299" s="2403"/>
      <c r="K299" s="2403">
        <f t="shared" ref="K299:L299" si="104">SUM(K297:K298)</f>
        <v>0</v>
      </c>
      <c r="L299" s="2403">
        <f t="shared" si="104"/>
        <v>0</v>
      </c>
      <c r="M299" s="2404">
        <f>SUM(M298)</f>
        <v>-0.43</v>
      </c>
      <c r="N299" s="2403" t="s">
        <v>495</v>
      </c>
      <c r="O299" s="2403">
        <f>M299-D299</f>
        <v>0</v>
      </c>
      <c r="P299" s="2403">
        <v>0</v>
      </c>
      <c r="Q299" s="2397"/>
    </row>
    <row r="300" spans="1:17">
      <c r="B300" s="2386" t="s">
        <v>1233</v>
      </c>
      <c r="C300" s="2394" t="s">
        <v>4273</v>
      </c>
      <c r="D300" s="2396"/>
      <c r="E300" s="2396"/>
      <c r="F300" s="2396"/>
      <c r="G300" s="2396"/>
      <c r="H300" s="2399"/>
      <c r="I300" s="2396"/>
      <c r="J300" s="2396"/>
      <c r="K300" s="2396"/>
      <c r="L300" s="2396"/>
      <c r="M300" s="2400"/>
      <c r="N300" s="2396"/>
      <c r="O300" s="2396"/>
      <c r="P300" s="2396"/>
      <c r="Q300" s="2396"/>
    </row>
    <row r="301" spans="1:17" ht="12.75" customHeight="1">
      <c r="B301" s="2401" t="s">
        <v>581</v>
      </c>
      <c r="C301" s="2405" t="s">
        <v>4274</v>
      </c>
      <c r="D301" s="2396">
        <v>-7.84</v>
      </c>
      <c r="E301" s="2396">
        <f>D301*100000-352</f>
        <v>-784352</v>
      </c>
      <c r="F301" s="2396"/>
      <c r="G301" s="2396">
        <v>0</v>
      </c>
      <c r="H301" s="2399"/>
      <c r="I301" s="2396">
        <f>D301+G301</f>
        <v>-7.84</v>
      </c>
      <c r="J301" s="2396"/>
      <c r="K301" s="2396">
        <v>0</v>
      </c>
      <c r="L301" s="2396">
        <v>0</v>
      </c>
      <c r="M301" s="2400">
        <f>I301-K301-L301</f>
        <v>-7.84</v>
      </c>
      <c r="N301" s="2408"/>
      <c r="O301" s="2396">
        <f t="shared" ref="O301:O302" si="105">M301-D301</f>
        <v>0</v>
      </c>
      <c r="P301" s="2396">
        <v>0</v>
      </c>
      <c r="Q301" s="2396"/>
    </row>
    <row r="302" spans="1:17" ht="25.5">
      <c r="B302" s="2401" t="s">
        <v>616</v>
      </c>
      <c r="C302" s="2405" t="s">
        <v>4275</v>
      </c>
      <c r="D302" s="2396">
        <v>-1.19</v>
      </c>
      <c r="E302" s="2396">
        <f>D302*100000-254</f>
        <v>-119254</v>
      </c>
      <c r="F302" s="2396"/>
      <c r="G302" s="2396">
        <v>0</v>
      </c>
      <c r="H302" s="2399"/>
      <c r="I302" s="2396">
        <f>D302+G302</f>
        <v>-1.19</v>
      </c>
      <c r="J302" s="2396"/>
      <c r="K302" s="2396">
        <v>0</v>
      </c>
      <c r="L302" s="2396">
        <v>0</v>
      </c>
      <c r="M302" s="2400">
        <f>I302-K302-L302</f>
        <v>-1.19</v>
      </c>
      <c r="N302" s="2408"/>
      <c r="O302" s="2396">
        <f t="shared" si="105"/>
        <v>0</v>
      </c>
      <c r="P302" s="2396">
        <v>0</v>
      </c>
      <c r="Q302" s="2396"/>
    </row>
    <row r="303" spans="1:17">
      <c r="C303" s="2398" t="s">
        <v>2023</v>
      </c>
      <c r="D303" s="2403">
        <f>SUM(D301:D302)</f>
        <v>-9.0299999999999994</v>
      </c>
      <c r="E303" s="2403">
        <f>SUM(E301:E302)</f>
        <v>-903606</v>
      </c>
      <c r="F303" s="2403"/>
      <c r="G303" s="2403">
        <f>SUM(G301:G302)</f>
        <v>0</v>
      </c>
      <c r="H303" s="2391"/>
      <c r="I303" s="2403">
        <f>I301+I302</f>
        <v>-9.0299999999999994</v>
      </c>
      <c r="J303" s="2403"/>
      <c r="K303" s="2403">
        <f t="shared" ref="K303:L303" si="106">SUM(K301:K302)</f>
        <v>0</v>
      </c>
      <c r="L303" s="2403">
        <f t="shared" si="106"/>
        <v>0</v>
      </c>
      <c r="M303" s="2404">
        <f>SUM(M301:M302)</f>
        <v>-9.0299999999999994</v>
      </c>
      <c r="N303" s="2403" t="s">
        <v>495</v>
      </c>
      <c r="O303" s="2403">
        <f>M303-D303</f>
        <v>0</v>
      </c>
      <c r="P303" s="2403">
        <f t="shared" ref="P303" si="107">P301+P302</f>
        <v>0</v>
      </c>
      <c r="Q303" s="2397"/>
    </row>
    <row r="304" spans="1:17">
      <c r="B304" s="2386" t="s">
        <v>1533</v>
      </c>
      <c r="C304" s="2394" t="s">
        <v>1534</v>
      </c>
      <c r="D304" s="2396"/>
      <c r="E304" s="2396"/>
      <c r="F304" s="2396"/>
      <c r="G304" s="2396"/>
      <c r="H304" s="2399"/>
      <c r="I304" s="2396"/>
      <c r="J304" s="2396"/>
      <c r="K304" s="2396"/>
      <c r="L304" s="2396"/>
      <c r="M304" s="2400"/>
      <c r="N304" s="2396"/>
      <c r="O304" s="2396"/>
      <c r="P304" s="2396"/>
      <c r="Q304" s="2396"/>
    </row>
    <row r="305" spans="1:18" ht="25.5">
      <c r="B305" s="2401" t="s">
        <v>581</v>
      </c>
      <c r="C305" s="2402" t="s">
        <v>4276</v>
      </c>
      <c r="D305" s="2396">
        <v>-36.18</v>
      </c>
      <c r="E305" s="2396">
        <f t="shared" ref="E305" si="108">D305*100000</f>
        <v>-3618000</v>
      </c>
      <c r="F305" s="2396"/>
      <c r="G305" s="2396">
        <v>0</v>
      </c>
      <c r="H305" s="2399"/>
      <c r="I305" s="2396">
        <f>D305+G305</f>
        <v>-36.18</v>
      </c>
      <c r="J305" s="2396"/>
      <c r="K305" s="2396">
        <v>0</v>
      </c>
      <c r="L305" s="2396">
        <v>0</v>
      </c>
      <c r="M305" s="2400">
        <f>I305-K305-L305</f>
        <v>-36.18</v>
      </c>
      <c r="N305" s="2396"/>
      <c r="O305" s="2396">
        <f t="shared" ref="O305:O308" si="109">M305-D305</f>
        <v>0</v>
      </c>
      <c r="P305" s="2396">
        <v>0</v>
      </c>
      <c r="Q305" s="2396"/>
    </row>
    <row r="306" spans="1:18" ht="38.25">
      <c r="B306" s="2401" t="s">
        <v>616</v>
      </c>
      <c r="C306" s="2405" t="s">
        <v>4277</v>
      </c>
      <c r="D306" s="2396">
        <v>-0.08</v>
      </c>
      <c r="E306" s="2396">
        <f>D306*100000+190</f>
        <v>-7810</v>
      </c>
      <c r="F306" s="2396"/>
      <c r="G306" s="2396">
        <v>0</v>
      </c>
      <c r="H306" s="2399"/>
      <c r="I306" s="2396">
        <f>D306+G306</f>
        <v>-0.08</v>
      </c>
      <c r="J306" s="2396"/>
      <c r="K306" s="2396">
        <v>0</v>
      </c>
      <c r="L306" s="2396">
        <v>0</v>
      </c>
      <c r="M306" s="2400">
        <f>I306-K306-L306</f>
        <v>-0.08</v>
      </c>
      <c r="N306" s="2408"/>
      <c r="O306" s="2396">
        <f t="shared" si="109"/>
        <v>0</v>
      </c>
      <c r="P306" s="2396">
        <v>0</v>
      </c>
      <c r="Q306" s="2396"/>
    </row>
    <row r="307" spans="1:18" ht="25.5">
      <c r="B307" s="2401" t="s">
        <v>883</v>
      </c>
      <c r="C307" s="2405" t="s">
        <v>4278</v>
      </c>
      <c r="D307" s="2396">
        <v>-130.012</v>
      </c>
      <c r="E307" s="2396">
        <f>D307*100000+389</f>
        <v>-13000811</v>
      </c>
      <c r="F307" s="2396"/>
      <c r="G307" s="2396">
        <v>0</v>
      </c>
      <c r="H307" s="2399"/>
      <c r="I307" s="2396">
        <f>D307+G307</f>
        <v>-130.012</v>
      </c>
      <c r="J307" s="2396">
        <v>44200</v>
      </c>
      <c r="K307" s="2396">
        <v>0</v>
      </c>
      <c r="L307" s="2396">
        <v>0</v>
      </c>
      <c r="M307" s="2400">
        <f>I307-K307-L307</f>
        <v>-130.012</v>
      </c>
      <c r="N307" s="2408"/>
      <c r="O307" s="2396">
        <f t="shared" si="109"/>
        <v>0</v>
      </c>
      <c r="P307" s="2396">
        <v>0</v>
      </c>
      <c r="Q307" s="2396">
        <v>-12956611</v>
      </c>
      <c r="R307" s="2388">
        <f>E307-Q307</f>
        <v>-44200</v>
      </c>
    </row>
    <row r="308" spans="1:18" ht="14.25">
      <c r="A308" s="2385" t="s">
        <v>1131</v>
      </c>
      <c r="B308" s="2401" t="s">
        <v>626</v>
      </c>
      <c r="C308" s="2405" t="s">
        <v>4279</v>
      </c>
      <c r="D308" s="2396">
        <v>995</v>
      </c>
      <c r="E308" s="2396"/>
      <c r="F308" s="2396">
        <v>99500000</v>
      </c>
      <c r="G308" s="2396">
        <v>0</v>
      </c>
      <c r="H308" s="2399"/>
      <c r="I308" s="2396">
        <f>D308+G308</f>
        <v>995</v>
      </c>
      <c r="J308" s="2396"/>
      <c r="K308" s="2396">
        <v>0</v>
      </c>
      <c r="L308" s="2396">
        <v>0</v>
      </c>
      <c r="M308" s="2400">
        <f>I308-K308-L308</f>
        <v>995</v>
      </c>
      <c r="N308" s="2408"/>
      <c r="O308" s="2396">
        <f t="shared" si="109"/>
        <v>0</v>
      </c>
      <c r="P308" s="2396">
        <v>0</v>
      </c>
      <c r="Q308" s="2396"/>
    </row>
    <row r="309" spans="1:18">
      <c r="C309" s="2398" t="s">
        <v>1737</v>
      </c>
      <c r="D309" s="2403">
        <f>SUM(D305:D308)</f>
        <v>828.72800000000007</v>
      </c>
      <c r="E309" s="2403">
        <f>SUM(E305:E307)</f>
        <v>-16626621</v>
      </c>
      <c r="F309" s="2403"/>
      <c r="G309" s="2403">
        <f>SUM(G305:G308)</f>
        <v>0</v>
      </c>
      <c r="H309" s="2391"/>
      <c r="I309" s="2403">
        <f>SUM(I305:I308)</f>
        <v>828.72800000000007</v>
      </c>
      <c r="J309" s="2403"/>
      <c r="K309" s="2403">
        <f>SUM(K305:K308)</f>
        <v>0</v>
      </c>
      <c r="L309" s="2403">
        <f>SUM(L305:L308)</f>
        <v>0</v>
      </c>
      <c r="M309" s="2404">
        <f>SUM(M305:M308)</f>
        <v>828.72800000000007</v>
      </c>
      <c r="N309" s="2403"/>
      <c r="O309" s="2403">
        <f>M309-D309</f>
        <v>0</v>
      </c>
      <c r="P309" s="2403">
        <v>0</v>
      </c>
      <c r="Q309" s="2397"/>
    </row>
    <row r="310" spans="1:18" ht="25.5">
      <c r="C310" s="2398" t="s">
        <v>4280</v>
      </c>
      <c r="D310" s="2403">
        <f>D296+D303+D309+D299+D292</f>
        <v>10433.918</v>
      </c>
      <c r="E310" s="2403">
        <f>E296+E303+E309+E299</f>
        <v>-36508250</v>
      </c>
      <c r="F310" s="2403"/>
      <c r="G310" s="2403">
        <f>G296+G303+G309+G299+G292</f>
        <v>0</v>
      </c>
      <c r="H310" s="2403"/>
      <c r="I310" s="2403">
        <f>I296+I303+I309+I299+I292</f>
        <v>10433.918</v>
      </c>
      <c r="J310" s="2403"/>
      <c r="K310" s="2403">
        <f>K296+K303+K309+K299+K292</f>
        <v>0</v>
      </c>
      <c r="L310" s="2403">
        <f>L296+L303+L309+L299+L292</f>
        <v>0</v>
      </c>
      <c r="M310" s="2403">
        <f>M296+M303+M309+M299+M292</f>
        <v>10433.918</v>
      </c>
      <c r="N310" s="2403"/>
      <c r="O310" s="2403">
        <f>O296+O303+O309+O299+O292</f>
        <v>0</v>
      </c>
      <c r="P310" s="2403">
        <v>0</v>
      </c>
      <c r="Q310" s="2397"/>
    </row>
    <row r="311" spans="1:18">
      <c r="B311" s="2386" t="s">
        <v>4281</v>
      </c>
      <c r="C311" s="2394" t="s">
        <v>4282</v>
      </c>
      <c r="D311" s="2397"/>
      <c r="E311" s="2397"/>
      <c r="F311" s="2397"/>
      <c r="G311" s="2397"/>
      <c r="H311" s="2392"/>
      <c r="I311" s="2397"/>
      <c r="J311" s="2397"/>
      <c r="K311" s="2397"/>
      <c r="L311" s="2397"/>
      <c r="M311" s="2398"/>
      <c r="N311" s="2397"/>
      <c r="O311" s="2397"/>
      <c r="P311" s="2397"/>
      <c r="Q311" s="2397"/>
    </row>
    <row r="312" spans="1:18">
      <c r="B312" s="2386" t="s">
        <v>1124</v>
      </c>
      <c r="C312" s="2394" t="s">
        <v>4283</v>
      </c>
      <c r="D312" s="2396"/>
      <c r="E312" s="2396"/>
      <c r="F312" s="2396"/>
      <c r="G312" s="2396"/>
      <c r="H312" s="2399"/>
      <c r="I312" s="2396"/>
      <c r="J312" s="2396"/>
      <c r="K312" s="2396"/>
      <c r="L312" s="2396"/>
      <c r="M312" s="2400"/>
      <c r="N312" s="2396"/>
      <c r="O312" s="2396"/>
      <c r="P312" s="2396"/>
      <c r="Q312" s="2396"/>
    </row>
    <row r="313" spans="1:18">
      <c r="B313" s="2386" t="s">
        <v>2193</v>
      </c>
      <c r="C313" s="2394" t="s">
        <v>4284</v>
      </c>
      <c r="D313" s="2396"/>
      <c r="E313" s="2396"/>
      <c r="F313" s="2396"/>
      <c r="G313" s="2396"/>
      <c r="H313" s="2399"/>
      <c r="I313" s="2396"/>
      <c r="J313" s="2396"/>
      <c r="K313" s="2396"/>
      <c r="L313" s="2396"/>
      <c r="M313" s="2400"/>
      <c r="N313" s="2400"/>
      <c r="O313" s="2396"/>
      <c r="P313" s="2396"/>
      <c r="Q313" s="2396"/>
    </row>
    <row r="314" spans="1:18" ht="25.5">
      <c r="B314" s="2401" t="s">
        <v>581</v>
      </c>
      <c r="C314" s="2402" t="s">
        <v>4285</v>
      </c>
      <c r="D314" s="2396">
        <v>-159.22999999999999</v>
      </c>
      <c r="E314" s="2396">
        <f t="shared" ref="E314:E315" si="110">D314*100000</f>
        <v>-15922999.999999998</v>
      </c>
      <c r="F314" s="2396"/>
      <c r="G314" s="2396">
        <v>0</v>
      </c>
      <c r="H314" s="2399"/>
      <c r="I314" s="2396">
        <f>D314+G314</f>
        <v>-159.22999999999999</v>
      </c>
      <c r="J314" s="2396"/>
      <c r="K314" s="2396">
        <v>0</v>
      </c>
      <c r="L314" s="2396">
        <v>0</v>
      </c>
      <c r="M314" s="2400">
        <f>I314-K314-L314</f>
        <v>-159.22999999999999</v>
      </c>
      <c r="N314" s="2408"/>
      <c r="O314" s="2396">
        <f>M314-D314</f>
        <v>0</v>
      </c>
      <c r="P314" s="2396">
        <v>0</v>
      </c>
      <c r="Q314" s="2396"/>
    </row>
    <row r="315" spans="1:18">
      <c r="B315" s="2401"/>
      <c r="C315" s="2398" t="s">
        <v>2196</v>
      </c>
      <c r="D315" s="2403">
        <f>SUM(D313:D314)</f>
        <v>-159.22999999999999</v>
      </c>
      <c r="E315" s="2396">
        <f t="shared" si="110"/>
        <v>-15922999.999999998</v>
      </c>
      <c r="F315" s="2396"/>
      <c r="G315" s="2403">
        <f>SUM(G313:G314)</f>
        <v>0</v>
      </c>
      <c r="H315" s="2391"/>
      <c r="I315" s="2403">
        <f>SUM(I314)</f>
        <v>-159.22999999999999</v>
      </c>
      <c r="J315" s="2403"/>
      <c r="K315" s="2403">
        <f>SUM(K313:K314)</f>
        <v>0</v>
      </c>
      <c r="L315" s="2403">
        <f>SUM(L313:L314)</f>
        <v>0</v>
      </c>
      <c r="M315" s="2404">
        <f>SUM(M314)</f>
        <v>-159.22999999999999</v>
      </c>
      <c r="N315" s="2403" t="s">
        <v>495</v>
      </c>
      <c r="O315" s="2403">
        <f>M315-D315</f>
        <v>0</v>
      </c>
      <c r="P315" s="2403">
        <v>0</v>
      </c>
      <c r="Q315" s="2397"/>
    </row>
    <row r="316" spans="1:18">
      <c r="B316" s="2386" t="s">
        <v>1533</v>
      </c>
      <c r="C316" s="2413" t="s">
        <v>1534</v>
      </c>
      <c r="D316" s="2396"/>
      <c r="E316" s="2396"/>
      <c r="F316" s="2396"/>
      <c r="G316" s="2396"/>
      <c r="H316" s="2399"/>
      <c r="I316" s="2396"/>
      <c r="J316" s="2396"/>
      <c r="K316" s="2396"/>
      <c r="L316" s="2396"/>
      <c r="M316" s="2400"/>
      <c r="N316" s="2396"/>
      <c r="O316" s="2396"/>
      <c r="P316" s="2396"/>
      <c r="Q316" s="2396"/>
    </row>
    <row r="317" spans="1:18" ht="25.5">
      <c r="B317" s="2401" t="s">
        <v>581</v>
      </c>
      <c r="C317" s="2402" t="s">
        <v>4285</v>
      </c>
      <c r="D317" s="2396">
        <v>-55.95</v>
      </c>
      <c r="E317" s="2396">
        <f>D317*100000-295</f>
        <v>-5595295</v>
      </c>
      <c r="F317" s="2396"/>
      <c r="G317" s="2396">
        <v>0</v>
      </c>
      <c r="H317" s="2399"/>
      <c r="I317" s="2396">
        <f>D317+G317</f>
        <v>-55.95</v>
      </c>
      <c r="J317" s="2396"/>
      <c r="K317" s="2396">
        <v>0</v>
      </c>
      <c r="L317" s="2396">
        <v>0</v>
      </c>
      <c r="M317" s="2400">
        <f>I317-K317-L317</f>
        <v>-55.95</v>
      </c>
      <c r="N317" s="2408"/>
      <c r="O317" s="2396">
        <f>M317-D317</f>
        <v>0</v>
      </c>
      <c r="P317" s="2396">
        <v>0</v>
      </c>
      <c r="Q317" s="2396"/>
    </row>
    <row r="318" spans="1:18">
      <c r="B318" s="2401" t="s">
        <v>616</v>
      </c>
      <c r="C318" s="2402" t="s">
        <v>4286</v>
      </c>
      <c r="D318" s="2396">
        <v>3164.39</v>
      </c>
      <c r="E318" s="2396">
        <f>D318*100000-277</f>
        <v>316438723</v>
      </c>
      <c r="F318" s="2396"/>
      <c r="G318" s="2396">
        <v>0</v>
      </c>
      <c r="H318" s="2399"/>
      <c r="I318" s="2396">
        <f>D318+G318</f>
        <v>3164.39</v>
      </c>
      <c r="J318" s="2396"/>
      <c r="K318" s="2396">
        <v>0</v>
      </c>
      <c r="L318" s="2396">
        <v>0</v>
      </c>
      <c r="M318" s="2400">
        <f>I318-K318-L318</f>
        <v>3164.39</v>
      </c>
      <c r="N318" s="2396"/>
      <c r="O318" s="2396">
        <f>M318-D318</f>
        <v>0</v>
      </c>
      <c r="P318" s="2396">
        <v>0</v>
      </c>
      <c r="Q318" s="2396"/>
    </row>
    <row r="319" spans="1:18">
      <c r="B319" s="2401"/>
      <c r="C319" s="2398" t="s">
        <v>4287</v>
      </c>
      <c r="D319" s="2403">
        <f>SUM(D317:D318)</f>
        <v>3108.44</v>
      </c>
      <c r="E319" s="2403">
        <f>SUM(E317:E318)</f>
        <v>310843428</v>
      </c>
      <c r="F319" s="2403"/>
      <c r="G319" s="2403">
        <f>SUM(G317:G318)</f>
        <v>0</v>
      </c>
      <c r="H319" s="2391"/>
      <c r="I319" s="2403">
        <f>I317+I318</f>
        <v>3108.44</v>
      </c>
      <c r="J319" s="2403"/>
      <c r="K319" s="2403">
        <f t="shared" ref="K319:L319" si="111">SUM(K317:K318)</f>
        <v>0</v>
      </c>
      <c r="L319" s="2403">
        <f t="shared" si="111"/>
        <v>0</v>
      </c>
      <c r="M319" s="2404">
        <f>SUM(M317:M318)</f>
        <v>3108.44</v>
      </c>
      <c r="N319" s="2403"/>
      <c r="O319" s="2403">
        <f>M319-D319</f>
        <v>0</v>
      </c>
      <c r="P319" s="2403">
        <v>0</v>
      </c>
      <c r="Q319" s="2397"/>
    </row>
    <row r="320" spans="1:18">
      <c r="C320" s="2398" t="s">
        <v>4288</v>
      </c>
      <c r="D320" s="2403">
        <f>D315+D319</f>
        <v>2949.21</v>
      </c>
      <c r="E320" s="2403">
        <f>E315+E319</f>
        <v>294920428</v>
      </c>
      <c r="F320" s="2403"/>
      <c r="G320" s="2403">
        <f>G315+G319</f>
        <v>0</v>
      </c>
      <c r="H320" s="2391"/>
      <c r="I320" s="2403">
        <f>I319+I315</f>
        <v>2949.21</v>
      </c>
      <c r="J320" s="2403"/>
      <c r="K320" s="2403">
        <f>K315+K319</f>
        <v>0</v>
      </c>
      <c r="L320" s="2403">
        <f>L315+L319</f>
        <v>0</v>
      </c>
      <c r="M320" s="2404">
        <f>M319+M315</f>
        <v>2949.21</v>
      </c>
      <c r="N320" s="2403"/>
      <c r="O320" s="2403">
        <f>M320-D320</f>
        <v>0</v>
      </c>
      <c r="P320" s="2403">
        <v>0</v>
      </c>
      <c r="Q320" s="2397"/>
    </row>
    <row r="321" spans="2:18">
      <c r="B321" s="2386" t="s">
        <v>1253</v>
      </c>
      <c r="C321" s="2413" t="s">
        <v>97</v>
      </c>
      <c r="D321" s="2396"/>
      <c r="E321" s="2396"/>
      <c r="F321" s="2396"/>
      <c r="G321" s="2396"/>
      <c r="H321" s="2399"/>
      <c r="I321" s="2396"/>
      <c r="J321" s="2396"/>
      <c r="K321" s="2396"/>
      <c r="L321" s="2396"/>
      <c r="M321" s="2400"/>
      <c r="N321" s="2396"/>
      <c r="O321" s="2396"/>
      <c r="P321" s="2396"/>
      <c r="Q321" s="2396"/>
    </row>
    <row r="322" spans="2:18">
      <c r="B322" s="2386" t="s">
        <v>1533</v>
      </c>
      <c r="C322" s="2413" t="s">
        <v>1534</v>
      </c>
      <c r="D322" s="2396"/>
      <c r="E322" s="2396"/>
      <c r="F322" s="2396"/>
      <c r="G322" s="2396"/>
      <c r="H322" s="2399"/>
      <c r="I322" s="2396"/>
      <c r="J322" s="2396"/>
      <c r="K322" s="2396"/>
      <c r="L322" s="2396"/>
      <c r="M322" s="2400"/>
      <c r="N322" s="2396"/>
      <c r="O322" s="2396"/>
      <c r="P322" s="2396"/>
      <c r="Q322" s="2396"/>
    </row>
    <row r="323" spans="2:18" ht="25.5">
      <c r="B323" s="2401" t="s">
        <v>581</v>
      </c>
      <c r="C323" s="2402" t="s">
        <v>4289</v>
      </c>
      <c r="D323" s="2396">
        <v>223.81</v>
      </c>
      <c r="E323" s="2396">
        <f t="shared" ref="E323:E324" si="112">D323*100000</f>
        <v>22381000</v>
      </c>
      <c r="F323" s="2396"/>
      <c r="G323" s="2396">
        <v>0</v>
      </c>
      <c r="H323" s="2399"/>
      <c r="I323" s="2396">
        <f>D323+G323</f>
        <v>223.81</v>
      </c>
      <c r="J323" s="2396"/>
      <c r="K323" s="2396">
        <v>0</v>
      </c>
      <c r="L323" s="2396">
        <v>0</v>
      </c>
      <c r="M323" s="2400">
        <f>I323-K323-L323</f>
        <v>223.81</v>
      </c>
      <c r="N323" s="2396"/>
      <c r="O323" s="2396">
        <f>M323-D323</f>
        <v>0</v>
      </c>
      <c r="P323" s="2396">
        <v>0</v>
      </c>
      <c r="Q323" s="2396"/>
    </row>
    <row r="324" spans="2:18">
      <c r="B324" s="2401" t="s">
        <v>616</v>
      </c>
      <c r="C324" s="2402" t="s">
        <v>4290</v>
      </c>
      <c r="D324" s="2396">
        <v>-3.4</v>
      </c>
      <c r="E324" s="2396">
        <f t="shared" si="112"/>
        <v>-340000</v>
      </c>
      <c r="F324" s="2396"/>
      <c r="G324" s="2396">
        <v>0</v>
      </c>
      <c r="H324" s="2399"/>
      <c r="I324" s="2396">
        <f>D324+G324</f>
        <v>-3.4</v>
      </c>
      <c r="J324" s="2396"/>
      <c r="K324" s="2396">
        <v>0</v>
      </c>
      <c r="L324" s="2396">
        <v>0</v>
      </c>
      <c r="M324" s="2400">
        <f>I324-K324-L324</f>
        <v>-3.4</v>
      </c>
      <c r="N324" s="2396"/>
      <c r="O324" s="2396">
        <f>M324-D324</f>
        <v>0</v>
      </c>
      <c r="P324" s="2396">
        <v>0</v>
      </c>
      <c r="Q324" s="2396"/>
    </row>
    <row r="325" spans="2:18">
      <c r="C325" s="2398" t="s">
        <v>4287</v>
      </c>
      <c r="D325" s="2403">
        <f>SUM(D323:D324)</f>
        <v>220.41</v>
      </c>
      <c r="E325" s="2403">
        <f>SUM(E323:E324)</f>
        <v>22041000</v>
      </c>
      <c r="F325" s="2403"/>
      <c r="G325" s="2403">
        <f>SUM(G323:G324)</f>
        <v>0</v>
      </c>
      <c r="H325" s="2391"/>
      <c r="I325" s="2403">
        <f>SUM(I323:I324)</f>
        <v>220.41</v>
      </c>
      <c r="J325" s="2403"/>
      <c r="K325" s="2403">
        <f>SUM(K323:K324)</f>
        <v>0</v>
      </c>
      <c r="L325" s="2403">
        <f>SUM(L323:L324)</f>
        <v>0</v>
      </c>
      <c r="M325" s="2404">
        <f>SUM(M323:M324)</f>
        <v>220.41</v>
      </c>
      <c r="N325" s="2403"/>
      <c r="O325" s="2403">
        <f>M325-D325</f>
        <v>0</v>
      </c>
      <c r="P325" s="2403">
        <v>0</v>
      </c>
      <c r="Q325" s="2397"/>
    </row>
    <row r="326" spans="2:18">
      <c r="B326" s="2386" t="s">
        <v>495</v>
      </c>
      <c r="C326" s="3175" t="s">
        <v>6393</v>
      </c>
      <c r="D326" s="3175"/>
      <c r="E326" s="3175"/>
      <c r="F326" s="3175"/>
      <c r="G326" s="3175"/>
      <c r="H326" s="3175"/>
      <c r="I326" s="3175"/>
      <c r="J326" s="3175"/>
      <c r="K326" s="3175"/>
      <c r="L326" s="3175"/>
      <c r="M326" s="3175"/>
      <c r="N326" s="2397"/>
      <c r="O326" s="2397"/>
      <c r="P326" s="2397"/>
      <c r="Q326" s="2397"/>
    </row>
    <row r="327" spans="2:18">
      <c r="B327" s="2386" t="s">
        <v>1090</v>
      </c>
      <c r="C327" s="2394" t="s">
        <v>3655</v>
      </c>
      <c r="D327" s="2396"/>
      <c r="E327" s="2396"/>
      <c r="F327" s="2396"/>
      <c r="G327" s="2396"/>
      <c r="H327" s="2399"/>
      <c r="I327" s="2396"/>
      <c r="J327" s="2396"/>
      <c r="K327" s="2396"/>
      <c r="L327" s="2396"/>
      <c r="M327" s="2400"/>
      <c r="N327" s="2396"/>
      <c r="O327" s="2396"/>
      <c r="P327" s="2396"/>
      <c r="Q327" s="2396"/>
    </row>
    <row r="328" spans="2:18" ht="25.5">
      <c r="B328" s="2401" t="s">
        <v>581</v>
      </c>
      <c r="C328" s="2402" t="s">
        <v>4291</v>
      </c>
      <c r="D328" s="2396">
        <v>-45.79</v>
      </c>
      <c r="E328" s="2396">
        <f t="shared" ref="E328:E329" si="113">D328*100000</f>
        <v>-4579000</v>
      </c>
      <c r="F328" s="2396"/>
      <c r="G328" s="2396">
        <v>0</v>
      </c>
      <c r="H328" s="2399"/>
      <c r="I328" s="2396">
        <f t="shared" ref="I328:I329" si="114">D328+G328</f>
        <v>-45.79</v>
      </c>
      <c r="J328" s="2396"/>
      <c r="K328" s="2396">
        <v>0</v>
      </c>
      <c r="L328" s="2396">
        <v>0</v>
      </c>
      <c r="M328" s="2400">
        <f t="shared" ref="M328:M329" si="115">I328-K328-L328</f>
        <v>-45.79</v>
      </c>
      <c r="N328" s="2408"/>
      <c r="O328" s="2396"/>
      <c r="P328" s="2396">
        <v>0</v>
      </c>
      <c r="Q328" s="2396"/>
    </row>
    <row r="329" spans="2:18" ht="14.25">
      <c r="B329" s="2401" t="s">
        <v>616</v>
      </c>
      <c r="C329" s="2402" t="s">
        <v>4290</v>
      </c>
      <c r="D329" s="2396">
        <v>-0.25</v>
      </c>
      <c r="E329" s="2396">
        <f t="shared" si="113"/>
        <v>-25000</v>
      </c>
      <c r="F329" s="2396"/>
      <c r="G329" s="2396">
        <v>0</v>
      </c>
      <c r="H329" s="2399"/>
      <c r="I329" s="2396">
        <f t="shared" si="114"/>
        <v>-0.25</v>
      </c>
      <c r="J329" s="2396"/>
      <c r="K329" s="2396">
        <v>0</v>
      </c>
      <c r="L329" s="2396">
        <v>0</v>
      </c>
      <c r="M329" s="2400">
        <f t="shared" si="115"/>
        <v>-0.25</v>
      </c>
      <c r="N329" s="2408"/>
      <c r="O329" s="2396">
        <f>M329-D329</f>
        <v>0</v>
      </c>
      <c r="P329" s="2418">
        <v>0</v>
      </c>
      <c r="Q329" s="2396"/>
    </row>
    <row r="330" spans="2:18">
      <c r="C330" s="2398" t="s">
        <v>4292</v>
      </c>
      <c r="D330" s="2403">
        <f>SUM(D328:D329)</f>
        <v>-46.04</v>
      </c>
      <c r="E330" s="2403">
        <f>SUM(E328:E329)</f>
        <v>-4604000</v>
      </c>
      <c r="F330" s="2403"/>
      <c r="G330" s="2403">
        <f>SUM(G328:G329)</f>
        <v>0</v>
      </c>
      <c r="H330" s="2391"/>
      <c r="I330" s="2403">
        <f>SUM(I328:I329)</f>
        <v>-46.04</v>
      </c>
      <c r="J330" s="2403"/>
      <c r="K330" s="2403">
        <f>SUM(K328:K329)</f>
        <v>0</v>
      </c>
      <c r="L330" s="2403">
        <f>SUM(L328:L329)</f>
        <v>0</v>
      </c>
      <c r="M330" s="2403">
        <f>SUM(M328:M329)</f>
        <v>-46.04</v>
      </c>
      <c r="N330" s="2403" t="s">
        <v>495</v>
      </c>
      <c r="O330" s="2403">
        <f>M330-D330</f>
        <v>0</v>
      </c>
      <c r="P330" s="2403">
        <v>0</v>
      </c>
      <c r="Q330" s="2397"/>
    </row>
    <row r="331" spans="2:18">
      <c r="C331" s="2398" t="s">
        <v>4293</v>
      </c>
      <c r="D331" s="2403">
        <f>D330+D325</f>
        <v>174.37</v>
      </c>
      <c r="E331" s="2403">
        <f>E330+E325</f>
        <v>17437000</v>
      </c>
      <c r="F331" s="2403"/>
      <c r="G331" s="2403">
        <f>G330+G325</f>
        <v>0</v>
      </c>
      <c r="H331" s="2391"/>
      <c r="I331" s="2403">
        <f>I330+I325</f>
        <v>174.37</v>
      </c>
      <c r="J331" s="2403"/>
      <c r="K331" s="2403">
        <f>K330+K325</f>
        <v>0</v>
      </c>
      <c r="L331" s="2403">
        <f>L330+L325</f>
        <v>0</v>
      </c>
      <c r="M331" s="2404">
        <f>M330+M325</f>
        <v>174.37</v>
      </c>
      <c r="N331" s="2403"/>
      <c r="O331" s="2403">
        <f>M331-D331</f>
        <v>0</v>
      </c>
      <c r="P331" s="2403">
        <v>0</v>
      </c>
      <c r="Q331" s="2397"/>
    </row>
    <row r="332" spans="2:18" ht="25.5">
      <c r="C332" s="2398" t="s">
        <v>4294</v>
      </c>
      <c r="D332" s="2403">
        <f>D320+D331</f>
        <v>3123.58</v>
      </c>
      <c r="E332" s="2403">
        <f>E320+E331</f>
        <v>312357428</v>
      </c>
      <c r="F332" s="2403"/>
      <c r="G332" s="2403">
        <f>G320+G331</f>
        <v>0</v>
      </c>
      <c r="H332" s="2391"/>
      <c r="I332" s="2403">
        <f>I320+I331</f>
        <v>3123.58</v>
      </c>
      <c r="J332" s="2403"/>
      <c r="K332" s="2403">
        <f>K320+K331</f>
        <v>0</v>
      </c>
      <c r="L332" s="2403">
        <f>L320+L331</f>
        <v>0</v>
      </c>
      <c r="M332" s="2404">
        <f>M320+M331</f>
        <v>3123.58</v>
      </c>
      <c r="N332" s="2403"/>
      <c r="O332" s="2403">
        <f>M332-D332</f>
        <v>0</v>
      </c>
      <c r="P332" s="2403">
        <v>0</v>
      </c>
      <c r="Q332" s="2397"/>
    </row>
    <row r="333" spans="2:18">
      <c r="C333" s="2398" t="s">
        <v>4295</v>
      </c>
      <c r="D333" s="2403">
        <f>D310+D332</f>
        <v>13557.498</v>
      </c>
      <c r="E333" s="2403">
        <f>E310+E332</f>
        <v>275849178</v>
      </c>
      <c r="F333" s="2403"/>
      <c r="G333" s="2403">
        <f>G310+G332</f>
        <v>0</v>
      </c>
      <c r="H333" s="2391"/>
      <c r="I333" s="2403">
        <f>I310+I332</f>
        <v>13557.498</v>
      </c>
      <c r="J333" s="2403"/>
      <c r="K333" s="2403">
        <f>K310+K332</f>
        <v>0</v>
      </c>
      <c r="L333" s="2403">
        <f>L310+L332</f>
        <v>0</v>
      </c>
      <c r="M333" s="2403">
        <f>M310+M332</f>
        <v>13557.498</v>
      </c>
      <c r="N333" s="2403"/>
      <c r="O333" s="2403">
        <f>M333-D333</f>
        <v>0</v>
      </c>
      <c r="P333" s="2403">
        <v>0</v>
      </c>
      <c r="Q333" s="2397"/>
    </row>
    <row r="334" spans="2:18">
      <c r="C334" s="2398" t="s">
        <v>4296</v>
      </c>
      <c r="D334" s="2424">
        <f>D177+D192+D286+D333</f>
        <v>2775537.0765899997</v>
      </c>
      <c r="E334" s="2424">
        <f>E177+E192+E286+E333</f>
        <v>246801156110.70001</v>
      </c>
      <c r="F334" s="2424"/>
      <c r="G334" s="2424">
        <f>G177+G192+G286+G333</f>
        <v>423117.11</v>
      </c>
      <c r="H334" s="2425"/>
      <c r="I334" s="2424">
        <f>D334+G334</f>
        <v>3198654.1865899996</v>
      </c>
      <c r="J334" s="2424"/>
      <c r="K334" s="2424">
        <f>K177+K192+K286+K333</f>
        <v>723179.14999999991</v>
      </c>
      <c r="L334" s="2424">
        <f>L177+L192+L286+L333</f>
        <v>0</v>
      </c>
      <c r="M334" s="2424">
        <f>M177+M192+M286+M333</f>
        <v>2475475.0365900001</v>
      </c>
      <c r="N334" s="2424"/>
      <c r="O334" s="2424">
        <f t="shared" ref="O334" si="116">M334-D334</f>
        <v>-300062.03999999957</v>
      </c>
      <c r="P334" s="2424">
        <v>0</v>
      </c>
      <c r="Q334" s="2396">
        <v>2358696.19</v>
      </c>
      <c r="R334" s="2388">
        <f>D334-Q334</f>
        <v>416840.88658999978</v>
      </c>
    </row>
    <row r="335" spans="2:18">
      <c r="B335" s="2386" t="s">
        <v>4297</v>
      </c>
      <c r="C335" s="2394" t="s">
        <v>4298</v>
      </c>
      <c r="D335" s="2397"/>
      <c r="E335" s="2397"/>
      <c r="F335" s="2397"/>
      <c r="G335" s="2397"/>
      <c r="H335" s="2392"/>
      <c r="I335" s="2397"/>
      <c r="J335" s="2397"/>
      <c r="K335" s="2397"/>
      <c r="L335" s="2397"/>
      <c r="M335" s="2398"/>
      <c r="N335" s="2397"/>
      <c r="O335" s="2397"/>
      <c r="P335" s="2397"/>
      <c r="Q335" s="2397"/>
    </row>
    <row r="336" spans="2:18">
      <c r="B336" s="2386" t="s">
        <v>4299</v>
      </c>
      <c r="C336" s="2413" t="s">
        <v>4300</v>
      </c>
      <c r="D336" s="2397"/>
      <c r="E336" s="2397"/>
      <c r="F336" s="2397"/>
      <c r="G336" s="2397"/>
      <c r="H336" s="2392"/>
      <c r="I336" s="2397"/>
      <c r="J336" s="2397"/>
      <c r="K336" s="2397"/>
      <c r="L336" s="2397"/>
      <c r="M336" s="2398"/>
      <c r="N336" s="2397"/>
      <c r="O336" s="2397"/>
      <c r="P336" s="2397"/>
      <c r="Q336" s="2397"/>
    </row>
    <row r="337" spans="1:17">
      <c r="B337" s="2386" t="s">
        <v>1445</v>
      </c>
      <c r="C337" s="2394" t="s">
        <v>4301</v>
      </c>
      <c r="D337" s="2396"/>
      <c r="E337" s="2396"/>
      <c r="F337" s="2396"/>
      <c r="G337" s="2396"/>
      <c r="H337" s="2399"/>
      <c r="I337" s="2396"/>
      <c r="J337" s="2396"/>
      <c r="K337" s="2396"/>
      <c r="L337" s="2396"/>
      <c r="M337" s="2400"/>
      <c r="N337" s="2396"/>
      <c r="O337" s="2396"/>
      <c r="P337" s="2396"/>
      <c r="Q337" s="2396"/>
    </row>
    <row r="338" spans="1:17">
      <c r="B338" s="2401" t="s">
        <v>581</v>
      </c>
      <c r="C338" s="2402" t="s">
        <v>4302</v>
      </c>
      <c r="D338" s="2400">
        <v>12420.398300000001</v>
      </c>
      <c r="E338" s="2396">
        <f>D338*100000-288</f>
        <v>1242039542</v>
      </c>
      <c r="F338" s="2396">
        <v>365218000</v>
      </c>
      <c r="G338" s="2400">
        <v>2971.27</v>
      </c>
      <c r="H338" s="2399"/>
      <c r="I338" s="2396">
        <f>D338+G338</f>
        <v>15391.668300000001</v>
      </c>
      <c r="J338" s="2396">
        <v>308495170</v>
      </c>
      <c r="K338" s="2400">
        <v>3052.04</v>
      </c>
      <c r="L338" s="2396">
        <v>0</v>
      </c>
      <c r="M338" s="2400">
        <f>I338-K338-L338</f>
        <v>12339.6283</v>
      </c>
      <c r="N338" s="2396"/>
      <c r="O338" s="2396">
        <f>M338-D338</f>
        <v>-80.770000000000437</v>
      </c>
      <c r="P338" s="2396">
        <v>0</v>
      </c>
      <c r="Q338" s="2396"/>
    </row>
    <row r="339" spans="1:17">
      <c r="B339" s="2401" t="s">
        <v>616</v>
      </c>
      <c r="C339" s="2402" t="s">
        <v>4303</v>
      </c>
      <c r="D339" s="2400">
        <v>32.543750000000003</v>
      </c>
      <c r="E339" s="2396">
        <f>D339*100000-183</f>
        <v>3254192.0000000005</v>
      </c>
      <c r="F339" s="2396"/>
      <c r="G339" s="2400">
        <f t="shared" ref="G339" si="117">ROUND(F339/100000,2)</f>
        <v>0</v>
      </c>
      <c r="H339" s="2399"/>
      <c r="I339" s="2396">
        <f>D339+G339</f>
        <v>32.543750000000003</v>
      </c>
      <c r="J339" s="2396">
        <v>1885625</v>
      </c>
      <c r="K339" s="2400">
        <v>6.77</v>
      </c>
      <c r="L339" s="2396">
        <v>0</v>
      </c>
      <c r="M339" s="2400">
        <f>I339-K339-L339</f>
        <v>25.773750000000003</v>
      </c>
      <c r="N339" s="2396"/>
      <c r="O339" s="2396">
        <f>M339-D339</f>
        <v>-6.77</v>
      </c>
      <c r="P339" s="2396">
        <v>0</v>
      </c>
      <c r="Q339" s="2396"/>
    </row>
    <row r="340" spans="1:17">
      <c r="B340" s="2401" t="s">
        <v>883</v>
      </c>
      <c r="C340" s="2402" t="s">
        <v>4304</v>
      </c>
      <c r="D340" s="2400">
        <v>243</v>
      </c>
      <c r="E340" s="2396">
        <f t="shared" ref="E340" si="118">D340*100000</f>
        <v>24300000</v>
      </c>
      <c r="F340" s="2396">
        <v>9500000</v>
      </c>
      <c r="G340" s="2400">
        <v>99</v>
      </c>
      <c r="H340" s="2399"/>
      <c r="I340" s="2396">
        <f>D340+G340</f>
        <v>342</v>
      </c>
      <c r="J340" s="2396"/>
      <c r="K340" s="2400">
        <v>0</v>
      </c>
      <c r="L340" s="2396">
        <v>0</v>
      </c>
      <c r="M340" s="2400">
        <f>I340-K340-L340</f>
        <v>342</v>
      </c>
      <c r="N340" s="2396"/>
      <c r="O340" s="2396">
        <f>M340-D340</f>
        <v>99</v>
      </c>
      <c r="P340" s="2396">
        <v>0</v>
      </c>
      <c r="Q340" s="2396"/>
    </row>
    <row r="341" spans="1:17">
      <c r="C341" s="2398" t="s">
        <v>1847</v>
      </c>
      <c r="D341" s="2404">
        <f>SUM(D338:D340)</f>
        <v>12695.942050000001</v>
      </c>
      <c r="E341" s="2403">
        <f>SUM(E338:E340)</f>
        <v>1269593734</v>
      </c>
      <c r="F341" s="2403"/>
      <c r="G341" s="2404">
        <f>SUM(G338:G340)</f>
        <v>3070.27</v>
      </c>
      <c r="H341" s="2391"/>
      <c r="I341" s="2403">
        <f>SUM(I338:I340)</f>
        <v>15766.212050000002</v>
      </c>
      <c r="J341" s="2403"/>
      <c r="K341" s="2404">
        <f>SUM(K338:K340)</f>
        <v>3058.81</v>
      </c>
      <c r="L341" s="2403">
        <f>SUM(L338:L340)</f>
        <v>0</v>
      </c>
      <c r="M341" s="2404">
        <f>SUM(M338:M340)</f>
        <v>12707.402050000001</v>
      </c>
      <c r="N341" s="2403"/>
      <c r="O341" s="2403">
        <f>M341-D341</f>
        <v>11.459999999999127</v>
      </c>
      <c r="P341" s="2403">
        <v>0</v>
      </c>
      <c r="Q341" s="2396"/>
    </row>
    <row r="342" spans="1:17">
      <c r="B342" s="2386" t="s">
        <v>1914</v>
      </c>
      <c r="C342" s="2394" t="s">
        <v>4305</v>
      </c>
      <c r="D342" s="2400"/>
      <c r="E342" s="2396"/>
      <c r="F342" s="2396"/>
      <c r="G342" s="2400"/>
      <c r="H342" s="2399"/>
      <c r="I342" s="2396"/>
      <c r="J342" s="2396"/>
      <c r="K342" s="2400"/>
      <c r="L342" s="2396"/>
      <c r="M342" s="2400"/>
      <c r="N342" s="2396"/>
      <c r="O342" s="2396"/>
      <c r="P342" s="2396"/>
      <c r="Q342" s="2397"/>
    </row>
    <row r="343" spans="1:17" ht="14.25">
      <c r="B343" s="2401" t="s">
        <v>581</v>
      </c>
      <c r="C343" s="2402" t="s">
        <v>633</v>
      </c>
      <c r="D343" s="2400">
        <v>-1607.3635100000001</v>
      </c>
      <c r="E343" s="2396">
        <v>-143075147</v>
      </c>
      <c r="F343" s="2396">
        <v>21483307</v>
      </c>
      <c r="G343" s="2400">
        <v>165.72</v>
      </c>
      <c r="H343" s="2399"/>
      <c r="I343" s="2396">
        <f>D343+G343</f>
        <v>-1441.6435100000001</v>
      </c>
      <c r="J343" s="2396">
        <f>30175292+673059</f>
        <v>30848351</v>
      </c>
      <c r="K343" s="2400">
        <f>288.9+3.46</f>
        <v>292.35999999999996</v>
      </c>
      <c r="L343" s="2396">
        <v>0</v>
      </c>
      <c r="M343" s="2400">
        <f t="shared" ref="M343" si="119">I343-K343-L343</f>
        <v>-1734.00351</v>
      </c>
      <c r="N343" s="2408"/>
      <c r="O343" s="2396">
        <f>M343-D343</f>
        <v>-126.63999999999987</v>
      </c>
      <c r="P343" s="2396">
        <v>0</v>
      </c>
      <c r="Q343" s="2397">
        <v>130945</v>
      </c>
    </row>
    <row r="344" spans="1:17">
      <c r="B344" s="2401" t="s">
        <v>616</v>
      </c>
      <c r="C344" s="2402" t="s">
        <v>4306</v>
      </c>
      <c r="D344" s="2400">
        <v>283.85599999999999</v>
      </c>
      <c r="E344" s="2396">
        <f>D344*100000+486</f>
        <v>28386086</v>
      </c>
      <c r="F344" s="2396">
        <v>9314211</v>
      </c>
      <c r="G344" s="2400">
        <v>20</v>
      </c>
      <c r="H344" s="2399"/>
      <c r="I344" s="2396">
        <f>D344+G344</f>
        <v>303.85599999999999</v>
      </c>
      <c r="J344" s="2396">
        <v>22092400</v>
      </c>
      <c r="K344" s="2400">
        <v>224.87</v>
      </c>
      <c r="L344" s="2396">
        <v>0</v>
      </c>
      <c r="M344" s="2400">
        <f>I344-K344-L344</f>
        <v>78.98599999999999</v>
      </c>
      <c r="N344" s="2396"/>
      <c r="O344" s="2396">
        <f>M344-D344</f>
        <v>-204.87</v>
      </c>
      <c r="P344" s="2396">
        <v>0</v>
      </c>
      <c r="Q344" s="2396">
        <v>-142149942</v>
      </c>
    </row>
    <row r="345" spans="1:17">
      <c r="B345" s="2401" t="s">
        <v>883</v>
      </c>
      <c r="C345" s="2402" t="s">
        <v>4307</v>
      </c>
      <c r="D345" s="2400">
        <v>2107.92</v>
      </c>
      <c r="E345" s="2396">
        <f>D345*100000+498</f>
        <v>210792498</v>
      </c>
      <c r="F345" s="2396">
        <v>0</v>
      </c>
      <c r="G345" s="2400">
        <v>0</v>
      </c>
      <c r="H345" s="2399"/>
      <c r="I345" s="2396">
        <f>D345+G345</f>
        <v>2107.92</v>
      </c>
      <c r="J345" s="2396"/>
      <c r="K345" s="2400">
        <v>2.2799999999999998</v>
      </c>
      <c r="L345" s="2396">
        <v>0</v>
      </c>
      <c r="M345" s="2400">
        <f t="shared" ref="M345" si="120">I345-K345-L345</f>
        <v>2105.64</v>
      </c>
      <c r="N345" s="2396"/>
      <c r="O345" s="2396">
        <f t="shared" ref="O345" si="121">M345-D345</f>
        <v>-2.2800000000002001</v>
      </c>
      <c r="P345" s="2396">
        <v>0</v>
      </c>
      <c r="Q345" s="2396">
        <v>-1056150</v>
      </c>
    </row>
    <row r="346" spans="1:17">
      <c r="C346" s="2398" t="s">
        <v>1925</v>
      </c>
      <c r="D346" s="2404">
        <f>D343+D344+D345</f>
        <v>784.41248999999993</v>
      </c>
      <c r="E346" s="2403">
        <f>SUM(E343:E345)</f>
        <v>96103437</v>
      </c>
      <c r="F346" s="2403"/>
      <c r="G346" s="2404">
        <f>G343+G344+G345</f>
        <v>185.72</v>
      </c>
      <c r="H346" s="2391"/>
      <c r="I346" s="2403">
        <f>SUM(I343:I345)</f>
        <v>970.13248999999996</v>
      </c>
      <c r="J346" s="2403"/>
      <c r="K346" s="2404">
        <f>SUM(K343:K345)</f>
        <v>519.51</v>
      </c>
      <c r="L346" s="2403">
        <f>SUM(L343:L345)</f>
        <v>0</v>
      </c>
      <c r="M346" s="2404">
        <f>SUM(M343:M345)</f>
        <v>450.62248999999974</v>
      </c>
      <c r="N346" s="2403"/>
      <c r="O346" s="2403">
        <f>M346-D346</f>
        <v>-333.79000000000019</v>
      </c>
      <c r="P346" s="2403">
        <v>0</v>
      </c>
      <c r="Q346" s="2396">
        <f>SUM(Q343:Q345)</f>
        <v>-143075147</v>
      </c>
    </row>
    <row r="347" spans="1:17">
      <c r="B347" s="2386" t="s">
        <v>2384</v>
      </c>
      <c r="C347" s="2394" t="s">
        <v>4308</v>
      </c>
      <c r="D347" s="2431"/>
      <c r="G347" s="2431"/>
      <c r="K347" s="2431"/>
      <c r="Q347" s="2397"/>
    </row>
    <row r="348" spans="1:17" ht="14.25">
      <c r="C348" s="2402" t="s">
        <v>4309</v>
      </c>
      <c r="D348" s="2400">
        <v>-76.73</v>
      </c>
      <c r="E348" s="2396">
        <f t="shared" ref="E348" si="122">D348*100000</f>
        <v>-7673000</v>
      </c>
      <c r="F348" s="2396"/>
      <c r="G348" s="2400">
        <v>0</v>
      </c>
      <c r="H348" s="2399"/>
      <c r="I348" s="2396">
        <f>D348+G348</f>
        <v>-76.73</v>
      </c>
      <c r="J348" s="2396"/>
      <c r="K348" s="2400">
        <v>0</v>
      </c>
      <c r="L348" s="2396">
        <v>0</v>
      </c>
      <c r="M348" s="2400">
        <f>I348-K348-L348</f>
        <v>-76.73</v>
      </c>
      <c r="N348" s="2408"/>
      <c r="O348" s="2396">
        <f>M348-D348</f>
        <v>0</v>
      </c>
      <c r="P348" s="2396">
        <v>0</v>
      </c>
      <c r="Q348" s="2397"/>
    </row>
    <row r="349" spans="1:17">
      <c r="C349" s="2398" t="s">
        <v>2393</v>
      </c>
      <c r="D349" s="2404">
        <f>D348</f>
        <v>-76.73</v>
      </c>
      <c r="E349" s="2403">
        <f>E348</f>
        <v>-7673000</v>
      </c>
      <c r="F349" s="2403"/>
      <c r="G349" s="2404">
        <f>G348</f>
        <v>0</v>
      </c>
      <c r="H349" s="2391"/>
      <c r="I349" s="2403">
        <f>SUM(I348)</f>
        <v>-76.73</v>
      </c>
      <c r="J349" s="2403"/>
      <c r="K349" s="2404">
        <f>K348</f>
        <v>0</v>
      </c>
      <c r="L349" s="2403">
        <f>L348</f>
        <v>0</v>
      </c>
      <c r="M349" s="2404">
        <f>SUM(M348)</f>
        <v>-76.73</v>
      </c>
      <c r="N349" s="2403" t="s">
        <v>495</v>
      </c>
      <c r="O349" s="2403">
        <f>M349-D349</f>
        <v>0</v>
      </c>
      <c r="P349" s="2403">
        <v>0</v>
      </c>
      <c r="Q349" s="2397"/>
    </row>
    <row r="350" spans="1:17">
      <c r="B350" s="2386" t="s">
        <v>1090</v>
      </c>
      <c r="C350" s="2394" t="s">
        <v>4310</v>
      </c>
      <c r="D350" s="2400"/>
      <c r="E350" s="2396"/>
      <c r="F350" s="2396"/>
      <c r="G350" s="2400"/>
      <c r="H350" s="2399"/>
      <c r="I350" s="2396"/>
      <c r="J350" s="2396"/>
      <c r="K350" s="2400"/>
      <c r="L350" s="2396"/>
      <c r="M350" s="2400"/>
      <c r="N350" s="2396"/>
      <c r="O350" s="2396"/>
      <c r="P350" s="2396"/>
      <c r="Q350" s="2396"/>
    </row>
    <row r="351" spans="1:17" ht="14.25">
      <c r="A351" s="2385" t="s">
        <v>3731</v>
      </c>
      <c r="B351" s="2401" t="s">
        <v>581</v>
      </c>
      <c r="C351" s="2402" t="s">
        <v>4310</v>
      </c>
      <c r="D351" s="2400">
        <v>-16986.436610000001</v>
      </c>
      <c r="E351" s="2396">
        <f>D351*100000+698</f>
        <v>-1698642963</v>
      </c>
      <c r="F351" s="2396"/>
      <c r="G351" s="2400">
        <v>0</v>
      </c>
      <c r="H351" s="2399"/>
      <c r="I351" s="2396">
        <f>D351+G351</f>
        <v>-16986.436610000001</v>
      </c>
      <c r="J351" s="2396">
        <f>20400+98855261</f>
        <v>98875661</v>
      </c>
      <c r="K351" s="2400">
        <f>886.83+5.1+1.11+0.1+5.43+9.97</f>
        <v>908.54000000000008</v>
      </c>
      <c r="L351" s="2396">
        <v>0</v>
      </c>
      <c r="M351" s="2400">
        <f>I351-K351-L351</f>
        <v>-17894.976610000002</v>
      </c>
      <c r="N351" s="2408"/>
      <c r="O351" s="2396">
        <f t="shared" ref="O351:O355" si="123">M351-D351</f>
        <v>-908.54000000000087</v>
      </c>
      <c r="P351" s="2396">
        <v>0</v>
      </c>
      <c r="Q351" s="2396"/>
    </row>
    <row r="352" spans="1:17">
      <c r="B352" s="2401"/>
      <c r="C352" s="2398" t="s">
        <v>1740</v>
      </c>
      <c r="D352" s="2404">
        <v>-16986.436610000001</v>
      </c>
      <c r="E352" s="2403">
        <f>E351</f>
        <v>-1698642963</v>
      </c>
      <c r="F352" s="2403"/>
      <c r="G352" s="2404">
        <f>G351</f>
        <v>0</v>
      </c>
      <c r="H352" s="2391"/>
      <c r="I352" s="2403">
        <f>SUM(I351)</f>
        <v>-16986.436610000001</v>
      </c>
      <c r="J352" s="2403">
        <f>SUM(J351)</f>
        <v>98875661</v>
      </c>
      <c r="K352" s="2404">
        <f>SUM(K351:K351)</f>
        <v>908.54000000000008</v>
      </c>
      <c r="L352" s="2403">
        <f>L351</f>
        <v>0</v>
      </c>
      <c r="M352" s="2404">
        <f>SUM(M351:M351)</f>
        <v>-17894.976610000002</v>
      </c>
      <c r="N352" s="2403" t="s">
        <v>495</v>
      </c>
      <c r="O352" s="2403">
        <f t="shared" si="123"/>
        <v>-908.54000000000087</v>
      </c>
      <c r="P352" s="2403">
        <v>0</v>
      </c>
      <c r="Q352" s="2396"/>
    </row>
    <row r="353" spans="1:19" ht="14.25">
      <c r="C353" s="2398" t="s">
        <v>4311</v>
      </c>
      <c r="D353" s="2403">
        <f>D341+D346+D349+D352</f>
        <v>-3582.8120699999981</v>
      </c>
      <c r="E353" s="2403">
        <f>E341+E346+E349+E352</f>
        <v>-340618792</v>
      </c>
      <c r="F353" s="2403"/>
      <c r="G353" s="2404">
        <f>G341+G346+G349+G352</f>
        <v>3255.99</v>
      </c>
      <c r="H353" s="2391"/>
      <c r="I353" s="2403">
        <f>I341+I346+I349+I352</f>
        <v>-326.82206999999835</v>
      </c>
      <c r="J353" s="2403"/>
      <c r="K353" s="2404">
        <f>K341+K346+K349+K352</f>
        <v>4486.8599999999997</v>
      </c>
      <c r="L353" s="2403">
        <f>L341+L346+L349+L352</f>
        <v>0</v>
      </c>
      <c r="M353" s="2403">
        <f>M341+M346+M349+M352</f>
        <v>-4813.6820700000007</v>
      </c>
      <c r="N353" s="2403"/>
      <c r="O353" s="2403">
        <f t="shared" si="123"/>
        <v>-1230.8700000000026</v>
      </c>
      <c r="P353" s="2403">
        <v>0</v>
      </c>
      <c r="Q353" s="2387">
        <v>462197207</v>
      </c>
      <c r="R353" s="2388">
        <f>J338+J339+J343+J344+J351</f>
        <v>462197207</v>
      </c>
      <c r="S353" s="2388">
        <f>Q353-R353</f>
        <v>0</v>
      </c>
    </row>
    <row r="354" spans="1:19" ht="14.25">
      <c r="C354" s="2398" t="s">
        <v>4312</v>
      </c>
      <c r="D354" s="2404">
        <f>SUM(D353)</f>
        <v>-3582.8120699999981</v>
      </c>
      <c r="E354" s="2403">
        <f>E353</f>
        <v>-340618792</v>
      </c>
      <c r="F354" s="2403"/>
      <c r="G354" s="2404">
        <f>SUM(G353)</f>
        <v>3255.99</v>
      </c>
      <c r="H354" s="2391"/>
      <c r="I354" s="2403">
        <f>SUM(I353)</f>
        <v>-326.82206999999835</v>
      </c>
      <c r="J354" s="2403"/>
      <c r="K354" s="2404">
        <f>K353</f>
        <v>4486.8599999999997</v>
      </c>
      <c r="L354" s="2403">
        <f>L353</f>
        <v>0</v>
      </c>
      <c r="M354" s="2404">
        <f>SUM(M353)</f>
        <v>-4813.6820700000007</v>
      </c>
      <c r="N354" s="2403"/>
      <c r="O354" s="2403">
        <f t="shared" si="123"/>
        <v>-1230.8700000000026</v>
      </c>
      <c r="P354" s="2403">
        <v>0</v>
      </c>
      <c r="Q354" s="2387"/>
    </row>
    <row r="355" spans="1:19">
      <c r="C355" s="2423" t="s">
        <v>4313</v>
      </c>
      <c r="D355" s="2432">
        <f>D125+D334+D354</f>
        <v>2851320.5770799997</v>
      </c>
      <c r="E355" s="2403">
        <f>E125+E334+E354</f>
        <v>254397169164.70001</v>
      </c>
      <c r="F355" s="2403"/>
      <c r="G355" s="2433">
        <f>G125+G334+G354</f>
        <v>429084.92</v>
      </c>
      <c r="H355" s="2403"/>
      <c r="I355" s="2434">
        <f>I125+I334+I354</f>
        <v>3280405.4970799992</v>
      </c>
      <c r="J355" s="2403"/>
      <c r="K355" s="2404">
        <f>K125+K334+K354</f>
        <v>727670.26299999992</v>
      </c>
      <c r="L355" s="2403">
        <f>L125+L334+L354</f>
        <v>0</v>
      </c>
      <c r="M355" s="2432">
        <f>M125+M334+M354</f>
        <v>2552735.2370799999</v>
      </c>
      <c r="N355" s="2403"/>
      <c r="O355" s="2435">
        <f t="shared" si="123"/>
        <v>-298585.33999999985</v>
      </c>
      <c r="P355" s="2403">
        <v>0</v>
      </c>
      <c r="Q355" s="2396">
        <v>2434848.35</v>
      </c>
      <c r="R355" s="2388">
        <f>Q355-D355</f>
        <v>-416472.22707999963</v>
      </c>
    </row>
    <row r="356" spans="1:19">
      <c r="B356" s="2436" t="s">
        <v>495</v>
      </c>
      <c r="C356" s="3182" t="s">
        <v>6393</v>
      </c>
      <c r="D356" s="3182"/>
      <c r="E356" s="3182"/>
      <c r="F356" s="3182"/>
      <c r="G356" s="3182"/>
      <c r="H356" s="3182"/>
      <c r="I356" s="3182"/>
      <c r="J356" s="3182"/>
      <c r="K356" s="3182"/>
      <c r="L356" s="3182"/>
      <c r="M356" s="3182"/>
      <c r="N356" s="3182"/>
      <c r="O356" s="2435"/>
      <c r="P356" s="2403"/>
      <c r="Q356" s="2396"/>
    </row>
    <row r="357" spans="1:19" ht="12.75" customHeight="1">
      <c r="B357" s="3183" t="s">
        <v>4314</v>
      </c>
      <c r="C357" s="3183"/>
      <c r="D357" s="3183"/>
      <c r="E357" s="3183"/>
      <c r="F357" s="3183"/>
      <c r="G357" s="3183"/>
      <c r="H357" s="3183"/>
      <c r="I357" s="3183"/>
      <c r="J357" s="3183"/>
      <c r="K357" s="3183"/>
      <c r="L357" s="3183"/>
      <c r="M357" s="3183"/>
      <c r="N357" s="3183"/>
      <c r="O357" s="3183"/>
      <c r="P357" s="3183"/>
      <c r="Q357" s="2397"/>
    </row>
    <row r="358" spans="1:19" ht="27" customHeight="1">
      <c r="B358" s="3178" t="s">
        <v>6396</v>
      </c>
      <c r="C358" s="3178"/>
      <c r="D358" s="3178"/>
      <c r="E358" s="3178"/>
      <c r="F358" s="3178"/>
      <c r="G358" s="3178"/>
      <c r="H358" s="3178"/>
      <c r="I358" s="3178"/>
      <c r="J358" s="3178"/>
      <c r="K358" s="3178"/>
      <c r="L358" s="3178"/>
      <c r="M358" s="3178"/>
      <c r="N358" s="3178"/>
      <c r="O358" s="3178"/>
      <c r="P358" s="3178"/>
      <c r="Q358" s="2396"/>
    </row>
    <row r="359" spans="1:19" ht="27" customHeight="1">
      <c r="B359" s="2437"/>
      <c r="C359" s="2437"/>
      <c r="D359" s="2437"/>
      <c r="E359" s="2437"/>
      <c r="F359" s="2437"/>
      <c r="G359" s="2437"/>
      <c r="H359" s="2437"/>
      <c r="I359" s="2438"/>
      <c r="J359" s="2437"/>
      <c r="K359" s="2437"/>
      <c r="L359" s="2437"/>
      <c r="M359" s="2439"/>
      <c r="N359" s="2437"/>
      <c r="O359" s="2437"/>
      <c r="P359" s="2437"/>
      <c r="Q359" s="2396"/>
    </row>
    <row r="360" spans="1:19" ht="27" customHeight="1">
      <c r="B360" s="2437"/>
      <c r="C360" s="2440"/>
      <c r="D360" s="2437"/>
      <c r="E360" s="2437"/>
      <c r="F360" s="2437"/>
      <c r="G360" s="2437"/>
      <c r="H360" s="2437"/>
      <c r="I360" s="2437"/>
      <c r="J360" s="2437"/>
      <c r="K360" s="2440"/>
      <c r="L360" s="2437"/>
      <c r="M360" s="2437"/>
      <c r="N360" s="2437"/>
      <c r="O360" s="2437"/>
      <c r="P360" s="2437"/>
      <c r="Q360" s="2396"/>
    </row>
    <row r="361" spans="1:19" ht="27" customHeight="1">
      <c r="B361" s="2437"/>
      <c r="C361" s="2437"/>
      <c r="D361" s="2437"/>
      <c r="E361" s="2437"/>
      <c r="F361" s="2437"/>
      <c r="G361" s="2437"/>
      <c r="H361" s="2437"/>
      <c r="I361" s="2437"/>
      <c r="J361" s="2437"/>
      <c r="K361" s="2437"/>
      <c r="L361" s="2437"/>
      <c r="M361" s="2437"/>
      <c r="N361" s="2437"/>
      <c r="O361" s="2437"/>
      <c r="P361" s="2437"/>
      <c r="Q361" s="2396"/>
    </row>
    <row r="362" spans="1:19" ht="27" customHeight="1">
      <c r="B362" s="2437"/>
      <c r="C362" s="2437"/>
      <c r="D362" s="2437"/>
      <c r="E362" s="2437"/>
      <c r="F362" s="2437"/>
      <c r="G362" s="2437"/>
      <c r="H362" s="2437"/>
      <c r="I362" s="2437"/>
      <c r="J362" s="2437"/>
      <c r="K362" s="2437"/>
      <c r="L362" s="2437"/>
      <c r="M362" s="2437"/>
      <c r="N362" s="2437"/>
      <c r="O362" s="2437"/>
      <c r="P362" s="2437"/>
      <c r="Q362" s="2396"/>
    </row>
    <row r="363" spans="1:19" ht="27" customHeight="1">
      <c r="B363" s="2437"/>
      <c r="C363" s="2437"/>
      <c r="D363" s="2437"/>
      <c r="E363" s="2437"/>
      <c r="F363" s="2437"/>
      <c r="G363" s="2437"/>
      <c r="H363" s="2437"/>
      <c r="I363" s="2437"/>
      <c r="J363" s="2437"/>
      <c r="K363" s="2437"/>
      <c r="L363" s="2437"/>
      <c r="M363" s="2437"/>
      <c r="N363" s="2437"/>
      <c r="O363" s="2437"/>
      <c r="P363" s="2437"/>
      <c r="Q363" s="2396"/>
    </row>
    <row r="364" spans="1:19" ht="27" customHeight="1">
      <c r="B364" s="2437"/>
      <c r="C364" s="2441" t="s">
        <v>4315</v>
      </c>
      <c r="D364" s="2437"/>
      <c r="E364" s="2437"/>
      <c r="F364" s="2437"/>
      <c r="G364" s="2437"/>
      <c r="H364" s="2437"/>
      <c r="I364" s="2437"/>
      <c r="J364" s="2437"/>
      <c r="K364" s="2437"/>
      <c r="L364" s="2437"/>
      <c r="M364" s="2437"/>
      <c r="N364" s="2437"/>
      <c r="O364" s="2437"/>
      <c r="P364" s="2437"/>
      <c r="Q364" s="2396"/>
    </row>
    <row r="365" spans="1:19" ht="24">
      <c r="B365" s="2442">
        <v>1</v>
      </c>
      <c r="C365" s="2443" t="s">
        <v>4316</v>
      </c>
      <c r="D365" s="2443"/>
      <c r="E365" s="2443"/>
      <c r="F365" s="2443"/>
      <c r="G365" s="2443">
        <v>146297.74</v>
      </c>
      <c r="H365" s="2443"/>
      <c r="I365" s="2443"/>
      <c r="J365" s="2443"/>
      <c r="K365" s="2443">
        <v>129172.67</v>
      </c>
      <c r="L365" s="2405"/>
      <c r="M365" s="2405"/>
      <c r="N365" s="2405"/>
      <c r="O365" s="2405"/>
      <c r="P365" s="2396"/>
      <c r="Q365" s="2396"/>
    </row>
    <row r="366" spans="1:19">
      <c r="B366" s="2442">
        <v>2</v>
      </c>
      <c r="C366" s="2443" t="s">
        <v>4317</v>
      </c>
      <c r="D366" s="2443"/>
      <c r="E366" s="2443"/>
      <c r="F366" s="2443"/>
      <c r="G366" s="2443">
        <v>14629772714</v>
      </c>
      <c r="H366" s="2443"/>
      <c r="I366" s="2443"/>
      <c r="J366" s="2443"/>
      <c r="K366" s="2443">
        <v>12917267795</v>
      </c>
      <c r="L366" s="2405"/>
      <c r="M366" s="2405"/>
      <c r="N366" s="2405"/>
      <c r="O366" s="2405"/>
      <c r="P366" s="2396"/>
      <c r="Q366" s="2396"/>
    </row>
    <row r="367" spans="1:19">
      <c r="B367" s="2442">
        <v>3</v>
      </c>
      <c r="C367" s="2443" t="s">
        <v>4318</v>
      </c>
      <c r="D367" s="2443"/>
      <c r="E367" s="2443"/>
      <c r="F367" s="2443"/>
      <c r="G367" s="2443">
        <v>146297.73000000001</v>
      </c>
      <c r="H367" s="2443"/>
      <c r="I367" s="2443"/>
      <c r="J367" s="2443"/>
      <c r="K367" s="2443">
        <v>129172.68</v>
      </c>
      <c r="L367" s="2405"/>
      <c r="M367" s="2405"/>
      <c r="N367" s="2405"/>
      <c r="O367" s="2405"/>
      <c r="P367" s="2396"/>
      <c r="Q367" s="2396"/>
    </row>
    <row r="368" spans="1:19" s="2447" customFormat="1">
      <c r="A368" s="2444"/>
      <c r="B368" s="2442">
        <v>4</v>
      </c>
      <c r="C368" s="2445" t="s">
        <v>4319</v>
      </c>
      <c r="D368" s="2445"/>
      <c r="E368" s="2445"/>
      <c r="F368" s="2445"/>
      <c r="G368" s="2445">
        <v>9.9999999802093953E-3</v>
      </c>
      <c r="H368" s="2445"/>
      <c r="I368" s="2445"/>
      <c r="J368" s="2445"/>
      <c r="K368" s="2445">
        <v>-9.9999999947613105E-3</v>
      </c>
      <c r="L368" s="2413"/>
      <c r="M368" s="2413"/>
      <c r="N368" s="2413"/>
      <c r="O368" s="2413"/>
      <c r="P368" s="2397"/>
      <c r="Q368" s="2397"/>
      <c r="R368" s="2446"/>
      <c r="S368" s="2446"/>
    </row>
    <row r="369" spans="2:17" ht="15" customHeight="1">
      <c r="C369" s="2405"/>
      <c r="D369" s="2405"/>
      <c r="E369" s="2405"/>
      <c r="F369" s="2405"/>
      <c r="G369" s="2405"/>
      <c r="H369" s="2399"/>
      <c r="I369" s="2405"/>
      <c r="J369" s="2405"/>
      <c r="K369" s="2405"/>
      <c r="L369" s="2393"/>
      <c r="M369" s="2393" t="s">
        <v>115</v>
      </c>
      <c r="N369" s="2393"/>
      <c r="O369" s="2393"/>
      <c r="P369" s="2393"/>
      <c r="Q369" s="2396"/>
    </row>
    <row r="370" spans="2:17" ht="15" customHeight="1" thickBot="1">
      <c r="C370" s="2405"/>
      <c r="D370" s="2405"/>
      <c r="E370" s="2405"/>
      <c r="F370" s="2405"/>
      <c r="G370" s="2405"/>
      <c r="H370" s="2399"/>
      <c r="I370" s="2405"/>
      <c r="J370" s="2405"/>
      <c r="K370" s="2405"/>
      <c r="L370" s="2393"/>
      <c r="M370" s="2393"/>
      <c r="N370" s="2393"/>
      <c r="O370" s="2393"/>
      <c r="P370" s="2393"/>
      <c r="Q370" s="2396"/>
    </row>
    <row r="371" spans="2:17" ht="28.5">
      <c r="B371" s="2442">
        <v>1</v>
      </c>
      <c r="C371" s="2448" t="s">
        <v>4316</v>
      </c>
      <c r="D371" s="2449"/>
      <c r="E371" s="2449"/>
      <c r="F371" s="2449"/>
      <c r="G371" s="2387">
        <f>+G355</f>
        <v>429084.92</v>
      </c>
      <c r="H371" s="2387" t="s">
        <v>1034</v>
      </c>
      <c r="I371" s="2387"/>
      <c r="J371" s="2387"/>
      <c r="K371" s="2387">
        <f>+K355</f>
        <v>727670.26299999992</v>
      </c>
      <c r="L371" s="2449" t="s">
        <v>1034</v>
      </c>
      <c r="M371" s="2449"/>
      <c r="N371" s="2449"/>
      <c r="O371" s="2449"/>
      <c r="P371" s="2449"/>
      <c r="Q371" s="2396"/>
    </row>
    <row r="372" spans="2:17" ht="14.25" customHeight="1">
      <c r="B372" s="2442">
        <v>2</v>
      </c>
      <c r="C372" s="2450" t="s">
        <v>4320</v>
      </c>
      <c r="D372" s="2393"/>
      <c r="E372" s="2393"/>
      <c r="F372" s="2393"/>
      <c r="G372" s="2451">
        <v>14629772714</v>
      </c>
      <c r="H372" s="2451"/>
      <c r="I372" s="2451"/>
      <c r="J372" s="2451"/>
      <c r="K372" s="2388">
        <v>12917267795</v>
      </c>
      <c r="L372" s="2393"/>
      <c r="M372" s="2393"/>
      <c r="N372" s="2393"/>
      <c r="O372" s="2393"/>
      <c r="P372" s="2393"/>
      <c r="Q372" s="2396"/>
    </row>
    <row r="373" spans="2:17" ht="15">
      <c r="B373" s="2442">
        <v>3</v>
      </c>
      <c r="C373" s="2450" t="s">
        <v>4321</v>
      </c>
      <c r="D373" s="2449"/>
      <c r="E373" s="2449"/>
      <c r="F373" s="2449"/>
      <c r="G373" s="2387">
        <f>ROUND(G372/100000,2)</f>
        <v>146297.73000000001</v>
      </c>
      <c r="H373" s="2387" t="s">
        <v>4322</v>
      </c>
      <c r="I373" s="2387"/>
      <c r="J373" s="2387"/>
      <c r="K373" s="2387">
        <f>ROUND(K372/100000,2)</f>
        <v>129172.68</v>
      </c>
      <c r="L373" s="2449" t="s">
        <v>4322</v>
      </c>
      <c r="M373" s="2449"/>
      <c r="N373" s="2449"/>
      <c r="O373" s="2449"/>
      <c r="P373" s="2449"/>
    </row>
    <row r="374" spans="2:17" ht="15">
      <c r="B374" s="2442">
        <v>4</v>
      </c>
      <c r="C374" s="2452" t="s">
        <v>4319</v>
      </c>
      <c r="D374" s="2449"/>
      <c r="E374" s="2449"/>
      <c r="F374" s="2449"/>
      <c r="G374" s="2451">
        <f>+G371-G373</f>
        <v>282787.18999999994</v>
      </c>
      <c r="H374" s="2451"/>
      <c r="I374" s="2387"/>
      <c r="J374" s="2387"/>
      <c r="K374" s="2451">
        <f>+K371-K373</f>
        <v>598497.58299999987</v>
      </c>
      <c r="L374" s="3179"/>
      <c r="M374" s="3179"/>
      <c r="N374" s="3179"/>
      <c r="O374" s="3179"/>
      <c r="P374" s="3179"/>
    </row>
    <row r="375" spans="2:17" ht="14.25">
      <c r="B375" s="2442"/>
      <c r="C375" s="3172"/>
      <c r="D375" s="3172"/>
      <c r="E375" s="2451"/>
      <c r="F375" s="2451"/>
      <c r="H375" s="2453"/>
      <c r="I375" s="2453"/>
      <c r="J375" s="2453"/>
      <c r="K375" s="2453"/>
      <c r="L375" s="3180"/>
      <c r="M375" s="3180"/>
      <c r="N375" s="2453"/>
      <c r="O375" s="2453"/>
      <c r="P375" s="2453"/>
    </row>
    <row r="376" spans="2:17" ht="14.25">
      <c r="C376" s="2454"/>
      <c r="D376" s="2451"/>
      <c r="E376" s="2451"/>
      <c r="F376" s="2451"/>
      <c r="G376" s="2455"/>
      <c r="H376" s="2451"/>
      <c r="I376" s="3172"/>
      <c r="J376" s="3172"/>
      <c r="K376" s="3172"/>
      <c r="L376" s="3172"/>
      <c r="M376" s="3172"/>
      <c r="N376" s="3173"/>
      <c r="O376" s="3174"/>
      <c r="P376" s="3174"/>
    </row>
    <row r="377" spans="2:17">
      <c r="C377" s="3175"/>
      <c r="D377" s="3175"/>
      <c r="E377" s="2405"/>
      <c r="F377" s="2405"/>
      <c r="G377" s="2396"/>
      <c r="H377" s="2399"/>
      <c r="I377" s="3176"/>
      <c r="J377" s="3176"/>
      <c r="K377" s="3176"/>
      <c r="L377" s="3176"/>
      <c r="M377" s="3176"/>
      <c r="N377" s="3177"/>
      <c r="O377" s="3171"/>
      <c r="P377" s="3171"/>
    </row>
    <row r="378" spans="2:17">
      <c r="C378" s="2398"/>
      <c r="D378" s="2397"/>
      <c r="E378" s="2397"/>
      <c r="F378" s="2397"/>
      <c r="G378" s="2398"/>
      <c r="H378" s="2392"/>
      <c r="I378" s="3169"/>
      <c r="J378" s="3169"/>
      <c r="K378" s="3169"/>
      <c r="L378" s="3169"/>
      <c r="M378" s="3169"/>
      <c r="N378" s="3170"/>
      <c r="O378" s="3171"/>
      <c r="P378" s="3171"/>
    </row>
    <row r="379" spans="2:17">
      <c r="D379" s="2388" t="s">
        <v>4323</v>
      </c>
      <c r="G379" s="2388">
        <f>D355+G355-K355</f>
        <v>2552735.2340799998</v>
      </c>
      <c r="M379" s="2389"/>
      <c r="O379" s="2389"/>
    </row>
    <row r="380" spans="2:17">
      <c r="D380" s="2388" t="s">
        <v>4324</v>
      </c>
      <c r="G380" s="2388">
        <f>D355+146297.73-129172.68</f>
        <v>2868445.6270799995</v>
      </c>
    </row>
    <row r="382" spans="2:17">
      <c r="E382" s="2388" t="s">
        <v>4325</v>
      </c>
      <c r="G382" s="2388">
        <f>E355+G372-K372</f>
        <v>256109674083.70001</v>
      </c>
    </row>
    <row r="383" spans="2:17">
      <c r="E383" s="2388" t="s">
        <v>4326</v>
      </c>
      <c r="G383" s="2388">
        <f>ROUND(G382/100000,2)</f>
        <v>2561096.7400000002</v>
      </c>
    </row>
    <row r="389" spans="4:9">
      <c r="I389" s="2388">
        <v>271183092</v>
      </c>
    </row>
    <row r="390" spans="4:9">
      <c r="D390" s="2388">
        <v>152044059</v>
      </c>
      <c r="I390" s="2388">
        <v>34255188</v>
      </c>
    </row>
    <row r="391" spans="4:9">
      <c r="D391" s="2388">
        <v>8691985</v>
      </c>
      <c r="I391" s="2388">
        <v>-30030551389</v>
      </c>
    </row>
    <row r="392" spans="4:9">
      <c r="I392" s="2388">
        <v>325598734</v>
      </c>
    </row>
  </sheetData>
  <mergeCells count="27">
    <mergeCell ref="C356:N356"/>
    <mergeCell ref="B357:P357"/>
    <mergeCell ref="C136:M136"/>
    <mergeCell ref="C166:M166"/>
    <mergeCell ref="C201:M201"/>
    <mergeCell ref="C287:M287"/>
    <mergeCell ref="C326:M326"/>
    <mergeCell ref="C1:P1"/>
    <mergeCell ref="C2:P2"/>
    <mergeCell ref="M4:N4"/>
    <mergeCell ref="C68:P68"/>
    <mergeCell ref="C100:O100"/>
    <mergeCell ref="C377:D377"/>
    <mergeCell ref="I377:K377"/>
    <mergeCell ref="L377:M377"/>
    <mergeCell ref="N377:P377"/>
    <mergeCell ref="B358:P358"/>
    <mergeCell ref="L374:M374"/>
    <mergeCell ref="N374:P374"/>
    <mergeCell ref="C375:D375"/>
    <mergeCell ref="L375:M375"/>
    <mergeCell ref="I378:K378"/>
    <mergeCell ref="L378:M378"/>
    <mergeCell ref="N378:P378"/>
    <mergeCell ref="I376:K376"/>
    <mergeCell ref="L376:M376"/>
    <mergeCell ref="N376:P37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topLeftCell="A4" workbookViewId="0">
      <selection activeCell="L29" sqref="L29"/>
    </sheetView>
  </sheetViews>
  <sheetFormatPr defaultRowHeight="15"/>
  <cols>
    <col min="1" max="1" width="5.5703125" bestFit="1" customWidth="1"/>
    <col min="2" max="2" width="47.28515625" customWidth="1"/>
    <col min="3" max="3" width="12" customWidth="1"/>
    <col min="4" max="4" width="10.42578125" customWidth="1"/>
    <col min="5" max="5" width="3" customWidth="1"/>
    <col min="6" max="6" width="13.7109375" bestFit="1" customWidth="1"/>
    <col min="7" max="7" width="10.85546875" bestFit="1" customWidth="1"/>
    <col min="8" max="8" width="13.140625" customWidth="1"/>
    <col min="9" max="9" width="12.140625" customWidth="1"/>
    <col min="10" max="10" width="2.5703125" customWidth="1"/>
    <col min="11" max="11" width="12.140625" customWidth="1"/>
    <col min="12" max="12" width="8.85546875" customWidth="1"/>
  </cols>
  <sheetData>
    <row r="1" spans="1:12" ht="15" customHeight="1">
      <c r="A1" s="1531"/>
      <c r="B1" s="3187" t="s">
        <v>4327</v>
      </c>
      <c r="C1" s="3187"/>
      <c r="D1" s="3187"/>
      <c r="E1" s="3187"/>
      <c r="F1" s="3187"/>
      <c r="G1" s="3187"/>
      <c r="H1" s="3187"/>
      <c r="I1" s="1532"/>
      <c r="J1" s="1532"/>
      <c r="K1" s="1532"/>
      <c r="L1" s="1532"/>
    </row>
    <row r="2" spans="1:12" ht="15" customHeight="1">
      <c r="A2" s="1531"/>
      <c r="B2" s="2961" t="s">
        <v>4328</v>
      </c>
      <c r="C2" s="2961"/>
      <c r="D2" s="2961"/>
      <c r="E2" s="2961"/>
      <c r="F2" s="2961"/>
      <c r="G2" s="2961"/>
      <c r="H2" s="2961"/>
      <c r="I2" s="1532"/>
      <c r="J2" s="1532"/>
      <c r="K2" s="1532"/>
      <c r="L2" s="1532"/>
    </row>
    <row r="3" spans="1:12" s="1539" customFormat="1" ht="45">
      <c r="A3" s="1533"/>
      <c r="B3" s="1534" t="s">
        <v>4036</v>
      </c>
      <c r="C3" s="1535" t="s">
        <v>4329</v>
      </c>
      <c r="D3" s="1535" t="s">
        <v>4330</v>
      </c>
      <c r="E3" s="1536"/>
      <c r="F3" s="1537" t="s">
        <v>4331</v>
      </c>
      <c r="G3" s="1537"/>
      <c r="H3" s="1537" t="s">
        <v>4332</v>
      </c>
      <c r="I3" s="1538"/>
      <c r="K3" s="1538"/>
      <c r="L3" s="1538"/>
    </row>
    <row r="4" spans="1:12" ht="14.25" customHeight="1">
      <c r="A4" s="1531"/>
      <c r="B4" s="1540"/>
      <c r="C4" s="484"/>
      <c r="D4" s="1541"/>
      <c r="E4" s="1542"/>
      <c r="F4" s="1543" t="s">
        <v>4333</v>
      </c>
      <c r="G4" s="1542"/>
      <c r="I4" s="1544"/>
      <c r="J4" s="1545"/>
      <c r="K4" s="1545"/>
      <c r="L4" s="1545"/>
    </row>
    <row r="5" spans="1:12">
      <c r="A5" s="1531"/>
      <c r="B5" s="528"/>
      <c r="C5" s="1546"/>
      <c r="D5" s="1547"/>
      <c r="E5" s="1548"/>
      <c r="F5" s="1547"/>
      <c r="G5" s="1547"/>
      <c r="I5" s="1547"/>
      <c r="J5" s="1547"/>
      <c r="K5" s="1547"/>
      <c r="L5" s="1547"/>
    </row>
    <row r="6" spans="1:12">
      <c r="A6" s="1531"/>
      <c r="B6" s="1549" t="s">
        <v>4334</v>
      </c>
      <c r="C6" s="129">
        <v>422774.56000000006</v>
      </c>
      <c r="D6" s="1525">
        <v>0</v>
      </c>
      <c r="E6" s="1525"/>
      <c r="F6" s="1525">
        <v>0</v>
      </c>
      <c r="G6" s="1525"/>
      <c r="H6" s="1550">
        <f>C6+D6+F6</f>
        <v>422774.56000000006</v>
      </c>
      <c r="I6" s="1551"/>
      <c r="J6" s="1552"/>
      <c r="K6" s="1552"/>
      <c r="L6" s="1552"/>
    </row>
    <row r="7" spans="1:12">
      <c r="A7" s="1531"/>
      <c r="B7" s="1553" t="s">
        <v>4335</v>
      </c>
      <c r="C7" s="1528">
        <f>SUM(C5:C6)</f>
        <v>422774.56000000006</v>
      </c>
      <c r="D7" s="1526">
        <f>SUM(D5:D6)</f>
        <v>0</v>
      </c>
      <c r="E7" s="1526"/>
      <c r="F7" s="1526">
        <f t="shared" ref="F7:H7" si="0">SUM(F5:F6)</f>
        <v>0</v>
      </c>
      <c r="G7" s="1526"/>
      <c r="H7" s="1526">
        <f t="shared" si="0"/>
        <v>422774.56000000006</v>
      </c>
      <c r="I7" s="1554"/>
      <c r="J7" s="1555"/>
      <c r="K7" s="1555"/>
      <c r="L7" s="1555"/>
    </row>
    <row r="8" spans="1:12">
      <c r="A8" s="1531"/>
      <c r="B8" s="484"/>
      <c r="C8" s="1556"/>
      <c r="D8" s="484"/>
      <c r="E8" s="484"/>
      <c r="F8" s="1556"/>
      <c r="G8" s="484"/>
      <c r="H8" s="484"/>
      <c r="I8" s="1556"/>
      <c r="J8" s="484"/>
      <c r="K8" s="484"/>
      <c r="L8" s="484"/>
    </row>
    <row r="9" spans="1:12" ht="28.5" customHeight="1">
      <c r="A9" s="1260" t="s">
        <v>221</v>
      </c>
      <c r="B9" s="3186" t="s">
        <v>4336</v>
      </c>
      <c r="C9" s="3186"/>
      <c r="D9" s="3186"/>
      <c r="E9" s="3186"/>
      <c r="F9" s="3186"/>
      <c r="G9" s="3186"/>
      <c r="H9" s="3186"/>
      <c r="I9" s="1556"/>
      <c r="J9" s="484"/>
      <c r="K9" s="484"/>
      <c r="L9" s="484"/>
    </row>
    <row r="10" spans="1:12">
      <c r="A10" s="1531"/>
      <c r="B10" s="484"/>
      <c r="C10" s="1556"/>
      <c r="D10" s="484"/>
      <c r="E10" s="484"/>
      <c r="F10" s="1556"/>
      <c r="G10" s="484"/>
      <c r="H10" s="484"/>
      <c r="I10" s="1556"/>
      <c r="J10" s="484"/>
      <c r="K10" s="484"/>
      <c r="L10" s="484"/>
    </row>
    <row r="11" spans="1:12">
      <c r="A11" s="1531" t="s">
        <v>4337</v>
      </c>
      <c r="B11" s="3184" t="s">
        <v>4338</v>
      </c>
      <c r="C11" s="3184"/>
      <c r="D11" s="3184"/>
      <c r="E11" s="3184"/>
      <c r="F11" s="3184"/>
      <c r="G11" s="3184"/>
      <c r="H11" s="3184"/>
      <c r="I11" s="1556"/>
      <c r="J11" s="484"/>
      <c r="K11" s="484"/>
      <c r="L11" s="484"/>
    </row>
    <row r="12" spans="1:12">
      <c r="A12" s="1531" t="s">
        <v>4339</v>
      </c>
      <c r="B12" s="3184" t="s">
        <v>4340</v>
      </c>
      <c r="C12" s="3184"/>
      <c r="D12" s="3184"/>
      <c r="E12" s="3184"/>
      <c r="F12" s="3184"/>
      <c r="G12" s="3184"/>
      <c r="H12" s="3184"/>
      <c r="I12" s="1556"/>
      <c r="J12" s="484"/>
      <c r="K12" s="484"/>
      <c r="L12" s="484"/>
    </row>
    <row r="13" spans="1:12">
      <c r="A13" s="1531" t="s">
        <v>4341</v>
      </c>
      <c r="B13" s="3184" t="s">
        <v>4342</v>
      </c>
      <c r="C13" s="3185"/>
      <c r="D13" s="3185"/>
      <c r="E13" s="3185"/>
      <c r="F13" s="3185"/>
      <c r="G13" s="3185"/>
      <c r="H13" s="3185"/>
    </row>
    <row r="14" spans="1:12">
      <c r="A14" s="1531" t="s">
        <v>4343</v>
      </c>
      <c r="B14" s="3184" t="s">
        <v>4344</v>
      </c>
      <c r="C14" s="3185"/>
      <c r="D14" s="3185"/>
      <c r="E14" s="3185"/>
      <c r="F14" s="3185"/>
      <c r="G14" s="3185"/>
      <c r="H14" s="3185"/>
    </row>
    <row r="16" spans="1:12" ht="72.75" customHeight="1">
      <c r="A16" s="1260" t="s">
        <v>4345</v>
      </c>
      <c r="B16" s="3186" t="s">
        <v>4346</v>
      </c>
      <c r="C16" s="3186"/>
      <c r="D16" s="3186"/>
      <c r="E16" s="3186"/>
      <c r="F16" s="3186"/>
      <c r="G16" s="3186"/>
      <c r="H16" s="3186"/>
    </row>
  </sheetData>
  <mergeCells count="8">
    <mergeCell ref="B14:H14"/>
    <mergeCell ref="B16:H16"/>
    <mergeCell ref="B1:H1"/>
    <mergeCell ref="B2:H2"/>
    <mergeCell ref="B9:H9"/>
    <mergeCell ref="B11:H11"/>
    <mergeCell ref="B12:H12"/>
    <mergeCell ref="B13:H1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
  <sheetViews>
    <sheetView workbookViewId="0">
      <selection activeCell="J21" sqref="J21"/>
    </sheetView>
  </sheetViews>
  <sheetFormatPr defaultColWidth="9.140625" defaultRowHeight="15.75"/>
  <cols>
    <col min="1" max="1" width="10.85546875" style="62" customWidth="1"/>
    <col min="2" max="2" width="28.5703125" style="62" customWidth="1"/>
    <col min="3" max="3" width="14.7109375" style="557" customWidth="1"/>
    <col min="4" max="4" width="13.140625" style="62" bestFit="1" customWidth="1"/>
    <col min="5" max="5" width="14.28515625" style="1468" bestFit="1" customWidth="1"/>
    <col min="6" max="6" width="13.140625" style="65" bestFit="1" customWidth="1"/>
    <col min="7" max="7" width="14.28515625" style="62" bestFit="1" customWidth="1"/>
    <col min="8" max="8" width="10.28515625" style="62" customWidth="1"/>
    <col min="9" max="9" width="28" style="557" customWidth="1"/>
    <col min="10" max="10" width="9.5703125" style="62" bestFit="1" customWidth="1"/>
    <col min="11" max="11" width="13.140625" style="62" bestFit="1" customWidth="1"/>
    <col min="12" max="12" width="10.42578125" style="62" bestFit="1" customWidth="1"/>
    <col min="13" max="13" width="9.140625" style="62"/>
    <col min="14" max="14" width="9.5703125" style="62" bestFit="1" customWidth="1"/>
    <col min="15" max="16384" width="9.140625" style="62"/>
  </cols>
  <sheetData>
    <row r="1" spans="1:20">
      <c r="B1" s="3189" t="s">
        <v>4347</v>
      </c>
      <c r="C1" s="3189"/>
      <c r="D1" s="3189"/>
      <c r="E1" s="3189"/>
      <c r="F1" s="3189"/>
      <c r="G1" s="3189"/>
      <c r="H1" s="3189"/>
      <c r="I1" s="3189"/>
      <c r="J1" s="69"/>
      <c r="K1" s="69"/>
      <c r="L1" s="69"/>
    </row>
    <row r="2" spans="1:20" ht="7.5" customHeight="1">
      <c r="B2" s="1557"/>
      <c r="C2" s="337"/>
      <c r="D2" s="1557"/>
      <c r="E2" s="1558"/>
      <c r="F2" s="1559"/>
      <c r="G2" s="1557"/>
      <c r="H2" s="1557"/>
      <c r="I2" s="337"/>
    </row>
    <row r="3" spans="1:20">
      <c r="B3" s="3189" t="s">
        <v>4348</v>
      </c>
      <c r="C3" s="3189"/>
      <c r="D3" s="3189"/>
      <c r="E3" s="3189"/>
      <c r="F3" s="3189"/>
      <c r="G3" s="3189"/>
      <c r="H3" s="3189"/>
      <c r="I3" s="3189"/>
    </row>
    <row r="4" spans="1:20">
      <c r="B4" s="1557"/>
      <c r="C4" s="337"/>
      <c r="D4" s="1557"/>
      <c r="E4" s="1558"/>
      <c r="F4" s="1559"/>
      <c r="G4" s="1557"/>
      <c r="H4" s="1557"/>
      <c r="I4" s="337"/>
    </row>
    <row r="5" spans="1:20" s="57" customFormat="1" ht="36.75" customHeight="1">
      <c r="B5" s="3189" t="s">
        <v>650</v>
      </c>
      <c r="C5" s="3189" t="s">
        <v>4349</v>
      </c>
      <c r="D5" s="3189"/>
      <c r="E5" s="3189" t="s">
        <v>4350</v>
      </c>
      <c r="F5" s="3189"/>
      <c r="G5" s="3189"/>
      <c r="H5" s="3189" t="s">
        <v>4351</v>
      </c>
      <c r="I5" s="3189" t="s">
        <v>4352</v>
      </c>
      <c r="K5" s="2827"/>
    </row>
    <row r="6" spans="1:20" s="57" customFormat="1" ht="47.25">
      <c r="B6" s="3189"/>
      <c r="C6" s="1560" t="s">
        <v>4353</v>
      </c>
      <c r="D6" s="1561" t="s">
        <v>671</v>
      </c>
      <c r="E6" s="1562" t="s">
        <v>671</v>
      </c>
      <c r="F6" s="1562" t="s">
        <v>672</v>
      </c>
      <c r="G6" s="1561" t="s">
        <v>40</v>
      </c>
      <c r="H6" s="3189"/>
      <c r="I6" s="3189"/>
      <c r="K6" s="2827"/>
    </row>
    <row r="7" spans="1:20" s="57" customFormat="1">
      <c r="B7" s="1560">
        <v>1</v>
      </c>
      <c r="C7" s="1560">
        <v>2</v>
      </c>
      <c r="D7" s="1560">
        <v>3</v>
      </c>
      <c r="E7" s="1563">
        <v>4</v>
      </c>
      <c r="F7" s="1563">
        <v>5</v>
      </c>
      <c r="G7" s="1560">
        <v>6</v>
      </c>
      <c r="H7" s="1560">
        <v>7</v>
      </c>
      <c r="I7" s="1560">
        <v>8</v>
      </c>
    </row>
    <row r="8" spans="1:20">
      <c r="B8" s="1557"/>
      <c r="C8" s="337"/>
      <c r="D8" s="1557"/>
      <c r="E8" s="3188" t="s">
        <v>4045</v>
      </c>
      <c r="F8" s="3188"/>
      <c r="G8" s="1557"/>
      <c r="H8" s="1557"/>
      <c r="I8" s="337"/>
      <c r="K8" s="1564"/>
      <c r="L8" s="1564"/>
      <c r="M8" s="1564"/>
      <c r="N8" s="1564"/>
      <c r="O8" s="1564"/>
      <c r="P8" s="1564"/>
      <c r="Q8" s="1564"/>
      <c r="R8" s="1564"/>
      <c r="S8" s="1564"/>
      <c r="T8" s="1564"/>
    </row>
    <row r="9" spans="1:20" ht="66" customHeight="1">
      <c r="A9" s="69" t="s">
        <v>4354</v>
      </c>
      <c r="B9" s="1557" t="s">
        <v>4355</v>
      </c>
      <c r="C9" s="1565">
        <v>13</v>
      </c>
      <c r="D9" s="1566">
        <v>2711.8199999999997</v>
      </c>
      <c r="E9" s="1566">
        <f>4043+960+1967+917</f>
        <v>7887</v>
      </c>
      <c r="F9" s="1567">
        <f>22818+2952+8469+824</f>
        <v>35063</v>
      </c>
      <c r="G9" s="1567">
        <f t="shared" ref="G9:G11" si="0">E9+F9</f>
        <v>42950</v>
      </c>
      <c r="H9" s="337" t="s">
        <v>678</v>
      </c>
      <c r="I9" s="1568" t="s">
        <v>4356</v>
      </c>
      <c r="K9" s="1569"/>
      <c r="L9" s="1569"/>
      <c r="N9" s="65"/>
    </row>
    <row r="10" spans="1:20" ht="63">
      <c r="A10" s="69" t="s">
        <v>4357</v>
      </c>
      <c r="B10" s="1557" t="s">
        <v>4358</v>
      </c>
      <c r="C10" s="1565">
        <v>13</v>
      </c>
      <c r="D10" s="1566">
        <v>342.55</v>
      </c>
      <c r="E10" s="1566">
        <f>828+542</f>
        <v>1370</v>
      </c>
      <c r="F10" s="1567">
        <f>2870+517</f>
        <v>3387</v>
      </c>
      <c r="G10" s="1567">
        <f t="shared" si="0"/>
        <v>4757</v>
      </c>
      <c r="H10" s="337" t="s">
        <v>4359</v>
      </c>
      <c r="I10" s="1568" t="s">
        <v>4360</v>
      </c>
      <c r="K10" s="1569"/>
      <c r="L10" s="1569"/>
      <c r="N10" s="65"/>
    </row>
    <row r="11" spans="1:20" ht="94.5">
      <c r="A11" s="69">
        <v>6801</v>
      </c>
      <c r="B11" s="1557" t="s">
        <v>4361</v>
      </c>
      <c r="C11" s="1565">
        <v>13</v>
      </c>
      <c r="D11" s="1566">
        <v>422774.56000000006</v>
      </c>
      <c r="E11" s="1566">
        <v>196730</v>
      </c>
      <c r="F11" s="1567">
        <v>165085</v>
      </c>
      <c r="G11" s="1567">
        <f t="shared" si="0"/>
        <v>361815</v>
      </c>
      <c r="H11" s="337" t="s">
        <v>803</v>
      </c>
      <c r="I11" s="1568" t="s">
        <v>4362</v>
      </c>
      <c r="K11" s="65"/>
      <c r="L11" s="65"/>
      <c r="N11" s="65"/>
    </row>
    <row r="12" spans="1:20">
      <c r="B12" s="1557"/>
      <c r="C12" s="337"/>
      <c r="D12" s="1557"/>
      <c r="E12" s="1570">
        <f>SUM(E9:E11)</f>
        <v>205987</v>
      </c>
      <c r="F12" s="1570">
        <f t="shared" ref="F12:G12" si="1">SUM(F9:F11)</f>
        <v>203535</v>
      </c>
      <c r="G12" s="1570">
        <f t="shared" si="1"/>
        <v>409522</v>
      </c>
      <c r="H12" s="1557"/>
      <c r="I12" s="337"/>
    </row>
    <row r="13" spans="1:20">
      <c r="E13" s="1571"/>
      <c r="F13" s="1468"/>
      <c r="G13" s="65"/>
    </row>
    <row r="14" spans="1:20">
      <c r="F14" s="1468"/>
      <c r="G14" s="1468"/>
    </row>
  </sheetData>
  <mergeCells count="9">
    <mergeCell ref="K5:K6"/>
    <mergeCell ref="E8:F8"/>
    <mergeCell ref="B1:I1"/>
    <mergeCell ref="B3:I3"/>
    <mergeCell ref="B5:B6"/>
    <mergeCell ref="C5:D5"/>
    <mergeCell ref="E5:G5"/>
    <mergeCell ref="H5:H6"/>
    <mergeCell ref="I5:I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4"/>
  <sheetViews>
    <sheetView workbookViewId="0">
      <selection activeCell="D15" sqref="D15"/>
    </sheetView>
  </sheetViews>
  <sheetFormatPr defaultColWidth="9.140625" defaultRowHeight="15.95" customHeight="1"/>
  <cols>
    <col min="1" max="1" width="9.140625" style="1572"/>
    <col min="2" max="2" width="40.7109375" style="1572" customWidth="1"/>
    <col min="3" max="3" width="20.7109375" style="1573" customWidth="1"/>
    <col min="4" max="4" width="24.7109375" style="1572" customWidth="1"/>
    <col min="5" max="5" width="20.7109375" style="1573" customWidth="1"/>
    <col min="6" max="6" width="28.7109375" style="1573" customWidth="1"/>
    <col min="7" max="7" width="12.42578125" style="1572" bestFit="1" customWidth="1"/>
    <col min="8" max="16384" width="9.140625" style="1572"/>
  </cols>
  <sheetData>
    <row r="1" spans="2:11" ht="15" customHeight="1">
      <c r="B1" s="3187" t="s">
        <v>4363</v>
      </c>
      <c r="C1" s="3187"/>
      <c r="D1" s="3187"/>
      <c r="E1" s="3187"/>
      <c r="F1" s="3187"/>
      <c r="G1" s="1532"/>
      <c r="H1" s="1532"/>
      <c r="I1" s="1532"/>
      <c r="J1" s="1532"/>
      <c r="K1" s="1532"/>
    </row>
    <row r="2" spans="2:11" ht="6" customHeight="1"/>
    <row r="3" spans="2:11" ht="15.95" customHeight="1">
      <c r="B3" s="3187" t="s">
        <v>4364</v>
      </c>
      <c r="C3" s="3187"/>
      <c r="D3" s="3187"/>
      <c r="E3" s="3187"/>
      <c r="F3" s="3187"/>
    </row>
    <row r="4" spans="2:11" ht="3.75" customHeight="1"/>
    <row r="5" spans="2:11" s="1532" customFormat="1" ht="15.95" customHeight="1">
      <c r="B5" s="3187" t="s">
        <v>4365</v>
      </c>
      <c r="C5" s="3187"/>
      <c r="D5" s="3187"/>
      <c r="E5" s="3187"/>
      <c r="F5" s="3187"/>
    </row>
    <row r="7" spans="2:11" s="485" customFormat="1" ht="15.75" customHeight="1">
      <c r="B7" s="1574" t="s">
        <v>650</v>
      </c>
      <c r="C7" s="1574" t="s">
        <v>4366</v>
      </c>
      <c r="D7" s="1574" t="s">
        <v>4367</v>
      </c>
      <c r="E7" s="3193" t="s">
        <v>4368</v>
      </c>
      <c r="F7" s="3193"/>
    </row>
    <row r="8" spans="2:11" s="1573" customFormat="1" ht="27" customHeight="1">
      <c r="B8" s="1575"/>
      <c r="C8" s="1575"/>
      <c r="D8" s="1576" t="s">
        <v>4369</v>
      </c>
      <c r="E8" s="1577" t="s">
        <v>4370</v>
      </c>
      <c r="F8" s="1578" t="s">
        <v>4371</v>
      </c>
    </row>
    <row r="9" spans="2:11" s="485" customFormat="1" ht="15">
      <c r="B9" s="1579">
        <v>1</v>
      </c>
      <c r="C9" s="1579">
        <v>2</v>
      </c>
      <c r="D9" s="1579">
        <v>3</v>
      </c>
      <c r="E9" s="1579">
        <v>4</v>
      </c>
      <c r="F9" s="1579">
        <v>5</v>
      </c>
    </row>
    <row r="10" spans="2:11" ht="14.25"/>
    <row r="11" spans="2:11" ht="12" customHeight="1">
      <c r="D11" s="1580"/>
      <c r="E11" s="1548"/>
    </row>
    <row r="12" spans="2:11" ht="20.25" customHeight="1">
      <c r="B12" s="1581" t="s">
        <v>4355</v>
      </c>
      <c r="C12" s="1582">
        <v>150</v>
      </c>
      <c r="D12" s="1583">
        <v>2711.8199999999997</v>
      </c>
      <c r="E12" s="1584">
        <v>13</v>
      </c>
      <c r="F12" s="1582" t="s">
        <v>4372</v>
      </c>
    </row>
    <row r="13" spans="2:11" ht="21" customHeight="1">
      <c r="B13" s="1581" t="s">
        <v>4358</v>
      </c>
      <c r="C13" s="1582">
        <v>19</v>
      </c>
      <c r="D13" s="1583">
        <v>342.55</v>
      </c>
      <c r="E13" s="1584">
        <v>13</v>
      </c>
      <c r="F13" s="1582" t="s">
        <v>4372</v>
      </c>
    </row>
    <row r="14" spans="2:11" ht="19.5" customHeight="1">
      <c r="B14" s="1581" t="s">
        <v>4373</v>
      </c>
      <c r="C14" s="1582">
        <v>23</v>
      </c>
      <c r="D14" s="1583">
        <v>330141.56</v>
      </c>
      <c r="E14" s="1584">
        <v>13</v>
      </c>
      <c r="F14" s="1582" t="s">
        <v>4372</v>
      </c>
      <c r="G14" s="1585"/>
    </row>
    <row r="15" spans="2:11" ht="22.5" customHeight="1">
      <c r="B15" s="1581" t="s">
        <v>4374</v>
      </c>
      <c r="C15" s="1582">
        <v>48</v>
      </c>
      <c r="D15" s="1583">
        <v>92633</v>
      </c>
      <c r="E15" s="1584">
        <v>13</v>
      </c>
      <c r="F15" s="1582" t="s">
        <v>4372</v>
      </c>
    </row>
    <row r="16" spans="2:11" s="1588" customFormat="1" ht="14.25">
      <c r="B16" s="1581"/>
      <c r="C16" s="1586"/>
      <c r="D16" s="1587"/>
      <c r="E16" s="1584"/>
      <c r="F16" s="1582"/>
    </row>
    <row r="17" spans="2:6" s="1588" customFormat="1" ht="22.5" customHeight="1">
      <c r="B17" s="3196"/>
      <c r="C17" s="3196"/>
      <c r="D17" s="3196"/>
      <c r="E17" s="3196"/>
      <c r="F17" s="3196"/>
    </row>
    <row r="18" spans="2:6" ht="12" customHeight="1">
      <c r="D18" s="1573"/>
    </row>
    <row r="19" spans="2:6" ht="15.95" customHeight="1">
      <c r="B19" s="3195" t="s">
        <v>4375</v>
      </c>
      <c r="C19" s="3195"/>
      <c r="D19" s="3195"/>
      <c r="E19" s="3195"/>
      <c r="F19" s="3195"/>
    </row>
    <row r="20" spans="2:6" ht="12" customHeight="1">
      <c r="B20" s="1589"/>
      <c r="C20" s="1589"/>
      <c r="D20" s="1589"/>
      <c r="E20" s="1589"/>
      <c r="F20" s="485"/>
    </row>
    <row r="21" spans="2:6" ht="15.95" customHeight="1">
      <c r="B21" s="3191" t="s">
        <v>4376</v>
      </c>
      <c r="C21" s="3191"/>
      <c r="D21" s="3191"/>
      <c r="E21" s="3191"/>
      <c r="F21" s="3191"/>
    </row>
    <row r="22" spans="2:6" ht="12" customHeight="1"/>
    <row r="23" spans="2:6" s="485" customFormat="1" ht="32.25" customHeight="1">
      <c r="B23" s="1579" t="s">
        <v>4377</v>
      </c>
      <c r="C23" s="1579" t="s">
        <v>4378</v>
      </c>
      <c r="D23" s="1579" t="s">
        <v>4379</v>
      </c>
      <c r="E23" s="1579" t="s">
        <v>653</v>
      </c>
      <c r="F23" s="1579" t="s">
        <v>4380</v>
      </c>
    </row>
    <row r="24" spans="2:6" ht="12" customHeight="1"/>
    <row r="25" spans="2:6" ht="15.95" customHeight="1">
      <c r="B25" s="3192" t="s">
        <v>4381</v>
      </c>
      <c r="C25" s="3192"/>
      <c r="D25" s="3192"/>
      <c r="E25" s="3192"/>
      <c r="F25" s="3192"/>
    </row>
    <row r="26" spans="2:6" ht="14.25" customHeight="1"/>
    <row r="27" spans="2:6" ht="21.75" customHeight="1">
      <c r="B27" s="3191" t="s">
        <v>4382</v>
      </c>
      <c r="C27" s="3191"/>
      <c r="D27" s="3191"/>
      <c r="E27" s="3191"/>
      <c r="F27" s="3191"/>
    </row>
    <row r="29" spans="2:6" s="485" customFormat="1" ht="21.75" customHeight="1">
      <c r="B29" s="1574" t="s">
        <v>650</v>
      </c>
      <c r="C29" s="1574" t="s">
        <v>4366</v>
      </c>
      <c r="D29" s="1574" t="s">
        <v>4367</v>
      </c>
      <c r="E29" s="3193" t="s">
        <v>4383</v>
      </c>
      <c r="F29" s="3193"/>
    </row>
    <row r="30" spans="2:6" s="1573" customFormat="1" ht="25.5" customHeight="1">
      <c r="B30" s="1575"/>
      <c r="C30" s="1575"/>
      <c r="D30" s="1590" t="s">
        <v>4333</v>
      </c>
      <c r="E30" s="1575"/>
      <c r="F30" s="1575"/>
    </row>
    <row r="31" spans="2:6" s="1591" customFormat="1" ht="15.95" customHeight="1">
      <c r="B31" s="1579">
        <v>1</v>
      </c>
      <c r="C31" s="1579">
        <v>2</v>
      </c>
      <c r="D31" s="1579">
        <v>3</v>
      </c>
      <c r="E31" s="3194">
        <v>4</v>
      </c>
      <c r="F31" s="3194"/>
    </row>
    <row r="32" spans="2:6" ht="15.95" customHeight="1">
      <c r="B32" s="3192" t="s">
        <v>4381</v>
      </c>
      <c r="C32" s="3192"/>
      <c r="D32" s="3192"/>
      <c r="E32" s="3192"/>
      <c r="F32" s="3192"/>
    </row>
    <row r="34" spans="2:6" ht="32.1" customHeight="1">
      <c r="B34" s="3190"/>
      <c r="C34" s="3190"/>
      <c r="D34" s="3190"/>
      <c r="E34" s="3190"/>
      <c r="F34" s="3190"/>
    </row>
  </sheetData>
  <mergeCells count="13">
    <mergeCell ref="B19:F19"/>
    <mergeCell ref="B1:F1"/>
    <mergeCell ref="B3:F3"/>
    <mergeCell ref="B5:F5"/>
    <mergeCell ref="E7:F7"/>
    <mergeCell ref="B17:F17"/>
    <mergeCell ref="B34:F34"/>
    <mergeCell ref="B21:F21"/>
    <mergeCell ref="B25:F25"/>
    <mergeCell ref="B27:F27"/>
    <mergeCell ref="E29:F29"/>
    <mergeCell ref="E31:F31"/>
    <mergeCell ref="B32:F32"/>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7"/>
  <sheetViews>
    <sheetView topLeftCell="A58" workbookViewId="0">
      <selection activeCell="N30" sqref="N30"/>
    </sheetView>
  </sheetViews>
  <sheetFormatPr defaultColWidth="9.140625" defaultRowHeight="15.75"/>
  <cols>
    <col min="1" max="1" width="4.42578125" style="557" customWidth="1"/>
    <col min="2" max="2" width="30.5703125" style="62" customWidth="1"/>
    <col min="3" max="3" width="10.140625" style="79" customWidth="1"/>
    <col min="4" max="4" width="4.7109375" style="57" bestFit="1" customWidth="1"/>
    <col min="5" max="5" width="8" style="57" customWidth="1"/>
    <col min="6" max="6" width="7.7109375" style="57" customWidth="1"/>
    <col min="7" max="7" width="9.28515625" style="62" bestFit="1" customWidth="1"/>
    <col min="8" max="8" width="11.140625" style="559" bestFit="1" customWidth="1"/>
    <col min="9" max="9" width="13.5703125" style="62" customWidth="1"/>
    <col min="10" max="10" width="11.42578125" style="62" customWidth="1"/>
    <col min="11" max="11" width="11.5703125" style="62" customWidth="1"/>
    <col min="12" max="12" width="10" style="62" customWidth="1"/>
    <col min="13" max="13" width="9.140625" style="62"/>
    <col min="14" max="14" width="17.7109375" style="62" customWidth="1"/>
    <col min="15" max="16384" width="9.140625" style="62"/>
  </cols>
  <sheetData>
    <row r="1" spans="1:15" ht="30" customHeight="1">
      <c r="A1" s="3202" t="s">
        <v>4384</v>
      </c>
      <c r="B1" s="3202"/>
      <c r="C1" s="3202"/>
      <c r="D1" s="3202"/>
      <c r="E1" s="3202"/>
      <c r="F1" s="3202"/>
      <c r="G1" s="3202"/>
      <c r="H1" s="3202"/>
      <c r="I1" s="3202"/>
      <c r="J1" s="3202"/>
      <c r="K1" s="3202"/>
      <c r="L1" s="3202"/>
      <c r="M1" s="79"/>
      <c r="N1" s="79"/>
      <c r="O1" s="79"/>
    </row>
    <row r="2" spans="1:15" ht="24.75" customHeight="1">
      <c r="A2" s="3203" t="s">
        <v>4385</v>
      </c>
      <c r="B2" s="3203"/>
      <c r="C2" s="3203"/>
      <c r="D2" s="3203"/>
      <c r="E2" s="3203"/>
      <c r="F2" s="3203"/>
      <c r="G2" s="3203"/>
      <c r="H2" s="3203"/>
      <c r="I2" s="3203"/>
      <c r="J2" s="3203"/>
      <c r="K2" s="3203"/>
      <c r="L2" s="3203"/>
    </row>
    <row r="3" spans="1:15" s="57" customFormat="1" ht="22.5" customHeight="1">
      <c r="A3" s="3203" t="s">
        <v>567</v>
      </c>
      <c r="B3" s="3203" t="s">
        <v>4386</v>
      </c>
      <c r="C3" s="3204" t="s">
        <v>4387</v>
      </c>
      <c r="D3" s="3205" t="s">
        <v>4388</v>
      </c>
      <c r="E3" s="3205"/>
      <c r="F3" s="3205"/>
      <c r="G3" s="3203" t="s">
        <v>4389</v>
      </c>
      <c r="H3" s="3203"/>
      <c r="I3" s="3203" t="s">
        <v>4390</v>
      </c>
      <c r="J3" s="3203" t="s">
        <v>4391</v>
      </c>
      <c r="K3" s="3203" t="s">
        <v>4392</v>
      </c>
      <c r="L3" s="3203" t="s">
        <v>4393</v>
      </c>
    </row>
    <row r="4" spans="1:15" s="69" customFormat="1">
      <c r="A4" s="3203"/>
      <c r="B4" s="3203"/>
      <c r="C4" s="3204"/>
      <c r="D4" s="3203" t="s">
        <v>4394</v>
      </c>
      <c r="E4" s="3203" t="s">
        <v>4395</v>
      </c>
      <c r="F4" s="3203" t="s">
        <v>4396</v>
      </c>
      <c r="G4" s="3203"/>
      <c r="H4" s="3203"/>
      <c r="I4" s="3203"/>
      <c r="J4" s="3203"/>
      <c r="K4" s="3203"/>
      <c r="L4" s="3203"/>
    </row>
    <row r="5" spans="1:15">
      <c r="A5" s="3203"/>
      <c r="B5" s="3203"/>
      <c r="C5" s="3204"/>
      <c r="D5" s="3203"/>
      <c r="E5" s="3203"/>
      <c r="F5" s="3203"/>
      <c r="G5" s="3203"/>
      <c r="H5" s="3203"/>
      <c r="I5" s="3203"/>
      <c r="J5" s="3203"/>
      <c r="K5" s="3203"/>
      <c r="L5" s="3203"/>
    </row>
    <row r="6" spans="1:15">
      <c r="A6" s="3203"/>
      <c r="B6" s="3203"/>
      <c r="C6" s="3204"/>
      <c r="D6" s="3203"/>
      <c r="E6" s="3203"/>
      <c r="F6" s="3203"/>
      <c r="G6" s="3203"/>
      <c r="H6" s="3203"/>
      <c r="I6" s="3203"/>
      <c r="J6" s="3203"/>
      <c r="K6" s="3203"/>
      <c r="L6" s="3203"/>
    </row>
    <row r="7" spans="1:15" ht="9.9499999999999993" customHeight="1">
      <c r="A7" s="3203"/>
      <c r="B7" s="3203"/>
      <c r="C7" s="3204"/>
      <c r="D7" s="3203"/>
      <c r="E7" s="3203"/>
      <c r="F7" s="3203"/>
      <c r="G7" s="3203"/>
      <c r="H7" s="3203"/>
      <c r="I7" s="3203"/>
      <c r="J7" s="3203"/>
      <c r="K7" s="3203"/>
      <c r="L7" s="3203"/>
    </row>
    <row r="8" spans="1:15">
      <c r="A8" s="3199"/>
      <c r="B8" s="3199"/>
      <c r="C8" s="3204"/>
      <c r="D8" s="3203"/>
      <c r="E8" s="3203"/>
      <c r="F8" s="3203"/>
      <c r="G8" s="3199"/>
      <c r="H8" s="3199"/>
      <c r="I8" s="3203"/>
      <c r="J8" s="3203"/>
      <c r="K8" s="3203"/>
      <c r="L8" s="3203"/>
    </row>
    <row r="9" spans="1:15" s="106" customFormat="1" ht="20.25" customHeight="1">
      <c r="A9" s="1592">
        <v>1</v>
      </c>
      <c r="B9" s="1592">
        <v>2</v>
      </c>
      <c r="C9" s="1593">
        <v>3</v>
      </c>
      <c r="D9" s="1592">
        <v>4</v>
      </c>
      <c r="E9" s="1592">
        <v>5</v>
      </c>
      <c r="F9" s="1592">
        <v>6</v>
      </c>
      <c r="G9" s="3206">
        <v>7</v>
      </c>
      <c r="H9" s="3206"/>
      <c r="I9" s="1592">
        <v>8</v>
      </c>
      <c r="J9" s="1592">
        <v>9</v>
      </c>
      <c r="K9" s="1592">
        <v>10</v>
      </c>
      <c r="L9" s="1592">
        <v>11</v>
      </c>
    </row>
    <row r="10" spans="1:15" ht="21.75" customHeight="1">
      <c r="A10" s="55"/>
      <c r="B10" s="55"/>
      <c r="C10" s="75"/>
      <c r="D10" s="55"/>
      <c r="E10" s="55"/>
      <c r="F10" s="55"/>
      <c r="G10" s="3201" t="s">
        <v>4397</v>
      </c>
      <c r="H10" s="3201"/>
      <c r="I10" s="55"/>
      <c r="J10" s="55"/>
      <c r="K10" s="55"/>
      <c r="L10" s="55"/>
    </row>
    <row r="11" spans="1:15">
      <c r="A11" s="1594"/>
      <c r="B11" s="1595" t="s">
        <v>4398</v>
      </c>
      <c r="C11" s="313"/>
      <c r="D11" s="1596"/>
      <c r="E11" s="1596"/>
      <c r="F11" s="1596"/>
      <c r="G11" s="564"/>
      <c r="H11" s="1597"/>
      <c r="I11" s="564"/>
      <c r="J11" s="564"/>
      <c r="K11" s="564"/>
      <c r="L11" s="564"/>
    </row>
    <row r="12" spans="1:15">
      <c r="A12" s="1594"/>
      <c r="B12" s="564"/>
      <c r="C12" s="313"/>
      <c r="D12" s="1596"/>
      <c r="E12" s="1596"/>
      <c r="F12" s="1596"/>
      <c r="G12" s="564"/>
      <c r="H12" s="1597"/>
      <c r="I12" s="564"/>
      <c r="J12" s="564"/>
      <c r="K12" s="564"/>
      <c r="L12" s="564"/>
    </row>
    <row r="13" spans="1:15" ht="25.5">
      <c r="A13" s="1594"/>
      <c r="B13" s="972" t="s">
        <v>4399</v>
      </c>
      <c r="C13" s="313"/>
      <c r="D13" s="1594"/>
      <c r="E13" s="1596"/>
      <c r="F13" s="1596"/>
      <c r="G13" s="564"/>
      <c r="H13" s="1597"/>
      <c r="I13" s="564"/>
      <c r="J13" s="564"/>
      <c r="K13" s="564"/>
      <c r="L13" s="564"/>
    </row>
    <row r="14" spans="1:15">
      <c r="A14" s="1594"/>
      <c r="B14" s="1595"/>
      <c r="C14" s="313"/>
      <c r="D14" s="1596"/>
      <c r="E14" s="1596"/>
      <c r="F14" s="1596"/>
      <c r="G14" s="564"/>
      <c r="H14" s="1597"/>
      <c r="I14" s="564"/>
      <c r="J14" s="564"/>
      <c r="K14" s="564"/>
      <c r="L14" s="564"/>
    </row>
    <row r="15" spans="1:15">
      <c r="A15" s="1594"/>
      <c r="B15" s="1595" t="s">
        <v>4400</v>
      </c>
      <c r="C15" s="313"/>
      <c r="D15" s="1596"/>
      <c r="E15" s="1596"/>
      <c r="F15" s="1596"/>
      <c r="G15" s="564"/>
      <c r="H15" s="1597"/>
      <c r="I15" s="564"/>
      <c r="J15" s="564"/>
      <c r="K15" s="564"/>
      <c r="L15" s="564"/>
    </row>
    <row r="16" spans="1:15">
      <c r="A16" s="1594"/>
      <c r="B16" s="564"/>
      <c r="C16" s="313"/>
      <c r="D16" s="1596"/>
      <c r="E16" s="1596"/>
      <c r="F16" s="1596"/>
      <c r="G16" s="564"/>
      <c r="H16" s="1597"/>
      <c r="I16" s="564"/>
      <c r="J16" s="564"/>
      <c r="K16" s="564"/>
      <c r="L16" s="564"/>
    </row>
    <row r="17" spans="1:12">
      <c r="A17" s="1594"/>
      <c r="B17" s="1595" t="s">
        <v>4401</v>
      </c>
      <c r="C17" s="313"/>
      <c r="D17" s="1596"/>
      <c r="E17" s="1596"/>
      <c r="F17" s="1596"/>
      <c r="G17" s="564"/>
      <c r="H17" s="1597"/>
      <c r="I17" s="564"/>
      <c r="J17" s="564"/>
      <c r="K17" s="564"/>
      <c r="L17" s="564"/>
    </row>
    <row r="18" spans="1:12">
      <c r="A18" s="1594"/>
      <c r="B18" s="564"/>
      <c r="C18" s="313"/>
      <c r="D18" s="1596"/>
      <c r="E18" s="1596"/>
      <c r="F18" s="1596"/>
      <c r="G18" s="564"/>
      <c r="H18" s="1597"/>
      <c r="I18" s="564"/>
      <c r="J18" s="564"/>
      <c r="K18" s="564"/>
      <c r="L18" s="564"/>
    </row>
    <row r="19" spans="1:12">
      <c r="A19" s="1594">
        <v>1</v>
      </c>
      <c r="B19" s="564" t="s">
        <v>4402</v>
      </c>
      <c r="C19" s="3200" t="s">
        <v>4403</v>
      </c>
      <c r="D19" s="1596"/>
      <c r="E19" s="1598"/>
      <c r="F19" s="1598"/>
      <c r="G19" s="564"/>
      <c r="H19" s="1597"/>
      <c r="I19" s="564"/>
      <c r="J19" s="564"/>
      <c r="K19" s="564"/>
      <c r="L19" s="564"/>
    </row>
    <row r="20" spans="1:12">
      <c r="A20" s="1594"/>
      <c r="B20" s="564"/>
      <c r="C20" s="3200"/>
      <c r="D20" s="1596"/>
      <c r="E20" s="1598"/>
      <c r="F20" s="1598"/>
      <c r="G20" s="564"/>
      <c r="H20" s="1597"/>
      <c r="I20" s="564"/>
      <c r="J20" s="564"/>
      <c r="K20" s="564"/>
      <c r="L20" s="564"/>
    </row>
    <row r="21" spans="1:12">
      <c r="A21" s="1594"/>
      <c r="B21" s="564"/>
      <c r="C21" s="3200"/>
      <c r="D21" s="1596" t="s">
        <v>4404</v>
      </c>
      <c r="E21" s="1599">
        <v>0</v>
      </c>
      <c r="F21" s="1599">
        <v>0</v>
      </c>
      <c r="G21" s="1594"/>
      <c r="H21" s="1597">
        <v>3102.9</v>
      </c>
      <c r="I21" s="564"/>
      <c r="J21" s="564"/>
      <c r="K21" s="564"/>
      <c r="L21" s="564"/>
    </row>
    <row r="22" spans="1:12">
      <c r="A22" s="1594"/>
      <c r="B22" s="564"/>
      <c r="C22" s="1140"/>
      <c r="D22" s="1596"/>
      <c r="E22" s="1599"/>
      <c r="F22" s="1599"/>
      <c r="G22" s="1594"/>
      <c r="H22" s="1597"/>
      <c r="I22" s="564"/>
      <c r="J22" s="564"/>
      <c r="K22" s="564"/>
      <c r="L22" s="564"/>
    </row>
    <row r="23" spans="1:12">
      <c r="A23" s="1594"/>
      <c r="B23" s="564"/>
      <c r="C23" s="313" t="s">
        <v>4405</v>
      </c>
      <c r="D23" s="1596" t="s">
        <v>4404</v>
      </c>
      <c r="E23" s="1599">
        <v>0</v>
      </c>
      <c r="F23" s="1599">
        <v>0</v>
      </c>
      <c r="G23" s="564"/>
      <c r="H23" s="1597">
        <f>630+840+0.11</f>
        <v>1470.11</v>
      </c>
      <c r="I23" s="564"/>
      <c r="J23" s="564"/>
      <c r="K23" s="564"/>
      <c r="L23" s="564"/>
    </row>
    <row r="24" spans="1:12">
      <c r="A24" s="1594"/>
      <c r="B24" s="564"/>
      <c r="C24" s="313" t="s">
        <v>77</v>
      </c>
      <c r="D24" s="1596" t="s">
        <v>4404</v>
      </c>
      <c r="E24" s="1599">
        <v>0</v>
      </c>
      <c r="F24" s="1599">
        <v>0</v>
      </c>
      <c r="G24" s="564"/>
      <c r="H24" s="1597">
        <v>68.099999999999994</v>
      </c>
      <c r="I24" s="564"/>
      <c r="J24" s="564"/>
      <c r="K24" s="564"/>
      <c r="L24" s="564"/>
    </row>
    <row r="25" spans="1:12">
      <c r="A25" s="1594"/>
      <c r="B25" s="564"/>
      <c r="C25" s="313"/>
      <c r="D25" s="1596"/>
      <c r="E25" s="1598"/>
      <c r="F25" s="1598"/>
      <c r="G25" s="1596" t="s">
        <v>4406</v>
      </c>
      <c r="H25" s="1600">
        <f>H21+H23+H24</f>
        <v>4641.1100000000006</v>
      </c>
      <c r="I25" s="564"/>
      <c r="J25" s="564"/>
      <c r="K25" s="564"/>
      <c r="L25" s="564"/>
    </row>
    <row r="26" spans="1:12">
      <c r="A26" s="1594"/>
      <c r="B26" s="564"/>
      <c r="C26" s="313"/>
      <c r="D26" s="1596"/>
      <c r="E26" s="1598"/>
      <c r="F26" s="1598"/>
      <c r="G26" s="1594"/>
      <c r="H26" s="1597"/>
      <c r="I26" s="564"/>
      <c r="J26" s="564"/>
      <c r="K26" s="564"/>
      <c r="L26" s="564"/>
    </row>
    <row r="27" spans="1:12">
      <c r="A27" s="1594"/>
      <c r="B27" s="564"/>
      <c r="C27" s="313"/>
      <c r="D27" s="1596"/>
      <c r="E27" s="1598"/>
      <c r="F27" s="1598"/>
      <c r="G27" s="1594"/>
      <c r="H27" s="1597"/>
      <c r="I27" s="564"/>
      <c r="J27" s="564"/>
      <c r="K27" s="564"/>
      <c r="L27" s="564"/>
    </row>
    <row r="28" spans="1:12">
      <c r="A28" s="1594"/>
      <c r="B28" s="564"/>
      <c r="C28" s="313"/>
      <c r="D28" s="1596"/>
      <c r="E28" s="1598"/>
      <c r="F28" s="1598"/>
      <c r="G28" s="1594"/>
      <c r="H28" s="1597"/>
      <c r="I28" s="564"/>
      <c r="J28" s="564"/>
      <c r="K28" s="564"/>
      <c r="L28" s="564"/>
    </row>
    <row r="29" spans="1:12">
      <c r="A29" s="1594"/>
      <c r="B29" s="564"/>
      <c r="C29" s="313"/>
      <c r="D29" s="1596"/>
      <c r="E29" s="1598"/>
      <c r="F29" s="1598"/>
      <c r="G29" s="1594"/>
      <c r="H29" s="1597"/>
      <c r="I29" s="564"/>
      <c r="J29" s="564"/>
      <c r="K29" s="564"/>
      <c r="L29" s="564"/>
    </row>
    <row r="30" spans="1:12">
      <c r="A30" s="1594"/>
      <c r="B30" s="1595" t="s">
        <v>4407</v>
      </c>
      <c r="C30" s="313"/>
      <c r="D30" s="1596"/>
      <c r="E30" s="1598"/>
      <c r="F30" s="1598"/>
      <c r="G30" s="564"/>
      <c r="H30" s="1597"/>
      <c r="I30" s="564"/>
      <c r="J30" s="564"/>
      <c r="K30" s="564"/>
      <c r="L30" s="564"/>
    </row>
    <row r="31" spans="1:12" s="564" customFormat="1" ht="12.75">
      <c r="A31" s="1594"/>
      <c r="B31" s="972" t="s">
        <v>4408</v>
      </c>
      <c r="C31" s="313"/>
      <c r="D31" s="1596"/>
      <c r="E31" s="1598"/>
      <c r="F31" s="1598"/>
      <c r="H31" s="1597"/>
    </row>
    <row r="32" spans="1:12" ht="25.5">
      <c r="A32" s="1594">
        <v>1</v>
      </c>
      <c r="B32" s="564" t="s">
        <v>4409</v>
      </c>
      <c r="C32" s="313" t="s">
        <v>4410</v>
      </c>
      <c r="D32" s="1596" t="s">
        <v>4404</v>
      </c>
      <c r="E32" s="1599">
        <v>0</v>
      </c>
      <c r="F32" s="1599">
        <v>0</v>
      </c>
      <c r="G32" s="1594"/>
      <c r="H32" s="1597">
        <v>200</v>
      </c>
      <c r="I32" s="972" t="s">
        <v>1763</v>
      </c>
      <c r="J32" s="564"/>
      <c r="K32" s="564"/>
      <c r="L32" s="564"/>
    </row>
    <row r="33" spans="1:12">
      <c r="A33" s="1594"/>
      <c r="B33" s="564"/>
      <c r="C33" s="313"/>
      <c r="D33" s="1596"/>
      <c r="E33" s="1598"/>
      <c r="F33" s="1598"/>
      <c r="G33" s="564"/>
      <c r="H33" s="1597"/>
      <c r="I33" s="564"/>
      <c r="J33" s="564"/>
      <c r="K33" s="564"/>
      <c r="L33" s="564"/>
    </row>
    <row r="34" spans="1:12" s="57" customFormat="1" ht="25.5">
      <c r="A34" s="1594">
        <v>2</v>
      </c>
      <c r="B34" s="564" t="s">
        <v>4411</v>
      </c>
      <c r="C34" s="313" t="s">
        <v>4412</v>
      </c>
      <c r="D34" s="1596" t="s">
        <v>4404</v>
      </c>
      <c r="E34" s="1599">
        <v>0</v>
      </c>
      <c r="F34" s="1599">
        <v>0</v>
      </c>
      <c r="G34" s="1594"/>
      <c r="H34" s="1597">
        <v>5</v>
      </c>
      <c r="I34" s="564"/>
      <c r="J34" s="564"/>
      <c r="K34" s="564"/>
      <c r="L34" s="564"/>
    </row>
    <row r="35" spans="1:12" s="69" customFormat="1">
      <c r="A35" s="1594">
        <v>3</v>
      </c>
      <c r="B35" s="564" t="s">
        <v>4413</v>
      </c>
      <c r="C35" s="313" t="s">
        <v>4414</v>
      </c>
      <c r="D35" s="1596" t="s">
        <v>4404</v>
      </c>
      <c r="E35" s="1599">
        <v>0</v>
      </c>
      <c r="F35" s="1599">
        <v>0</v>
      </c>
      <c r="G35" s="1594"/>
      <c r="H35" s="1597">
        <v>500</v>
      </c>
      <c r="I35" s="1601" t="s">
        <v>4415</v>
      </c>
      <c r="J35" s="564"/>
      <c r="K35" s="564"/>
      <c r="L35" s="564"/>
    </row>
    <row r="36" spans="1:12" s="69" customFormat="1" ht="25.5">
      <c r="A36" s="1594">
        <v>4</v>
      </c>
      <c r="B36" s="564" t="s">
        <v>4416</v>
      </c>
      <c r="C36" s="313" t="s">
        <v>4414</v>
      </c>
      <c r="D36" s="1596" t="s">
        <v>4404</v>
      </c>
      <c r="E36" s="1599">
        <v>0</v>
      </c>
      <c r="F36" s="1599">
        <v>0</v>
      </c>
      <c r="G36" s="1594"/>
      <c r="H36" s="1597">
        <v>200</v>
      </c>
      <c r="I36" s="564"/>
      <c r="J36" s="564"/>
      <c r="K36" s="564"/>
      <c r="L36" s="564"/>
    </row>
    <row r="37" spans="1:12" s="69" customFormat="1">
      <c r="A37" s="1594"/>
      <c r="B37" s="564"/>
      <c r="C37" s="313"/>
      <c r="D37" s="1596"/>
      <c r="E37" s="1598"/>
      <c r="F37" s="1598"/>
      <c r="G37" s="564"/>
      <c r="H37" s="1597"/>
      <c r="I37" s="564"/>
      <c r="J37" s="564"/>
      <c r="K37" s="564"/>
      <c r="L37" s="564"/>
    </row>
    <row r="38" spans="1:12" ht="25.5">
      <c r="A38" s="1594">
        <v>5</v>
      </c>
      <c r="B38" s="564" t="s">
        <v>4417</v>
      </c>
      <c r="C38" s="313" t="s">
        <v>4418</v>
      </c>
      <c r="D38" s="1596" t="s">
        <v>4404</v>
      </c>
      <c r="E38" s="1599">
        <v>0</v>
      </c>
      <c r="F38" s="1599">
        <v>0</v>
      </c>
      <c r="G38" s="1594"/>
      <c r="H38" s="1597">
        <f>200+300</f>
        <v>500</v>
      </c>
      <c r="I38" s="972" t="s">
        <v>1763</v>
      </c>
      <c r="J38" s="564"/>
      <c r="K38" s="564"/>
      <c r="L38" s="564"/>
    </row>
    <row r="39" spans="1:12" ht="25.5">
      <c r="A39" s="1594"/>
      <c r="B39" s="564"/>
      <c r="C39" s="313" t="s">
        <v>4419</v>
      </c>
      <c r="D39" s="1596" t="s">
        <v>4404</v>
      </c>
      <c r="E39" s="1599">
        <v>0</v>
      </c>
      <c r="F39" s="1599">
        <v>0</v>
      </c>
      <c r="G39" s="1594"/>
      <c r="H39" s="1597">
        <v>400</v>
      </c>
      <c r="I39" s="972"/>
      <c r="J39" s="564"/>
      <c r="K39" s="564"/>
      <c r="L39" s="564"/>
    </row>
    <row r="40" spans="1:12">
      <c r="A40" s="1594"/>
      <c r="B40" s="564"/>
      <c r="C40" s="313" t="s">
        <v>796</v>
      </c>
      <c r="D40" s="1596" t="s">
        <v>4404</v>
      </c>
      <c r="E40" s="1599">
        <v>0</v>
      </c>
      <c r="F40" s="1599">
        <v>0</v>
      </c>
      <c r="G40" s="1594"/>
      <c r="H40" s="1597">
        <v>100</v>
      </c>
      <c r="I40" s="564"/>
      <c r="J40" s="564"/>
      <c r="K40" s="564"/>
      <c r="L40" s="564"/>
    </row>
    <row r="41" spans="1:12">
      <c r="A41" s="1596"/>
      <c r="B41" s="1595"/>
      <c r="C41" s="313" t="s">
        <v>772</v>
      </c>
      <c r="D41" s="1596" t="s">
        <v>4404</v>
      </c>
      <c r="E41" s="1599">
        <v>0</v>
      </c>
      <c r="F41" s="1599">
        <v>0</v>
      </c>
      <c r="G41" s="1595"/>
      <c r="H41" s="1597">
        <v>200</v>
      </c>
      <c r="I41" s="1595"/>
      <c r="J41" s="1595"/>
      <c r="K41" s="1595"/>
      <c r="L41" s="1595"/>
    </row>
    <row r="42" spans="1:12">
      <c r="A42" s="1596"/>
      <c r="B42" s="1595"/>
      <c r="C42" s="313" t="s">
        <v>4420</v>
      </c>
      <c r="D42" s="1596" t="s">
        <v>4404</v>
      </c>
      <c r="E42" s="1599">
        <v>0</v>
      </c>
      <c r="F42" s="1599">
        <v>0</v>
      </c>
      <c r="G42" s="1595"/>
      <c r="H42" s="1597">
        <v>100</v>
      </c>
      <c r="I42" s="1595"/>
      <c r="J42" s="1595"/>
      <c r="K42" s="1595"/>
      <c r="L42" s="1595"/>
    </row>
    <row r="43" spans="1:12" s="69" customFormat="1">
      <c r="A43" s="1596"/>
      <c r="B43" s="1595"/>
      <c r="C43" s="313" t="s">
        <v>734</v>
      </c>
      <c r="D43" s="1596" t="s">
        <v>4421</v>
      </c>
      <c r="E43" s="1599">
        <v>0</v>
      </c>
      <c r="F43" s="1599">
        <v>0</v>
      </c>
      <c r="G43" s="1595"/>
      <c r="H43" s="1597">
        <v>100</v>
      </c>
      <c r="I43" s="1595"/>
      <c r="J43" s="1595"/>
      <c r="K43" s="1595"/>
      <c r="L43" s="1595"/>
    </row>
    <row r="44" spans="1:12">
      <c r="A44" s="1596"/>
      <c r="B44" s="1595"/>
      <c r="C44" s="313" t="s">
        <v>803</v>
      </c>
      <c r="D44" s="1596" t="s">
        <v>4421</v>
      </c>
      <c r="E44" s="1599">
        <v>0</v>
      </c>
      <c r="F44" s="1599">
        <v>0</v>
      </c>
      <c r="G44" s="1595"/>
      <c r="H44" s="1597">
        <v>500</v>
      </c>
      <c r="I44" s="1595"/>
      <c r="J44" s="1595"/>
      <c r="K44" s="1595"/>
      <c r="L44" s="1595"/>
    </row>
    <row r="45" spans="1:12">
      <c r="A45" s="1596"/>
      <c r="B45" s="1595"/>
      <c r="C45" s="313" t="s">
        <v>800</v>
      </c>
      <c r="D45" s="1596" t="s">
        <v>4404</v>
      </c>
      <c r="E45" s="1599">
        <v>0</v>
      </c>
      <c r="F45" s="1599">
        <v>0</v>
      </c>
      <c r="G45" s="1595"/>
      <c r="H45" s="1597">
        <v>600</v>
      </c>
      <c r="I45" s="1595"/>
      <c r="J45" s="1595"/>
      <c r="K45" s="1595"/>
      <c r="L45" s="1595"/>
    </row>
    <row r="46" spans="1:12">
      <c r="A46" s="1596"/>
      <c r="B46" s="1595"/>
      <c r="C46" s="313" t="s">
        <v>4422</v>
      </c>
      <c r="D46" s="1596" t="s">
        <v>4404</v>
      </c>
      <c r="E46" s="1599">
        <v>0</v>
      </c>
      <c r="F46" s="1599">
        <v>0</v>
      </c>
      <c r="G46" s="1595"/>
      <c r="H46" s="1597">
        <v>400</v>
      </c>
      <c r="I46" s="1595"/>
      <c r="J46" s="1595"/>
      <c r="K46" s="1595"/>
      <c r="L46" s="1595"/>
    </row>
    <row r="47" spans="1:12">
      <c r="A47" s="1596"/>
      <c r="B47" s="1595"/>
      <c r="C47" s="313" t="s">
        <v>4423</v>
      </c>
      <c r="D47" s="1596" t="s">
        <v>4421</v>
      </c>
      <c r="E47" s="1599">
        <v>0</v>
      </c>
      <c r="F47" s="1599">
        <v>0</v>
      </c>
      <c r="G47" s="1595"/>
      <c r="H47" s="1597">
        <v>700</v>
      </c>
      <c r="I47" s="1595"/>
      <c r="J47" s="1595"/>
      <c r="K47" s="1595"/>
      <c r="L47" s="1595"/>
    </row>
    <row r="48" spans="1:12">
      <c r="A48" s="1596"/>
      <c r="B48" s="1595"/>
      <c r="C48" s="313" t="s">
        <v>506</v>
      </c>
      <c r="D48" s="1596" t="s">
        <v>4421</v>
      </c>
      <c r="E48" s="1599">
        <v>0</v>
      </c>
      <c r="F48" s="1599">
        <v>0</v>
      </c>
      <c r="G48" s="1595"/>
      <c r="H48" s="1597">
        <v>200</v>
      </c>
      <c r="I48" s="1595"/>
      <c r="J48" s="1595"/>
      <c r="K48" s="1595"/>
      <c r="L48" s="1595"/>
    </row>
    <row r="49" spans="1:12">
      <c r="A49" s="1596"/>
      <c r="B49" s="1595"/>
      <c r="C49" s="313" t="s">
        <v>77</v>
      </c>
      <c r="D49" s="1596" t="s">
        <v>4421</v>
      </c>
      <c r="E49" s="1599">
        <v>0</v>
      </c>
      <c r="F49" s="1599">
        <v>0</v>
      </c>
      <c r="G49" s="1595"/>
      <c r="H49" s="1597">
        <v>300</v>
      </c>
      <c r="I49" s="1595"/>
      <c r="J49" s="1595"/>
      <c r="K49" s="1595"/>
      <c r="L49" s="1595"/>
    </row>
    <row r="50" spans="1:12">
      <c r="A50" s="1602"/>
      <c r="B50" s="1603"/>
      <c r="C50" s="1051"/>
      <c r="D50" s="1604"/>
      <c r="E50" s="1604"/>
      <c r="F50" s="1604"/>
      <c r="G50" s="1604" t="s">
        <v>40</v>
      </c>
      <c r="H50" s="1600">
        <f>SUM(H38:H49)</f>
        <v>4100</v>
      </c>
      <c r="I50" s="1605" t="s">
        <v>4424</v>
      </c>
      <c r="J50" s="1603"/>
      <c r="K50" s="1603"/>
      <c r="L50" s="1603"/>
    </row>
    <row r="51" spans="1:12" s="57" customFormat="1">
      <c r="A51" s="2869" t="s">
        <v>4425</v>
      </c>
      <c r="B51" s="2869"/>
      <c r="C51" s="2869"/>
      <c r="D51" s="2869"/>
      <c r="E51" s="2869"/>
      <c r="F51" s="2869"/>
      <c r="G51" s="2869"/>
      <c r="H51" s="2869"/>
      <c r="I51" s="2869"/>
      <c r="J51" s="2869"/>
      <c r="K51" s="2869"/>
      <c r="L51" s="2869"/>
    </row>
    <row r="52" spans="1:12" s="57" customFormat="1">
      <c r="A52" s="2869" t="s">
        <v>4426</v>
      </c>
      <c r="B52" s="2869"/>
      <c r="C52" s="2869"/>
      <c r="D52" s="2869"/>
      <c r="E52" s="2869"/>
      <c r="F52" s="2869"/>
      <c r="G52" s="2869"/>
      <c r="H52" s="2869"/>
      <c r="I52" s="313"/>
      <c r="J52" s="313"/>
      <c r="K52" s="313"/>
      <c r="L52" s="313"/>
    </row>
    <row r="53" spans="1:12" s="57" customFormat="1">
      <c r="A53" s="2869" t="s">
        <v>4427</v>
      </c>
      <c r="B53" s="2869"/>
      <c r="C53" s="2869"/>
      <c r="D53" s="2869"/>
      <c r="E53" s="2869"/>
      <c r="F53" s="2869"/>
      <c r="G53" s="2869"/>
      <c r="H53" s="2869"/>
      <c r="I53" s="2869"/>
      <c r="J53" s="2869"/>
      <c r="K53" s="2869"/>
      <c r="L53" s="2869"/>
    </row>
    <row r="54" spans="1:12" s="57" customFormat="1">
      <c r="A54" s="2869" t="s">
        <v>4428</v>
      </c>
      <c r="B54" s="2869"/>
      <c r="C54" s="2869"/>
      <c r="D54" s="2869"/>
      <c r="E54" s="2869"/>
      <c r="F54" s="2869"/>
      <c r="G54" s="2869"/>
      <c r="H54" s="2869"/>
      <c r="I54" s="2869"/>
      <c r="J54" s="2869"/>
      <c r="K54" s="2869"/>
      <c r="L54" s="2869"/>
    </row>
    <row r="55" spans="1:12">
      <c r="A55" s="2869" t="s">
        <v>4429</v>
      </c>
      <c r="B55" s="2869"/>
      <c r="C55" s="2869"/>
      <c r="D55" s="2869"/>
      <c r="E55" s="2869"/>
      <c r="F55" s="2869"/>
      <c r="G55" s="2869"/>
      <c r="H55" s="2869"/>
      <c r="I55" s="2869"/>
      <c r="J55" s="2869"/>
      <c r="K55" s="2869"/>
      <c r="L55" s="2869"/>
    </row>
    <row r="56" spans="1:12" s="69" customFormat="1">
      <c r="A56" s="557"/>
      <c r="B56" s="62"/>
      <c r="C56" s="79"/>
      <c r="D56" s="57"/>
      <c r="E56" s="57"/>
      <c r="F56" s="57"/>
      <c r="G56" s="62"/>
      <c r="H56" s="559"/>
      <c r="I56" s="62"/>
      <c r="J56" s="62"/>
      <c r="K56" s="62"/>
      <c r="L56" s="62"/>
    </row>
    <row r="57" spans="1:12">
      <c r="G57" s="557"/>
    </row>
    <row r="58" spans="1:12" ht="25.5">
      <c r="A58" s="1594">
        <v>6</v>
      </c>
      <c r="B58" s="564" t="s">
        <v>4430</v>
      </c>
      <c r="C58" s="313" t="s">
        <v>4431</v>
      </c>
      <c r="D58" s="1596" t="s">
        <v>4404</v>
      </c>
      <c r="E58" s="1606">
        <v>0</v>
      </c>
      <c r="F58" s="1606">
        <v>0</v>
      </c>
      <c r="G58" s="564"/>
      <c r="H58" s="1597">
        <v>150</v>
      </c>
      <c r="I58" s="564"/>
      <c r="J58" s="564"/>
      <c r="K58" s="564"/>
      <c r="L58" s="564"/>
    </row>
    <row r="59" spans="1:12">
      <c r="A59" s="1594"/>
      <c r="B59" s="564"/>
      <c r="C59" s="313" t="s">
        <v>772</v>
      </c>
      <c r="D59" s="1596" t="s">
        <v>4404</v>
      </c>
      <c r="E59" s="1606">
        <v>0</v>
      </c>
      <c r="F59" s="1606">
        <v>0</v>
      </c>
      <c r="G59" s="564"/>
      <c r="H59" s="1597">
        <v>25</v>
      </c>
      <c r="I59" s="564"/>
      <c r="J59" s="564"/>
      <c r="K59" s="564"/>
      <c r="L59" s="564"/>
    </row>
    <row r="60" spans="1:12">
      <c r="A60" s="1594"/>
      <c r="B60" s="564"/>
      <c r="C60" s="313" t="s">
        <v>4420</v>
      </c>
      <c r="D60" s="1596" t="s">
        <v>4404</v>
      </c>
      <c r="E60" s="1606">
        <v>0</v>
      </c>
      <c r="F60" s="1606">
        <v>0</v>
      </c>
      <c r="G60" s="564"/>
      <c r="H60" s="1597">
        <v>50</v>
      </c>
      <c r="I60" s="564"/>
      <c r="J60" s="564"/>
      <c r="K60" s="564"/>
      <c r="L60" s="564"/>
    </row>
    <row r="61" spans="1:12">
      <c r="A61" s="1594"/>
      <c r="B61" s="564"/>
      <c r="C61" s="313" t="s">
        <v>734</v>
      </c>
      <c r="D61" s="1596" t="s">
        <v>4404</v>
      </c>
      <c r="E61" s="1606">
        <v>0</v>
      </c>
      <c r="F61" s="1606">
        <v>0</v>
      </c>
      <c r="G61" s="564"/>
      <c r="H61" s="1597">
        <v>50</v>
      </c>
      <c r="I61" s="564"/>
      <c r="J61" s="564"/>
      <c r="K61" s="564"/>
      <c r="L61" s="564"/>
    </row>
    <row r="62" spans="1:12">
      <c r="A62" s="1594"/>
      <c r="B62" s="564"/>
      <c r="C62" s="313" t="s">
        <v>803</v>
      </c>
      <c r="D62" s="1596" t="s">
        <v>4404</v>
      </c>
      <c r="E62" s="1606">
        <v>0</v>
      </c>
      <c r="F62" s="1606">
        <v>0</v>
      </c>
      <c r="G62" s="564"/>
      <c r="H62" s="1597">
        <v>50</v>
      </c>
      <c r="I62" s="564"/>
      <c r="J62" s="564"/>
      <c r="K62" s="564"/>
      <c r="L62" s="564"/>
    </row>
    <row r="63" spans="1:12">
      <c r="A63" s="1594"/>
      <c r="B63" s="564"/>
      <c r="C63" s="313" t="s">
        <v>4432</v>
      </c>
      <c r="D63" s="1596" t="s">
        <v>4404</v>
      </c>
      <c r="E63" s="1606">
        <v>0</v>
      </c>
      <c r="F63" s="1606">
        <v>0</v>
      </c>
      <c r="G63" s="564"/>
      <c r="H63" s="1597">
        <v>100</v>
      </c>
      <c r="I63" s="564"/>
      <c r="J63" s="564"/>
      <c r="K63" s="564"/>
      <c r="L63" s="564"/>
    </row>
    <row r="64" spans="1:12">
      <c r="A64" s="1594"/>
      <c r="B64" s="564"/>
      <c r="C64" s="313" t="s">
        <v>4422</v>
      </c>
      <c r="D64" s="1596" t="s">
        <v>4404</v>
      </c>
      <c r="E64" s="1606">
        <v>0</v>
      </c>
      <c r="F64" s="1606">
        <v>0</v>
      </c>
      <c r="G64" s="564"/>
      <c r="H64" s="1597">
        <v>50</v>
      </c>
      <c r="I64" s="564"/>
      <c r="J64" s="564"/>
      <c r="K64" s="564"/>
      <c r="L64" s="564"/>
    </row>
    <row r="65" spans="1:14">
      <c r="A65" s="1594"/>
      <c r="B65" s="564"/>
      <c r="C65" s="313" t="s">
        <v>4423</v>
      </c>
      <c r="D65" s="1596" t="s">
        <v>4404</v>
      </c>
      <c r="E65" s="1606">
        <v>0</v>
      </c>
      <c r="F65" s="1606">
        <v>0</v>
      </c>
      <c r="G65" s="564"/>
      <c r="H65" s="1597">
        <v>50</v>
      </c>
      <c r="I65" s="564"/>
      <c r="J65" s="564"/>
      <c r="K65" s="564"/>
      <c r="L65" s="564"/>
    </row>
    <row r="66" spans="1:14">
      <c r="A66" s="1594"/>
      <c r="B66" s="564"/>
      <c r="C66" s="313" t="s">
        <v>77</v>
      </c>
      <c r="D66" s="1596" t="s">
        <v>4404</v>
      </c>
      <c r="E66" s="1606">
        <v>0</v>
      </c>
      <c r="F66" s="1606">
        <v>0</v>
      </c>
      <c r="G66" s="564"/>
      <c r="H66" s="1597">
        <v>1150</v>
      </c>
      <c r="I66" s="564"/>
      <c r="J66" s="564"/>
      <c r="K66" s="564"/>
      <c r="L66" s="564"/>
    </row>
    <row r="67" spans="1:14">
      <c r="A67" s="1596"/>
      <c r="B67" s="1595"/>
      <c r="C67" s="972"/>
      <c r="D67" s="1596"/>
      <c r="E67" s="1596"/>
      <c r="F67" s="1596"/>
      <c r="G67" s="1596" t="s">
        <v>40</v>
      </c>
      <c r="H67" s="1600">
        <f>SUM(H58:H66)</f>
        <v>1675</v>
      </c>
      <c r="I67" s="1601" t="s">
        <v>4424</v>
      </c>
      <c r="J67" s="1595"/>
      <c r="K67" s="1595"/>
      <c r="L67" s="1595"/>
      <c r="N67" s="62" t="s">
        <v>115</v>
      </c>
    </row>
    <row r="68" spans="1:14">
      <c r="A68" s="972"/>
      <c r="B68" s="972"/>
      <c r="C68" s="972"/>
      <c r="D68" s="972"/>
      <c r="E68" s="972"/>
      <c r="F68" s="972"/>
      <c r="G68" s="972"/>
      <c r="H68" s="1607"/>
      <c r="I68" s="972"/>
      <c r="J68" s="972"/>
      <c r="K68" s="972"/>
      <c r="L68" s="972"/>
    </row>
    <row r="69" spans="1:14" s="57" customFormat="1">
      <c r="A69" s="313"/>
      <c r="B69" s="313"/>
      <c r="C69" s="313"/>
      <c r="D69" s="313"/>
      <c r="E69" s="313"/>
      <c r="F69" s="313"/>
      <c r="G69" s="313"/>
      <c r="H69" s="1608"/>
      <c r="I69" s="564"/>
      <c r="J69" s="564"/>
      <c r="K69" s="564"/>
      <c r="L69" s="564"/>
    </row>
    <row r="70" spans="1:14" ht="25.5">
      <c r="A70" s="1594">
        <v>7</v>
      </c>
      <c r="B70" s="564" t="s">
        <v>4433</v>
      </c>
      <c r="C70" s="313" t="s">
        <v>4434</v>
      </c>
      <c r="D70" s="1596" t="s">
        <v>4404</v>
      </c>
      <c r="E70" s="1606">
        <v>0</v>
      </c>
      <c r="F70" s="1606">
        <v>0</v>
      </c>
      <c r="G70" s="1594"/>
      <c r="H70" s="1597">
        <v>35</v>
      </c>
      <c r="I70" s="972" t="s">
        <v>1763</v>
      </c>
      <c r="J70" s="564"/>
      <c r="K70" s="564"/>
      <c r="L70" s="564"/>
    </row>
    <row r="71" spans="1:14" ht="25.5">
      <c r="A71" s="1594"/>
      <c r="B71" s="564"/>
      <c r="C71" s="313" t="s">
        <v>4435</v>
      </c>
      <c r="D71" s="1596" t="s">
        <v>4404</v>
      </c>
      <c r="E71" s="1606">
        <v>0</v>
      </c>
      <c r="F71" s="1606">
        <v>0</v>
      </c>
      <c r="G71" s="564"/>
      <c r="H71" s="1597">
        <v>265</v>
      </c>
      <c r="I71" s="564"/>
      <c r="J71" s="564"/>
      <c r="K71" s="564"/>
      <c r="L71" s="564"/>
    </row>
    <row r="72" spans="1:14">
      <c r="A72" s="1594"/>
      <c r="B72" s="564"/>
      <c r="C72" s="313" t="s">
        <v>772</v>
      </c>
      <c r="D72" s="1596" t="s">
        <v>4404</v>
      </c>
      <c r="E72" s="1606">
        <v>0</v>
      </c>
      <c r="F72" s="1606">
        <v>0</v>
      </c>
      <c r="G72" s="564"/>
      <c r="H72" s="1597">
        <v>25</v>
      </c>
      <c r="I72" s="564"/>
      <c r="J72" s="564"/>
      <c r="K72" s="564"/>
      <c r="L72" s="564"/>
    </row>
    <row r="73" spans="1:14">
      <c r="A73" s="1594"/>
      <c r="B73" s="564"/>
      <c r="C73" s="313" t="s">
        <v>4420</v>
      </c>
      <c r="D73" s="1596" t="s">
        <v>4404</v>
      </c>
      <c r="E73" s="1606">
        <v>0</v>
      </c>
      <c r="F73" s="1606">
        <v>0</v>
      </c>
      <c r="G73" s="564"/>
      <c r="H73" s="1597">
        <v>25</v>
      </c>
      <c r="I73" s="564"/>
      <c r="J73" s="564"/>
      <c r="K73" s="564"/>
      <c r="L73" s="564"/>
    </row>
    <row r="74" spans="1:14">
      <c r="A74" s="1594"/>
      <c r="B74" s="564"/>
      <c r="C74" s="313" t="s">
        <v>734</v>
      </c>
      <c r="D74" s="1596" t="s">
        <v>4404</v>
      </c>
      <c r="E74" s="1606">
        <v>0</v>
      </c>
      <c r="F74" s="1606">
        <v>0</v>
      </c>
      <c r="G74" s="564"/>
      <c r="H74" s="1597">
        <v>400</v>
      </c>
      <c r="I74" s="564"/>
      <c r="J74" s="564"/>
      <c r="K74" s="564"/>
      <c r="L74" s="564"/>
    </row>
    <row r="75" spans="1:14">
      <c r="A75" s="1594"/>
      <c r="B75" s="564"/>
      <c r="C75" s="313" t="s">
        <v>803</v>
      </c>
      <c r="D75" s="1596" t="s">
        <v>4404</v>
      </c>
      <c r="E75" s="1606">
        <v>0</v>
      </c>
      <c r="F75" s="1606">
        <v>0</v>
      </c>
      <c r="G75" s="564"/>
      <c r="H75" s="1597">
        <f>200</f>
        <v>200</v>
      </c>
      <c r="I75" s="564"/>
      <c r="J75" s="564"/>
      <c r="K75" s="564"/>
      <c r="L75" s="564"/>
    </row>
    <row r="76" spans="1:14">
      <c r="A76" s="1594"/>
      <c r="B76" s="564"/>
      <c r="C76" s="313"/>
      <c r="D76" s="1596"/>
      <c r="E76" s="1596"/>
      <c r="F76" s="1596"/>
      <c r="G76" s="1596" t="s">
        <v>40</v>
      </c>
      <c r="H76" s="1609">
        <f>H70+H71+H72+H73+H74+H75</f>
        <v>950</v>
      </c>
      <c r="I76" s="564"/>
      <c r="J76" s="564"/>
      <c r="K76" s="564"/>
      <c r="L76" s="564"/>
    </row>
    <row r="77" spans="1:14" ht="18.75">
      <c r="A77" s="1610" t="s">
        <v>4424</v>
      </c>
      <c r="B77" s="2868" t="s">
        <v>4436</v>
      </c>
      <c r="C77" s="2868"/>
      <c r="D77" s="2868"/>
      <c r="E77" s="2868"/>
      <c r="F77" s="2868"/>
      <c r="G77" s="2868"/>
      <c r="H77" s="2868"/>
      <c r="I77" s="2868"/>
      <c r="J77" s="2868"/>
      <c r="K77" s="2868"/>
      <c r="L77" s="2868"/>
    </row>
    <row r="78" spans="1:14" s="57" customFormat="1" ht="18.75">
      <c r="A78" s="1611" t="s">
        <v>1763</v>
      </c>
      <c r="B78" s="2869" t="s">
        <v>4437</v>
      </c>
      <c r="C78" s="2869"/>
      <c r="D78" s="2869"/>
      <c r="E78" s="2869"/>
      <c r="F78" s="2869"/>
      <c r="G78" s="2869"/>
      <c r="H78" s="2869"/>
      <c r="I78" s="2869"/>
      <c r="J78" s="2869"/>
      <c r="K78" s="2869"/>
      <c r="L78" s="2869"/>
    </row>
    <row r="79" spans="1:14">
      <c r="I79" s="60"/>
    </row>
    <row r="80" spans="1:14" ht="25.5">
      <c r="A80" s="1594">
        <v>8</v>
      </c>
      <c r="B80" s="564" t="s">
        <v>4438</v>
      </c>
      <c r="C80" s="313" t="s">
        <v>4405</v>
      </c>
      <c r="D80" s="1596" t="s">
        <v>4404</v>
      </c>
      <c r="E80" s="1606">
        <v>0</v>
      </c>
      <c r="F80" s="1606">
        <v>0</v>
      </c>
      <c r="G80" s="564"/>
      <c r="H80" s="1597">
        <v>200</v>
      </c>
      <c r="I80" s="1044" t="s">
        <v>115</v>
      </c>
      <c r="J80" s="564"/>
      <c r="K80" s="564"/>
      <c r="L80" s="564"/>
    </row>
    <row r="81" spans="1:12">
      <c r="A81" s="1594"/>
      <c r="B81" s="564"/>
      <c r="C81" s="313" t="s">
        <v>115</v>
      </c>
      <c r="D81" s="1594"/>
      <c r="E81" s="1594"/>
      <c r="F81" s="1594"/>
      <c r="G81" s="564"/>
      <c r="H81" s="1597"/>
      <c r="I81" s="564"/>
      <c r="J81" s="1612" t="s">
        <v>115</v>
      </c>
      <c r="K81" s="564"/>
      <c r="L81" s="564"/>
    </row>
    <row r="82" spans="1:12">
      <c r="A82" s="1594"/>
      <c r="B82" s="564"/>
      <c r="C82" s="313"/>
      <c r="D82" s="1596"/>
      <c r="E82" s="1596"/>
      <c r="F82" s="1596"/>
      <c r="G82" s="564"/>
      <c r="H82" s="1597"/>
      <c r="I82" s="564"/>
      <c r="J82" s="564"/>
      <c r="K82" s="564"/>
      <c r="L82" s="564"/>
    </row>
    <row r="83" spans="1:12" ht="25.5">
      <c r="A83" s="1594">
        <v>9</v>
      </c>
      <c r="B83" s="564" t="s">
        <v>4439</v>
      </c>
      <c r="C83" s="313" t="s">
        <v>4405</v>
      </c>
      <c r="D83" s="1596" t="s">
        <v>4404</v>
      </c>
      <c r="E83" s="1606">
        <v>0</v>
      </c>
      <c r="F83" s="1606">
        <v>0</v>
      </c>
      <c r="G83" s="1595"/>
      <c r="H83" s="1597">
        <v>2500</v>
      </c>
      <c r="I83" s="313" t="s">
        <v>1763</v>
      </c>
      <c r="J83" s="564"/>
      <c r="K83" s="564"/>
      <c r="L83" s="564"/>
    </row>
    <row r="84" spans="1:12">
      <c r="A84" s="1594"/>
      <c r="B84" s="564"/>
      <c r="C84" s="313"/>
      <c r="D84" s="1596"/>
      <c r="E84" s="1596"/>
      <c r="F84" s="1596"/>
      <c r="G84" s="972" t="s">
        <v>40</v>
      </c>
      <c r="H84" s="1600">
        <f>SUM(H83)</f>
        <v>2500</v>
      </c>
      <c r="I84" s="1613" t="s">
        <v>4424</v>
      </c>
      <c r="J84" s="564"/>
      <c r="K84" s="564"/>
      <c r="L84" s="564"/>
    </row>
    <row r="85" spans="1:12">
      <c r="A85" s="1594">
        <v>10</v>
      </c>
      <c r="B85" s="564" t="s">
        <v>4440</v>
      </c>
      <c r="C85" s="313" t="s">
        <v>734</v>
      </c>
      <c r="D85" s="1596" t="s">
        <v>4421</v>
      </c>
      <c r="E85" s="1606">
        <v>0</v>
      </c>
      <c r="F85" s="1606">
        <v>0</v>
      </c>
      <c r="G85" s="1595"/>
      <c r="H85" s="1597">
        <v>200</v>
      </c>
      <c r="I85" s="313"/>
      <c r="J85" s="564"/>
      <c r="K85" s="564"/>
      <c r="L85" s="564"/>
    </row>
    <row r="86" spans="1:12">
      <c r="A86" s="1594"/>
      <c r="B86" s="564"/>
      <c r="C86" s="313"/>
      <c r="D86" s="1596"/>
      <c r="E86" s="1606"/>
      <c r="F86" s="1606"/>
      <c r="G86" s="1595"/>
      <c r="H86" s="1597"/>
      <c r="I86" s="313"/>
      <c r="J86" s="564"/>
      <c r="K86" s="564"/>
      <c r="L86" s="564"/>
    </row>
    <row r="87" spans="1:12" ht="25.5">
      <c r="A87" s="1594">
        <v>11</v>
      </c>
      <c r="B87" s="564" t="s">
        <v>4441</v>
      </c>
      <c r="C87" s="313" t="s">
        <v>800</v>
      </c>
      <c r="D87" s="1596" t="s">
        <v>4404</v>
      </c>
      <c r="E87" s="1606">
        <v>0</v>
      </c>
      <c r="F87" s="1606">
        <v>0</v>
      </c>
      <c r="G87" s="1595"/>
      <c r="H87" s="1597">
        <v>2000</v>
      </c>
      <c r="I87" s="1044" t="s">
        <v>115</v>
      </c>
      <c r="J87" s="564" t="s">
        <v>115</v>
      </c>
      <c r="K87" s="564"/>
      <c r="L87" s="564"/>
    </row>
    <row r="88" spans="1:12">
      <c r="A88" s="1594"/>
      <c r="B88" s="564"/>
      <c r="C88" s="313" t="s">
        <v>4432</v>
      </c>
      <c r="D88" s="1596" t="s">
        <v>4404</v>
      </c>
      <c r="E88" s="1606">
        <v>0</v>
      </c>
      <c r="F88" s="1606">
        <v>0</v>
      </c>
      <c r="G88" s="1595"/>
      <c r="H88" s="1597">
        <v>1000</v>
      </c>
      <c r="I88" s="1594"/>
      <c r="J88" s="564" t="s">
        <v>115</v>
      </c>
      <c r="K88" s="564"/>
      <c r="L88" s="564"/>
    </row>
    <row r="89" spans="1:12">
      <c r="A89" s="1594"/>
      <c r="B89" s="564"/>
      <c r="C89" s="313"/>
      <c r="D89" s="1596"/>
      <c r="E89" s="1606"/>
      <c r="F89" s="1606"/>
      <c r="G89" s="972" t="s">
        <v>40</v>
      </c>
      <c r="H89" s="1600">
        <f>SUM(H87:H88)</f>
        <v>3000</v>
      </c>
      <c r="I89" s="1613" t="s">
        <v>115</v>
      </c>
      <c r="J89" s="1614"/>
      <c r="K89" s="1614"/>
      <c r="L89" s="564"/>
    </row>
    <row r="90" spans="1:12">
      <c r="A90" s="1594"/>
      <c r="B90" s="564"/>
      <c r="C90" s="313"/>
      <c r="D90" s="1596"/>
      <c r="E90" s="1596"/>
      <c r="F90" s="1596"/>
      <c r="G90" s="972"/>
      <c r="H90" s="1597"/>
      <c r="I90" s="564"/>
      <c r="J90" s="1452"/>
      <c r="K90" s="564"/>
      <c r="L90" s="564"/>
    </row>
    <row r="91" spans="1:12">
      <c r="A91" s="1594">
        <v>12</v>
      </c>
      <c r="B91" s="564" t="s">
        <v>4442</v>
      </c>
      <c r="C91" s="313" t="s">
        <v>800</v>
      </c>
      <c r="D91" s="1596" t="s">
        <v>4404</v>
      </c>
      <c r="E91" s="1606">
        <v>0</v>
      </c>
      <c r="F91" s="1606">
        <v>0</v>
      </c>
      <c r="G91" s="1595"/>
      <c r="H91" s="1597">
        <v>499.5</v>
      </c>
      <c r="I91" s="1594"/>
      <c r="J91" s="1614"/>
      <c r="K91" s="1614"/>
      <c r="L91" s="564"/>
    </row>
    <row r="92" spans="1:12">
      <c r="A92" s="1594"/>
      <c r="B92" s="564"/>
      <c r="C92" s="313" t="s">
        <v>4432</v>
      </c>
      <c r="D92" s="1596" t="s">
        <v>4404</v>
      </c>
      <c r="E92" s="1606">
        <v>0</v>
      </c>
      <c r="F92" s="1606">
        <v>0</v>
      </c>
      <c r="G92" s="1595"/>
      <c r="H92" s="1597">
        <v>500</v>
      </c>
      <c r="I92" s="1594"/>
      <c r="J92" s="1614"/>
      <c r="K92" s="1614"/>
      <c r="L92" s="564"/>
    </row>
    <row r="93" spans="1:12">
      <c r="A93" s="1594"/>
      <c r="B93" s="564"/>
      <c r="C93" s="313" t="s">
        <v>4423</v>
      </c>
      <c r="D93" s="1596" t="s">
        <v>4404</v>
      </c>
      <c r="E93" s="1606">
        <v>0</v>
      </c>
      <c r="F93" s="1606">
        <v>0</v>
      </c>
      <c r="G93" s="1595"/>
      <c r="H93" s="1597">
        <v>500</v>
      </c>
      <c r="I93" s="1594"/>
      <c r="J93" s="1614"/>
      <c r="K93" s="1614"/>
      <c r="L93" s="564"/>
    </row>
    <row r="94" spans="1:12">
      <c r="A94" s="1594"/>
      <c r="B94" s="564"/>
      <c r="C94" s="313" t="s">
        <v>506</v>
      </c>
      <c r="D94" s="1596" t="s">
        <v>4404</v>
      </c>
      <c r="E94" s="1606">
        <v>0</v>
      </c>
      <c r="F94" s="1606">
        <v>0</v>
      </c>
      <c r="G94" s="1595"/>
      <c r="H94" s="1597">
        <v>2000</v>
      </c>
      <c r="I94" s="1594"/>
      <c r="J94" s="1614"/>
      <c r="K94" s="1614"/>
      <c r="L94" s="564"/>
    </row>
    <row r="95" spans="1:12">
      <c r="A95" s="1594"/>
      <c r="B95" s="564"/>
      <c r="C95" s="313" t="s">
        <v>77</v>
      </c>
      <c r="D95" s="1596" t="s">
        <v>4404</v>
      </c>
      <c r="E95" s="1606">
        <v>0</v>
      </c>
      <c r="F95" s="1606">
        <v>0</v>
      </c>
      <c r="G95" s="1595"/>
      <c r="H95" s="1597">
        <v>1350</v>
      </c>
      <c r="I95" s="1594"/>
      <c r="J95" s="1614"/>
      <c r="K95" s="1614"/>
      <c r="L95" s="564"/>
    </row>
    <row r="96" spans="1:12">
      <c r="A96" s="1594"/>
      <c r="B96" s="564"/>
      <c r="C96" s="313" t="s">
        <v>76</v>
      </c>
      <c r="D96" s="1596" t="s">
        <v>4404</v>
      </c>
      <c r="E96" s="1606">
        <v>0</v>
      </c>
      <c r="F96" s="1606">
        <v>0</v>
      </c>
      <c r="G96" s="1595"/>
      <c r="H96" s="1597">
        <v>500</v>
      </c>
      <c r="I96" s="1594"/>
      <c r="J96" s="1614"/>
      <c r="K96" s="1614"/>
      <c r="L96" s="564"/>
    </row>
    <row r="97" spans="1:12">
      <c r="A97" s="1594"/>
      <c r="B97" s="564"/>
      <c r="C97" s="313"/>
      <c r="D97" s="1596"/>
      <c r="E97" s="1606"/>
      <c r="F97" s="1606"/>
      <c r="G97" s="972" t="s">
        <v>40</v>
      </c>
      <c r="H97" s="1600">
        <f>SUM(H91:H96)</f>
        <v>5349.5</v>
      </c>
      <c r="I97" s="1594"/>
      <c r="J97" s="1614"/>
      <c r="K97" s="1614"/>
      <c r="L97" s="564"/>
    </row>
    <row r="98" spans="1:12">
      <c r="A98" s="1602"/>
      <c r="B98" s="1603"/>
      <c r="C98" s="1051"/>
      <c r="D98" s="1604"/>
      <c r="E98" s="1615"/>
      <c r="F98" s="1615"/>
      <c r="G98" s="1006"/>
      <c r="H98" s="1616"/>
      <c r="I98" s="1602"/>
      <c r="J98" s="1617"/>
      <c r="K98" s="1617"/>
      <c r="L98" s="1603"/>
    </row>
    <row r="99" spans="1:12" ht="18.75">
      <c r="A99" s="1610" t="s">
        <v>4424</v>
      </c>
      <c r="B99" s="2868" t="s">
        <v>4436</v>
      </c>
      <c r="C99" s="2868"/>
      <c r="D99" s="2868"/>
      <c r="E99" s="2868"/>
      <c r="F99" s="2868"/>
      <c r="G99" s="2868"/>
      <c r="H99" s="2868"/>
      <c r="I99" s="2868"/>
      <c r="J99" s="2868"/>
      <c r="K99" s="2868"/>
      <c r="L99" s="2868"/>
    </row>
    <row r="100" spans="1:12" s="79" customFormat="1" ht="18.75">
      <c r="A100" s="1435" t="s">
        <v>1763</v>
      </c>
      <c r="B100" s="2869" t="s">
        <v>4437</v>
      </c>
      <c r="C100" s="2869"/>
      <c r="D100" s="2869"/>
      <c r="E100" s="2869"/>
      <c r="F100" s="2869"/>
      <c r="G100" s="2869"/>
      <c r="H100" s="2869"/>
      <c r="I100" s="2869"/>
      <c r="J100" s="2869"/>
      <c r="K100" s="2869"/>
      <c r="L100" s="2869"/>
    </row>
    <row r="101" spans="1:12">
      <c r="A101" s="313"/>
      <c r="B101" s="313"/>
      <c r="C101" s="313"/>
      <c r="D101" s="313"/>
      <c r="E101" s="313"/>
      <c r="F101" s="313"/>
      <c r="G101" s="313"/>
      <c r="H101" s="1608"/>
      <c r="I101" s="313"/>
      <c r="J101" s="313"/>
      <c r="K101" s="313"/>
      <c r="L101" s="313"/>
    </row>
    <row r="102" spans="1:12">
      <c r="A102" s="313"/>
      <c r="B102" s="313"/>
      <c r="C102" s="313"/>
      <c r="D102" s="313"/>
      <c r="E102" s="313"/>
      <c r="F102" s="313"/>
      <c r="G102" s="313"/>
      <c r="H102" s="1608"/>
      <c r="I102" s="313"/>
      <c r="J102" s="313"/>
      <c r="K102" s="313"/>
      <c r="L102" s="313"/>
    </row>
    <row r="103" spans="1:12">
      <c r="A103" s="313"/>
      <c r="B103" s="313"/>
      <c r="C103" s="313"/>
      <c r="D103" s="313"/>
      <c r="E103" s="313"/>
      <c r="F103" s="313"/>
      <c r="G103" s="313"/>
      <c r="H103" s="1608"/>
      <c r="I103" s="313"/>
      <c r="J103" s="313"/>
      <c r="K103" s="313"/>
      <c r="L103" s="313"/>
    </row>
    <row r="104" spans="1:12" ht="38.25">
      <c r="A104" s="1594">
        <v>13</v>
      </c>
      <c r="B104" s="564" t="s">
        <v>4443</v>
      </c>
      <c r="C104" s="313" t="s">
        <v>772</v>
      </c>
      <c r="D104" s="1596"/>
      <c r="E104" s="1596"/>
      <c r="F104" s="1596"/>
      <c r="G104" s="972"/>
      <c r="H104" s="1597">
        <v>50</v>
      </c>
      <c r="I104" s="1618" t="s">
        <v>1763</v>
      </c>
      <c r="J104" s="1452"/>
      <c r="K104" s="564"/>
      <c r="L104" s="564"/>
    </row>
    <row r="105" spans="1:12">
      <c r="A105" s="1594"/>
      <c r="B105" s="564"/>
      <c r="C105" s="313" t="s">
        <v>4420</v>
      </c>
      <c r="D105" s="1596" t="s">
        <v>4404</v>
      </c>
      <c r="E105" s="1606">
        <v>0</v>
      </c>
      <c r="F105" s="1606">
        <v>0</v>
      </c>
      <c r="G105" s="972"/>
      <c r="H105" s="1597">
        <v>50</v>
      </c>
      <c r="I105" s="1618" t="s">
        <v>1763</v>
      </c>
      <c r="J105" s="1452"/>
      <c r="K105" s="564"/>
      <c r="L105" s="564"/>
    </row>
    <row r="106" spans="1:12">
      <c r="A106" s="1594"/>
      <c r="B106" s="564"/>
      <c r="C106" s="313" t="s">
        <v>803</v>
      </c>
      <c r="D106" s="1596" t="s">
        <v>4404</v>
      </c>
      <c r="E106" s="1606">
        <v>0</v>
      </c>
      <c r="F106" s="1606">
        <v>0</v>
      </c>
      <c r="G106" s="972"/>
      <c r="H106" s="1597">
        <v>3400</v>
      </c>
      <c r="I106" s="564"/>
      <c r="J106" s="1452"/>
      <c r="K106" s="564"/>
      <c r="L106" s="564"/>
    </row>
    <row r="107" spans="1:12">
      <c r="A107" s="1594"/>
      <c r="B107" s="564"/>
      <c r="C107" s="313" t="s">
        <v>4432</v>
      </c>
      <c r="D107" s="1596" t="s">
        <v>4404</v>
      </c>
      <c r="E107" s="1606">
        <v>0</v>
      </c>
      <c r="F107" s="1606">
        <v>0</v>
      </c>
      <c r="G107" s="972"/>
      <c r="H107" s="1597">
        <v>1000</v>
      </c>
      <c r="I107" s="564"/>
      <c r="J107" s="1452"/>
      <c r="K107" s="564"/>
      <c r="L107" s="564"/>
    </row>
    <row r="108" spans="1:12">
      <c r="A108" s="1594"/>
      <c r="B108" s="564"/>
      <c r="C108" s="313"/>
      <c r="D108" s="1596"/>
      <c r="E108" s="1596"/>
      <c r="F108" s="1596"/>
      <c r="G108" s="972" t="s">
        <v>40</v>
      </c>
      <c r="H108" s="1600">
        <f>SUM(H104:H107)</f>
        <v>4500</v>
      </c>
      <c r="I108" s="1044" t="s">
        <v>115</v>
      </c>
      <c r="J108" s="1452"/>
      <c r="K108" s="564"/>
      <c r="L108" s="564"/>
    </row>
    <row r="109" spans="1:12" ht="25.5">
      <c r="A109" s="1594">
        <v>14</v>
      </c>
      <c r="B109" s="564" t="s">
        <v>4444</v>
      </c>
      <c r="C109" s="313" t="s">
        <v>4410</v>
      </c>
      <c r="D109" s="1596" t="s">
        <v>4404</v>
      </c>
      <c r="E109" s="1606">
        <v>0</v>
      </c>
      <c r="F109" s="1606">
        <v>0</v>
      </c>
      <c r="G109" s="972"/>
      <c r="H109" s="1597">
        <v>500</v>
      </c>
      <c r="I109" s="1044" t="s">
        <v>115</v>
      </c>
      <c r="J109" s="1452"/>
      <c r="K109" s="564"/>
      <c r="L109" s="564"/>
    </row>
    <row r="110" spans="1:12">
      <c r="A110" s="1594"/>
      <c r="B110" s="564"/>
      <c r="C110" s="313"/>
      <c r="D110" s="1596"/>
      <c r="E110" s="1596"/>
      <c r="F110" s="1596"/>
      <c r="G110" s="972"/>
      <c r="H110" s="1597"/>
      <c r="I110" s="564"/>
      <c r="J110" s="1452"/>
      <c r="K110" s="564"/>
      <c r="L110" s="564"/>
    </row>
    <row r="111" spans="1:12" ht="38.25">
      <c r="A111" s="1594">
        <v>15</v>
      </c>
      <c r="B111" s="313" t="s">
        <v>4445</v>
      </c>
      <c r="C111" s="313" t="s">
        <v>4359</v>
      </c>
      <c r="D111" s="1596" t="s">
        <v>4404</v>
      </c>
      <c r="E111" s="1606">
        <v>0</v>
      </c>
      <c r="F111" s="1606">
        <v>0</v>
      </c>
      <c r="G111" s="972"/>
      <c r="H111" s="1597">
        <v>200</v>
      </c>
      <c r="I111" s="1618" t="s">
        <v>1763</v>
      </c>
      <c r="J111" s="1452"/>
      <c r="K111" s="564"/>
      <c r="L111" s="564"/>
    </row>
    <row r="112" spans="1:12">
      <c r="A112" s="1594"/>
      <c r="B112" s="564"/>
      <c r="C112" s="313" t="s">
        <v>678</v>
      </c>
      <c r="D112" s="1596" t="s">
        <v>4404</v>
      </c>
      <c r="E112" s="1606">
        <v>0</v>
      </c>
      <c r="F112" s="1606">
        <v>0</v>
      </c>
      <c r="G112" s="972"/>
      <c r="H112" s="1597">
        <v>200</v>
      </c>
      <c r="I112" s="1618" t="s">
        <v>1763</v>
      </c>
      <c r="J112" s="1452"/>
      <c r="K112" s="564"/>
      <c r="L112" s="564"/>
    </row>
    <row r="113" spans="1:12">
      <c r="A113" s="1594"/>
      <c r="B113" s="564"/>
      <c r="C113" s="313" t="s">
        <v>4446</v>
      </c>
      <c r="D113" s="1596" t="s">
        <v>4404</v>
      </c>
      <c r="E113" s="1606">
        <v>0</v>
      </c>
      <c r="F113" s="1606">
        <v>0</v>
      </c>
      <c r="G113" s="972"/>
      <c r="H113" s="1597">
        <v>100</v>
      </c>
      <c r="I113" s="1618" t="s">
        <v>1763</v>
      </c>
      <c r="J113" s="1452"/>
      <c r="K113" s="564"/>
      <c r="L113" s="564"/>
    </row>
    <row r="114" spans="1:12">
      <c r="A114" s="1594"/>
      <c r="B114" s="564"/>
      <c r="C114" s="313" t="s">
        <v>3899</v>
      </c>
      <c r="D114" s="1596" t="s">
        <v>4404</v>
      </c>
      <c r="E114" s="1606">
        <v>0</v>
      </c>
      <c r="F114" s="1606">
        <v>0</v>
      </c>
      <c r="G114" s="972"/>
      <c r="H114" s="1597">
        <v>150</v>
      </c>
      <c r="I114" s="1618" t="s">
        <v>1763</v>
      </c>
      <c r="J114" s="1452"/>
      <c r="K114" s="564"/>
      <c r="L114" s="564"/>
    </row>
    <row r="115" spans="1:12">
      <c r="A115" s="1594"/>
      <c r="B115" s="564"/>
      <c r="C115" s="313" t="s">
        <v>4447</v>
      </c>
      <c r="D115" s="1596" t="s">
        <v>4404</v>
      </c>
      <c r="E115" s="1606">
        <v>0</v>
      </c>
      <c r="F115" s="1606">
        <v>0</v>
      </c>
      <c r="G115" s="972"/>
      <c r="H115" s="1597">
        <v>150</v>
      </c>
      <c r="I115" s="1618" t="s">
        <v>1763</v>
      </c>
      <c r="J115" s="1452"/>
      <c r="K115" s="564"/>
      <c r="L115" s="564"/>
    </row>
    <row r="116" spans="1:12">
      <c r="A116" s="1594"/>
      <c r="B116" s="564"/>
      <c r="C116" s="313" t="s">
        <v>4405</v>
      </c>
      <c r="D116" s="1596" t="s">
        <v>4404</v>
      </c>
      <c r="E116" s="1606">
        <v>0</v>
      </c>
      <c r="F116" s="1606">
        <v>0</v>
      </c>
      <c r="G116" s="972"/>
      <c r="H116" s="1619">
        <v>200</v>
      </c>
      <c r="I116" s="1618" t="s">
        <v>1763</v>
      </c>
      <c r="J116" s="1452"/>
      <c r="K116" s="564"/>
      <c r="L116" s="564"/>
    </row>
    <row r="117" spans="1:12">
      <c r="A117" s="1594"/>
      <c r="B117" s="564"/>
      <c r="C117" s="313"/>
      <c r="D117" s="1596"/>
      <c r="E117" s="1596"/>
      <c r="F117" s="1596"/>
      <c r="G117" s="972" t="s">
        <v>40</v>
      </c>
      <c r="H117" s="1616">
        <f>SUM(H111:H116)</f>
        <v>1000</v>
      </c>
      <c r="I117" s="1044" t="s">
        <v>115</v>
      </c>
      <c r="J117" s="1452"/>
      <c r="K117" s="564"/>
      <c r="L117" s="564"/>
    </row>
    <row r="118" spans="1:12">
      <c r="A118" s="1602"/>
      <c r="B118" s="1603"/>
      <c r="C118" s="1051"/>
      <c r="D118" s="1604"/>
      <c r="E118" s="1604"/>
      <c r="F118" s="1604"/>
      <c r="G118" s="1006"/>
      <c r="H118" s="1616"/>
      <c r="I118" s="1620"/>
      <c r="J118" s="1621"/>
      <c r="K118" s="1603"/>
      <c r="L118" s="1603"/>
    </row>
    <row r="119" spans="1:12" ht="18.75">
      <c r="A119" s="557" t="s">
        <v>1763</v>
      </c>
      <c r="B119" s="62" t="s">
        <v>4437</v>
      </c>
      <c r="G119" s="60"/>
      <c r="H119" s="1622"/>
      <c r="I119" s="1623"/>
      <c r="J119" s="65"/>
    </row>
    <row r="120" spans="1:12" ht="18.75">
      <c r="G120" s="60"/>
      <c r="H120" s="1622"/>
      <c r="I120" s="1623"/>
      <c r="J120" s="65"/>
    </row>
    <row r="121" spans="1:12" ht="25.5">
      <c r="A121" s="1594">
        <v>16</v>
      </c>
      <c r="B121" s="313" t="s">
        <v>4448</v>
      </c>
      <c r="C121" s="313" t="s">
        <v>803</v>
      </c>
      <c r="D121" s="1596" t="s">
        <v>4404</v>
      </c>
      <c r="E121" s="1606">
        <v>0</v>
      </c>
      <c r="F121" s="1606">
        <v>0</v>
      </c>
      <c r="G121" s="972"/>
      <c r="H121" s="1597">
        <v>1500</v>
      </c>
      <c r="I121" s="1044"/>
      <c r="J121" s="1452"/>
      <c r="K121" s="564"/>
      <c r="L121" s="564"/>
    </row>
    <row r="122" spans="1:12">
      <c r="A122" s="1594"/>
      <c r="B122" s="564"/>
      <c r="C122" s="313" t="s">
        <v>800</v>
      </c>
      <c r="D122" s="1596" t="s">
        <v>4404</v>
      </c>
      <c r="E122" s="1606">
        <v>0</v>
      </c>
      <c r="F122" s="1606">
        <v>0</v>
      </c>
      <c r="G122" s="972"/>
      <c r="H122" s="1597">
        <v>2000</v>
      </c>
      <c r="I122" s="1044"/>
      <c r="J122" s="1452"/>
      <c r="K122" s="564"/>
      <c r="L122" s="564"/>
    </row>
    <row r="123" spans="1:12">
      <c r="A123" s="1594"/>
      <c r="B123" s="564"/>
      <c r="C123" s="313" t="s">
        <v>4432</v>
      </c>
      <c r="D123" s="1596" t="s">
        <v>4404</v>
      </c>
      <c r="E123" s="1606">
        <v>0</v>
      </c>
      <c r="F123" s="1606">
        <v>0</v>
      </c>
      <c r="G123" s="972"/>
      <c r="H123" s="1597">
        <v>1000</v>
      </c>
      <c r="I123" s="1044"/>
      <c r="J123" s="1452"/>
      <c r="K123" s="564"/>
      <c r="L123" s="564"/>
    </row>
    <row r="124" spans="1:12">
      <c r="A124" s="1594"/>
      <c r="B124" s="564"/>
      <c r="C124" s="313"/>
      <c r="D124" s="1596"/>
      <c r="E124" s="1596"/>
      <c r="F124" s="1596"/>
      <c r="G124" s="972" t="s">
        <v>40</v>
      </c>
      <c r="H124" s="1600">
        <f>SUM(H121:H123)</f>
        <v>4500</v>
      </c>
      <c r="I124" s="1044" t="s">
        <v>115</v>
      </c>
      <c r="J124" s="1452"/>
      <c r="K124" s="564"/>
      <c r="L124" s="564"/>
    </row>
    <row r="125" spans="1:12">
      <c r="A125" s="1594"/>
      <c r="B125" s="564"/>
      <c r="C125" s="313"/>
      <c r="D125" s="1596"/>
      <c r="E125" s="1596"/>
      <c r="F125" s="1596"/>
      <c r="G125" s="972"/>
      <c r="H125" s="1624"/>
      <c r="I125" s="1044"/>
      <c r="J125" s="1452"/>
      <c r="K125" s="564"/>
      <c r="L125" s="564"/>
    </row>
    <row r="126" spans="1:12" ht="25.5">
      <c r="A126" s="1594">
        <v>17</v>
      </c>
      <c r="B126" s="313" t="s">
        <v>4449</v>
      </c>
      <c r="C126" s="313" t="s">
        <v>4432</v>
      </c>
      <c r="D126" s="1596" t="s">
        <v>4404</v>
      </c>
      <c r="E126" s="1606">
        <v>0</v>
      </c>
      <c r="F126" s="1606">
        <v>0</v>
      </c>
      <c r="G126" s="972"/>
      <c r="H126" s="1597">
        <v>500</v>
      </c>
      <c r="I126" s="1044" t="s">
        <v>1763</v>
      </c>
      <c r="J126" s="1452"/>
      <c r="K126" s="564"/>
      <c r="L126" s="564"/>
    </row>
    <row r="127" spans="1:12">
      <c r="A127" s="1594"/>
      <c r="B127" s="564"/>
      <c r="C127" s="313" t="s">
        <v>4422</v>
      </c>
      <c r="D127" s="1596" t="s">
        <v>4421</v>
      </c>
      <c r="E127" s="1606">
        <v>0</v>
      </c>
      <c r="F127" s="1606">
        <v>0</v>
      </c>
      <c r="G127" s="972"/>
      <c r="H127" s="1597">
        <v>1000</v>
      </c>
      <c r="I127" s="1044" t="s">
        <v>1763</v>
      </c>
      <c r="J127" s="1452"/>
      <c r="K127" s="564"/>
      <c r="L127" s="564"/>
    </row>
    <row r="128" spans="1:12">
      <c r="A128" s="1594"/>
      <c r="B128" s="564"/>
      <c r="C128" s="313"/>
      <c r="D128" s="1596"/>
      <c r="E128" s="1606"/>
      <c r="F128" s="1606"/>
      <c r="G128" s="972" t="s">
        <v>40</v>
      </c>
      <c r="H128" s="1600">
        <f>SUM(H125:H127)</f>
        <v>1500</v>
      </c>
      <c r="I128" s="1044"/>
      <c r="J128" s="1452"/>
      <c r="K128" s="564"/>
      <c r="L128" s="564"/>
    </row>
    <row r="129" spans="1:12">
      <c r="A129" s="1594"/>
      <c r="B129" s="564"/>
      <c r="C129" s="313"/>
      <c r="D129" s="1596"/>
      <c r="E129" s="1606"/>
      <c r="F129" s="1606"/>
      <c r="G129" s="972"/>
      <c r="H129" s="1609"/>
      <c r="I129" s="1044"/>
      <c r="J129" s="1452"/>
      <c r="K129" s="564"/>
      <c r="L129" s="564"/>
    </row>
    <row r="130" spans="1:12" ht="25.5">
      <c r="A130" s="1594">
        <v>18</v>
      </c>
      <c r="B130" s="564" t="s">
        <v>4450</v>
      </c>
      <c r="C130" s="313" t="s">
        <v>4422</v>
      </c>
      <c r="D130" s="1596" t="s">
        <v>4404</v>
      </c>
      <c r="E130" s="1606">
        <v>0</v>
      </c>
      <c r="F130" s="1606">
        <v>0</v>
      </c>
      <c r="G130" s="972"/>
      <c r="H130" s="1597">
        <v>8.23</v>
      </c>
      <c r="I130" s="1044"/>
      <c r="J130" s="1452"/>
      <c r="K130" s="564"/>
      <c r="L130" s="564"/>
    </row>
    <row r="131" spans="1:12">
      <c r="A131" s="1594"/>
      <c r="B131" s="564"/>
      <c r="C131" s="313"/>
      <c r="D131" s="1596"/>
      <c r="E131" s="1606"/>
      <c r="F131" s="1606"/>
      <c r="G131" s="972" t="s">
        <v>40</v>
      </c>
      <c r="H131" s="1600">
        <f>SUM(H130:H130)</f>
        <v>8.23</v>
      </c>
      <c r="I131" s="1044"/>
      <c r="J131" s="1452"/>
      <c r="K131" s="564"/>
      <c r="L131" s="564"/>
    </row>
    <row r="132" spans="1:12">
      <c r="A132" s="1594"/>
      <c r="B132" s="564"/>
      <c r="C132" s="313"/>
      <c r="D132" s="1596"/>
      <c r="E132" s="1606"/>
      <c r="F132" s="1606"/>
      <c r="G132" s="972"/>
      <c r="H132" s="1624"/>
      <c r="I132" s="1044"/>
      <c r="J132" s="1452"/>
      <c r="K132" s="564"/>
      <c r="L132" s="564"/>
    </row>
    <row r="133" spans="1:12">
      <c r="A133" s="1594">
        <v>19</v>
      </c>
      <c r="B133" s="564" t="s">
        <v>4451</v>
      </c>
      <c r="C133" s="313" t="s">
        <v>4423</v>
      </c>
      <c r="D133" s="1596" t="s">
        <v>4421</v>
      </c>
      <c r="E133" s="1606">
        <v>0</v>
      </c>
      <c r="F133" s="1606">
        <v>0</v>
      </c>
      <c r="G133" s="972"/>
      <c r="H133" s="1597">
        <v>2500</v>
      </c>
      <c r="I133" s="1044"/>
      <c r="J133" s="1452"/>
      <c r="K133" s="564"/>
      <c r="L133" s="564"/>
    </row>
    <row r="134" spans="1:12">
      <c r="A134" s="1594"/>
      <c r="B134" s="564"/>
      <c r="C134" s="313"/>
      <c r="D134" s="1596"/>
      <c r="E134" s="1606"/>
      <c r="F134" s="1606"/>
      <c r="G134" s="972" t="s">
        <v>40</v>
      </c>
      <c r="H134" s="1600">
        <f>SUM(H133:H133)</f>
        <v>2500</v>
      </c>
      <c r="I134" s="1044"/>
      <c r="J134" s="1452"/>
      <c r="K134" s="564"/>
      <c r="L134" s="564"/>
    </row>
    <row r="135" spans="1:12">
      <c r="A135" s="1594"/>
      <c r="B135" s="564"/>
      <c r="C135" s="313"/>
      <c r="D135" s="1596"/>
      <c r="E135" s="1606"/>
      <c r="F135" s="1606"/>
      <c r="G135" s="972"/>
      <c r="H135" s="1624"/>
      <c r="I135" s="1044"/>
      <c r="J135" s="1452"/>
      <c r="K135" s="564"/>
      <c r="L135" s="564"/>
    </row>
    <row r="136" spans="1:12">
      <c r="A136" s="1594">
        <v>20</v>
      </c>
      <c r="B136" s="564" t="s">
        <v>801</v>
      </c>
      <c r="C136" s="313" t="s">
        <v>4423</v>
      </c>
      <c r="D136" s="1596" t="s">
        <v>4421</v>
      </c>
      <c r="E136" s="1606">
        <v>0</v>
      </c>
      <c r="F136" s="1606">
        <v>0</v>
      </c>
      <c r="G136" s="972"/>
      <c r="H136" s="1597">
        <v>62600</v>
      </c>
      <c r="I136" s="1044"/>
      <c r="J136" s="1452"/>
      <c r="K136" s="564"/>
      <c r="L136" s="564"/>
    </row>
    <row r="137" spans="1:12">
      <c r="A137" s="1594"/>
      <c r="B137" s="564"/>
      <c r="C137" s="313" t="s">
        <v>77</v>
      </c>
      <c r="D137" s="1596" t="s">
        <v>4421</v>
      </c>
      <c r="E137" s="1606">
        <v>0</v>
      </c>
      <c r="F137" s="1606">
        <v>0</v>
      </c>
      <c r="G137" s="972"/>
      <c r="H137" s="1597">
        <v>10396</v>
      </c>
      <c r="I137" s="1044"/>
      <c r="J137" s="1452"/>
      <c r="K137" s="564"/>
      <c r="L137" s="564"/>
    </row>
    <row r="138" spans="1:12">
      <c r="A138" s="1594"/>
      <c r="B138" s="564"/>
      <c r="C138" s="313" t="s">
        <v>76</v>
      </c>
      <c r="D138" s="1596" t="s">
        <v>4421</v>
      </c>
      <c r="E138" s="1606">
        <v>0</v>
      </c>
      <c r="F138" s="1606">
        <v>0</v>
      </c>
      <c r="G138" s="972"/>
      <c r="H138" s="1597">
        <v>6678</v>
      </c>
      <c r="I138" s="1044"/>
      <c r="J138" s="1452"/>
      <c r="K138" s="564"/>
      <c r="L138" s="564"/>
    </row>
    <row r="139" spans="1:12">
      <c r="A139" s="1594"/>
      <c r="B139" s="564"/>
      <c r="C139" s="313"/>
      <c r="D139" s="1596"/>
      <c r="E139" s="1606"/>
      <c r="F139" s="1606"/>
      <c r="G139" s="972" t="s">
        <v>40</v>
      </c>
      <c r="H139" s="1600">
        <f>SUM(H136:H138)</f>
        <v>79674</v>
      </c>
      <c r="I139" s="1044"/>
      <c r="J139" s="1452"/>
      <c r="K139" s="564"/>
      <c r="L139" s="564"/>
    </row>
    <row r="140" spans="1:12">
      <c r="A140" s="1594"/>
      <c r="B140" s="564"/>
      <c r="C140" s="313"/>
      <c r="D140" s="1596"/>
      <c r="E140" s="1606"/>
      <c r="F140" s="1606"/>
      <c r="G140" s="972"/>
      <c r="H140" s="1597"/>
      <c r="I140" s="1044"/>
      <c r="J140" s="1452"/>
      <c r="K140" s="564"/>
      <c r="L140" s="564"/>
    </row>
    <row r="141" spans="1:12">
      <c r="A141" s="1594">
        <v>21</v>
      </c>
      <c r="B141" s="564" t="s">
        <v>4452</v>
      </c>
      <c r="C141" s="313" t="s">
        <v>506</v>
      </c>
      <c r="D141" s="1596" t="s">
        <v>4421</v>
      </c>
      <c r="E141" s="1606">
        <v>0</v>
      </c>
      <c r="F141" s="1606">
        <v>0</v>
      </c>
      <c r="G141" s="972"/>
      <c r="H141" s="1597">
        <f>8690+62</f>
        <v>8752</v>
      </c>
      <c r="I141" s="1044"/>
      <c r="J141" s="1452"/>
      <c r="K141" s="564"/>
      <c r="L141" s="564"/>
    </row>
    <row r="142" spans="1:12">
      <c r="A142" s="1594"/>
      <c r="B142" s="564"/>
      <c r="C142" s="313" t="s">
        <v>77</v>
      </c>
      <c r="D142" s="1596" t="s">
        <v>4421</v>
      </c>
      <c r="E142" s="1606">
        <v>0</v>
      </c>
      <c r="F142" s="1606">
        <v>0</v>
      </c>
      <c r="G142" s="972"/>
      <c r="H142" s="1597">
        <v>5000</v>
      </c>
      <c r="I142" s="1044"/>
      <c r="J142" s="1452"/>
      <c r="K142" s="564"/>
      <c r="L142" s="564"/>
    </row>
    <row r="143" spans="1:12">
      <c r="A143" s="1594"/>
      <c r="B143" s="564"/>
      <c r="C143" s="313" t="s">
        <v>76</v>
      </c>
      <c r="D143" s="1596" t="s">
        <v>4421</v>
      </c>
      <c r="E143" s="1606">
        <v>0</v>
      </c>
      <c r="F143" s="1606">
        <v>0</v>
      </c>
      <c r="G143" s="972"/>
      <c r="H143" s="1597">
        <v>153900</v>
      </c>
      <c r="I143" s="1044"/>
      <c r="J143" s="1452"/>
      <c r="K143" s="564"/>
      <c r="L143" s="564"/>
    </row>
    <row r="144" spans="1:12">
      <c r="A144" s="1594"/>
      <c r="B144" s="564"/>
      <c r="C144" s="313"/>
      <c r="D144" s="1596"/>
      <c r="E144" s="1606"/>
      <c r="F144" s="1606"/>
      <c r="G144" s="972" t="s">
        <v>40</v>
      </c>
      <c r="H144" s="1600">
        <f>SUM(H141:H143)</f>
        <v>167652</v>
      </c>
      <c r="I144" s="1044"/>
      <c r="J144" s="1452"/>
      <c r="K144" s="564"/>
      <c r="L144" s="564"/>
    </row>
    <row r="145" spans="1:12">
      <c r="A145" s="1594"/>
      <c r="B145" s="564"/>
      <c r="C145" s="313"/>
      <c r="D145" s="1596"/>
      <c r="E145" s="1606"/>
      <c r="F145" s="1606"/>
      <c r="G145" s="972"/>
      <c r="H145" s="1624"/>
      <c r="I145" s="1044"/>
      <c r="J145" s="1452"/>
      <c r="K145" s="564"/>
      <c r="L145" s="564"/>
    </row>
    <row r="146" spans="1:12" ht="25.5">
      <c r="A146" s="1594">
        <v>22</v>
      </c>
      <c r="B146" s="564" t="s">
        <v>4453</v>
      </c>
      <c r="C146" s="313" t="s">
        <v>506</v>
      </c>
      <c r="D146" s="1596" t="s">
        <v>4421</v>
      </c>
      <c r="E146" s="1606">
        <v>0</v>
      </c>
      <c r="F146" s="1606">
        <v>0</v>
      </c>
      <c r="G146" s="972"/>
      <c r="H146" s="1619">
        <v>100000</v>
      </c>
      <c r="I146" s="1044"/>
      <c r="J146" s="1452"/>
      <c r="K146" s="564"/>
      <c r="L146" s="564"/>
    </row>
    <row r="147" spans="1:12">
      <c r="A147" s="1594"/>
      <c r="B147" s="564"/>
      <c r="C147" s="313"/>
      <c r="D147" s="1596"/>
      <c r="E147" s="1606"/>
      <c r="F147" s="1606"/>
      <c r="G147" s="972" t="s">
        <v>40</v>
      </c>
      <c r="H147" s="1616">
        <f>SUM(H146:H146)</f>
        <v>100000</v>
      </c>
      <c r="I147" s="1044"/>
      <c r="J147" s="1452"/>
      <c r="K147" s="564"/>
      <c r="L147" s="564"/>
    </row>
    <row r="148" spans="1:12">
      <c r="A148" s="1594"/>
      <c r="B148" s="564"/>
      <c r="C148" s="313"/>
      <c r="D148" s="1596"/>
      <c r="E148" s="1596"/>
      <c r="F148" s="1596"/>
      <c r="G148" s="972" t="s">
        <v>4454</v>
      </c>
      <c r="H148" s="1600">
        <f>H32+H34+H35+H36+H50+H67+H76+H80+H84+H85+H89+H97+H108+H109+H117+H124+H128+H131+H134+H139+H144+H147</f>
        <v>380713.73</v>
      </c>
      <c r="I148" s="564" t="s">
        <v>4455</v>
      </c>
      <c r="J148" s="1625" t="s">
        <v>115</v>
      </c>
      <c r="K148" s="564"/>
      <c r="L148" s="564"/>
    </row>
    <row r="149" spans="1:12">
      <c r="A149" s="1594"/>
      <c r="B149" s="1595" t="s">
        <v>4456</v>
      </c>
      <c r="C149" s="313"/>
      <c r="D149" s="1596"/>
      <c r="E149" s="1596"/>
      <c r="F149" s="1596"/>
      <c r="G149" s="564"/>
      <c r="H149" s="1597" t="s">
        <v>115</v>
      </c>
      <c r="I149" s="564"/>
      <c r="J149" s="564"/>
      <c r="K149" s="564"/>
      <c r="L149" s="564"/>
    </row>
    <row r="150" spans="1:12">
      <c r="A150" s="1594"/>
      <c r="B150" s="564" t="s">
        <v>4457</v>
      </c>
      <c r="C150" s="313" t="s">
        <v>4458</v>
      </c>
      <c r="D150" s="1596" t="s">
        <v>4404</v>
      </c>
      <c r="E150" s="1606">
        <v>0</v>
      </c>
      <c r="F150" s="1606">
        <v>0</v>
      </c>
      <c r="G150" s="564"/>
      <c r="H150" s="1597">
        <v>0</v>
      </c>
      <c r="I150" s="564"/>
      <c r="J150" s="564"/>
      <c r="K150" s="564"/>
      <c r="L150" s="564"/>
    </row>
    <row r="151" spans="1:12">
      <c r="A151" s="1594"/>
      <c r="B151" s="564" t="s">
        <v>4459</v>
      </c>
      <c r="C151" s="313" t="s">
        <v>4458</v>
      </c>
      <c r="D151" s="1596" t="s">
        <v>4404</v>
      </c>
      <c r="E151" s="1606">
        <v>0</v>
      </c>
      <c r="F151" s="1606">
        <v>0</v>
      </c>
      <c r="G151" s="564"/>
      <c r="H151" s="1597">
        <v>0</v>
      </c>
      <c r="I151" s="564"/>
      <c r="J151" s="564"/>
      <c r="K151" s="564"/>
      <c r="L151" s="564"/>
    </row>
    <row r="152" spans="1:12">
      <c r="A152" s="1594"/>
      <c r="B152" s="564" t="s">
        <v>4460</v>
      </c>
      <c r="C152" s="313" t="s">
        <v>4458</v>
      </c>
      <c r="D152" s="1596" t="s">
        <v>4404</v>
      </c>
      <c r="E152" s="1606">
        <v>0</v>
      </c>
      <c r="F152" s="1606">
        <v>0</v>
      </c>
      <c r="G152" s="564"/>
      <c r="H152" s="1597">
        <v>0</v>
      </c>
      <c r="I152" s="564"/>
      <c r="J152" s="564"/>
      <c r="K152" s="564"/>
      <c r="L152" s="564"/>
    </row>
    <row r="153" spans="1:12">
      <c r="A153" s="1594"/>
      <c r="B153" s="1595" t="s">
        <v>4461</v>
      </c>
      <c r="C153" s="313"/>
      <c r="D153" s="1596"/>
      <c r="E153" s="1596"/>
      <c r="F153" s="1596"/>
      <c r="G153" s="1594"/>
      <c r="H153" s="1626" t="s">
        <v>871</v>
      </c>
      <c r="I153" s="564"/>
      <c r="J153" s="564"/>
      <c r="K153" s="564"/>
      <c r="L153" s="564"/>
    </row>
    <row r="154" spans="1:12" s="57" customFormat="1">
      <c r="A154" s="1594"/>
      <c r="B154" s="1595" t="s">
        <v>4462</v>
      </c>
      <c r="C154" s="313"/>
      <c r="D154" s="1596"/>
      <c r="E154" s="1596"/>
      <c r="F154" s="1596"/>
      <c r="G154" s="1594"/>
      <c r="H154" s="1626" t="s">
        <v>871</v>
      </c>
      <c r="I154" s="564"/>
      <c r="J154" s="564"/>
      <c r="K154" s="564"/>
      <c r="L154" s="564"/>
    </row>
    <row r="155" spans="1:12" s="57" customFormat="1">
      <c r="A155" s="1602"/>
      <c r="B155" s="1604" t="s">
        <v>4463</v>
      </c>
      <c r="C155" s="1051"/>
      <c r="D155" s="1604"/>
      <c r="E155" s="1604"/>
      <c r="F155" s="1604"/>
      <c r="G155" s="1602"/>
      <c r="H155" s="1627" t="s">
        <v>871</v>
      </c>
      <c r="I155" s="1603"/>
      <c r="J155" s="1603"/>
      <c r="K155" s="1603"/>
      <c r="L155" s="1603"/>
    </row>
    <row r="156" spans="1:12" s="57" customFormat="1" ht="18.75">
      <c r="A156" s="1628" t="s">
        <v>1110</v>
      </c>
      <c r="B156" s="2869" t="s">
        <v>4464</v>
      </c>
      <c r="C156" s="2869"/>
      <c r="D156" s="2869"/>
      <c r="E156" s="2869"/>
      <c r="F156" s="2869"/>
      <c r="G156" s="2869"/>
      <c r="H156" s="2869"/>
      <c r="I156" s="2869"/>
      <c r="J156" s="2869"/>
      <c r="K156" s="2869"/>
      <c r="L156" s="2869"/>
    </row>
    <row r="157" spans="1:12" s="57" customFormat="1" ht="18.75">
      <c r="A157" s="1629" t="s">
        <v>4465</v>
      </c>
      <c r="B157" s="2869" t="s">
        <v>4466</v>
      </c>
      <c r="C157" s="2869"/>
      <c r="D157" s="2869"/>
      <c r="E157" s="2869"/>
      <c r="F157" s="2869"/>
      <c r="G157" s="2869"/>
      <c r="H157" s="2869"/>
      <c r="I157" s="2869"/>
      <c r="J157" s="2869"/>
      <c r="K157" s="2869"/>
      <c r="L157" s="2869"/>
    </row>
    <row r="158" spans="1:12" ht="25.5">
      <c r="A158" s="1594"/>
      <c r="B158" s="1595" t="s">
        <v>4467</v>
      </c>
      <c r="C158" s="313"/>
      <c r="D158" s="1596"/>
      <c r="E158" s="1596"/>
      <c r="F158" s="1596"/>
      <c r="G158" s="564"/>
      <c r="H158" s="1597"/>
      <c r="I158" s="564"/>
      <c r="J158" s="564"/>
      <c r="K158" s="564"/>
      <c r="L158" s="564"/>
    </row>
    <row r="159" spans="1:12" s="69" customFormat="1">
      <c r="A159" s="1594"/>
      <c r="B159" s="1595"/>
      <c r="C159" s="313"/>
      <c r="D159" s="1596"/>
      <c r="E159" s="1596"/>
      <c r="F159" s="1596"/>
      <c r="G159" s="564"/>
      <c r="H159" s="1597"/>
      <c r="I159" s="564"/>
      <c r="J159" s="564"/>
      <c r="K159" s="564"/>
      <c r="L159" s="564"/>
    </row>
    <row r="160" spans="1:12" ht="25.5">
      <c r="A160" s="1594">
        <v>1</v>
      </c>
      <c r="B160" s="564" t="s">
        <v>4468</v>
      </c>
      <c r="C160" s="313" t="s">
        <v>4469</v>
      </c>
      <c r="D160" s="1596" t="s">
        <v>4404</v>
      </c>
      <c r="E160" s="1606">
        <v>0</v>
      </c>
      <c r="F160" s="1606">
        <v>0</v>
      </c>
      <c r="G160" s="564"/>
      <c r="H160" s="1597">
        <v>40</v>
      </c>
      <c r="I160" s="972" t="s">
        <v>1763</v>
      </c>
      <c r="J160" s="564"/>
      <c r="K160" s="564"/>
      <c r="L160" s="564"/>
    </row>
    <row r="161" spans="1:12" ht="25.5">
      <c r="A161" s="1594"/>
      <c r="B161" s="564"/>
      <c r="C161" s="313" t="s">
        <v>4470</v>
      </c>
      <c r="D161" s="1596" t="s">
        <v>4404</v>
      </c>
      <c r="E161" s="1606">
        <v>0</v>
      </c>
      <c r="F161" s="1606">
        <v>0</v>
      </c>
      <c r="G161" s="564"/>
      <c r="H161" s="1597">
        <f>25+55.57</f>
        <v>80.569999999999993</v>
      </c>
      <c r="I161" s="972"/>
      <c r="J161" s="564"/>
      <c r="K161" s="564"/>
      <c r="L161" s="564"/>
    </row>
    <row r="162" spans="1:12">
      <c r="A162" s="1596"/>
      <c r="B162" s="1595"/>
      <c r="C162" s="972"/>
      <c r="D162" s="1596"/>
      <c r="E162" s="1596"/>
      <c r="F162" s="1596"/>
      <c r="G162" s="1596" t="s">
        <v>40</v>
      </c>
      <c r="H162" s="1600">
        <f>SUM(H160:H161)</f>
        <v>120.57</v>
      </c>
      <c r="I162" s="972"/>
      <c r="J162" s="1595"/>
      <c r="K162" s="1595"/>
      <c r="L162" s="1595"/>
    </row>
    <row r="163" spans="1:12">
      <c r="A163" s="1596"/>
      <c r="B163" s="1595"/>
      <c r="C163" s="972"/>
      <c r="D163" s="1596"/>
      <c r="E163" s="1596"/>
      <c r="F163" s="1596"/>
      <c r="G163" s="1596"/>
      <c r="H163" s="1624"/>
      <c r="I163" s="972"/>
      <c r="J163" s="1595"/>
      <c r="K163" s="1595"/>
      <c r="L163" s="1595"/>
    </row>
    <row r="164" spans="1:12" ht="25.5">
      <c r="A164" s="1594">
        <v>2</v>
      </c>
      <c r="B164" s="564" t="s">
        <v>4471</v>
      </c>
      <c r="C164" s="313" t="s">
        <v>4472</v>
      </c>
      <c r="D164" s="1596" t="s">
        <v>4404</v>
      </c>
      <c r="E164" s="1606">
        <v>0</v>
      </c>
      <c r="F164" s="1606">
        <v>0</v>
      </c>
      <c r="G164" s="564"/>
      <c r="H164" s="1597">
        <v>140.84</v>
      </c>
      <c r="I164" s="972" t="s">
        <v>1763</v>
      </c>
      <c r="J164" s="564"/>
      <c r="K164" s="564"/>
      <c r="L164" s="564"/>
    </row>
    <row r="165" spans="1:12">
      <c r="A165" s="1594"/>
      <c r="B165" s="564"/>
      <c r="C165" s="313"/>
      <c r="D165" s="1596"/>
      <c r="E165" s="1596"/>
      <c r="F165" s="1596"/>
      <c r="G165" s="564"/>
      <c r="H165" s="1597"/>
      <c r="I165" s="564"/>
      <c r="J165" s="564"/>
      <c r="K165" s="564"/>
      <c r="L165" s="564"/>
    </row>
    <row r="166" spans="1:12" s="69" customFormat="1">
      <c r="A166" s="1596"/>
      <c r="B166" s="1595"/>
      <c r="C166" s="972"/>
      <c r="D166" s="1596"/>
      <c r="E166" s="1596"/>
      <c r="F166" s="1596"/>
      <c r="G166" s="1596" t="s">
        <v>40</v>
      </c>
      <c r="H166" s="1600">
        <f>SUM(H164:H165)</f>
        <v>140.84</v>
      </c>
      <c r="I166" s="1595" t="s">
        <v>1763</v>
      </c>
      <c r="J166" s="1595"/>
      <c r="K166" s="1595"/>
      <c r="L166" s="1595"/>
    </row>
    <row r="167" spans="1:12">
      <c r="A167" s="1594"/>
      <c r="B167" s="564"/>
      <c r="C167" s="313"/>
      <c r="D167" s="1596"/>
      <c r="E167" s="1596"/>
      <c r="F167" s="1596"/>
      <c r="G167" s="564"/>
      <c r="H167" s="1597"/>
      <c r="I167" s="564"/>
      <c r="J167" s="564"/>
      <c r="K167" s="564"/>
      <c r="L167" s="564"/>
    </row>
    <row r="168" spans="1:12" ht="51">
      <c r="A168" s="1594">
        <v>3</v>
      </c>
      <c r="B168" s="564" t="s">
        <v>4473</v>
      </c>
      <c r="C168" s="313" t="s">
        <v>4474</v>
      </c>
      <c r="D168" s="1596" t="s">
        <v>4404</v>
      </c>
      <c r="E168" s="1606">
        <v>0</v>
      </c>
      <c r="F168" s="1606">
        <v>0</v>
      </c>
      <c r="G168" s="564"/>
      <c r="H168" s="1597">
        <v>455</v>
      </c>
      <c r="I168" s="972" t="s">
        <v>1763</v>
      </c>
      <c r="J168" s="564"/>
      <c r="K168" s="564"/>
      <c r="L168" s="564"/>
    </row>
    <row r="169" spans="1:12" ht="25.5">
      <c r="A169" s="1594"/>
      <c r="B169" s="564"/>
      <c r="C169" s="313" t="s">
        <v>4475</v>
      </c>
      <c r="D169" s="1596" t="s">
        <v>4404</v>
      </c>
      <c r="E169" s="1606">
        <v>0</v>
      </c>
      <c r="F169" s="1606">
        <v>0</v>
      </c>
      <c r="G169" s="564"/>
      <c r="H169" s="1597">
        <v>100</v>
      </c>
      <c r="I169" s="972"/>
      <c r="J169" s="564"/>
      <c r="K169" s="564"/>
      <c r="L169" s="564"/>
    </row>
    <row r="170" spans="1:12">
      <c r="A170" s="1596"/>
      <c r="B170" s="1595"/>
      <c r="C170" s="972"/>
      <c r="D170" s="1596"/>
      <c r="E170" s="1596"/>
      <c r="F170" s="1596"/>
      <c r="G170" s="1596" t="s">
        <v>40</v>
      </c>
      <c r="H170" s="1600">
        <f>SUM(H168:H169)</f>
        <v>555</v>
      </c>
      <c r="I170" s="1595"/>
      <c r="J170" s="1595"/>
      <c r="K170" s="1595"/>
      <c r="L170" s="1595"/>
    </row>
    <row r="171" spans="1:12">
      <c r="A171" s="1602"/>
      <c r="B171" s="1603"/>
      <c r="C171" s="1051"/>
      <c r="D171" s="1604"/>
      <c r="E171" s="1604"/>
      <c r="F171" s="1604"/>
      <c r="G171" s="1603"/>
      <c r="H171" s="1619"/>
      <c r="I171" s="1603"/>
      <c r="J171" s="1603"/>
      <c r="K171" s="1603"/>
      <c r="L171" s="1603"/>
    </row>
    <row r="172" spans="1:12">
      <c r="A172" s="3197" t="s">
        <v>4476</v>
      </c>
      <c r="B172" s="3197"/>
      <c r="C172" s="3197"/>
      <c r="D172" s="3197"/>
      <c r="E172" s="3197"/>
      <c r="F172" s="3197"/>
      <c r="G172" s="3197"/>
      <c r="H172" s="3197"/>
      <c r="I172" s="3197"/>
      <c r="J172" s="3197"/>
      <c r="K172" s="3197"/>
      <c r="L172" s="3197"/>
    </row>
    <row r="173" spans="1:12">
      <c r="A173" s="313"/>
      <c r="B173" s="313"/>
      <c r="C173" s="313"/>
      <c r="D173" s="313"/>
      <c r="E173" s="313"/>
      <c r="F173" s="313"/>
      <c r="G173" s="313"/>
      <c r="H173" s="1608"/>
      <c r="I173" s="313"/>
      <c r="J173" s="313"/>
      <c r="K173" s="313"/>
      <c r="L173" s="313"/>
    </row>
    <row r="174" spans="1:12">
      <c r="A174" s="313"/>
      <c r="B174" s="313"/>
      <c r="C174" s="313"/>
      <c r="D174" s="313"/>
      <c r="E174" s="313"/>
      <c r="F174" s="313"/>
      <c r="G174" s="313"/>
      <c r="H174" s="1608"/>
      <c r="I174" s="313"/>
      <c r="J174" s="313"/>
      <c r="K174" s="313"/>
      <c r="L174" s="313"/>
    </row>
    <row r="175" spans="1:12" s="57" customFormat="1" ht="51">
      <c r="A175" s="1594">
        <v>4</v>
      </c>
      <c r="B175" s="564" t="s">
        <v>4477</v>
      </c>
      <c r="C175" s="313" t="s">
        <v>4478</v>
      </c>
      <c r="D175" s="1596" t="s">
        <v>4404</v>
      </c>
      <c r="E175" s="1606">
        <v>0</v>
      </c>
      <c r="F175" s="1606">
        <v>0</v>
      </c>
      <c r="G175" s="564"/>
      <c r="H175" s="1597">
        <v>45</v>
      </c>
      <c r="I175" s="972" t="s">
        <v>1763</v>
      </c>
      <c r="J175" s="564"/>
      <c r="K175" s="564"/>
      <c r="L175" s="564"/>
    </row>
    <row r="176" spans="1:12" s="57" customFormat="1">
      <c r="A176" s="1594"/>
      <c r="B176" s="564"/>
      <c r="C176" s="313"/>
      <c r="D176" s="1596"/>
      <c r="E176" s="1596"/>
      <c r="F176" s="1596"/>
      <c r="G176" s="1596" t="s">
        <v>40</v>
      </c>
      <c r="H176" s="1600">
        <f>SUM(H172:H175)</f>
        <v>45</v>
      </c>
      <c r="I176" s="972" t="s">
        <v>115</v>
      </c>
      <c r="J176" s="564"/>
      <c r="K176" s="564"/>
      <c r="L176" s="564"/>
    </row>
    <row r="177" spans="1:12">
      <c r="A177" s="1594"/>
      <c r="B177" s="564"/>
      <c r="C177" s="313"/>
      <c r="D177" s="1596"/>
      <c r="E177" s="1596"/>
      <c r="F177" s="1596"/>
      <c r="G177" s="564"/>
      <c r="H177" s="1597"/>
      <c r="I177" s="564"/>
      <c r="J177" s="564"/>
      <c r="K177" s="564"/>
      <c r="L177" s="564"/>
    </row>
    <row r="178" spans="1:12" ht="51">
      <c r="A178" s="1594">
        <v>5</v>
      </c>
      <c r="B178" s="564" t="s">
        <v>4479</v>
      </c>
      <c r="C178" s="1069" t="s">
        <v>4480</v>
      </c>
      <c r="D178" s="1596" t="s">
        <v>4404</v>
      </c>
      <c r="E178" s="1606">
        <v>0</v>
      </c>
      <c r="F178" s="1606">
        <v>0</v>
      </c>
      <c r="G178" s="564"/>
      <c r="H178" s="1597">
        <v>590</v>
      </c>
      <c r="I178" s="972" t="s">
        <v>1763</v>
      </c>
      <c r="J178" s="564"/>
      <c r="K178" s="564"/>
      <c r="L178" s="564"/>
    </row>
    <row r="179" spans="1:12" ht="25.5">
      <c r="A179" s="1594"/>
      <c r="B179" s="564"/>
      <c r="C179" s="313" t="s">
        <v>4481</v>
      </c>
      <c r="D179" s="1596" t="s">
        <v>4404</v>
      </c>
      <c r="E179" s="1606">
        <v>0</v>
      </c>
      <c r="F179" s="1606">
        <v>0</v>
      </c>
      <c r="G179" s="564"/>
      <c r="H179" s="1597">
        <v>50</v>
      </c>
      <c r="I179" s="972"/>
      <c r="J179" s="564"/>
      <c r="K179" s="564"/>
      <c r="L179" s="564"/>
    </row>
    <row r="180" spans="1:12">
      <c r="A180" s="1594"/>
      <c r="B180" s="564"/>
      <c r="C180" s="313" t="s">
        <v>772</v>
      </c>
      <c r="D180" s="1596" t="s">
        <v>4404</v>
      </c>
      <c r="E180" s="1606">
        <v>0</v>
      </c>
      <c r="F180" s="1606">
        <v>0</v>
      </c>
      <c r="G180" s="564"/>
      <c r="H180" s="1597">
        <v>40</v>
      </c>
      <c r="I180" s="564" t="s">
        <v>1763</v>
      </c>
      <c r="J180" s="564"/>
      <c r="K180" s="564"/>
      <c r="L180" s="564"/>
    </row>
    <row r="181" spans="1:12">
      <c r="A181" s="1594"/>
      <c r="B181" s="564"/>
      <c r="C181" s="313" t="s">
        <v>4420</v>
      </c>
      <c r="D181" s="1596" t="s">
        <v>4404</v>
      </c>
      <c r="E181" s="1606">
        <v>0</v>
      </c>
      <c r="F181" s="1606">
        <v>0</v>
      </c>
      <c r="G181" s="564"/>
      <c r="H181" s="1597">
        <v>180</v>
      </c>
      <c r="I181" s="564" t="s">
        <v>1763</v>
      </c>
      <c r="J181" s="564"/>
      <c r="K181" s="564"/>
      <c r="L181" s="564"/>
    </row>
    <row r="182" spans="1:12">
      <c r="A182" s="1594"/>
      <c r="B182" s="564"/>
      <c r="C182" s="313" t="s">
        <v>734</v>
      </c>
      <c r="D182" s="1596" t="s">
        <v>4404</v>
      </c>
      <c r="E182" s="1606">
        <v>0</v>
      </c>
      <c r="F182" s="1606">
        <v>0</v>
      </c>
      <c r="G182" s="564"/>
      <c r="H182" s="1597">
        <v>348.34</v>
      </c>
      <c r="I182" s="564" t="s">
        <v>1763</v>
      </c>
      <c r="J182" s="564"/>
      <c r="K182" s="564"/>
      <c r="L182" s="564"/>
    </row>
    <row r="183" spans="1:12">
      <c r="A183" s="1594"/>
      <c r="B183" s="564"/>
      <c r="C183" s="313"/>
      <c r="D183" s="1596"/>
      <c r="E183" s="1596"/>
      <c r="F183" s="1596"/>
      <c r="G183" s="1596" t="s">
        <v>40</v>
      </c>
      <c r="H183" s="1600">
        <f>H178+H179+H180+H181+H182</f>
        <v>1208.3399999999999</v>
      </c>
      <c r="I183" s="564"/>
      <c r="J183" s="564"/>
      <c r="K183" s="564"/>
      <c r="L183" s="564"/>
    </row>
    <row r="184" spans="1:12">
      <c r="A184" s="1594"/>
      <c r="B184" s="564"/>
      <c r="C184" s="313"/>
      <c r="D184" s="1596"/>
      <c r="E184" s="1596"/>
      <c r="F184" s="1596"/>
      <c r="G184" s="1596"/>
      <c r="H184" s="1624"/>
      <c r="I184" s="564"/>
      <c r="J184" s="564"/>
      <c r="K184" s="564"/>
      <c r="L184" s="564"/>
    </row>
    <row r="185" spans="1:12" ht="51">
      <c r="A185" s="1594">
        <v>6</v>
      </c>
      <c r="B185" s="564" t="s">
        <v>4482</v>
      </c>
      <c r="C185" s="313" t="s">
        <v>4483</v>
      </c>
      <c r="D185" s="1596" t="s">
        <v>4404</v>
      </c>
      <c r="E185" s="1606">
        <v>0</v>
      </c>
      <c r="F185" s="1606">
        <v>0</v>
      </c>
      <c r="G185" s="564"/>
      <c r="H185" s="1597">
        <v>349.98</v>
      </c>
      <c r="I185" s="972" t="s">
        <v>1763</v>
      </c>
      <c r="J185" s="564"/>
      <c r="K185" s="564"/>
      <c r="L185" s="564"/>
    </row>
    <row r="186" spans="1:12">
      <c r="A186" s="1602"/>
      <c r="B186" s="1603"/>
      <c r="C186" s="1051"/>
      <c r="D186" s="1604"/>
      <c r="E186" s="1604"/>
      <c r="F186" s="1604"/>
      <c r="G186" s="1603"/>
      <c r="H186" s="1619"/>
      <c r="I186" s="1006"/>
      <c r="J186" s="1603"/>
      <c r="K186" s="1603"/>
      <c r="L186" s="1603"/>
    </row>
    <row r="187" spans="1:12">
      <c r="A187" s="2941" t="s">
        <v>4476</v>
      </c>
      <c r="B187" s="2941"/>
      <c r="C187" s="2941"/>
      <c r="D187" s="2941"/>
      <c r="E187" s="2941"/>
      <c r="F187" s="2941"/>
      <c r="G187" s="2941"/>
      <c r="H187" s="2941"/>
      <c r="I187" s="2941"/>
      <c r="J187" s="2941"/>
      <c r="K187" s="2941"/>
      <c r="L187" s="2941"/>
    </row>
    <row r="188" spans="1:12">
      <c r="A188" s="89"/>
      <c r="B188" s="89"/>
      <c r="C188" s="1335"/>
      <c r="D188" s="89"/>
      <c r="E188" s="89"/>
      <c r="F188" s="89"/>
      <c r="G188" s="89"/>
      <c r="H188" s="1330"/>
      <c r="I188" s="89"/>
      <c r="J188" s="89"/>
      <c r="K188" s="89"/>
      <c r="L188" s="89"/>
    </row>
    <row r="189" spans="1:12" ht="25.5">
      <c r="A189" s="1594">
        <v>7</v>
      </c>
      <c r="B189" s="564" t="s">
        <v>4484</v>
      </c>
      <c r="C189" s="313" t="s">
        <v>4412</v>
      </c>
      <c r="D189" s="1596" t="s">
        <v>4404</v>
      </c>
      <c r="E189" s="1606">
        <v>0</v>
      </c>
      <c r="F189" s="1606">
        <v>0</v>
      </c>
      <c r="G189" s="564"/>
      <c r="H189" s="1597">
        <v>5</v>
      </c>
      <c r="I189" s="972" t="s">
        <v>1763</v>
      </c>
      <c r="J189" s="564"/>
      <c r="K189" s="564"/>
      <c r="L189" s="564"/>
    </row>
    <row r="190" spans="1:12">
      <c r="A190" s="1594"/>
      <c r="B190" s="564"/>
      <c r="C190" s="313"/>
      <c r="D190" s="1596"/>
      <c r="E190" s="1596"/>
      <c r="F190" s="1596"/>
      <c r="G190" s="564"/>
      <c r="H190" s="1597"/>
      <c r="I190" s="564"/>
      <c r="J190" s="564"/>
      <c r="K190" s="564"/>
      <c r="L190" s="564"/>
    </row>
    <row r="191" spans="1:12" ht="38.25">
      <c r="A191" s="1594">
        <v>8</v>
      </c>
      <c r="B191" s="564" t="s">
        <v>4485</v>
      </c>
      <c r="C191" s="313" t="s">
        <v>4486</v>
      </c>
      <c r="D191" s="1596" t="s">
        <v>4404</v>
      </c>
      <c r="E191" s="1606">
        <v>0</v>
      </c>
      <c r="F191" s="1606">
        <v>0</v>
      </c>
      <c r="G191" s="564"/>
      <c r="H191" s="1597">
        <v>350</v>
      </c>
      <c r="I191" s="972" t="s">
        <v>1763</v>
      </c>
      <c r="J191" s="564"/>
      <c r="K191" s="564"/>
      <c r="L191" s="564"/>
    </row>
    <row r="192" spans="1:12">
      <c r="A192" s="1594"/>
      <c r="B192" s="564"/>
      <c r="C192" s="313"/>
      <c r="D192" s="1596"/>
      <c r="E192" s="1596"/>
      <c r="F192" s="1596"/>
      <c r="G192" s="564"/>
      <c r="H192" s="1597"/>
      <c r="I192" s="564"/>
      <c r="J192" s="564"/>
      <c r="K192" s="564"/>
      <c r="L192" s="564"/>
    </row>
    <row r="193" spans="1:12" ht="51">
      <c r="A193" s="1594">
        <v>9</v>
      </c>
      <c r="B193" s="564" t="s">
        <v>4487</v>
      </c>
      <c r="C193" s="313" t="s">
        <v>4359</v>
      </c>
      <c r="D193" s="1596" t="s">
        <v>4404</v>
      </c>
      <c r="E193" s="1606">
        <v>0</v>
      </c>
      <c r="F193" s="1606">
        <v>0</v>
      </c>
      <c r="G193" s="564"/>
      <c r="H193" s="1597">
        <v>50</v>
      </c>
      <c r="I193" s="972" t="s">
        <v>1763</v>
      </c>
      <c r="J193" s="564"/>
      <c r="K193" s="564"/>
      <c r="L193" s="564"/>
    </row>
    <row r="194" spans="1:12">
      <c r="A194" s="1594"/>
      <c r="B194" s="564"/>
      <c r="C194" s="313"/>
      <c r="D194" s="1596"/>
      <c r="E194" s="1596"/>
      <c r="F194" s="1596"/>
      <c r="G194" s="564"/>
      <c r="H194" s="1597"/>
      <c r="I194" s="564"/>
      <c r="J194" s="564"/>
      <c r="K194" s="564"/>
      <c r="L194" s="564"/>
    </row>
    <row r="195" spans="1:12" ht="38.25">
      <c r="A195" s="1594">
        <v>10</v>
      </c>
      <c r="B195" s="564" t="s">
        <v>4488</v>
      </c>
      <c r="C195" s="313" t="s">
        <v>4489</v>
      </c>
      <c r="D195" s="1596" t="s">
        <v>4404</v>
      </c>
      <c r="E195" s="1606">
        <v>0</v>
      </c>
      <c r="F195" s="1606">
        <v>0</v>
      </c>
      <c r="G195" s="564"/>
      <c r="H195" s="1597">
        <v>850</v>
      </c>
      <c r="I195" s="972" t="s">
        <v>1763</v>
      </c>
      <c r="J195" s="564"/>
      <c r="K195" s="564"/>
      <c r="L195" s="564"/>
    </row>
    <row r="196" spans="1:12" ht="25.5">
      <c r="A196" s="1594"/>
      <c r="B196" s="564"/>
      <c r="C196" s="313" t="s">
        <v>4475</v>
      </c>
      <c r="D196" s="1596" t="s">
        <v>4404</v>
      </c>
      <c r="E196" s="1606">
        <v>0</v>
      </c>
      <c r="F196" s="1606">
        <v>0</v>
      </c>
      <c r="G196" s="564"/>
      <c r="H196" s="1597">
        <v>75</v>
      </c>
      <c r="I196" s="564"/>
      <c r="J196" s="564"/>
      <c r="K196" s="564"/>
      <c r="L196" s="564"/>
    </row>
    <row r="197" spans="1:12">
      <c r="A197" s="1594"/>
      <c r="B197" s="564"/>
      <c r="C197" s="313"/>
      <c r="D197" s="1596"/>
      <c r="E197" s="1596"/>
      <c r="F197" s="1596"/>
      <c r="G197" s="1596" t="s">
        <v>40</v>
      </c>
      <c r="H197" s="1600">
        <f>SUM(H195:H196)</f>
        <v>925</v>
      </c>
      <c r="I197" s="972"/>
      <c r="J197" s="564"/>
      <c r="K197" s="564"/>
      <c r="L197" s="564"/>
    </row>
    <row r="198" spans="1:12">
      <c r="A198" s="1594"/>
      <c r="B198" s="564"/>
      <c r="C198" s="313"/>
      <c r="D198" s="1596"/>
      <c r="E198" s="1596"/>
      <c r="F198" s="1596"/>
      <c r="G198" s="1596"/>
      <c r="H198" s="1624"/>
      <c r="I198" s="972"/>
      <c r="J198" s="564"/>
      <c r="K198" s="564"/>
      <c r="L198" s="564"/>
    </row>
    <row r="199" spans="1:12" ht="25.5">
      <c r="A199" s="1594">
        <v>11</v>
      </c>
      <c r="B199" s="313" t="s">
        <v>4490</v>
      </c>
      <c r="C199" s="313" t="s">
        <v>678</v>
      </c>
      <c r="D199" s="1596" t="s">
        <v>4404</v>
      </c>
      <c r="E199" s="1606">
        <v>0</v>
      </c>
      <c r="F199" s="1606">
        <v>0</v>
      </c>
      <c r="G199" s="564"/>
      <c r="H199" s="1597">
        <v>1305</v>
      </c>
      <c r="I199" s="972" t="s">
        <v>1763</v>
      </c>
      <c r="J199" s="564"/>
      <c r="K199" s="564"/>
      <c r="L199" s="564"/>
    </row>
    <row r="200" spans="1:12">
      <c r="A200" s="1594"/>
      <c r="B200" s="564"/>
      <c r="C200" s="313" t="s">
        <v>4446</v>
      </c>
      <c r="D200" s="1596" t="s">
        <v>4404</v>
      </c>
      <c r="E200" s="1606">
        <v>0</v>
      </c>
      <c r="F200" s="1606">
        <v>0</v>
      </c>
      <c r="G200" s="564"/>
      <c r="H200" s="1597">
        <f>4100-1305</f>
        <v>2795</v>
      </c>
      <c r="I200" s="972"/>
      <c r="J200" s="564"/>
      <c r="K200" s="564"/>
      <c r="L200" s="564"/>
    </row>
    <row r="201" spans="1:12">
      <c r="A201" s="1602"/>
      <c r="B201" s="1603"/>
      <c r="C201" s="1051"/>
      <c r="D201" s="1604"/>
      <c r="E201" s="1604"/>
      <c r="F201" s="1604"/>
      <c r="G201" s="1630" t="s">
        <v>40</v>
      </c>
      <c r="H201" s="1600">
        <f>H199+H200</f>
        <v>4100</v>
      </c>
      <c r="I201" s="1603"/>
      <c r="J201" s="1603"/>
      <c r="K201" s="1603"/>
      <c r="L201" s="1603"/>
    </row>
    <row r="202" spans="1:12">
      <c r="A202" s="3198" t="s">
        <v>4476</v>
      </c>
      <c r="B202" s="3198"/>
      <c r="C202" s="3198"/>
      <c r="D202" s="3198"/>
      <c r="E202" s="3198"/>
      <c r="F202" s="3198"/>
      <c r="G202" s="3198"/>
      <c r="H202" s="3198"/>
      <c r="I202" s="3198"/>
      <c r="J202" s="3198"/>
      <c r="K202" s="3198"/>
      <c r="L202" s="3198"/>
    </row>
    <row r="203" spans="1:12">
      <c r="A203" s="1335"/>
      <c r="B203" s="1335"/>
      <c r="C203" s="1335"/>
      <c r="D203" s="1335"/>
      <c r="E203" s="1335"/>
      <c r="F203" s="1335"/>
      <c r="G203" s="1335"/>
      <c r="H203" s="1333"/>
      <c r="I203" s="1335"/>
      <c r="J203" s="1335"/>
      <c r="K203" s="1335"/>
      <c r="L203" s="1335"/>
    </row>
    <row r="204" spans="1:12" ht="51">
      <c r="A204" s="1594">
        <v>12</v>
      </c>
      <c r="B204" s="564" t="s">
        <v>4491</v>
      </c>
      <c r="C204" s="313" t="s">
        <v>4492</v>
      </c>
      <c r="D204" s="1596" t="s">
        <v>4404</v>
      </c>
      <c r="E204" s="1606">
        <v>0</v>
      </c>
      <c r="F204" s="1606">
        <v>0</v>
      </c>
      <c r="G204" s="564"/>
      <c r="H204" s="1597">
        <v>697.86</v>
      </c>
      <c r="I204" s="564" t="s">
        <v>1763</v>
      </c>
      <c r="J204" s="564"/>
      <c r="K204" s="564"/>
      <c r="L204" s="564"/>
    </row>
    <row r="205" spans="1:12">
      <c r="A205" s="1594"/>
      <c r="B205" s="564"/>
      <c r="C205" s="313" t="s">
        <v>772</v>
      </c>
      <c r="D205" s="1596" t="s">
        <v>4404</v>
      </c>
      <c r="E205" s="1606">
        <v>0</v>
      </c>
      <c r="F205" s="1606">
        <v>0</v>
      </c>
      <c r="G205" s="564"/>
      <c r="H205" s="1597">
        <f>3238.44-697.86</f>
        <v>2540.58</v>
      </c>
      <c r="I205" s="564"/>
      <c r="J205" s="564"/>
      <c r="K205" s="564"/>
      <c r="L205" s="564"/>
    </row>
    <row r="206" spans="1:12">
      <c r="A206" s="1594"/>
      <c r="B206" s="564"/>
      <c r="C206" s="313" t="s">
        <v>4420</v>
      </c>
      <c r="D206" s="1596" t="s">
        <v>4404</v>
      </c>
      <c r="E206" s="1606">
        <v>0</v>
      </c>
      <c r="F206" s="1606">
        <v>0</v>
      </c>
      <c r="G206" s="564"/>
      <c r="H206" s="1597">
        <v>315.04000000000002</v>
      </c>
      <c r="I206" s="564"/>
      <c r="J206" s="564"/>
      <c r="K206" s="564"/>
      <c r="L206" s="564"/>
    </row>
    <row r="207" spans="1:12">
      <c r="A207" s="1594"/>
      <c r="B207" s="564"/>
      <c r="C207" s="313" t="s">
        <v>734</v>
      </c>
      <c r="D207" s="1596" t="s">
        <v>4404</v>
      </c>
      <c r="E207" s="1606">
        <v>0</v>
      </c>
      <c r="F207" s="1606">
        <v>0</v>
      </c>
      <c r="G207" s="564"/>
      <c r="H207" s="1597">
        <f>162.41+254.18</f>
        <v>416.59000000000003</v>
      </c>
      <c r="I207" s="564"/>
      <c r="J207" s="564"/>
      <c r="K207" s="564"/>
      <c r="L207" s="564"/>
    </row>
    <row r="208" spans="1:12">
      <c r="A208" s="1594"/>
      <c r="B208" s="564"/>
      <c r="C208" s="313" t="s">
        <v>803</v>
      </c>
      <c r="D208" s="1596" t="s">
        <v>4404</v>
      </c>
      <c r="E208" s="1606">
        <v>0</v>
      </c>
      <c r="F208" s="1606">
        <v>0</v>
      </c>
      <c r="G208" s="564"/>
      <c r="H208" s="1597">
        <f>183.38+178.42</f>
        <v>361.79999999999995</v>
      </c>
      <c r="I208" s="564"/>
      <c r="J208" s="564"/>
      <c r="K208" s="564"/>
      <c r="L208" s="564"/>
    </row>
    <row r="209" spans="1:13">
      <c r="A209" s="1594"/>
      <c r="B209" s="564"/>
      <c r="C209" s="313" t="s">
        <v>800</v>
      </c>
      <c r="D209" s="1596" t="s">
        <v>4404</v>
      </c>
      <c r="E209" s="1606">
        <v>0</v>
      </c>
      <c r="F209" s="1606">
        <v>0</v>
      </c>
      <c r="G209" s="564"/>
      <c r="H209" s="1597">
        <v>204.2</v>
      </c>
      <c r="I209" s="564"/>
      <c r="J209" s="564"/>
      <c r="K209" s="564"/>
      <c r="L209" s="564"/>
    </row>
    <row r="210" spans="1:13">
      <c r="A210" s="1594"/>
      <c r="B210" s="564"/>
      <c r="C210" s="313"/>
      <c r="D210" s="1596"/>
      <c r="E210" s="1596"/>
      <c r="F210" s="1596"/>
      <c r="G210" s="1596" t="s">
        <v>40</v>
      </c>
      <c r="H210" s="1600">
        <f>H204+H205+H206+H207+H208+H209</f>
        <v>4536.07</v>
      </c>
      <c r="I210" s="972"/>
      <c r="J210" s="564"/>
      <c r="K210" s="564"/>
      <c r="L210" s="564"/>
    </row>
    <row r="211" spans="1:13" ht="51">
      <c r="A211" s="1594">
        <v>13</v>
      </c>
      <c r="B211" s="564" t="s">
        <v>4493</v>
      </c>
      <c r="C211" s="313" t="s">
        <v>4494</v>
      </c>
      <c r="D211" s="1596" t="s">
        <v>4404</v>
      </c>
      <c r="E211" s="1606">
        <v>0</v>
      </c>
      <c r="F211" s="1606">
        <v>0</v>
      </c>
      <c r="G211" s="564"/>
      <c r="H211" s="1597">
        <v>80</v>
      </c>
      <c r="I211" s="972" t="s">
        <v>1763</v>
      </c>
      <c r="J211" s="564"/>
      <c r="K211" s="564"/>
      <c r="L211" s="564"/>
    </row>
    <row r="212" spans="1:13" s="57" customFormat="1">
      <c r="A212" s="1594"/>
      <c r="B212" s="564"/>
      <c r="C212" s="313"/>
      <c r="D212" s="1596"/>
      <c r="E212" s="1596"/>
      <c r="F212" s="1596"/>
      <c r="G212" s="1596" t="s">
        <v>40</v>
      </c>
      <c r="H212" s="1600">
        <f>SUM(H211:H211)</f>
        <v>80</v>
      </c>
      <c r="I212" s="564"/>
      <c r="J212" s="564"/>
      <c r="K212" s="564"/>
      <c r="L212" s="564"/>
    </row>
    <row r="213" spans="1:13" s="57" customFormat="1">
      <c r="A213" s="1594"/>
      <c r="B213" s="564"/>
      <c r="C213" s="313"/>
      <c r="D213" s="1596"/>
      <c r="E213" s="1596"/>
      <c r="F213" s="1596"/>
      <c r="G213" s="1594"/>
      <c r="H213" s="1597"/>
      <c r="I213" s="972"/>
      <c r="J213" s="564"/>
      <c r="K213" s="564"/>
      <c r="L213" s="564"/>
    </row>
    <row r="214" spans="1:13" s="57" customFormat="1" ht="25.5">
      <c r="A214" s="1594">
        <v>14</v>
      </c>
      <c r="B214" s="564" t="s">
        <v>4495</v>
      </c>
      <c r="C214" s="313" t="s">
        <v>4496</v>
      </c>
      <c r="D214" s="1596" t="s">
        <v>4404</v>
      </c>
      <c r="E214" s="1606">
        <v>0</v>
      </c>
      <c r="F214" s="1606">
        <v>0</v>
      </c>
      <c r="G214" s="564"/>
      <c r="H214" s="1597">
        <v>40</v>
      </c>
      <c r="I214" s="972" t="s">
        <v>1763</v>
      </c>
      <c r="J214" s="564"/>
      <c r="K214" s="564"/>
      <c r="L214" s="564"/>
    </row>
    <row r="215" spans="1:13">
      <c r="A215" s="1594"/>
      <c r="B215" s="564"/>
      <c r="C215" s="313" t="s">
        <v>4405</v>
      </c>
      <c r="D215" s="1596" t="s">
        <v>4404</v>
      </c>
      <c r="E215" s="1606">
        <v>0</v>
      </c>
      <c r="F215" s="1606">
        <v>0</v>
      </c>
      <c r="G215" s="1595"/>
      <c r="H215" s="1597">
        <v>43.95</v>
      </c>
      <c r="I215" s="1594"/>
      <c r="J215" s="564"/>
      <c r="K215" s="564"/>
      <c r="L215" s="564"/>
    </row>
    <row r="216" spans="1:13">
      <c r="A216" s="1594"/>
      <c r="B216" s="564"/>
      <c r="C216" s="313"/>
      <c r="D216" s="1596"/>
      <c r="E216" s="1596"/>
      <c r="F216" s="1596"/>
      <c r="G216" s="1596" t="s">
        <v>40</v>
      </c>
      <c r="H216" s="1600">
        <f>H214+H215</f>
        <v>83.95</v>
      </c>
      <c r="I216" s="1594"/>
      <c r="J216" s="564"/>
      <c r="K216" s="564"/>
      <c r="L216" s="564"/>
    </row>
    <row r="217" spans="1:13">
      <c r="A217" s="1594"/>
      <c r="B217" s="564"/>
      <c r="C217" s="313"/>
      <c r="D217" s="1596"/>
      <c r="E217" s="1596"/>
      <c r="F217" s="1596"/>
      <c r="G217" s="1595"/>
      <c r="H217" s="1597"/>
      <c r="I217" s="1594"/>
      <c r="J217" s="564"/>
      <c r="K217" s="564"/>
      <c r="L217" s="564"/>
    </row>
    <row r="218" spans="1:13" ht="25.5">
      <c r="A218" s="1602">
        <v>15</v>
      </c>
      <c r="B218" s="1603" t="s">
        <v>4497</v>
      </c>
      <c r="C218" s="1051" t="s">
        <v>4447</v>
      </c>
      <c r="D218" s="1604" t="s">
        <v>4404</v>
      </c>
      <c r="E218" s="1615">
        <v>0</v>
      </c>
      <c r="F218" s="1615">
        <v>0</v>
      </c>
      <c r="G218" s="1630"/>
      <c r="H218" s="1619">
        <v>25</v>
      </c>
      <c r="I218" s="1602"/>
      <c r="J218" s="1603"/>
      <c r="K218" s="1603"/>
      <c r="L218" s="1603"/>
    </row>
    <row r="219" spans="1:13">
      <c r="A219" s="3198" t="s">
        <v>4476</v>
      </c>
      <c r="B219" s="3198"/>
      <c r="C219" s="3198"/>
      <c r="D219" s="3198"/>
      <c r="E219" s="3198"/>
      <c r="F219" s="3198"/>
      <c r="G219" s="3198"/>
      <c r="H219" s="3198"/>
      <c r="I219" s="3198"/>
      <c r="J219" s="3198"/>
      <c r="K219" s="3198"/>
      <c r="L219" s="3198"/>
    </row>
    <row r="220" spans="1:13">
      <c r="G220" s="69"/>
      <c r="I220" s="557"/>
    </row>
    <row r="221" spans="1:13" ht="25.5">
      <c r="A221" s="1594">
        <v>16</v>
      </c>
      <c r="B221" s="564" t="s">
        <v>4498</v>
      </c>
      <c r="C221" s="313" t="s">
        <v>4499</v>
      </c>
      <c r="D221" s="1596" t="s">
        <v>4404</v>
      </c>
      <c r="E221" s="1606">
        <v>0</v>
      </c>
      <c r="F221" s="1606">
        <v>0</v>
      </c>
      <c r="G221" s="1595"/>
      <c r="H221" s="1597">
        <v>270</v>
      </c>
      <c r="I221" s="1594"/>
      <c r="J221" s="564"/>
      <c r="K221" s="564"/>
      <c r="L221" s="564"/>
      <c r="M221" s="564"/>
    </row>
    <row r="222" spans="1:13">
      <c r="A222" s="1594"/>
      <c r="B222" s="564"/>
      <c r="C222" s="313"/>
      <c r="D222" s="1596"/>
      <c r="E222" s="1606"/>
      <c r="F222" s="1606"/>
      <c r="G222" s="1595"/>
      <c r="H222" s="1597"/>
      <c r="I222" s="1594"/>
      <c r="J222" s="564"/>
      <c r="K222" s="564"/>
      <c r="L222" s="564"/>
      <c r="M222" s="564"/>
    </row>
    <row r="223" spans="1:13" ht="25.5">
      <c r="A223" s="1594">
        <v>17</v>
      </c>
      <c r="B223" s="564" t="s">
        <v>4500</v>
      </c>
      <c r="C223" s="313" t="s">
        <v>4499</v>
      </c>
      <c r="D223" s="1596" t="s">
        <v>4404</v>
      </c>
      <c r="E223" s="1606">
        <v>0</v>
      </c>
      <c r="F223" s="1606">
        <v>0</v>
      </c>
      <c r="G223" s="1595"/>
      <c r="H223" s="1597">
        <v>75</v>
      </c>
      <c r="I223" s="1594"/>
      <c r="J223" s="564"/>
      <c r="K223" s="564"/>
      <c r="L223" s="564"/>
      <c r="M223" s="564"/>
    </row>
    <row r="224" spans="1:13">
      <c r="A224" s="1594"/>
      <c r="B224" s="564"/>
      <c r="C224" s="313"/>
      <c r="D224" s="1596"/>
      <c r="E224" s="1596"/>
      <c r="F224" s="1596"/>
      <c r="G224" s="1595"/>
      <c r="H224" s="1597"/>
      <c r="I224" s="1594"/>
      <c r="J224" s="564"/>
      <c r="K224" s="564"/>
      <c r="L224" s="564"/>
      <c r="M224" s="564"/>
    </row>
    <row r="225" spans="1:13" ht="25.5">
      <c r="A225" s="1594">
        <v>18</v>
      </c>
      <c r="B225" s="564" t="s">
        <v>4501</v>
      </c>
      <c r="C225" s="313" t="s">
        <v>4420</v>
      </c>
      <c r="D225" s="1596" t="s">
        <v>4404</v>
      </c>
      <c r="E225" s="1606">
        <v>0</v>
      </c>
      <c r="F225" s="1606">
        <v>0</v>
      </c>
      <c r="G225" s="1595"/>
      <c r="H225" s="1597">
        <f>12.3+20.5</f>
        <v>32.799999999999997</v>
      </c>
      <c r="I225" s="1594"/>
      <c r="J225" s="564"/>
      <c r="K225" s="564"/>
      <c r="L225" s="564"/>
      <c r="M225" s="564"/>
    </row>
    <row r="226" spans="1:13">
      <c r="A226" s="1594"/>
      <c r="B226" s="564"/>
      <c r="C226" s="313" t="s">
        <v>734</v>
      </c>
      <c r="D226" s="1596" t="s">
        <v>4404</v>
      </c>
      <c r="E226" s="1606">
        <v>0</v>
      </c>
      <c r="F226" s="1606">
        <v>0</v>
      </c>
      <c r="G226" s="1595"/>
      <c r="H226" s="1597">
        <f>9+15</f>
        <v>24</v>
      </c>
      <c r="I226" s="1594"/>
      <c r="J226" s="564"/>
      <c r="K226" s="564"/>
      <c r="L226" s="564"/>
      <c r="M226" s="564"/>
    </row>
    <row r="227" spans="1:13">
      <c r="A227" s="1594"/>
      <c r="B227" s="564"/>
      <c r="C227" s="313" t="s">
        <v>77</v>
      </c>
      <c r="D227" s="1596" t="s">
        <v>4404</v>
      </c>
      <c r="E227" s="1606">
        <v>0</v>
      </c>
      <c r="F227" s="1606">
        <v>0</v>
      </c>
      <c r="G227" s="1595"/>
      <c r="H227" s="1597">
        <v>1000</v>
      </c>
      <c r="I227" s="1594"/>
      <c r="J227" s="564"/>
      <c r="K227" s="564"/>
      <c r="L227" s="564"/>
      <c r="M227" s="564"/>
    </row>
    <row r="228" spans="1:13">
      <c r="A228" s="1594"/>
      <c r="B228" s="564"/>
      <c r="C228" s="313"/>
      <c r="D228" s="1596"/>
      <c r="E228" s="1596"/>
      <c r="F228" s="1596"/>
      <c r="G228" s="1596" t="s">
        <v>40</v>
      </c>
      <c r="H228" s="1600">
        <f>H225+H226+H227</f>
        <v>1056.8</v>
      </c>
      <c r="I228" s="1594"/>
      <c r="J228" s="564"/>
      <c r="K228" s="564"/>
      <c r="L228" s="564"/>
      <c r="M228" s="564"/>
    </row>
    <row r="229" spans="1:13">
      <c r="A229" s="1594"/>
      <c r="B229" s="564"/>
      <c r="C229" s="313"/>
      <c r="D229" s="1596"/>
      <c r="E229" s="1596"/>
      <c r="F229" s="1596"/>
      <c r="G229" s="1596"/>
      <c r="H229" s="1624"/>
      <c r="I229" s="1594"/>
      <c r="J229" s="564"/>
      <c r="K229" s="564"/>
      <c r="L229" s="564"/>
      <c r="M229" s="564"/>
    </row>
    <row r="230" spans="1:13" ht="25.5">
      <c r="A230" s="1594">
        <v>19</v>
      </c>
      <c r="B230" s="564" t="s">
        <v>4502</v>
      </c>
      <c r="C230" s="313" t="s">
        <v>734</v>
      </c>
      <c r="D230" s="1596" t="s">
        <v>4404</v>
      </c>
      <c r="E230" s="1606">
        <v>0</v>
      </c>
      <c r="F230" s="1606">
        <v>0</v>
      </c>
      <c r="G230" s="1595"/>
      <c r="H230" s="1597">
        <v>7.81</v>
      </c>
      <c r="I230" s="1594"/>
      <c r="J230" s="564"/>
      <c r="K230" s="564"/>
      <c r="L230" s="564"/>
      <c r="M230" s="564"/>
    </row>
    <row r="231" spans="1:13">
      <c r="A231" s="1594"/>
      <c r="B231" s="564"/>
      <c r="C231" s="313"/>
      <c r="D231" s="1596"/>
      <c r="E231" s="1606"/>
      <c r="F231" s="1606"/>
      <c r="G231" s="1595"/>
      <c r="H231" s="1597"/>
      <c r="I231" s="1594"/>
      <c r="J231" s="564"/>
      <c r="K231" s="564"/>
      <c r="L231" s="564"/>
      <c r="M231" s="564"/>
    </row>
    <row r="232" spans="1:13">
      <c r="A232" s="1594">
        <v>20</v>
      </c>
      <c r="B232" s="564" t="s">
        <v>4503</v>
      </c>
      <c r="C232" s="313" t="s">
        <v>772</v>
      </c>
      <c r="D232" s="1596" t="s">
        <v>4404</v>
      </c>
      <c r="E232" s="1606">
        <v>0</v>
      </c>
      <c r="F232" s="1606">
        <v>0</v>
      </c>
      <c r="G232" s="564"/>
      <c r="H232" s="1597">
        <v>1000</v>
      </c>
      <c r="I232" s="564"/>
      <c r="J232" s="564"/>
      <c r="K232" s="564"/>
      <c r="L232" s="564"/>
      <c r="M232" s="564"/>
    </row>
    <row r="233" spans="1:13">
      <c r="A233" s="1594"/>
      <c r="B233" s="564"/>
      <c r="C233" s="313" t="s">
        <v>4420</v>
      </c>
      <c r="D233" s="1596" t="s">
        <v>4404</v>
      </c>
      <c r="E233" s="1606">
        <v>0</v>
      </c>
      <c r="F233" s="1606">
        <v>0</v>
      </c>
      <c r="G233" s="564"/>
      <c r="H233" s="1597">
        <v>700</v>
      </c>
      <c r="I233" s="564"/>
      <c r="J233" s="564"/>
      <c r="K233" s="564"/>
      <c r="L233" s="564"/>
      <c r="M233" s="564"/>
    </row>
    <row r="234" spans="1:13">
      <c r="A234" s="1594"/>
      <c r="B234" s="564"/>
      <c r="C234" s="313" t="s">
        <v>734</v>
      </c>
      <c r="D234" s="1596" t="s">
        <v>4404</v>
      </c>
      <c r="E234" s="1606">
        <v>0</v>
      </c>
      <c r="F234" s="1606">
        <v>0</v>
      </c>
      <c r="G234" s="564"/>
      <c r="H234" s="1597">
        <v>500</v>
      </c>
      <c r="I234" s="564"/>
      <c r="J234" s="564"/>
      <c r="K234" s="564"/>
      <c r="L234" s="564"/>
      <c r="M234" s="564"/>
    </row>
    <row r="235" spans="1:13">
      <c r="A235" s="1594"/>
      <c r="B235" s="564"/>
      <c r="C235" s="313" t="s">
        <v>800</v>
      </c>
      <c r="D235" s="1596"/>
      <c r="E235" s="1596"/>
      <c r="F235" s="1596"/>
      <c r="G235" s="564"/>
      <c r="H235" s="1597">
        <v>300</v>
      </c>
      <c r="I235" s="564"/>
      <c r="J235" s="564"/>
      <c r="K235" s="564"/>
      <c r="L235" s="564"/>
      <c r="M235" s="564"/>
    </row>
    <row r="236" spans="1:13">
      <c r="A236" s="1594"/>
      <c r="B236" s="564"/>
      <c r="C236" s="313"/>
      <c r="D236" s="1596"/>
      <c r="E236" s="1596"/>
      <c r="F236" s="1596"/>
      <c r="G236" s="1595" t="s">
        <v>40</v>
      </c>
      <c r="H236" s="1600">
        <f>H232+H233+H234+H235</f>
        <v>2500</v>
      </c>
      <c r="I236" s="564"/>
      <c r="J236" s="564"/>
      <c r="K236" s="564"/>
      <c r="L236" s="564"/>
      <c r="M236" s="564"/>
    </row>
    <row r="237" spans="1:13">
      <c r="A237" s="1594"/>
      <c r="B237" s="564"/>
      <c r="C237" s="313"/>
      <c r="D237" s="1596"/>
      <c r="E237" s="1596"/>
      <c r="F237" s="1596"/>
      <c r="G237" s="1595"/>
      <c r="H237" s="1597"/>
      <c r="I237" s="1594"/>
      <c r="J237" s="564"/>
      <c r="K237" s="564"/>
      <c r="L237" s="564"/>
      <c r="M237" s="564"/>
    </row>
    <row r="238" spans="1:13" ht="38.25">
      <c r="A238" s="1594">
        <v>21</v>
      </c>
      <c r="B238" s="564" t="s">
        <v>4504</v>
      </c>
      <c r="C238" s="313" t="s">
        <v>4505</v>
      </c>
      <c r="D238" s="1596" t="s">
        <v>4404</v>
      </c>
      <c r="E238" s="1606">
        <v>0</v>
      </c>
      <c r="F238" s="1606">
        <v>0</v>
      </c>
      <c r="G238" s="564"/>
      <c r="H238" s="1597">
        <v>350</v>
      </c>
      <c r="I238" s="972" t="s">
        <v>1763</v>
      </c>
      <c r="J238" s="564"/>
      <c r="K238" s="564"/>
      <c r="L238" s="564"/>
      <c r="M238" s="564"/>
    </row>
    <row r="239" spans="1:13">
      <c r="A239" s="1594"/>
      <c r="B239" s="564"/>
      <c r="C239" s="313" t="s">
        <v>4420</v>
      </c>
      <c r="D239" s="1596" t="s">
        <v>4404</v>
      </c>
      <c r="E239" s="1606">
        <v>0</v>
      </c>
      <c r="F239" s="1606">
        <v>0</v>
      </c>
      <c r="G239" s="564"/>
      <c r="H239" s="1597">
        <v>100</v>
      </c>
      <c r="I239" s="972" t="s">
        <v>1763</v>
      </c>
      <c r="J239" s="564"/>
      <c r="K239" s="564"/>
      <c r="L239" s="564"/>
      <c r="M239" s="564"/>
    </row>
    <row r="240" spans="1:13">
      <c r="A240" s="1594"/>
      <c r="B240" s="564"/>
      <c r="C240" s="313" t="s">
        <v>803</v>
      </c>
      <c r="D240" s="1596" t="s">
        <v>4404</v>
      </c>
      <c r="E240" s="1606">
        <v>0</v>
      </c>
      <c r="F240" s="1606">
        <v>0</v>
      </c>
      <c r="G240" s="564"/>
      <c r="H240" s="1597">
        <v>100</v>
      </c>
      <c r="I240" s="972" t="s">
        <v>1763</v>
      </c>
      <c r="J240" s="564"/>
      <c r="K240" s="564"/>
      <c r="L240" s="564"/>
      <c r="M240" s="564"/>
    </row>
    <row r="241" spans="1:13">
      <c r="A241" s="1594"/>
      <c r="B241" s="564"/>
      <c r="C241" s="313" t="s">
        <v>4422</v>
      </c>
      <c r="D241" s="1596" t="s">
        <v>4404</v>
      </c>
      <c r="E241" s="1606">
        <v>0</v>
      </c>
      <c r="F241" s="1606">
        <v>0</v>
      </c>
      <c r="G241" s="564"/>
      <c r="H241" s="1597">
        <v>50</v>
      </c>
      <c r="I241" s="972" t="s">
        <v>115</v>
      </c>
      <c r="J241" s="564"/>
      <c r="K241" s="564"/>
      <c r="L241" s="564"/>
      <c r="M241" s="564"/>
    </row>
    <row r="242" spans="1:13">
      <c r="A242" s="1594"/>
      <c r="B242" s="564"/>
      <c r="C242" s="313" t="s">
        <v>4423</v>
      </c>
      <c r="D242" s="1596" t="s">
        <v>4404</v>
      </c>
      <c r="E242" s="1606">
        <v>0</v>
      </c>
      <c r="F242" s="1606">
        <v>0</v>
      </c>
      <c r="G242" s="564"/>
      <c r="H242" s="1597">
        <v>20</v>
      </c>
      <c r="I242" s="972"/>
      <c r="J242" s="564"/>
      <c r="K242" s="564"/>
      <c r="L242" s="564"/>
      <c r="M242" s="564"/>
    </row>
    <row r="243" spans="1:13">
      <c r="A243" s="1594"/>
      <c r="B243" s="564"/>
      <c r="C243" s="313" t="s">
        <v>506</v>
      </c>
      <c r="D243" s="1596" t="s">
        <v>4404</v>
      </c>
      <c r="E243" s="1606">
        <v>0</v>
      </c>
      <c r="F243" s="1606">
        <v>0</v>
      </c>
      <c r="G243" s="564"/>
      <c r="H243" s="1597">
        <v>5</v>
      </c>
      <c r="I243" s="972"/>
      <c r="J243" s="564"/>
      <c r="K243" s="564"/>
      <c r="L243" s="564"/>
      <c r="M243" s="564"/>
    </row>
    <row r="244" spans="1:13">
      <c r="A244" s="1594"/>
      <c r="B244" s="564"/>
      <c r="C244" s="313" t="s">
        <v>77</v>
      </c>
      <c r="D244" s="1596" t="s">
        <v>4404</v>
      </c>
      <c r="E244" s="1606">
        <v>0</v>
      </c>
      <c r="F244" s="1606">
        <v>0</v>
      </c>
      <c r="G244" s="564"/>
      <c r="H244" s="1597">
        <v>50</v>
      </c>
      <c r="I244" s="972"/>
      <c r="J244" s="564"/>
      <c r="K244" s="564"/>
      <c r="L244" s="564"/>
      <c r="M244" s="564"/>
    </row>
    <row r="245" spans="1:13">
      <c r="A245" s="1594"/>
      <c r="B245" s="564"/>
      <c r="C245" s="313" t="s">
        <v>76</v>
      </c>
      <c r="D245" s="1596" t="s">
        <v>4404</v>
      </c>
      <c r="E245" s="1606">
        <v>0</v>
      </c>
      <c r="F245" s="1606">
        <v>0</v>
      </c>
      <c r="G245" s="564"/>
      <c r="H245" s="1597">
        <v>50</v>
      </c>
      <c r="I245" s="972"/>
      <c r="J245" s="564"/>
      <c r="K245" s="564"/>
      <c r="L245" s="564"/>
      <c r="M245" s="564"/>
    </row>
    <row r="246" spans="1:13">
      <c r="A246" s="1596"/>
      <c r="B246" s="1595"/>
      <c r="C246" s="972"/>
      <c r="D246" s="1596"/>
      <c r="E246" s="1596"/>
      <c r="F246" s="1596"/>
      <c r="G246" s="1596" t="s">
        <v>40</v>
      </c>
      <c r="H246" s="1600">
        <f>SUM(H238:H245)</f>
        <v>725</v>
      </c>
      <c r="I246" s="972"/>
      <c r="J246" s="564"/>
      <c r="K246" s="564"/>
      <c r="L246" s="564"/>
      <c r="M246" s="564"/>
    </row>
    <row r="247" spans="1:13" ht="38.25">
      <c r="A247" s="1594">
        <v>22</v>
      </c>
      <c r="B247" s="564" t="s">
        <v>4506</v>
      </c>
      <c r="C247" s="313" t="s">
        <v>506</v>
      </c>
      <c r="D247" s="1596" t="s">
        <v>4404</v>
      </c>
      <c r="E247" s="1606">
        <v>0</v>
      </c>
      <c r="F247" s="1606">
        <v>0</v>
      </c>
      <c r="G247" s="564"/>
      <c r="H247" s="1597">
        <v>2900</v>
      </c>
      <c r="I247" s="972"/>
      <c r="J247" s="564"/>
      <c r="K247" s="564"/>
      <c r="L247" s="564"/>
      <c r="M247" s="564"/>
    </row>
    <row r="248" spans="1:13">
      <c r="A248" s="1594"/>
      <c r="B248" s="564"/>
      <c r="C248" s="313" t="s">
        <v>77</v>
      </c>
      <c r="D248" s="1596" t="s">
        <v>4404</v>
      </c>
      <c r="E248" s="1606">
        <v>0</v>
      </c>
      <c r="F248" s="1606">
        <v>0</v>
      </c>
      <c r="G248" s="564"/>
      <c r="H248" s="1597">
        <v>4000</v>
      </c>
      <c r="I248" s="972"/>
      <c r="J248" s="564"/>
      <c r="K248" s="564"/>
      <c r="L248" s="564"/>
      <c r="M248" s="564"/>
    </row>
    <row r="249" spans="1:13">
      <c r="A249" s="1594"/>
      <c r="B249" s="564"/>
      <c r="C249" s="313" t="s">
        <v>76</v>
      </c>
      <c r="D249" s="1596" t="s">
        <v>4404</v>
      </c>
      <c r="E249" s="1606">
        <v>0</v>
      </c>
      <c r="F249" s="1606">
        <v>0</v>
      </c>
      <c r="G249" s="564"/>
      <c r="H249" s="1597">
        <v>4800</v>
      </c>
      <c r="I249" s="972"/>
      <c r="J249" s="564"/>
      <c r="K249" s="564"/>
      <c r="L249" s="564"/>
      <c r="M249" s="564"/>
    </row>
    <row r="250" spans="1:13">
      <c r="A250" s="1596"/>
      <c r="B250" s="1595"/>
      <c r="C250" s="972"/>
      <c r="D250" s="1596"/>
      <c r="E250" s="1596"/>
      <c r="F250" s="1596"/>
      <c r="G250" s="1596" t="s">
        <v>40</v>
      </c>
      <c r="H250" s="1600">
        <f>SUM(H247:H249)</f>
        <v>11700</v>
      </c>
      <c r="I250" s="972"/>
      <c r="J250" s="564"/>
      <c r="K250" s="564"/>
      <c r="L250" s="564"/>
      <c r="M250" s="564"/>
    </row>
    <row r="251" spans="1:13">
      <c r="A251" s="1594"/>
      <c r="B251" s="564"/>
      <c r="C251" s="313"/>
      <c r="D251" s="1596"/>
      <c r="E251" s="1596"/>
      <c r="F251" s="1596"/>
      <c r="G251" s="1596" t="s">
        <v>4507</v>
      </c>
      <c r="H251" s="1600">
        <f>+H162+H166+H170+H176+H183+H185+H189+H191+H193+H197+H201+H210+H212+H216+H218+H221+H223+H228+H230+H236+H246+H250</f>
        <v>28909.360000000001</v>
      </c>
      <c r="I251" s="1594"/>
      <c r="J251" s="1614"/>
      <c r="K251" s="1614"/>
      <c r="L251" s="564"/>
      <c r="M251" s="564"/>
    </row>
    <row r="252" spans="1:13">
      <c r="A252" s="1602"/>
      <c r="B252" s="1603"/>
      <c r="C252" s="1051"/>
      <c r="D252" s="1604"/>
      <c r="E252" s="1604"/>
      <c r="F252" s="3199" t="s">
        <v>494</v>
      </c>
      <c r="G252" s="3199"/>
      <c r="H252" s="1600">
        <f>H25+H148+H251</f>
        <v>414264.19999999995</v>
      </c>
      <c r="I252" s="1603" t="s">
        <v>4508</v>
      </c>
      <c r="J252" s="1631"/>
      <c r="K252" s="1051"/>
      <c r="L252" s="1603"/>
      <c r="M252" s="564"/>
    </row>
    <row r="253" spans="1:13">
      <c r="B253" s="3197" t="s">
        <v>4509</v>
      </c>
      <c r="C253" s="3197"/>
      <c r="D253" s="3197"/>
      <c r="E253" s="3197"/>
      <c r="F253" s="3197"/>
      <c r="G253" s="3197"/>
      <c r="H253" s="3197"/>
      <c r="I253" s="3197"/>
      <c r="J253" s="3197"/>
      <c r="K253" s="3197"/>
    </row>
    <row r="254" spans="1:13">
      <c r="B254" s="3197" t="s">
        <v>4510</v>
      </c>
      <c r="C254" s="3197"/>
      <c r="D254" s="3197"/>
      <c r="E254" s="3197"/>
      <c r="F254" s="3197"/>
      <c r="G254" s="3197"/>
      <c r="H254" s="3197"/>
      <c r="I254" s="3197"/>
      <c r="J254" s="3197"/>
      <c r="K254" s="3197"/>
      <c r="L254" s="1632"/>
    </row>
    <row r="255" spans="1:13">
      <c r="B255" s="3197" t="s">
        <v>4511</v>
      </c>
      <c r="C255" s="3197"/>
      <c r="D255" s="3197"/>
      <c r="E255" s="3197"/>
      <c r="F255" s="3197"/>
      <c r="G255" s="3197"/>
      <c r="H255" s="3197"/>
      <c r="I255" s="3197"/>
      <c r="J255" s="3197"/>
      <c r="K255" s="3197"/>
    </row>
    <row r="256" spans="1:13">
      <c r="B256" s="3197" t="s">
        <v>4512</v>
      </c>
      <c r="C256" s="3197"/>
      <c r="D256" s="3197"/>
      <c r="E256" s="3197"/>
      <c r="F256" s="3197"/>
      <c r="G256" s="3197"/>
      <c r="H256" s="3197"/>
      <c r="I256" s="3197"/>
      <c r="J256" s="3197"/>
      <c r="K256" s="3197"/>
    </row>
    <row r="257" spans="1:11">
      <c r="B257" s="3197" t="s">
        <v>4513</v>
      </c>
      <c r="C257" s="3197"/>
      <c r="D257" s="3197"/>
      <c r="E257" s="3197"/>
      <c r="F257" s="3197"/>
      <c r="G257" s="3197"/>
      <c r="H257" s="3197"/>
      <c r="I257" s="3197"/>
      <c r="J257" s="3197"/>
      <c r="K257" s="3197"/>
    </row>
    <row r="258" spans="1:11">
      <c r="B258" s="1632"/>
      <c r="C258" s="1632"/>
      <c r="D258" s="1632"/>
      <c r="E258" s="1632"/>
      <c r="F258" s="1632"/>
      <c r="G258" s="1632"/>
      <c r="H258" s="1633"/>
      <c r="I258" s="1632"/>
    </row>
    <row r="261" spans="1:11">
      <c r="J261" s="65"/>
    </row>
    <row r="265" spans="1:11">
      <c r="A265" s="62"/>
      <c r="D265" s="62"/>
      <c r="E265" s="62"/>
      <c r="F265" s="62"/>
      <c r="I265" s="65"/>
    </row>
    <row r="266" spans="1:11">
      <c r="A266" s="62"/>
      <c r="D266" s="62"/>
      <c r="E266" s="62"/>
      <c r="F266" s="62"/>
    </row>
    <row r="267" spans="1:11">
      <c r="A267" s="62"/>
      <c r="D267" s="62"/>
      <c r="E267" s="62"/>
      <c r="F267" s="62"/>
    </row>
  </sheetData>
  <mergeCells count="38">
    <mergeCell ref="G10:H10"/>
    <mergeCell ref="A1:L1"/>
    <mergeCell ref="A2:L2"/>
    <mergeCell ref="A3:A8"/>
    <mergeCell ref="B3:B8"/>
    <mergeCell ref="C3:C8"/>
    <mergeCell ref="D3:F3"/>
    <mergeCell ref="G3:H8"/>
    <mergeCell ref="I3:I8"/>
    <mergeCell ref="J3:J8"/>
    <mergeCell ref="K3:K8"/>
    <mergeCell ref="L3:L8"/>
    <mergeCell ref="D4:D8"/>
    <mergeCell ref="E4:E8"/>
    <mergeCell ref="F4:F8"/>
    <mergeCell ref="G9:H9"/>
    <mergeCell ref="B157:L157"/>
    <mergeCell ref="C19:C21"/>
    <mergeCell ref="A51:L51"/>
    <mergeCell ref="A52:H52"/>
    <mergeCell ref="A53:L53"/>
    <mergeCell ref="A54:L54"/>
    <mergeCell ref="A55:L55"/>
    <mergeCell ref="B77:L77"/>
    <mergeCell ref="B78:L78"/>
    <mergeCell ref="B99:L99"/>
    <mergeCell ref="B100:L100"/>
    <mergeCell ref="B156:L156"/>
    <mergeCell ref="B254:K254"/>
    <mergeCell ref="B255:K255"/>
    <mergeCell ref="B256:K256"/>
    <mergeCell ref="B257:K257"/>
    <mergeCell ref="A172:L172"/>
    <mergeCell ref="A187:L187"/>
    <mergeCell ref="A202:L202"/>
    <mergeCell ref="A219:L219"/>
    <mergeCell ref="F252:G252"/>
    <mergeCell ref="B253:K253"/>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8"/>
  <sheetViews>
    <sheetView topLeftCell="A538" workbookViewId="0">
      <selection activeCell="I572" sqref="I572"/>
    </sheetView>
  </sheetViews>
  <sheetFormatPr defaultColWidth="9.140625" defaultRowHeight="15.75"/>
  <cols>
    <col min="1" max="1" width="5.85546875" style="451" bestFit="1" customWidth="1"/>
    <col min="2" max="2" width="6.42578125" style="1651" bestFit="1" customWidth="1"/>
    <col min="3" max="3" width="50.42578125" style="482" bestFit="1" customWidth="1"/>
    <col min="4" max="4" width="7.42578125" style="482" customWidth="1"/>
    <col min="5" max="5" width="16.7109375" style="1650" bestFit="1" customWidth="1"/>
    <col min="6" max="6" width="5.28515625" style="1650" bestFit="1" customWidth="1"/>
    <col min="7" max="7" width="19" style="1650" bestFit="1" customWidth="1"/>
    <col min="8" max="8" width="13.28515625" style="1650" bestFit="1" customWidth="1"/>
    <col min="9" max="9" width="14.42578125" style="1650" bestFit="1" customWidth="1"/>
    <col min="10" max="11" width="9.140625" style="482"/>
    <col min="12" max="12" width="13.7109375" style="482" bestFit="1" customWidth="1"/>
    <col min="13" max="13" width="20.42578125" style="482" bestFit="1" customWidth="1"/>
    <col min="14" max="16384" width="9.140625" style="482"/>
  </cols>
  <sheetData>
    <row r="1" spans="1:9" ht="14.25">
      <c r="A1" s="3210" t="s">
        <v>4514</v>
      </c>
      <c r="B1" s="3210"/>
      <c r="C1" s="3210"/>
      <c r="D1" s="3210"/>
      <c r="E1" s="3210"/>
      <c r="F1" s="3210"/>
      <c r="G1" s="3210"/>
      <c r="H1" s="3210"/>
      <c r="I1" s="3210"/>
    </row>
    <row r="2" spans="1:9" ht="14.25">
      <c r="A2" s="1634"/>
      <c r="B2" s="447"/>
      <c r="C2" s="1634"/>
      <c r="D2" s="119"/>
      <c r="E2" s="1635"/>
      <c r="F2" s="1635"/>
      <c r="G2" s="1635"/>
      <c r="H2" s="1635"/>
      <c r="I2" s="1635"/>
    </row>
    <row r="3" spans="1:9" ht="14.25">
      <c r="A3" s="3203" t="s">
        <v>4515</v>
      </c>
      <c r="B3" s="3203"/>
      <c r="C3" s="3203"/>
      <c r="D3" s="3203"/>
      <c r="E3" s="3203"/>
      <c r="F3" s="3203"/>
      <c r="G3" s="3203"/>
      <c r="H3" s="3203"/>
      <c r="I3" s="3203"/>
    </row>
    <row r="4" spans="1:9" ht="14.25">
      <c r="A4" s="1634"/>
      <c r="B4" s="447"/>
      <c r="C4" s="52"/>
      <c r="D4" s="52"/>
      <c r="E4" s="1636"/>
      <c r="F4" s="1636"/>
      <c r="G4" s="1636"/>
      <c r="H4" s="1636"/>
      <c r="I4" s="1636"/>
    </row>
    <row r="5" spans="1:9" ht="38.25">
      <c r="A5" s="1637" t="s">
        <v>4516</v>
      </c>
      <c r="B5" s="1638"/>
      <c r="C5" s="1637" t="s">
        <v>4517</v>
      </c>
      <c r="D5" s="1639"/>
      <c r="E5" s="1640" t="s">
        <v>4518</v>
      </c>
      <c r="F5" s="1640"/>
      <c r="G5" s="1640" t="s">
        <v>4519</v>
      </c>
      <c r="H5" s="1640" t="s">
        <v>4520</v>
      </c>
      <c r="I5" s="1640" t="s">
        <v>820</v>
      </c>
    </row>
    <row r="6" spans="1:9">
      <c r="A6" s="150"/>
      <c r="B6" s="304"/>
      <c r="C6" s="66"/>
      <c r="D6" s="66"/>
      <c r="E6" s="3211" t="s">
        <v>4521</v>
      </c>
      <c r="F6" s="3212"/>
      <c r="G6" s="3212"/>
      <c r="H6" s="3212"/>
      <c r="I6" s="3212"/>
    </row>
    <row r="7" spans="1:9" ht="14.25">
      <c r="A7" s="1596" t="s">
        <v>4522</v>
      </c>
      <c r="B7" s="3204" t="s">
        <v>4523</v>
      </c>
      <c r="C7" s="3204"/>
      <c r="D7" s="1595"/>
      <c r="E7" s="1636"/>
      <c r="F7" s="1636"/>
      <c r="G7" s="1636"/>
      <c r="H7" s="1636"/>
      <c r="I7" s="1636"/>
    </row>
    <row r="8" spans="1:9" ht="14.25">
      <c r="A8" s="1596"/>
      <c r="B8" s="1595"/>
      <c r="C8" s="455"/>
      <c r="D8" s="1595"/>
      <c r="E8" s="1636"/>
      <c r="F8" s="1636"/>
      <c r="G8" s="1636"/>
      <c r="H8" s="1636"/>
      <c r="I8" s="1636"/>
    </row>
    <row r="9" spans="1:9" ht="14.25">
      <c r="A9" s="1634"/>
      <c r="B9" s="3204" t="s">
        <v>4524</v>
      </c>
      <c r="C9" s="3204"/>
      <c r="D9" s="1595"/>
      <c r="E9" s="1636"/>
      <c r="F9" s="1636"/>
      <c r="G9" s="1636"/>
      <c r="H9" s="1636"/>
      <c r="I9" s="1636"/>
    </row>
    <row r="10" spans="1:9" ht="14.25">
      <c r="A10" s="1634"/>
      <c r="B10" s="447"/>
      <c r="C10" s="52"/>
      <c r="D10" s="52"/>
      <c r="E10" s="1636"/>
      <c r="F10" s="1636"/>
      <c r="G10" s="1636"/>
      <c r="H10" s="1636"/>
      <c r="I10" s="1636"/>
    </row>
    <row r="11" spans="1:9" ht="14.25">
      <c r="A11" s="1634"/>
      <c r="B11" s="447" t="s">
        <v>490</v>
      </c>
      <c r="C11" s="564" t="s">
        <v>4525</v>
      </c>
      <c r="D11" s="1595"/>
      <c r="E11" s="1636"/>
      <c r="F11" s="1636"/>
      <c r="G11" s="1636"/>
      <c r="H11" s="1636"/>
      <c r="I11" s="1636"/>
    </row>
    <row r="12" spans="1:9" ht="14.25">
      <c r="A12" s="1634"/>
      <c r="B12" s="447" t="s">
        <v>1533</v>
      </c>
      <c r="C12" s="52" t="s">
        <v>1534</v>
      </c>
      <c r="D12" s="119"/>
      <c r="E12" s="1636"/>
      <c r="F12" s="1636"/>
      <c r="G12" s="1636"/>
      <c r="H12" s="1636"/>
      <c r="I12" s="1636"/>
    </row>
    <row r="13" spans="1:9" ht="25.5">
      <c r="A13" s="1634">
        <v>1</v>
      </c>
      <c r="B13" s="447" t="s">
        <v>115</v>
      </c>
      <c r="C13" s="564" t="s">
        <v>4526</v>
      </c>
      <c r="D13" s="564" t="s">
        <v>4410</v>
      </c>
      <c r="E13" s="1636">
        <v>698.95</v>
      </c>
      <c r="F13" s="1636"/>
      <c r="G13" s="1641" t="s">
        <v>951</v>
      </c>
      <c r="H13" s="1641" t="s">
        <v>951</v>
      </c>
      <c r="I13" s="1636">
        <f>E13+G13</f>
        <v>698.95</v>
      </c>
    </row>
    <row r="14" spans="1:9" ht="14.25">
      <c r="A14" s="1634"/>
      <c r="B14" s="447" t="s">
        <v>115</v>
      </c>
      <c r="C14" s="564" t="s">
        <v>115</v>
      </c>
      <c r="D14" s="564" t="s">
        <v>678</v>
      </c>
      <c r="E14" s="1636">
        <v>1197</v>
      </c>
      <c r="F14" s="1636"/>
      <c r="G14" s="1641" t="s">
        <v>951</v>
      </c>
      <c r="H14" s="1641" t="s">
        <v>951</v>
      </c>
      <c r="I14" s="1636">
        <f>E14+G14</f>
        <v>1197</v>
      </c>
    </row>
    <row r="15" spans="1:9" ht="14.25">
      <c r="A15" s="1634"/>
      <c r="B15" s="447" t="s">
        <v>115</v>
      </c>
      <c r="C15" s="52"/>
      <c r="D15" s="52"/>
      <c r="E15" s="1636"/>
      <c r="F15" s="1636"/>
      <c r="G15" s="1636"/>
      <c r="H15" s="1636"/>
      <c r="I15" s="1636"/>
    </row>
    <row r="16" spans="1:9" ht="14.25">
      <c r="A16" s="1634"/>
      <c r="B16" s="447" t="s">
        <v>490</v>
      </c>
      <c r="C16" s="564" t="s">
        <v>4525</v>
      </c>
      <c r="D16" s="564"/>
      <c r="E16" s="1636"/>
      <c r="F16" s="1636"/>
      <c r="G16" s="1636"/>
      <c r="H16" s="1636"/>
      <c r="I16" s="1636"/>
    </row>
    <row r="17" spans="1:9" ht="14.25">
      <c r="A17" s="1634"/>
      <c r="B17" s="447" t="s">
        <v>1533</v>
      </c>
      <c r="C17" s="52" t="s">
        <v>1534</v>
      </c>
      <c r="D17" s="52"/>
      <c r="E17" s="1636"/>
      <c r="F17" s="1636"/>
      <c r="G17" s="1636"/>
      <c r="H17" s="1636"/>
      <c r="I17" s="1636"/>
    </row>
    <row r="18" spans="1:9" ht="25.5">
      <c r="A18" s="1634">
        <v>2</v>
      </c>
      <c r="B18" s="447" t="s">
        <v>115</v>
      </c>
      <c r="C18" s="564" t="s">
        <v>4527</v>
      </c>
      <c r="D18" s="564" t="s">
        <v>4446</v>
      </c>
      <c r="E18" s="1636">
        <v>0.95</v>
      </c>
      <c r="F18" s="1636"/>
      <c r="G18" s="1641" t="s">
        <v>951</v>
      </c>
      <c r="H18" s="1641" t="s">
        <v>951</v>
      </c>
      <c r="I18" s="1636">
        <f>E18+G18</f>
        <v>0.95</v>
      </c>
    </row>
    <row r="19" spans="1:9" ht="14.25">
      <c r="A19" s="1634"/>
      <c r="B19" s="447" t="s">
        <v>115</v>
      </c>
      <c r="C19" s="564"/>
      <c r="D19" s="564" t="s">
        <v>3899</v>
      </c>
      <c r="E19" s="1636">
        <v>1206</v>
      </c>
      <c r="F19" s="1636"/>
      <c r="G19" s="1641" t="s">
        <v>951</v>
      </c>
      <c r="H19" s="1641" t="s">
        <v>951</v>
      </c>
      <c r="I19" s="1636">
        <f>E19+G19</f>
        <v>1206</v>
      </c>
    </row>
    <row r="20" spans="1:9" ht="14.25">
      <c r="A20" s="1634"/>
      <c r="B20" s="447" t="s">
        <v>115</v>
      </c>
      <c r="C20" s="564"/>
      <c r="D20" s="564" t="s">
        <v>4405</v>
      </c>
      <c r="E20" s="1636">
        <v>630.11</v>
      </c>
      <c r="F20" s="1636"/>
      <c r="G20" s="1641" t="s">
        <v>951</v>
      </c>
      <c r="H20" s="1641" t="s">
        <v>951</v>
      </c>
      <c r="I20" s="1636">
        <f>E20+G20-H20</f>
        <v>630.11</v>
      </c>
    </row>
    <row r="21" spans="1:9" ht="14.25">
      <c r="A21" s="1634"/>
      <c r="B21" s="447"/>
      <c r="C21" s="564"/>
      <c r="D21" s="564" t="s">
        <v>77</v>
      </c>
      <c r="E21" s="1641">
        <v>68.099999999999994</v>
      </c>
      <c r="F21" s="1636"/>
      <c r="G21" s="1641">
        <v>0</v>
      </c>
      <c r="H21" s="1641">
        <v>0</v>
      </c>
      <c r="I21" s="1636">
        <f>E21+G21-H21</f>
        <v>68.099999999999994</v>
      </c>
    </row>
    <row r="22" spans="1:9" ht="14.25">
      <c r="A22" s="1634"/>
      <c r="B22" s="447" t="s">
        <v>115</v>
      </c>
      <c r="C22" s="52"/>
      <c r="D22" s="52"/>
      <c r="E22" s="1636"/>
      <c r="F22" s="1636"/>
      <c r="G22" s="1636"/>
      <c r="H22" s="1636"/>
      <c r="I22" s="1636"/>
    </row>
    <row r="23" spans="1:9" ht="14.25">
      <c r="A23" s="1634"/>
      <c r="B23" s="447" t="s">
        <v>490</v>
      </c>
      <c r="C23" s="564" t="s">
        <v>4525</v>
      </c>
      <c r="D23" s="564"/>
      <c r="E23" s="1636"/>
      <c r="F23" s="1636"/>
      <c r="G23" s="1636"/>
      <c r="H23" s="1636"/>
      <c r="I23" s="1636"/>
    </row>
    <row r="24" spans="1:9" ht="14.25">
      <c r="A24" s="1634"/>
      <c r="B24" s="447" t="s">
        <v>1533</v>
      </c>
      <c r="C24" s="52" t="s">
        <v>1534</v>
      </c>
      <c r="D24" s="52"/>
      <c r="E24" s="1636"/>
      <c r="F24" s="1636"/>
      <c r="G24" s="1636"/>
      <c r="H24" s="1636"/>
      <c r="I24" s="1636"/>
    </row>
    <row r="25" spans="1:9" ht="25.5">
      <c r="A25" s="1634">
        <v>3</v>
      </c>
      <c r="B25" s="447" t="s">
        <v>115</v>
      </c>
      <c r="C25" s="564" t="s">
        <v>4528</v>
      </c>
      <c r="D25" s="564" t="s">
        <v>4405</v>
      </c>
      <c r="E25" s="1636">
        <v>840</v>
      </c>
      <c r="F25" s="1636"/>
      <c r="G25" s="1641" t="s">
        <v>951</v>
      </c>
      <c r="H25" s="1641" t="s">
        <v>951</v>
      </c>
      <c r="I25" s="1636">
        <f>E25+G25</f>
        <v>840</v>
      </c>
    </row>
    <row r="26" spans="1:9" s="1643" customFormat="1" ht="15">
      <c r="A26" s="1634"/>
      <c r="B26" s="447" t="s">
        <v>115</v>
      </c>
      <c r="C26" s="3208" t="s">
        <v>4529</v>
      </c>
      <c r="D26" s="3208"/>
      <c r="E26" s="1642">
        <f>SUM(E13:E25)</f>
        <v>4641.1100000000006</v>
      </c>
      <c r="F26" s="1642"/>
      <c r="G26" s="1642">
        <f>SUM(G13:G25)</f>
        <v>0</v>
      </c>
      <c r="H26" s="1642">
        <f>SUM(H13:H25)</f>
        <v>0</v>
      </c>
      <c r="I26" s="1642">
        <f>SUM(I13:I25)</f>
        <v>4641.1100000000006</v>
      </c>
    </row>
    <row r="27" spans="1:9" s="1643" customFormat="1" ht="15">
      <c r="A27" s="1634"/>
      <c r="B27" s="447"/>
      <c r="C27" s="1107"/>
      <c r="D27" s="1107"/>
      <c r="E27" s="1644"/>
      <c r="F27" s="1644"/>
      <c r="G27" s="1644"/>
      <c r="H27" s="1644"/>
      <c r="I27" s="1644"/>
    </row>
    <row r="28" spans="1:9" s="1643" customFormat="1" ht="15">
      <c r="A28" s="1634"/>
      <c r="B28" s="447"/>
      <c r="C28" s="1107"/>
      <c r="D28" s="1107"/>
      <c r="E28" s="1644"/>
      <c r="F28" s="1644"/>
      <c r="G28" s="1644"/>
      <c r="H28" s="1644"/>
      <c r="I28" s="1644"/>
    </row>
    <row r="29" spans="1:9" s="1643" customFormat="1" ht="15">
      <c r="A29" s="1634"/>
      <c r="B29" s="447"/>
      <c r="C29" s="1107"/>
      <c r="D29" s="1107"/>
      <c r="E29" s="1644"/>
      <c r="F29" s="1644"/>
      <c r="G29" s="1644"/>
      <c r="H29" s="1644"/>
      <c r="I29" s="1644"/>
    </row>
    <row r="30" spans="1:9" s="1643" customFormat="1" ht="15">
      <c r="A30" s="1634"/>
      <c r="B30" s="447"/>
      <c r="C30" s="1107"/>
      <c r="D30" s="1107"/>
      <c r="E30" s="1644"/>
      <c r="F30" s="1644"/>
      <c r="G30" s="1644"/>
      <c r="H30" s="1644"/>
      <c r="I30" s="1644"/>
    </row>
    <row r="31" spans="1:9" s="1643" customFormat="1" ht="15">
      <c r="A31" s="1634"/>
      <c r="B31" s="447"/>
      <c r="C31" s="1107"/>
      <c r="D31" s="1107"/>
      <c r="E31" s="1644"/>
      <c r="F31" s="1644"/>
      <c r="G31" s="1644"/>
      <c r="H31" s="1644"/>
      <c r="I31" s="1644"/>
    </row>
    <row r="32" spans="1:9" s="1643" customFormat="1" ht="15">
      <c r="A32" s="1634"/>
      <c r="B32" s="447"/>
      <c r="C32" s="1107"/>
      <c r="D32" s="1107"/>
      <c r="E32" s="1644"/>
      <c r="F32" s="1644"/>
      <c r="G32" s="1644"/>
      <c r="H32" s="1644"/>
      <c r="I32" s="1644"/>
    </row>
    <row r="33" spans="1:9" ht="14.25">
      <c r="A33" s="1634" t="s">
        <v>4530</v>
      </c>
      <c r="B33" s="3204" t="s">
        <v>4531</v>
      </c>
      <c r="C33" s="3204"/>
      <c r="D33" s="1595"/>
      <c r="E33" s="1636"/>
      <c r="F33" s="1636"/>
      <c r="G33" s="1636"/>
      <c r="H33" s="1636"/>
      <c r="I33" s="1636"/>
    </row>
    <row r="34" spans="1:9" ht="14.25">
      <c r="A34" s="1634"/>
      <c r="B34" s="447" t="s">
        <v>115</v>
      </c>
      <c r="C34" s="52"/>
      <c r="D34" s="52"/>
      <c r="E34" s="1636"/>
      <c r="F34" s="1636"/>
      <c r="G34" s="1636"/>
      <c r="H34" s="1636"/>
      <c r="I34" s="1636"/>
    </row>
    <row r="35" spans="1:9" ht="14.25">
      <c r="A35" s="1634"/>
      <c r="B35" s="447" t="s">
        <v>3057</v>
      </c>
      <c r="C35" s="52" t="s">
        <v>282</v>
      </c>
      <c r="D35" s="52"/>
      <c r="E35" s="1636"/>
      <c r="F35" s="1636"/>
      <c r="G35" s="1636"/>
      <c r="H35" s="1636"/>
      <c r="I35" s="1636"/>
    </row>
    <row r="36" spans="1:9" ht="14.25">
      <c r="A36" s="1634"/>
      <c r="B36" s="447" t="s">
        <v>1533</v>
      </c>
      <c r="C36" s="52" t="s">
        <v>1534</v>
      </c>
      <c r="D36" s="52"/>
      <c r="E36" s="1636"/>
      <c r="F36" s="1636"/>
      <c r="G36" s="1636"/>
      <c r="H36" s="1636"/>
      <c r="I36" s="1636"/>
    </row>
    <row r="37" spans="1:9" ht="25.5">
      <c r="A37" s="1634">
        <v>1</v>
      </c>
      <c r="B37" s="447" t="s">
        <v>115</v>
      </c>
      <c r="C37" s="564" t="s">
        <v>4532</v>
      </c>
      <c r="D37" s="564" t="s">
        <v>4410</v>
      </c>
      <c r="E37" s="1636">
        <v>200</v>
      </c>
      <c r="F37" s="1636"/>
      <c r="G37" s="1641" t="s">
        <v>951</v>
      </c>
      <c r="H37" s="1641" t="s">
        <v>951</v>
      </c>
      <c r="I37" s="1636">
        <f>E37+G37</f>
        <v>200</v>
      </c>
    </row>
    <row r="38" spans="1:9" ht="14.25">
      <c r="A38" s="1634"/>
      <c r="B38" s="447" t="s">
        <v>115</v>
      </c>
      <c r="C38" s="52"/>
      <c r="D38" s="52"/>
      <c r="E38" s="1636"/>
      <c r="F38" s="1636"/>
      <c r="G38" s="1636"/>
      <c r="H38" s="1636"/>
      <c r="I38" s="1636"/>
    </row>
    <row r="39" spans="1:9" ht="14.25">
      <c r="A39" s="1634"/>
      <c r="B39" s="447" t="s">
        <v>436</v>
      </c>
      <c r="C39" s="564" t="s">
        <v>4533</v>
      </c>
      <c r="D39" s="564"/>
      <c r="E39" s="1636"/>
      <c r="F39" s="1636"/>
      <c r="G39" s="1636"/>
      <c r="H39" s="1636"/>
      <c r="I39" s="1636"/>
    </row>
    <row r="40" spans="1:9" ht="14.25">
      <c r="A40" s="1634"/>
      <c r="B40" s="1645" t="s">
        <v>1124</v>
      </c>
      <c r="C40" s="52" t="s">
        <v>1373</v>
      </c>
      <c r="D40" s="52"/>
      <c r="E40" s="1636"/>
      <c r="F40" s="1636"/>
      <c r="G40" s="1636"/>
      <c r="H40" s="1636"/>
      <c r="I40" s="1636"/>
    </row>
    <row r="41" spans="1:9" ht="14.25">
      <c r="A41" s="1634"/>
      <c r="B41" s="447" t="s">
        <v>2193</v>
      </c>
      <c r="C41" s="564" t="s">
        <v>2194</v>
      </c>
      <c r="D41" s="564"/>
      <c r="E41" s="1636"/>
      <c r="F41" s="1636"/>
      <c r="G41" s="1636"/>
      <c r="H41" s="1636"/>
      <c r="I41" s="1636"/>
    </row>
    <row r="42" spans="1:9" ht="25.5">
      <c r="A42" s="1634">
        <v>2</v>
      </c>
      <c r="B42" s="447" t="s">
        <v>115</v>
      </c>
      <c r="C42" s="564" t="s">
        <v>4534</v>
      </c>
      <c r="D42" s="564" t="s">
        <v>4412</v>
      </c>
      <c r="E42" s="1636">
        <v>5</v>
      </c>
      <c r="F42" s="1636"/>
      <c r="G42" s="1641" t="s">
        <v>951</v>
      </c>
      <c r="H42" s="1641" t="s">
        <v>951</v>
      </c>
      <c r="I42" s="1636">
        <f>E42+G42</f>
        <v>5</v>
      </c>
    </row>
    <row r="43" spans="1:9" ht="14.25">
      <c r="A43" s="1634"/>
      <c r="B43" s="447" t="s">
        <v>115</v>
      </c>
      <c r="C43" s="52"/>
      <c r="D43" s="52"/>
      <c r="E43" s="1636"/>
      <c r="F43" s="1636"/>
      <c r="G43" s="1636"/>
      <c r="H43" s="1636"/>
      <c r="I43" s="1636"/>
    </row>
    <row r="44" spans="1:9" ht="14.25">
      <c r="A44" s="1634"/>
      <c r="B44" s="447" t="s">
        <v>460</v>
      </c>
      <c r="C44" s="564" t="s">
        <v>461</v>
      </c>
      <c r="D44" s="564"/>
      <c r="E44" s="1636"/>
      <c r="F44" s="1636"/>
      <c r="G44" s="1636"/>
      <c r="H44" s="1636"/>
      <c r="I44" s="1636"/>
    </row>
    <row r="45" spans="1:9" ht="14.25">
      <c r="A45" s="1634"/>
      <c r="B45" s="447" t="s">
        <v>1090</v>
      </c>
      <c r="C45" s="564" t="s">
        <v>1738</v>
      </c>
      <c r="D45" s="564"/>
      <c r="E45" s="1636"/>
      <c r="F45" s="1636"/>
      <c r="G45" s="1636"/>
      <c r="H45" s="1636"/>
      <c r="I45" s="1636"/>
    </row>
    <row r="46" spans="1:9" ht="14.25">
      <c r="A46" s="1634">
        <v>3</v>
      </c>
      <c r="B46" s="447" t="s">
        <v>115</v>
      </c>
      <c r="C46" s="564" t="s">
        <v>4535</v>
      </c>
      <c r="D46" s="564" t="s">
        <v>4414</v>
      </c>
      <c r="E46" s="1636">
        <v>500</v>
      </c>
      <c r="F46" s="1636"/>
      <c r="G46" s="1641" t="s">
        <v>951</v>
      </c>
      <c r="H46" s="1641" t="s">
        <v>951</v>
      </c>
      <c r="I46" s="1636">
        <f>E46+G46</f>
        <v>500</v>
      </c>
    </row>
    <row r="47" spans="1:9" ht="14.25">
      <c r="A47" s="1634"/>
      <c r="B47" s="447" t="s">
        <v>115</v>
      </c>
      <c r="C47" s="564"/>
      <c r="D47" s="564"/>
      <c r="E47" s="1636"/>
      <c r="F47" s="1636"/>
      <c r="G47" s="1641"/>
      <c r="H47" s="1641"/>
      <c r="I47" s="1636"/>
    </row>
    <row r="48" spans="1:9" ht="25.5">
      <c r="A48" s="1634"/>
      <c r="B48" s="447" t="s">
        <v>467</v>
      </c>
      <c r="C48" s="564" t="s">
        <v>2754</v>
      </c>
      <c r="D48" s="564"/>
      <c r="E48" s="1636"/>
      <c r="F48" s="1636"/>
      <c r="G48" s="1636"/>
      <c r="H48" s="1636"/>
      <c r="I48" s="1636"/>
    </row>
    <row r="49" spans="1:9" ht="14.25">
      <c r="A49" s="1634"/>
      <c r="B49" s="1645" t="s">
        <v>1131</v>
      </c>
      <c r="C49" s="564" t="s">
        <v>2757</v>
      </c>
      <c r="D49" s="564"/>
      <c r="E49" s="1636"/>
      <c r="F49" s="1636"/>
      <c r="G49" s="1636"/>
      <c r="H49" s="1636"/>
      <c r="I49" s="1636"/>
    </row>
    <row r="50" spans="1:9" ht="14.25">
      <c r="A50" s="1634"/>
      <c r="B50" s="447" t="s">
        <v>2193</v>
      </c>
      <c r="C50" s="564" t="s">
        <v>2194</v>
      </c>
      <c r="D50" s="564"/>
      <c r="E50" s="1636"/>
      <c r="F50" s="1636"/>
      <c r="G50" s="1636"/>
      <c r="H50" s="1636"/>
      <c r="I50" s="1636"/>
    </row>
    <row r="51" spans="1:9" ht="14.25">
      <c r="A51" s="1634">
        <v>4</v>
      </c>
      <c r="B51" s="447" t="s">
        <v>115</v>
      </c>
      <c r="C51" s="564" t="s">
        <v>4536</v>
      </c>
      <c r="D51" s="564" t="s">
        <v>4414</v>
      </c>
      <c r="E51" s="1636">
        <v>200</v>
      </c>
      <c r="F51" s="1636"/>
      <c r="G51" s="1641" t="s">
        <v>951</v>
      </c>
      <c r="H51" s="1641" t="s">
        <v>951</v>
      </c>
      <c r="I51" s="1636">
        <f>E51+G51</f>
        <v>200</v>
      </c>
    </row>
    <row r="52" spans="1:9" ht="14.25">
      <c r="A52" s="1634"/>
      <c r="B52" s="447" t="s">
        <v>115</v>
      </c>
      <c r="C52" s="52"/>
      <c r="D52" s="52"/>
      <c r="E52" s="1636"/>
      <c r="F52" s="1636"/>
      <c r="G52" s="1636"/>
      <c r="H52" s="1636"/>
      <c r="I52" s="1636"/>
    </row>
    <row r="53" spans="1:9" ht="14.25">
      <c r="A53" s="1634"/>
      <c r="B53" s="447"/>
      <c r="C53" s="52"/>
      <c r="D53" s="52"/>
      <c r="E53" s="1636"/>
      <c r="F53" s="1636"/>
      <c r="G53" s="1636"/>
      <c r="H53" s="1636"/>
      <c r="I53" s="1636"/>
    </row>
    <row r="54" spans="1:9" ht="14.25">
      <c r="A54" s="1634"/>
      <c r="B54" s="447"/>
      <c r="C54" s="52"/>
      <c r="D54" s="52"/>
      <c r="E54" s="1636"/>
      <c r="F54" s="1636"/>
      <c r="G54" s="1636"/>
      <c r="H54" s="1636"/>
      <c r="I54" s="1636"/>
    </row>
    <row r="55" spans="1:9" ht="14.25">
      <c r="A55" s="1634"/>
      <c r="B55" s="447"/>
      <c r="C55" s="52"/>
      <c r="D55" s="52"/>
      <c r="E55" s="1636"/>
      <c r="F55" s="1636"/>
      <c r="G55" s="1636"/>
      <c r="H55" s="1636"/>
      <c r="I55" s="1636"/>
    </row>
    <row r="56" spans="1:9" ht="14.25">
      <c r="A56" s="1634"/>
      <c r="B56" s="447"/>
      <c r="C56" s="52"/>
      <c r="D56" s="52"/>
      <c r="E56" s="1636"/>
      <c r="F56" s="1636"/>
      <c r="G56" s="1636"/>
      <c r="H56" s="1636"/>
      <c r="I56" s="1636"/>
    </row>
    <row r="57" spans="1:9" ht="14.25">
      <c r="A57" s="1634"/>
      <c r="B57" s="447"/>
      <c r="C57" s="52"/>
      <c r="D57" s="52"/>
      <c r="E57" s="1636"/>
      <c r="F57" s="1636"/>
      <c r="G57" s="1636"/>
      <c r="H57" s="1636"/>
      <c r="I57" s="1636"/>
    </row>
    <row r="58" spans="1:9" ht="14.25">
      <c r="A58" s="1634"/>
      <c r="B58" s="447" t="s">
        <v>3384</v>
      </c>
      <c r="C58" s="564" t="s">
        <v>265</v>
      </c>
      <c r="D58" s="564"/>
      <c r="E58" s="1636"/>
      <c r="F58" s="1636"/>
      <c r="G58" s="1636"/>
      <c r="H58" s="1636"/>
      <c r="I58" s="1636"/>
    </row>
    <row r="59" spans="1:9" ht="14.25">
      <c r="A59" s="1634"/>
      <c r="B59" s="447" t="s">
        <v>1241</v>
      </c>
      <c r="C59" s="564" t="s">
        <v>2862</v>
      </c>
      <c r="D59" s="564"/>
      <c r="E59" s="1636"/>
      <c r="F59" s="1636"/>
      <c r="G59" s="1636"/>
      <c r="H59" s="1636"/>
      <c r="I59" s="1636"/>
    </row>
    <row r="60" spans="1:9" ht="14.25">
      <c r="A60" s="1634"/>
      <c r="B60" s="447" t="s">
        <v>1533</v>
      </c>
      <c r="C60" s="564" t="s">
        <v>4537</v>
      </c>
      <c r="D60" s="564"/>
      <c r="E60" s="1636"/>
      <c r="F60" s="1636"/>
      <c r="G60" s="1636"/>
      <c r="H60" s="1636"/>
      <c r="I60" s="1636"/>
    </row>
    <row r="61" spans="1:9" ht="25.5">
      <c r="A61" s="1634">
        <v>5</v>
      </c>
      <c r="B61" s="447" t="s">
        <v>115</v>
      </c>
      <c r="C61" s="564" t="s">
        <v>4538</v>
      </c>
      <c r="D61" s="564" t="s">
        <v>4539</v>
      </c>
      <c r="E61" s="1636">
        <v>200</v>
      </c>
      <c r="F61" s="1636"/>
      <c r="G61" s="1641" t="s">
        <v>951</v>
      </c>
      <c r="H61" s="1641" t="s">
        <v>951</v>
      </c>
      <c r="I61" s="1636">
        <f t="shared" ref="I61:I80" si="0">E61+G61</f>
        <v>200</v>
      </c>
    </row>
    <row r="62" spans="1:9" ht="14.25">
      <c r="A62" s="1634"/>
      <c r="B62" s="447" t="s">
        <v>115</v>
      </c>
      <c r="C62" s="564"/>
      <c r="D62" s="564" t="s">
        <v>4414</v>
      </c>
      <c r="E62" s="1636">
        <v>100</v>
      </c>
      <c r="F62" s="1636"/>
      <c r="G62" s="1641" t="s">
        <v>951</v>
      </c>
      <c r="H62" s="1641" t="s">
        <v>951</v>
      </c>
      <c r="I62" s="1636">
        <f t="shared" si="0"/>
        <v>100</v>
      </c>
    </row>
    <row r="63" spans="1:9" ht="14.25">
      <c r="A63" s="1634"/>
      <c r="B63" s="447" t="s">
        <v>115</v>
      </c>
      <c r="C63" s="564"/>
      <c r="D63" s="564" t="s">
        <v>4359</v>
      </c>
      <c r="E63" s="1636">
        <v>200</v>
      </c>
      <c r="F63" s="1636"/>
      <c r="G63" s="1641" t="s">
        <v>951</v>
      </c>
      <c r="H63" s="1641" t="s">
        <v>951</v>
      </c>
      <c r="I63" s="1636">
        <f t="shared" si="0"/>
        <v>200</v>
      </c>
    </row>
    <row r="64" spans="1:9" ht="14.25">
      <c r="A64" s="1634"/>
      <c r="B64" s="447" t="s">
        <v>471</v>
      </c>
      <c r="C64" s="564" t="s">
        <v>472</v>
      </c>
      <c r="D64" s="564"/>
      <c r="E64" s="1636"/>
      <c r="F64" s="1636"/>
      <c r="G64" s="1636"/>
      <c r="H64" s="1636"/>
      <c r="I64" s="1636" t="s">
        <v>115</v>
      </c>
    </row>
    <row r="65" spans="1:9" ht="14.25">
      <c r="A65" s="1634"/>
      <c r="B65" s="447" t="s">
        <v>1253</v>
      </c>
      <c r="C65" s="564" t="s">
        <v>97</v>
      </c>
      <c r="D65" s="564"/>
      <c r="E65" s="1636"/>
      <c r="F65" s="1636"/>
      <c r="G65" s="1636"/>
      <c r="H65" s="1636"/>
      <c r="I65" s="1636" t="s">
        <v>115</v>
      </c>
    </row>
    <row r="66" spans="1:9" ht="14.25">
      <c r="A66" s="1634"/>
      <c r="B66" s="447" t="s">
        <v>1533</v>
      </c>
      <c r="C66" s="564" t="s">
        <v>4537</v>
      </c>
      <c r="D66" s="564"/>
      <c r="E66" s="1636"/>
      <c r="F66" s="1636"/>
      <c r="G66" s="1636"/>
      <c r="H66" s="1636"/>
      <c r="I66" s="1636" t="s">
        <v>115</v>
      </c>
    </row>
    <row r="67" spans="1:9" ht="25.5">
      <c r="A67" s="1634"/>
      <c r="B67" s="447" t="s">
        <v>115</v>
      </c>
      <c r="C67" s="564" t="s">
        <v>4538</v>
      </c>
      <c r="D67" s="564" t="s">
        <v>678</v>
      </c>
      <c r="E67" s="1636">
        <v>100</v>
      </c>
      <c r="F67" s="1636"/>
      <c r="G67" s="1641" t="s">
        <v>951</v>
      </c>
      <c r="H67" s="1641" t="s">
        <v>951</v>
      </c>
      <c r="I67" s="1636">
        <f t="shared" si="0"/>
        <v>100</v>
      </c>
    </row>
    <row r="68" spans="1:9" ht="14.25">
      <c r="A68" s="1634"/>
      <c r="B68" s="447" t="s">
        <v>115</v>
      </c>
      <c r="C68" s="564"/>
      <c r="D68" s="564" t="s">
        <v>4446</v>
      </c>
      <c r="E68" s="1636">
        <v>100</v>
      </c>
      <c r="F68" s="1636"/>
      <c r="G68" s="1641" t="s">
        <v>951</v>
      </c>
      <c r="H68" s="1641" t="s">
        <v>951</v>
      </c>
      <c r="I68" s="1636">
        <f t="shared" si="0"/>
        <v>100</v>
      </c>
    </row>
    <row r="69" spans="1:9" ht="14.25">
      <c r="A69" s="1634"/>
      <c r="B69" s="447" t="s">
        <v>115</v>
      </c>
      <c r="C69" s="564"/>
      <c r="D69" s="564" t="s">
        <v>3899</v>
      </c>
      <c r="E69" s="1636">
        <v>100</v>
      </c>
      <c r="F69" s="1636"/>
      <c r="G69" s="1641" t="s">
        <v>951</v>
      </c>
      <c r="H69" s="1641" t="s">
        <v>951</v>
      </c>
      <c r="I69" s="1636">
        <f t="shared" si="0"/>
        <v>100</v>
      </c>
    </row>
    <row r="70" spans="1:9" ht="14.25">
      <c r="A70" s="1634"/>
      <c r="B70" s="447" t="s">
        <v>115</v>
      </c>
      <c r="C70" s="564"/>
      <c r="D70" s="564" t="s">
        <v>4447</v>
      </c>
      <c r="E70" s="1636">
        <v>100</v>
      </c>
      <c r="F70" s="1636"/>
      <c r="G70" s="1641" t="s">
        <v>951</v>
      </c>
      <c r="H70" s="1641" t="s">
        <v>951</v>
      </c>
      <c r="I70" s="1636">
        <f t="shared" si="0"/>
        <v>100</v>
      </c>
    </row>
    <row r="71" spans="1:9" ht="14.25">
      <c r="A71" s="1634"/>
      <c r="B71" s="447" t="s">
        <v>115</v>
      </c>
      <c r="C71" s="564"/>
      <c r="D71" s="564" t="s">
        <v>796</v>
      </c>
      <c r="E71" s="1636">
        <v>100</v>
      </c>
      <c r="F71" s="1636"/>
      <c r="G71" s="1641" t="s">
        <v>951</v>
      </c>
      <c r="H71" s="1641" t="s">
        <v>951</v>
      </c>
      <c r="I71" s="1636">
        <f t="shared" si="0"/>
        <v>100</v>
      </c>
    </row>
    <row r="72" spans="1:9" ht="14.25">
      <c r="A72" s="1634"/>
      <c r="B72" s="447" t="s">
        <v>115</v>
      </c>
      <c r="C72" s="564"/>
      <c r="D72" s="564" t="s">
        <v>772</v>
      </c>
      <c r="E72" s="1636">
        <v>200</v>
      </c>
      <c r="F72" s="1636"/>
      <c r="G72" s="1641" t="s">
        <v>951</v>
      </c>
      <c r="H72" s="1641" t="s">
        <v>951</v>
      </c>
      <c r="I72" s="1636">
        <f t="shared" si="0"/>
        <v>200</v>
      </c>
    </row>
    <row r="73" spans="1:9" ht="14.25">
      <c r="A73" s="1634"/>
      <c r="B73" s="447" t="s">
        <v>115</v>
      </c>
      <c r="C73" s="564"/>
      <c r="D73" s="564" t="s">
        <v>4420</v>
      </c>
      <c r="E73" s="1636">
        <v>100</v>
      </c>
      <c r="F73" s="1636"/>
      <c r="G73" s="1641" t="s">
        <v>951</v>
      </c>
      <c r="H73" s="1641" t="s">
        <v>951</v>
      </c>
      <c r="I73" s="1636">
        <f t="shared" si="0"/>
        <v>100</v>
      </c>
    </row>
    <row r="74" spans="1:9" ht="14.25">
      <c r="A74" s="1634"/>
      <c r="B74" s="447"/>
      <c r="C74" s="564"/>
      <c r="D74" s="564" t="s">
        <v>734</v>
      </c>
      <c r="E74" s="1636">
        <v>100</v>
      </c>
      <c r="F74" s="1636"/>
      <c r="G74" s="1641" t="s">
        <v>951</v>
      </c>
      <c r="H74" s="1641" t="s">
        <v>951</v>
      </c>
      <c r="I74" s="1636">
        <f t="shared" si="0"/>
        <v>100</v>
      </c>
    </row>
    <row r="75" spans="1:9" ht="14.25">
      <c r="A75" s="1634"/>
      <c r="B75" s="447"/>
      <c r="C75" s="564"/>
      <c r="D75" s="564" t="s">
        <v>803</v>
      </c>
      <c r="E75" s="1636">
        <v>500</v>
      </c>
      <c r="F75" s="1636"/>
      <c r="G75" s="1636">
        <v>0</v>
      </c>
      <c r="H75" s="1636">
        <v>0</v>
      </c>
      <c r="I75" s="1636">
        <f t="shared" si="0"/>
        <v>500</v>
      </c>
    </row>
    <row r="76" spans="1:9" ht="14.25">
      <c r="A76" s="1634"/>
      <c r="B76" s="447"/>
      <c r="C76" s="564"/>
      <c r="D76" s="564" t="s">
        <v>800</v>
      </c>
      <c r="E76" s="1636">
        <v>600</v>
      </c>
      <c r="F76" s="1636"/>
      <c r="G76" s="1636">
        <v>0</v>
      </c>
      <c r="H76" s="1636">
        <v>0</v>
      </c>
      <c r="I76" s="1636">
        <f t="shared" si="0"/>
        <v>600</v>
      </c>
    </row>
    <row r="77" spans="1:9" ht="14.25">
      <c r="A77" s="1634"/>
      <c r="B77" s="447" t="s">
        <v>2193</v>
      </c>
      <c r="C77" s="564" t="s">
        <v>4540</v>
      </c>
      <c r="D77" s="564" t="s">
        <v>4422</v>
      </c>
      <c r="E77" s="1636">
        <v>400</v>
      </c>
      <c r="F77" s="1636"/>
      <c r="G77" s="1636">
        <v>0</v>
      </c>
      <c r="H77" s="1636">
        <v>0</v>
      </c>
      <c r="I77" s="1636">
        <f t="shared" si="0"/>
        <v>400</v>
      </c>
    </row>
    <row r="78" spans="1:9" ht="14.25">
      <c r="A78" s="1634"/>
      <c r="B78" s="447"/>
      <c r="C78" s="564"/>
      <c r="D78" s="564" t="s">
        <v>4423</v>
      </c>
      <c r="E78" s="1636">
        <v>700</v>
      </c>
      <c r="F78" s="1636"/>
      <c r="G78" s="1636">
        <v>0</v>
      </c>
      <c r="H78" s="1636">
        <v>0</v>
      </c>
      <c r="I78" s="1636">
        <f t="shared" si="0"/>
        <v>700</v>
      </c>
    </row>
    <row r="79" spans="1:9" ht="14.25">
      <c r="A79" s="1634"/>
      <c r="B79" s="447"/>
      <c r="C79" s="564"/>
      <c r="D79" s="564" t="s">
        <v>506</v>
      </c>
      <c r="E79" s="1636">
        <v>200</v>
      </c>
      <c r="F79" s="1636"/>
      <c r="G79" s="1636">
        <v>0</v>
      </c>
      <c r="H79" s="1636">
        <v>0</v>
      </c>
      <c r="I79" s="1636">
        <f t="shared" si="0"/>
        <v>200</v>
      </c>
    </row>
    <row r="80" spans="1:9" ht="14.25">
      <c r="A80" s="1634"/>
      <c r="B80" s="447"/>
      <c r="C80" s="564"/>
      <c r="D80" s="564" t="s">
        <v>77</v>
      </c>
      <c r="E80" s="1646">
        <v>300</v>
      </c>
      <c r="F80" s="1636"/>
      <c r="G80" s="1646">
        <v>0</v>
      </c>
      <c r="H80" s="1636">
        <v>0</v>
      </c>
      <c r="I80" s="1636">
        <f t="shared" si="0"/>
        <v>300</v>
      </c>
    </row>
    <row r="81" spans="1:14" s="1643" customFormat="1" ht="15">
      <c r="A81" s="1634"/>
      <c r="B81" s="447" t="s">
        <v>115</v>
      </c>
      <c r="C81" s="454"/>
      <c r="D81" s="119" t="s">
        <v>40</v>
      </c>
      <c r="E81" s="1642">
        <f>SUM(E61:E80)</f>
        <v>4100</v>
      </c>
      <c r="F81" s="1642"/>
      <c r="G81" s="1642">
        <f>SUM(G61:G80)</f>
        <v>0</v>
      </c>
      <c r="H81" s="1642">
        <f>SUM(H61:H80)</f>
        <v>0</v>
      </c>
      <c r="I81" s="1642">
        <f>SUM(I61:I80)</f>
        <v>4100</v>
      </c>
    </row>
    <row r="82" spans="1:14" s="1643" customFormat="1" ht="15">
      <c r="A82" s="1634"/>
      <c r="B82" s="447"/>
      <c r="C82" s="454"/>
      <c r="D82" s="119"/>
      <c r="E82" s="1644"/>
      <c r="F82" s="1644"/>
      <c r="G82" s="1644"/>
      <c r="H82" s="1644"/>
      <c r="I82" s="1644"/>
    </row>
    <row r="83" spans="1:14" ht="25.5">
      <c r="A83" s="1634"/>
      <c r="B83" s="447" t="s">
        <v>409</v>
      </c>
      <c r="C83" s="313" t="s">
        <v>4541</v>
      </c>
      <c r="D83" s="564"/>
      <c r="E83" s="1636"/>
      <c r="F83" s="1636"/>
      <c r="G83" s="1636"/>
      <c r="H83" s="1636"/>
      <c r="I83" s="1636"/>
    </row>
    <row r="84" spans="1:14" ht="14.25">
      <c r="A84" s="1634"/>
      <c r="B84" s="447" t="s">
        <v>1241</v>
      </c>
      <c r="C84" s="52" t="s">
        <v>1242</v>
      </c>
      <c r="D84" s="52"/>
      <c r="E84" s="1636"/>
      <c r="F84" s="1636"/>
      <c r="G84" s="1636"/>
      <c r="H84" s="1636"/>
      <c r="I84" s="1636"/>
    </row>
    <row r="85" spans="1:14" ht="14.25">
      <c r="A85" s="1634"/>
      <c r="B85" s="447" t="s">
        <v>1533</v>
      </c>
      <c r="C85" s="564" t="s">
        <v>1534</v>
      </c>
      <c r="D85" s="564"/>
      <c r="E85" s="1636"/>
      <c r="F85" s="1636"/>
      <c r="G85" s="1636"/>
      <c r="H85" s="1636"/>
      <c r="I85" s="1636"/>
    </row>
    <row r="86" spans="1:14" ht="25.5">
      <c r="A86" s="1634">
        <v>6</v>
      </c>
      <c r="B86" s="447" t="s">
        <v>115</v>
      </c>
      <c r="C86" s="564" t="s">
        <v>2325</v>
      </c>
      <c r="D86" s="564" t="s">
        <v>4446</v>
      </c>
      <c r="E86" s="1636">
        <v>50</v>
      </c>
      <c r="F86" s="1636"/>
      <c r="G86" s="1636">
        <v>0</v>
      </c>
      <c r="H86" s="1636">
        <v>0</v>
      </c>
      <c r="I86" s="1636">
        <f t="shared" ref="I86:I95" si="1">E86+G86</f>
        <v>50</v>
      </c>
    </row>
    <row r="87" spans="1:14" ht="14.25">
      <c r="A87" s="1634"/>
      <c r="B87" s="447"/>
      <c r="C87" s="564"/>
      <c r="D87" s="564" t="s">
        <v>3899</v>
      </c>
      <c r="E87" s="1636">
        <v>25</v>
      </c>
      <c r="F87" s="1636"/>
      <c r="G87" s="1636">
        <v>0</v>
      </c>
      <c r="H87" s="1636">
        <v>0</v>
      </c>
      <c r="I87" s="1636">
        <f t="shared" si="1"/>
        <v>25</v>
      </c>
    </row>
    <row r="88" spans="1:14" ht="14.25">
      <c r="A88" s="1634"/>
      <c r="B88" s="447"/>
      <c r="C88" s="564"/>
      <c r="D88" s="564" t="s">
        <v>4447</v>
      </c>
      <c r="E88" s="1636">
        <v>25</v>
      </c>
      <c r="F88" s="1636"/>
      <c r="G88" s="1636">
        <v>0</v>
      </c>
      <c r="H88" s="1636">
        <v>0</v>
      </c>
      <c r="I88" s="1636">
        <f t="shared" si="1"/>
        <v>25</v>
      </c>
    </row>
    <row r="89" spans="1:14">
      <c r="A89" s="1634"/>
      <c r="B89" s="447"/>
      <c r="C89" s="564"/>
      <c r="D89" s="564" t="s">
        <v>4405</v>
      </c>
      <c r="E89" s="1636">
        <v>25</v>
      </c>
      <c r="F89" s="1636"/>
      <c r="G89" s="1636">
        <v>0</v>
      </c>
      <c r="H89" s="1636">
        <v>0</v>
      </c>
      <c r="I89" s="1636">
        <f t="shared" si="1"/>
        <v>25</v>
      </c>
      <c r="M89" s="304"/>
      <c r="N89" s="79"/>
    </row>
    <row r="90" spans="1:14">
      <c r="A90" s="1634"/>
      <c r="B90" s="447"/>
      <c r="C90" s="564"/>
      <c r="D90" s="564" t="s">
        <v>796</v>
      </c>
      <c r="E90" s="1636">
        <v>25</v>
      </c>
      <c r="F90" s="1636"/>
      <c r="G90" s="1636">
        <v>0</v>
      </c>
      <c r="H90" s="1636">
        <v>0</v>
      </c>
      <c r="I90" s="1636">
        <f t="shared" si="1"/>
        <v>25</v>
      </c>
      <c r="M90" s="304"/>
      <c r="N90" s="79"/>
    </row>
    <row r="91" spans="1:14">
      <c r="A91" s="1634"/>
      <c r="B91" s="447"/>
      <c r="C91" s="564"/>
      <c r="D91" s="564" t="s">
        <v>772</v>
      </c>
      <c r="E91" s="1636">
        <v>25</v>
      </c>
      <c r="F91" s="1636"/>
      <c r="G91" s="1636">
        <v>0</v>
      </c>
      <c r="H91" s="1636">
        <v>0</v>
      </c>
      <c r="I91" s="1636">
        <f t="shared" si="1"/>
        <v>25</v>
      </c>
      <c r="M91" s="304"/>
      <c r="N91" s="79"/>
    </row>
    <row r="92" spans="1:14" ht="14.25">
      <c r="A92" s="1634"/>
      <c r="B92" s="447"/>
      <c r="C92" s="564"/>
      <c r="D92" s="564" t="s">
        <v>4420</v>
      </c>
      <c r="E92" s="1636">
        <v>50</v>
      </c>
      <c r="F92" s="1636"/>
      <c r="G92" s="1636">
        <v>0</v>
      </c>
      <c r="H92" s="1636">
        <v>0</v>
      </c>
      <c r="I92" s="1636">
        <f t="shared" si="1"/>
        <v>50</v>
      </c>
    </row>
    <row r="93" spans="1:14" ht="14.25">
      <c r="A93" s="1634"/>
      <c r="B93" s="447"/>
      <c r="C93" s="564"/>
      <c r="D93" s="564" t="s">
        <v>734</v>
      </c>
      <c r="E93" s="1636">
        <v>50</v>
      </c>
      <c r="F93" s="1636"/>
      <c r="G93" s="1636">
        <v>0</v>
      </c>
      <c r="H93" s="1636">
        <v>0</v>
      </c>
      <c r="I93" s="1636">
        <f t="shared" si="1"/>
        <v>50</v>
      </c>
    </row>
    <row r="94" spans="1:14" ht="14.25">
      <c r="A94" s="1634"/>
      <c r="B94" s="447"/>
      <c r="C94" s="564"/>
      <c r="D94" s="564" t="s">
        <v>803</v>
      </c>
      <c r="E94" s="1636">
        <v>50</v>
      </c>
      <c r="F94" s="1636"/>
      <c r="G94" s="1636">
        <v>0</v>
      </c>
      <c r="H94" s="1636">
        <v>0</v>
      </c>
      <c r="I94" s="1636">
        <f t="shared" si="1"/>
        <v>50</v>
      </c>
    </row>
    <row r="95" spans="1:14" ht="14.25">
      <c r="A95" s="1634"/>
      <c r="B95" s="447"/>
      <c r="C95" s="564"/>
      <c r="D95" s="564" t="s">
        <v>4432</v>
      </c>
      <c r="E95" s="1636">
        <v>100</v>
      </c>
      <c r="F95" s="1636"/>
      <c r="G95" s="1636">
        <v>0</v>
      </c>
      <c r="H95" s="1636">
        <v>0</v>
      </c>
      <c r="I95" s="1636">
        <f t="shared" si="1"/>
        <v>100</v>
      </c>
    </row>
    <row r="96" spans="1:14" ht="14.25">
      <c r="A96" s="1634"/>
      <c r="B96" s="447" t="s">
        <v>2193</v>
      </c>
      <c r="C96" s="564" t="s">
        <v>2194</v>
      </c>
      <c r="D96" s="564"/>
      <c r="E96" s="1636"/>
      <c r="F96" s="1636"/>
      <c r="G96" s="1636"/>
      <c r="H96" s="1636"/>
      <c r="I96" s="1636"/>
    </row>
    <row r="97" spans="1:9" ht="14.25">
      <c r="A97" s="1634"/>
      <c r="B97" s="455"/>
      <c r="C97" s="455"/>
      <c r="D97" s="564" t="s">
        <v>4422</v>
      </c>
      <c r="E97" s="1636">
        <v>50</v>
      </c>
      <c r="F97" s="1636"/>
      <c r="G97" s="1636">
        <v>0</v>
      </c>
      <c r="H97" s="1636">
        <v>0</v>
      </c>
      <c r="I97" s="1636">
        <f t="shared" ref="I97:I99" si="2">E97+G97</f>
        <v>50</v>
      </c>
    </row>
    <row r="98" spans="1:9" ht="14.25">
      <c r="A98" s="1634"/>
      <c r="B98" s="455"/>
      <c r="C98" s="455"/>
      <c r="D98" s="564" t="s">
        <v>4423</v>
      </c>
      <c r="E98" s="1636">
        <v>50</v>
      </c>
      <c r="F98" s="1636"/>
      <c r="G98" s="1636">
        <v>0</v>
      </c>
      <c r="H98" s="1636">
        <v>0</v>
      </c>
      <c r="I98" s="1636">
        <f t="shared" si="2"/>
        <v>50</v>
      </c>
    </row>
    <row r="99" spans="1:9" ht="14.25">
      <c r="A99" s="1634"/>
      <c r="B99" s="455"/>
      <c r="C99" s="455"/>
      <c r="D99" s="564" t="s">
        <v>77</v>
      </c>
      <c r="E99" s="1636">
        <v>1150</v>
      </c>
      <c r="F99" s="1636"/>
      <c r="G99" s="1636">
        <v>0</v>
      </c>
      <c r="H99" s="1636">
        <v>0</v>
      </c>
      <c r="I99" s="1636">
        <f t="shared" si="2"/>
        <v>1150</v>
      </c>
    </row>
    <row r="100" spans="1:9" s="1643" customFormat="1" ht="15">
      <c r="A100" s="1634"/>
      <c r="B100" s="447"/>
      <c r="C100" s="454"/>
      <c r="D100" s="119" t="s">
        <v>40</v>
      </c>
      <c r="E100" s="1642">
        <f>SUM(E86:E99)</f>
        <v>1675</v>
      </c>
      <c r="F100" s="1642"/>
      <c r="G100" s="1642">
        <f>SUM(G86:G99)</f>
        <v>0</v>
      </c>
      <c r="H100" s="1642">
        <f>SUM(H86:H99)</f>
        <v>0</v>
      </c>
      <c r="I100" s="1642">
        <f>SUM(I86:I99)</f>
        <v>1675</v>
      </c>
    </row>
    <row r="101" spans="1:9" ht="14.25">
      <c r="A101" s="1634"/>
      <c r="B101" s="447" t="s">
        <v>3415</v>
      </c>
      <c r="C101" s="52" t="s">
        <v>1435</v>
      </c>
      <c r="D101" s="52"/>
      <c r="E101" s="1644"/>
      <c r="F101" s="1644"/>
      <c r="G101" s="1636"/>
      <c r="H101" s="1636"/>
      <c r="I101" s="1636"/>
    </row>
    <row r="102" spans="1:9" ht="14.25">
      <c r="A102" s="1634"/>
      <c r="B102" s="447" t="s">
        <v>1241</v>
      </c>
      <c r="C102" s="52" t="s">
        <v>1242</v>
      </c>
      <c r="D102" s="52"/>
      <c r="E102" s="1644"/>
      <c r="F102" s="1644"/>
      <c r="G102" s="1636"/>
      <c r="H102" s="1636"/>
      <c r="I102" s="1636"/>
    </row>
    <row r="103" spans="1:9" ht="14.25">
      <c r="A103" s="1634"/>
      <c r="B103" s="447" t="s">
        <v>1080</v>
      </c>
      <c r="C103" s="52" t="s">
        <v>2847</v>
      </c>
      <c r="D103" s="52"/>
      <c r="E103" s="1636"/>
      <c r="F103" s="1636"/>
      <c r="G103" s="1636"/>
      <c r="H103" s="1636"/>
      <c r="I103" s="1636" t="s">
        <v>115</v>
      </c>
    </row>
    <row r="104" spans="1:9" ht="25.5">
      <c r="A104" s="1634">
        <v>7</v>
      </c>
      <c r="B104" s="447" t="s">
        <v>115</v>
      </c>
      <c r="C104" s="564" t="s">
        <v>4542</v>
      </c>
      <c r="D104" s="564" t="s">
        <v>4543</v>
      </c>
      <c r="E104" s="1636">
        <v>35</v>
      </c>
      <c r="F104" s="1636"/>
      <c r="G104" s="1636">
        <v>0</v>
      </c>
      <c r="H104" s="1636">
        <v>0</v>
      </c>
      <c r="I104" s="1636">
        <f>E104+G104</f>
        <v>35</v>
      </c>
    </row>
    <row r="105" spans="1:9" ht="14.25">
      <c r="A105" s="1634"/>
      <c r="B105" s="447"/>
      <c r="C105" s="52"/>
      <c r="D105" s="52"/>
      <c r="E105" s="1644"/>
      <c r="F105" s="1644"/>
      <c r="G105" s="1636"/>
      <c r="H105" s="1636"/>
      <c r="I105" s="1636"/>
    </row>
    <row r="106" spans="1:9" ht="14.25">
      <c r="A106" s="1634"/>
      <c r="B106" s="447"/>
      <c r="C106" s="52"/>
      <c r="D106" s="52"/>
      <c r="E106" s="1644"/>
      <c r="F106" s="1644"/>
      <c r="G106" s="1636"/>
      <c r="H106" s="1636"/>
      <c r="I106" s="1636"/>
    </row>
    <row r="107" spans="1:9" ht="14.25">
      <c r="A107" s="1634"/>
      <c r="B107" s="447"/>
      <c r="C107" s="52"/>
      <c r="D107" s="52"/>
      <c r="E107" s="1644"/>
      <c r="F107" s="1644"/>
      <c r="G107" s="1636"/>
      <c r="H107" s="1636"/>
      <c r="I107" s="1636"/>
    </row>
    <row r="108" spans="1:9" ht="14.25">
      <c r="A108" s="1634"/>
      <c r="B108" s="447" t="s">
        <v>486</v>
      </c>
      <c r="C108" s="52" t="s">
        <v>487</v>
      </c>
      <c r="D108" s="52"/>
      <c r="E108" s="1636"/>
      <c r="F108" s="1636"/>
      <c r="G108" s="1636"/>
      <c r="H108" s="1636"/>
      <c r="I108" s="1636"/>
    </row>
    <row r="109" spans="1:9" ht="14.25">
      <c r="A109" s="1634"/>
      <c r="B109" s="447" t="s">
        <v>1241</v>
      </c>
      <c r="C109" s="52" t="s">
        <v>1242</v>
      </c>
      <c r="D109" s="52"/>
      <c r="E109" s="1636"/>
      <c r="F109" s="1636"/>
      <c r="G109" s="1636"/>
      <c r="H109" s="1636"/>
      <c r="I109" s="1636"/>
    </row>
    <row r="110" spans="1:9" ht="14.25">
      <c r="A110" s="1634"/>
      <c r="B110" s="447" t="s">
        <v>1080</v>
      </c>
      <c r="C110" s="52" t="s">
        <v>2847</v>
      </c>
      <c r="D110" s="52"/>
      <c r="E110" s="1636"/>
      <c r="F110" s="1636"/>
      <c r="G110" s="1636"/>
      <c r="H110" s="1636"/>
      <c r="I110" s="1636"/>
    </row>
    <row r="111" spans="1:9" ht="25.5">
      <c r="A111" s="1634"/>
      <c r="B111" s="447" t="s">
        <v>115</v>
      </c>
      <c r="C111" s="564" t="s">
        <v>4542</v>
      </c>
      <c r="D111" s="564" t="s">
        <v>4447</v>
      </c>
      <c r="E111" s="1636">
        <v>40</v>
      </c>
      <c r="F111" s="1636"/>
      <c r="G111" s="1636">
        <v>0</v>
      </c>
      <c r="H111" s="1636">
        <v>0</v>
      </c>
      <c r="I111" s="1636">
        <f t="shared" ref="I111:I115" si="3">E111+G111</f>
        <v>40</v>
      </c>
    </row>
    <row r="112" spans="1:9" ht="14.25">
      <c r="A112" s="1634"/>
      <c r="B112" s="447" t="s">
        <v>115</v>
      </c>
      <c r="C112" s="564" t="s">
        <v>115</v>
      </c>
      <c r="D112" s="564" t="s">
        <v>4405</v>
      </c>
      <c r="E112" s="1636">
        <v>50</v>
      </c>
      <c r="F112" s="1636"/>
      <c r="G112" s="1636">
        <v>0</v>
      </c>
      <c r="H112" s="1636">
        <v>0</v>
      </c>
      <c r="I112" s="1636">
        <f t="shared" si="3"/>
        <v>50</v>
      </c>
    </row>
    <row r="113" spans="1:9" ht="14.25">
      <c r="A113" s="1634"/>
      <c r="B113" s="447" t="s">
        <v>115</v>
      </c>
      <c r="C113" s="564" t="s">
        <v>115</v>
      </c>
      <c r="D113" s="564" t="s">
        <v>772</v>
      </c>
      <c r="E113" s="1636">
        <v>10</v>
      </c>
      <c r="F113" s="1636"/>
      <c r="G113" s="1636">
        <v>0</v>
      </c>
      <c r="H113" s="1636">
        <v>0</v>
      </c>
      <c r="I113" s="1636">
        <f t="shared" si="3"/>
        <v>10</v>
      </c>
    </row>
    <row r="114" spans="1:9" ht="14.25">
      <c r="A114" s="1634"/>
      <c r="B114" s="447" t="s">
        <v>115</v>
      </c>
      <c r="C114" s="564" t="s">
        <v>115</v>
      </c>
      <c r="D114" s="564" t="s">
        <v>4420</v>
      </c>
      <c r="E114" s="1636">
        <v>15</v>
      </c>
      <c r="F114" s="1636"/>
      <c r="G114" s="1636">
        <v>0</v>
      </c>
      <c r="H114" s="1636">
        <v>0</v>
      </c>
      <c r="I114" s="1636">
        <f t="shared" si="3"/>
        <v>15</v>
      </c>
    </row>
    <row r="115" spans="1:9" ht="14.25">
      <c r="A115" s="1634"/>
      <c r="B115" s="447" t="s">
        <v>115</v>
      </c>
      <c r="C115" s="564" t="s">
        <v>115</v>
      </c>
      <c r="D115" s="564" t="s">
        <v>803</v>
      </c>
      <c r="E115" s="1636">
        <v>100</v>
      </c>
      <c r="F115" s="1636"/>
      <c r="G115" s="1636">
        <v>0</v>
      </c>
      <c r="H115" s="1636">
        <v>0</v>
      </c>
      <c r="I115" s="1636">
        <f t="shared" si="3"/>
        <v>100</v>
      </c>
    </row>
    <row r="116" spans="1:9" ht="14.25">
      <c r="A116" s="1634"/>
      <c r="B116" s="447" t="s">
        <v>1533</v>
      </c>
      <c r="C116" s="52" t="s">
        <v>1534</v>
      </c>
      <c r="D116" s="52"/>
      <c r="E116" s="1636"/>
      <c r="F116" s="1636"/>
      <c r="G116" s="1636"/>
      <c r="H116" s="1636"/>
      <c r="I116" s="1636"/>
    </row>
    <row r="117" spans="1:9" ht="25.5">
      <c r="A117" s="1634"/>
      <c r="B117" s="447" t="s">
        <v>115</v>
      </c>
      <c r="C117" s="564" t="s">
        <v>4542</v>
      </c>
      <c r="D117" s="564" t="s">
        <v>4446</v>
      </c>
      <c r="E117" s="1636">
        <v>50</v>
      </c>
      <c r="F117" s="1636"/>
      <c r="G117" s="1636">
        <v>0</v>
      </c>
      <c r="H117" s="1636">
        <v>0</v>
      </c>
      <c r="I117" s="1636">
        <f t="shared" ref="I117:I123" si="4">E117+G117</f>
        <v>50</v>
      </c>
    </row>
    <row r="118" spans="1:9" ht="14.25">
      <c r="A118" s="1634"/>
      <c r="B118" s="447" t="s">
        <v>115</v>
      </c>
      <c r="C118" s="564" t="s">
        <v>115</v>
      </c>
      <c r="D118" s="564" t="s">
        <v>4405</v>
      </c>
      <c r="E118" s="1636">
        <v>100</v>
      </c>
      <c r="F118" s="1636"/>
      <c r="G118" s="1636">
        <v>0</v>
      </c>
      <c r="H118" s="1636">
        <v>0</v>
      </c>
      <c r="I118" s="1636">
        <f t="shared" si="4"/>
        <v>100</v>
      </c>
    </row>
    <row r="119" spans="1:9" ht="14.25">
      <c r="A119" s="1634"/>
      <c r="B119" s="447" t="s">
        <v>115</v>
      </c>
      <c r="C119" s="564" t="s">
        <v>115</v>
      </c>
      <c r="D119" s="564" t="s">
        <v>796</v>
      </c>
      <c r="E119" s="1636">
        <v>25</v>
      </c>
      <c r="F119" s="1636"/>
      <c r="G119" s="1636">
        <v>0</v>
      </c>
      <c r="H119" s="1636">
        <v>0</v>
      </c>
      <c r="I119" s="1636">
        <f t="shared" si="4"/>
        <v>25</v>
      </c>
    </row>
    <row r="120" spans="1:9" ht="14.25">
      <c r="A120" s="1634"/>
      <c r="B120" s="447" t="s">
        <v>115</v>
      </c>
      <c r="C120" s="564" t="s">
        <v>115</v>
      </c>
      <c r="D120" s="564" t="s">
        <v>772</v>
      </c>
      <c r="E120" s="1636">
        <v>15</v>
      </c>
      <c r="F120" s="1636"/>
      <c r="G120" s="1636">
        <v>0</v>
      </c>
      <c r="H120" s="1636">
        <v>0</v>
      </c>
      <c r="I120" s="1636">
        <f t="shared" si="4"/>
        <v>15</v>
      </c>
    </row>
    <row r="121" spans="1:9" ht="14.25">
      <c r="A121" s="1634"/>
      <c r="B121" s="447" t="s">
        <v>115</v>
      </c>
      <c r="C121" s="564" t="s">
        <v>115</v>
      </c>
      <c r="D121" s="564" t="s">
        <v>4420</v>
      </c>
      <c r="E121" s="1636">
        <v>10</v>
      </c>
      <c r="F121" s="1636"/>
      <c r="G121" s="1636">
        <v>0</v>
      </c>
      <c r="H121" s="1636">
        <v>0</v>
      </c>
      <c r="I121" s="1636">
        <f t="shared" si="4"/>
        <v>10</v>
      </c>
    </row>
    <row r="122" spans="1:9" ht="14.25">
      <c r="A122" s="1634"/>
      <c r="B122" s="447" t="s">
        <v>115</v>
      </c>
      <c r="C122" s="564" t="s">
        <v>115</v>
      </c>
      <c r="D122" s="564" t="s">
        <v>734</v>
      </c>
      <c r="E122" s="1636">
        <v>400</v>
      </c>
      <c r="F122" s="1636"/>
      <c r="G122" s="1636">
        <v>0</v>
      </c>
      <c r="H122" s="1636">
        <v>0</v>
      </c>
      <c r="I122" s="1636">
        <f t="shared" si="4"/>
        <v>400</v>
      </c>
    </row>
    <row r="123" spans="1:9" ht="14.25">
      <c r="A123" s="1634"/>
      <c r="B123" s="447" t="s">
        <v>115</v>
      </c>
      <c r="C123" s="564" t="s">
        <v>115</v>
      </c>
      <c r="D123" s="564" t="s">
        <v>803</v>
      </c>
      <c r="E123" s="1636">
        <v>100</v>
      </c>
      <c r="F123" s="1636"/>
      <c r="G123" s="1636">
        <v>0</v>
      </c>
      <c r="H123" s="1636">
        <v>0</v>
      </c>
      <c r="I123" s="1636">
        <f t="shared" si="4"/>
        <v>100</v>
      </c>
    </row>
    <row r="124" spans="1:9" s="1643" customFormat="1" ht="15">
      <c r="A124" s="1634"/>
      <c r="B124" s="447"/>
      <c r="C124" s="454"/>
      <c r="D124" s="119" t="s">
        <v>40</v>
      </c>
      <c r="E124" s="1642">
        <f>SUM(E104:E123)</f>
        <v>950</v>
      </c>
      <c r="F124" s="1642"/>
      <c r="G124" s="1642">
        <f>SUM(G104:G123)</f>
        <v>0</v>
      </c>
      <c r="H124" s="1642">
        <f>SUM(H104:H123)</f>
        <v>0</v>
      </c>
      <c r="I124" s="1642">
        <f>SUM(I104:I123)</f>
        <v>950</v>
      </c>
    </row>
    <row r="125" spans="1:9" s="1643" customFormat="1" ht="15">
      <c r="A125" s="1634"/>
      <c r="B125" s="447"/>
      <c r="C125" s="454"/>
      <c r="D125" s="119"/>
      <c r="E125" s="1644"/>
      <c r="F125" s="1644"/>
      <c r="G125" s="1644"/>
      <c r="H125" s="1644"/>
      <c r="I125" s="1644"/>
    </row>
    <row r="126" spans="1:9" ht="14.25">
      <c r="A126" s="463"/>
      <c r="B126" s="447" t="s">
        <v>371</v>
      </c>
      <c r="C126" s="313" t="s">
        <v>4544</v>
      </c>
      <c r="D126" s="564"/>
      <c r="E126" s="1644"/>
      <c r="F126" s="1644"/>
      <c r="G126" s="1636"/>
      <c r="H126" s="1636"/>
      <c r="I126" s="1636"/>
    </row>
    <row r="127" spans="1:9" ht="14.25">
      <c r="A127" s="1634"/>
      <c r="B127" s="447" t="s">
        <v>1729</v>
      </c>
      <c r="C127" s="778" t="s">
        <v>227</v>
      </c>
      <c r="D127" s="52"/>
      <c r="E127" s="1636"/>
      <c r="F127" s="1636"/>
      <c r="G127" s="1636"/>
      <c r="H127" s="1636"/>
      <c r="I127" s="1636"/>
    </row>
    <row r="128" spans="1:9" ht="25.5">
      <c r="A128" s="1634">
        <v>8</v>
      </c>
      <c r="B128" s="447" t="s">
        <v>115</v>
      </c>
      <c r="C128" s="313" t="s">
        <v>1730</v>
      </c>
      <c r="D128" s="564" t="s">
        <v>4405</v>
      </c>
      <c r="E128" s="1636">
        <v>200</v>
      </c>
      <c r="F128" s="1647"/>
      <c r="G128" s="1636">
        <v>0</v>
      </c>
      <c r="H128" s="1636">
        <v>0</v>
      </c>
      <c r="I128" s="1636">
        <f>E128+G128</f>
        <v>200</v>
      </c>
    </row>
    <row r="129" spans="1:9">
      <c r="A129" s="1634"/>
      <c r="B129" s="447"/>
      <c r="C129" s="52"/>
      <c r="D129" s="52"/>
      <c r="E129" s="1636"/>
      <c r="F129" s="1648"/>
      <c r="G129" s="1636"/>
      <c r="H129" s="1636"/>
      <c r="I129" s="1636" t="s">
        <v>115</v>
      </c>
    </row>
    <row r="130" spans="1:9">
      <c r="A130" s="463"/>
      <c r="B130" s="447" t="s">
        <v>3042</v>
      </c>
      <c r="C130" s="778" t="s">
        <v>3043</v>
      </c>
      <c r="D130" s="52"/>
      <c r="E130" s="1636"/>
      <c r="F130" s="1648"/>
      <c r="G130" s="1636"/>
      <c r="H130" s="1636"/>
      <c r="I130" s="1636"/>
    </row>
    <row r="131" spans="1:9">
      <c r="A131" s="1634"/>
      <c r="B131" s="447" t="s">
        <v>1533</v>
      </c>
      <c r="C131" s="778" t="s">
        <v>1534</v>
      </c>
      <c r="D131" s="52"/>
      <c r="E131" s="1636"/>
      <c r="F131" s="1648"/>
      <c r="G131" s="1636"/>
      <c r="H131" s="1636"/>
      <c r="I131" s="1636"/>
    </row>
    <row r="132" spans="1:9">
      <c r="A132" s="1634">
        <v>9</v>
      </c>
      <c r="B132" s="447" t="s">
        <v>115</v>
      </c>
      <c r="C132" s="313" t="s">
        <v>4545</v>
      </c>
      <c r="D132" s="564" t="s">
        <v>4405</v>
      </c>
      <c r="E132" s="1636">
        <v>2500</v>
      </c>
      <c r="F132" s="1648" t="s">
        <v>115</v>
      </c>
      <c r="G132" s="1636">
        <v>0</v>
      </c>
      <c r="H132" s="1636">
        <v>0</v>
      </c>
      <c r="I132" s="1636">
        <f>E132+G132-H132</f>
        <v>2500</v>
      </c>
    </row>
    <row r="133" spans="1:9" ht="14.25">
      <c r="A133" s="1634"/>
      <c r="B133" s="447"/>
      <c r="C133" s="52"/>
      <c r="D133" s="52"/>
      <c r="E133" s="1636"/>
      <c r="F133" s="1636"/>
      <c r="G133" s="1636"/>
      <c r="H133" s="1636"/>
      <c r="I133" s="1636"/>
    </row>
    <row r="134" spans="1:9" ht="14.25">
      <c r="A134" s="463"/>
      <c r="B134" s="447" t="s">
        <v>488</v>
      </c>
      <c r="C134" s="313" t="s">
        <v>4546</v>
      </c>
      <c r="D134" s="564"/>
      <c r="E134" s="1636"/>
      <c r="F134" s="1636"/>
      <c r="G134" s="1636"/>
      <c r="H134" s="1636"/>
      <c r="I134" s="1636"/>
    </row>
    <row r="135" spans="1:9" ht="14.25">
      <c r="A135" s="1634"/>
      <c r="B135" s="1645" t="s">
        <v>1131</v>
      </c>
      <c r="C135" s="778" t="s">
        <v>2880</v>
      </c>
      <c r="D135" s="52"/>
      <c r="E135" s="1636"/>
      <c r="F135" s="1636"/>
      <c r="G135" s="1636"/>
      <c r="H135" s="1636"/>
      <c r="I135" s="1636"/>
    </row>
    <row r="136" spans="1:9" ht="14.25">
      <c r="A136" s="1634"/>
      <c r="B136" s="447" t="s">
        <v>2193</v>
      </c>
      <c r="C136" s="313" t="s">
        <v>2881</v>
      </c>
      <c r="D136" s="564"/>
      <c r="E136" s="1636"/>
      <c r="F136" s="1636"/>
      <c r="G136" s="1636"/>
      <c r="H136" s="1636"/>
      <c r="I136" s="1636" t="s">
        <v>115</v>
      </c>
    </row>
    <row r="137" spans="1:9" ht="14.25">
      <c r="A137" s="1634">
        <v>10</v>
      </c>
      <c r="B137" s="447" t="s">
        <v>115</v>
      </c>
      <c r="C137" s="313" t="s">
        <v>2882</v>
      </c>
      <c r="D137" s="564" t="s">
        <v>734</v>
      </c>
      <c r="E137" s="1636">
        <v>200</v>
      </c>
      <c r="F137" s="1636"/>
      <c r="G137" s="1636">
        <v>0</v>
      </c>
      <c r="H137" s="1636">
        <v>0</v>
      </c>
      <c r="I137" s="1636">
        <f>E137+G137-H137</f>
        <v>200</v>
      </c>
    </row>
    <row r="138" spans="1:9" ht="14.25">
      <c r="A138" s="1634"/>
      <c r="B138" s="447"/>
      <c r="C138" s="313"/>
      <c r="D138" s="564"/>
      <c r="E138" s="1636"/>
      <c r="F138" s="1636"/>
      <c r="G138" s="1636"/>
      <c r="H138" s="1636"/>
      <c r="I138" s="1636"/>
    </row>
    <row r="139" spans="1:9" s="1643" customFormat="1" ht="15">
      <c r="A139" s="454"/>
      <c r="B139" s="447" t="s">
        <v>399</v>
      </c>
      <c r="C139" s="313" t="s">
        <v>400</v>
      </c>
      <c r="D139" s="564"/>
      <c r="E139" s="1644"/>
      <c r="F139" s="1644"/>
      <c r="G139" s="1636"/>
      <c r="H139" s="1644"/>
      <c r="I139" s="1636"/>
    </row>
    <row r="140" spans="1:9" s="1643" customFormat="1" ht="15">
      <c r="A140" s="1634"/>
      <c r="B140" s="447" t="s">
        <v>1253</v>
      </c>
      <c r="C140" s="313" t="s">
        <v>1328</v>
      </c>
      <c r="D140" s="564"/>
      <c r="E140" s="1644"/>
      <c r="F140" s="1644"/>
      <c r="G140" s="1636"/>
      <c r="H140" s="1644"/>
      <c r="I140" s="1636"/>
    </row>
    <row r="141" spans="1:9" s="1643" customFormat="1" ht="15">
      <c r="A141" s="1634"/>
      <c r="B141" s="447" t="s">
        <v>1205</v>
      </c>
      <c r="C141" s="778" t="s">
        <v>2226</v>
      </c>
      <c r="D141" s="52"/>
      <c r="E141" s="1644"/>
      <c r="F141" s="1644"/>
      <c r="G141" s="1636"/>
      <c r="H141" s="1644"/>
      <c r="I141" s="1636"/>
    </row>
    <row r="142" spans="1:9" s="1643" customFormat="1" ht="25.5">
      <c r="A142" s="1634">
        <v>11</v>
      </c>
      <c r="B142" s="447" t="s">
        <v>115</v>
      </c>
      <c r="C142" s="313" t="s">
        <v>4547</v>
      </c>
      <c r="D142" s="564" t="s">
        <v>800</v>
      </c>
      <c r="E142" s="1636">
        <v>200</v>
      </c>
      <c r="F142" s="1636"/>
      <c r="G142" s="1636">
        <v>0</v>
      </c>
      <c r="H142" s="1636">
        <v>0</v>
      </c>
      <c r="I142" s="1636">
        <f>E142+G142-H142</f>
        <v>200</v>
      </c>
    </row>
    <row r="143" spans="1:9" s="1643" customFormat="1" ht="15">
      <c r="A143" s="1634"/>
      <c r="B143" s="447"/>
      <c r="C143" s="564"/>
      <c r="D143" s="564" t="s">
        <v>4432</v>
      </c>
      <c r="E143" s="1636">
        <v>1000</v>
      </c>
      <c r="F143" s="1636"/>
      <c r="G143" s="1636">
        <v>0</v>
      </c>
      <c r="H143" s="1636">
        <v>0</v>
      </c>
      <c r="I143" s="1636">
        <f>E143+G143-H143</f>
        <v>1000</v>
      </c>
    </row>
    <row r="144" spans="1:9" s="1643" customFormat="1" ht="15">
      <c r="A144" s="1634"/>
      <c r="B144" s="447" t="s">
        <v>1533</v>
      </c>
      <c r="C144" s="778" t="s">
        <v>1534</v>
      </c>
      <c r="D144" s="52"/>
      <c r="E144" s="1644"/>
      <c r="F144" s="1644"/>
      <c r="G144" s="1636"/>
      <c r="H144" s="1644"/>
      <c r="I144" s="1636"/>
    </row>
    <row r="145" spans="1:9" s="1643" customFormat="1" ht="25.5">
      <c r="A145" s="1634"/>
      <c r="B145" s="447" t="s">
        <v>115</v>
      </c>
      <c r="C145" s="313" t="s">
        <v>4547</v>
      </c>
      <c r="D145" s="564" t="s">
        <v>800</v>
      </c>
      <c r="E145" s="1636">
        <v>1800</v>
      </c>
      <c r="F145" s="1636"/>
      <c r="G145" s="1636">
        <v>0</v>
      </c>
      <c r="H145" s="1636">
        <v>0</v>
      </c>
      <c r="I145" s="1636">
        <f>E145+G145-H145</f>
        <v>1800</v>
      </c>
    </row>
    <row r="146" spans="1:9" s="1643" customFormat="1" ht="15">
      <c r="A146" s="1634"/>
      <c r="B146" s="447"/>
      <c r="C146" s="454"/>
      <c r="D146" s="119" t="s">
        <v>40</v>
      </c>
      <c r="E146" s="1642">
        <f>SUM(E142:E145)</f>
        <v>3000</v>
      </c>
      <c r="F146" s="1642"/>
      <c r="G146" s="1642">
        <f>SUM(G142:G145)</f>
        <v>0</v>
      </c>
      <c r="H146" s="1642">
        <f>SUM(H142:H145)</f>
        <v>0</v>
      </c>
      <c r="I146" s="1642">
        <f>SUM(I142:I145)</f>
        <v>3000</v>
      </c>
    </row>
    <row r="147" spans="1:9" ht="14.25">
      <c r="A147" s="1634"/>
      <c r="B147" s="447"/>
      <c r="C147" s="52"/>
      <c r="D147" s="52"/>
      <c r="E147" s="1636" t="s">
        <v>115</v>
      </c>
      <c r="F147" s="1636"/>
      <c r="G147" s="1636"/>
      <c r="H147" s="1636"/>
      <c r="I147" s="1636"/>
    </row>
    <row r="148" spans="1:9" s="1643" customFormat="1" ht="15">
      <c r="A148" s="454"/>
      <c r="B148" s="447" t="s">
        <v>481</v>
      </c>
      <c r="C148" s="313" t="s">
        <v>2841</v>
      </c>
      <c r="D148" s="564"/>
      <c r="E148" s="1636"/>
      <c r="F148" s="1636"/>
      <c r="G148" s="1636"/>
      <c r="H148" s="1636"/>
      <c r="I148" s="1636"/>
    </row>
    <row r="149" spans="1:9" s="1643" customFormat="1" ht="15">
      <c r="A149" s="1634"/>
      <c r="B149" s="447" t="s">
        <v>1253</v>
      </c>
      <c r="C149" s="313" t="s">
        <v>97</v>
      </c>
      <c r="D149" s="564"/>
      <c r="E149" s="1636"/>
      <c r="F149" s="1636"/>
      <c r="G149" s="1636"/>
      <c r="H149" s="1636"/>
      <c r="I149" s="1636"/>
    </row>
    <row r="150" spans="1:9" s="1643" customFormat="1" ht="15">
      <c r="A150" s="1634"/>
      <c r="B150" s="447" t="s">
        <v>2193</v>
      </c>
      <c r="C150" s="313" t="s">
        <v>4548</v>
      </c>
      <c r="D150" s="564"/>
      <c r="E150" s="1636"/>
      <c r="F150" s="1636"/>
      <c r="G150" s="1636"/>
      <c r="H150" s="1636"/>
      <c r="I150" s="1636"/>
    </row>
    <row r="151" spans="1:9" s="1643" customFormat="1" ht="25.5">
      <c r="A151" s="1634">
        <v>12</v>
      </c>
      <c r="B151" s="447" t="s">
        <v>115</v>
      </c>
      <c r="C151" s="313" t="s">
        <v>4549</v>
      </c>
      <c r="D151" s="564" t="s">
        <v>800</v>
      </c>
      <c r="E151" s="1636">
        <v>499.5</v>
      </c>
      <c r="F151" s="1636"/>
      <c r="G151" s="1636">
        <v>0</v>
      </c>
      <c r="H151" s="1636">
        <v>0</v>
      </c>
      <c r="I151" s="1636">
        <f t="shared" ref="I151:I156" si="5">E151+G151-H151</f>
        <v>499.5</v>
      </c>
    </row>
    <row r="152" spans="1:9" s="1643" customFormat="1" ht="15">
      <c r="A152" s="1634"/>
      <c r="B152" s="447"/>
      <c r="C152" s="313"/>
      <c r="D152" s="564" t="s">
        <v>4432</v>
      </c>
      <c r="E152" s="1636">
        <v>500</v>
      </c>
      <c r="F152" s="1636"/>
      <c r="G152" s="1636">
        <v>0</v>
      </c>
      <c r="H152" s="1636">
        <v>0</v>
      </c>
      <c r="I152" s="1636">
        <f t="shared" si="5"/>
        <v>500</v>
      </c>
    </row>
    <row r="153" spans="1:9" s="1643" customFormat="1" ht="15">
      <c r="A153" s="1634"/>
      <c r="B153" s="447"/>
      <c r="C153" s="313"/>
      <c r="D153" s="564" t="s">
        <v>4423</v>
      </c>
      <c r="E153" s="1636">
        <v>500</v>
      </c>
      <c r="F153" s="1636"/>
      <c r="G153" s="1636">
        <v>0</v>
      </c>
      <c r="H153" s="1636">
        <v>0</v>
      </c>
      <c r="I153" s="1636">
        <f t="shared" si="5"/>
        <v>500</v>
      </c>
    </row>
    <row r="154" spans="1:9" s="1643" customFormat="1" ht="15">
      <c r="A154" s="1634"/>
      <c r="B154" s="447"/>
      <c r="C154" s="313"/>
      <c r="D154" s="564" t="s">
        <v>506</v>
      </c>
      <c r="E154" s="1636">
        <v>2000</v>
      </c>
      <c r="F154" s="1636"/>
      <c r="G154" s="1636">
        <v>0</v>
      </c>
      <c r="H154" s="1636">
        <v>0</v>
      </c>
      <c r="I154" s="1636">
        <f t="shared" si="5"/>
        <v>2000</v>
      </c>
    </row>
    <row r="155" spans="1:9" s="1643" customFormat="1" ht="15">
      <c r="A155" s="1634"/>
      <c r="B155" s="447"/>
      <c r="C155" s="313"/>
      <c r="D155" s="564" t="s">
        <v>77</v>
      </c>
      <c r="E155" s="1636">
        <v>1350</v>
      </c>
      <c r="F155" s="1636"/>
      <c r="G155" s="1636">
        <v>0</v>
      </c>
      <c r="H155" s="1636">
        <v>0</v>
      </c>
      <c r="I155" s="1636">
        <f t="shared" si="5"/>
        <v>1350</v>
      </c>
    </row>
    <row r="156" spans="1:9" s="1643" customFormat="1" ht="15">
      <c r="A156" s="1634"/>
      <c r="B156" s="447"/>
      <c r="C156" s="313"/>
      <c r="D156" s="564" t="s">
        <v>76</v>
      </c>
      <c r="E156" s="1636">
        <v>0</v>
      </c>
      <c r="F156" s="1636"/>
      <c r="G156" s="1646">
        <v>500</v>
      </c>
      <c r="H156" s="1636">
        <v>0</v>
      </c>
      <c r="I156" s="1636">
        <f t="shared" si="5"/>
        <v>500</v>
      </c>
    </row>
    <row r="157" spans="1:9" s="1643" customFormat="1" ht="15">
      <c r="A157" s="1634"/>
      <c r="B157" s="447"/>
      <c r="C157" s="313"/>
      <c r="D157" s="119" t="s">
        <v>40</v>
      </c>
      <c r="E157" s="1642">
        <f>SUM(E149:E156)</f>
        <v>4849.5</v>
      </c>
      <c r="F157" s="1642"/>
      <c r="G157" s="1649">
        <f>SUM(G149:G156)</f>
        <v>500</v>
      </c>
      <c r="H157" s="1642">
        <f>SUM(H149:H153)</f>
        <v>0</v>
      </c>
      <c r="I157" s="1642">
        <f>SUM(I149:I156)</f>
        <v>5349.5</v>
      </c>
    </row>
    <row r="158" spans="1:9" s="1643" customFormat="1" ht="15">
      <c r="A158" s="1634"/>
      <c r="B158" s="447"/>
      <c r="C158" s="313"/>
      <c r="D158" s="119"/>
      <c r="E158" s="1644"/>
      <c r="F158" s="1644"/>
      <c r="G158" s="1644"/>
      <c r="H158" s="1644"/>
      <c r="I158" s="1644"/>
    </row>
    <row r="159" spans="1:9" s="1643" customFormat="1" ht="15">
      <c r="A159" s="1634"/>
      <c r="B159" s="447"/>
      <c r="C159" s="313"/>
      <c r="D159" s="119"/>
      <c r="E159" s="1644"/>
      <c r="F159" s="1644"/>
      <c r="G159" s="1644"/>
      <c r="H159" s="1644"/>
      <c r="I159" s="1644"/>
    </row>
    <row r="160" spans="1:9" s="1643" customFormat="1" ht="15">
      <c r="A160" s="1634"/>
      <c r="B160" s="447" t="s">
        <v>3187</v>
      </c>
      <c r="C160" s="313" t="s">
        <v>291</v>
      </c>
      <c r="D160" s="564"/>
      <c r="E160" s="1636"/>
      <c r="F160" s="1636"/>
      <c r="G160" s="1636"/>
      <c r="H160" s="1636"/>
      <c r="I160" s="1636"/>
    </row>
    <row r="161" spans="1:9" s="1643" customFormat="1" ht="15">
      <c r="A161" s="1634"/>
      <c r="B161" s="447" t="s">
        <v>1241</v>
      </c>
      <c r="C161" s="313" t="s">
        <v>1242</v>
      </c>
      <c r="D161" s="564"/>
      <c r="E161" s="1636"/>
      <c r="F161" s="1636"/>
      <c r="G161" s="1636"/>
      <c r="H161" s="1636"/>
      <c r="I161" s="1636"/>
    </row>
    <row r="162" spans="1:9" s="1643" customFormat="1" ht="25.5">
      <c r="A162" s="1634"/>
      <c r="B162" s="447" t="s">
        <v>1205</v>
      </c>
      <c r="C162" s="313" t="s">
        <v>4550</v>
      </c>
      <c r="D162" s="564"/>
      <c r="E162" s="1636"/>
      <c r="F162" s="1636"/>
      <c r="G162" s="1636"/>
      <c r="H162" s="1636"/>
      <c r="I162" s="1636"/>
    </row>
    <row r="163" spans="1:9" ht="25.5">
      <c r="A163" s="1634">
        <v>13</v>
      </c>
      <c r="B163" s="447" t="s">
        <v>115</v>
      </c>
      <c r="C163" s="313" t="s">
        <v>4551</v>
      </c>
      <c r="D163" s="564" t="s">
        <v>772</v>
      </c>
      <c r="E163" s="1636">
        <v>50</v>
      </c>
      <c r="F163" s="1636"/>
      <c r="G163" s="1636">
        <v>0</v>
      </c>
      <c r="H163" s="1636">
        <v>0</v>
      </c>
      <c r="I163" s="1636">
        <f>E163+G163-H163</f>
        <v>50</v>
      </c>
    </row>
    <row r="164" spans="1:9" ht="14.25">
      <c r="A164" s="1634"/>
      <c r="B164" s="447"/>
      <c r="C164" s="313"/>
      <c r="D164" s="564"/>
      <c r="E164" s="1636"/>
      <c r="F164" s="1636"/>
      <c r="G164" s="1636"/>
      <c r="H164" s="1636"/>
      <c r="I164" s="1636"/>
    </row>
    <row r="165" spans="1:9" s="1643" customFormat="1" ht="15">
      <c r="A165" s="1634"/>
      <c r="B165" s="447" t="s">
        <v>3187</v>
      </c>
      <c r="C165" s="313" t="s">
        <v>291</v>
      </c>
      <c r="D165" s="564"/>
      <c r="E165" s="1636"/>
      <c r="F165" s="1636"/>
      <c r="G165" s="1636"/>
      <c r="H165" s="1636"/>
      <c r="I165" s="1636"/>
    </row>
    <row r="166" spans="1:9" s="1643" customFormat="1" ht="15">
      <c r="A166" s="1634"/>
      <c r="B166" s="447" t="s">
        <v>1241</v>
      </c>
      <c r="C166" s="313" t="s">
        <v>1242</v>
      </c>
      <c r="D166" s="564"/>
      <c r="E166" s="1636"/>
      <c r="F166" s="1636"/>
      <c r="G166" s="1636"/>
      <c r="H166" s="1636"/>
      <c r="I166" s="1636"/>
    </row>
    <row r="167" spans="1:9" s="1643" customFormat="1" ht="15">
      <c r="A167" s="1634"/>
      <c r="B167" s="447">
        <v>196</v>
      </c>
      <c r="C167" s="313" t="s">
        <v>4552</v>
      </c>
      <c r="D167" s="564"/>
      <c r="E167" s="1636"/>
      <c r="F167" s="1636"/>
      <c r="G167" s="1636"/>
      <c r="H167" s="1636"/>
      <c r="I167" s="1636"/>
    </row>
    <row r="168" spans="1:9" ht="25.5">
      <c r="A168" s="1634"/>
      <c r="B168" s="447"/>
      <c r="C168" s="313" t="s">
        <v>4551</v>
      </c>
      <c r="D168" s="564" t="s">
        <v>4420</v>
      </c>
      <c r="E168" s="1636">
        <v>50</v>
      </c>
      <c r="F168" s="1636"/>
      <c r="G168" s="1636">
        <v>0</v>
      </c>
      <c r="H168" s="1636">
        <v>0</v>
      </c>
      <c r="I168" s="1636">
        <f>E168+G168-H168</f>
        <v>50</v>
      </c>
    </row>
    <row r="169" spans="1:9" ht="14.25">
      <c r="A169" s="1634"/>
      <c r="B169" s="447"/>
      <c r="C169" s="313"/>
      <c r="D169" s="564"/>
      <c r="E169" s="1636"/>
      <c r="F169" s="1636"/>
      <c r="G169" s="1636"/>
      <c r="H169" s="1636"/>
      <c r="I169" s="1636"/>
    </row>
    <row r="170" spans="1:9" ht="14.25">
      <c r="A170" s="1634"/>
      <c r="B170" s="447" t="s">
        <v>399</v>
      </c>
      <c r="C170" s="313" t="s">
        <v>400</v>
      </c>
      <c r="D170" s="564"/>
      <c r="E170" s="1636"/>
      <c r="F170" s="1636"/>
      <c r="G170" s="1636"/>
      <c r="H170" s="1636"/>
      <c r="I170" s="1636"/>
    </row>
    <row r="171" spans="1:9" ht="14.25">
      <c r="A171" s="1634"/>
      <c r="B171" s="447" t="s">
        <v>1253</v>
      </c>
      <c r="C171" s="313" t="s">
        <v>1328</v>
      </c>
      <c r="D171" s="564"/>
      <c r="E171" s="1636"/>
      <c r="F171" s="1636"/>
      <c r="G171" s="1636"/>
      <c r="H171" s="1636"/>
      <c r="I171" s="1636"/>
    </row>
    <row r="172" spans="1:9" ht="14.25">
      <c r="A172" s="1634"/>
      <c r="B172" s="447" t="s">
        <v>1205</v>
      </c>
      <c r="C172" s="313" t="s">
        <v>2226</v>
      </c>
      <c r="D172" s="564"/>
      <c r="E172" s="1636"/>
      <c r="F172" s="1636"/>
      <c r="G172" s="1636"/>
      <c r="H172" s="1636"/>
      <c r="I172" s="1636"/>
    </row>
    <row r="173" spans="1:9" ht="25.5">
      <c r="A173" s="1634"/>
      <c r="B173" s="447" t="s">
        <v>115</v>
      </c>
      <c r="C173" s="313" t="s">
        <v>4551</v>
      </c>
      <c r="D173" s="564" t="s">
        <v>803</v>
      </c>
      <c r="E173" s="1636">
        <v>1650</v>
      </c>
      <c r="F173" s="1636"/>
      <c r="G173" s="1636">
        <v>0</v>
      </c>
      <c r="H173" s="1636">
        <v>0</v>
      </c>
      <c r="I173" s="1636">
        <f>E173+G173-H173</f>
        <v>1650</v>
      </c>
    </row>
    <row r="174" spans="1:9" ht="14.25">
      <c r="A174" s="1634"/>
      <c r="B174" s="447"/>
      <c r="C174" s="313"/>
      <c r="D174" s="564"/>
      <c r="E174" s="1636"/>
      <c r="F174" s="1636"/>
      <c r="G174" s="1636"/>
      <c r="H174" s="1636"/>
      <c r="I174" s="1636"/>
    </row>
    <row r="175" spans="1:9" ht="14.25">
      <c r="A175" s="1634"/>
      <c r="B175" s="447"/>
      <c r="C175" s="313"/>
      <c r="D175" s="564" t="s">
        <v>4432</v>
      </c>
      <c r="E175" s="1636">
        <v>800</v>
      </c>
      <c r="F175" s="1636"/>
      <c r="G175" s="1636">
        <v>0</v>
      </c>
      <c r="H175" s="1636">
        <v>0</v>
      </c>
      <c r="I175" s="1636">
        <f>E175+G175-H175</f>
        <v>800</v>
      </c>
    </row>
    <row r="176" spans="1:9" ht="14.25">
      <c r="A176" s="1634"/>
      <c r="B176" s="447"/>
      <c r="C176" s="313"/>
      <c r="D176" s="564"/>
      <c r="E176" s="1636"/>
      <c r="F176" s="1636"/>
      <c r="G176" s="1636"/>
      <c r="H176" s="1636"/>
      <c r="I176" s="1636"/>
    </row>
    <row r="177" spans="1:9" ht="14.25">
      <c r="A177" s="1634"/>
      <c r="B177" s="447" t="s">
        <v>1533</v>
      </c>
      <c r="C177" s="313" t="s">
        <v>1534</v>
      </c>
      <c r="D177" s="455"/>
      <c r="E177" s="1527"/>
      <c r="F177" s="1527"/>
      <c r="G177" s="1527"/>
      <c r="H177" s="1527"/>
      <c r="I177" s="1527"/>
    </row>
    <row r="178" spans="1:9" ht="25.5">
      <c r="A178" s="1634"/>
      <c r="B178" s="447" t="s">
        <v>115</v>
      </c>
      <c r="C178" s="313" t="s">
        <v>4551</v>
      </c>
      <c r="D178" s="564" t="s">
        <v>803</v>
      </c>
      <c r="E178" s="1636">
        <v>1750</v>
      </c>
      <c r="F178" s="1636"/>
      <c r="G178" s="1636">
        <v>0</v>
      </c>
      <c r="H178" s="1636">
        <v>0</v>
      </c>
      <c r="I178" s="1636">
        <f>E178+G178-H178</f>
        <v>1750</v>
      </c>
    </row>
    <row r="179" spans="1:9" ht="14.25">
      <c r="A179" s="1634"/>
      <c r="B179" s="447"/>
      <c r="C179" s="313"/>
      <c r="D179" s="564" t="s">
        <v>4432</v>
      </c>
      <c r="E179" s="1636">
        <v>200</v>
      </c>
      <c r="F179" s="1636"/>
      <c r="G179" s="1636">
        <v>0</v>
      </c>
      <c r="H179" s="1636">
        <v>0</v>
      </c>
      <c r="I179" s="1636">
        <f>E179+G179-H179</f>
        <v>200</v>
      </c>
    </row>
    <row r="180" spans="1:9" ht="14.25">
      <c r="A180" s="1634"/>
      <c r="B180" s="447" t="s">
        <v>115</v>
      </c>
      <c r="C180" s="313" t="s">
        <v>115</v>
      </c>
      <c r="D180" s="119" t="s">
        <v>40</v>
      </c>
      <c r="E180" s="1642">
        <f>SUM(E163:E179)</f>
        <v>4500</v>
      </c>
      <c r="F180" s="1642"/>
      <c r="G180" s="1642">
        <f>SUM(G163:G179)</f>
        <v>0</v>
      </c>
      <c r="H180" s="1642">
        <f>SUM(H163:H178)</f>
        <v>0</v>
      </c>
      <c r="I180" s="1642">
        <f>SUM(I163:I179)</f>
        <v>4500</v>
      </c>
    </row>
    <row r="181" spans="1:9" ht="14.25">
      <c r="A181" s="1634"/>
      <c r="B181" s="447"/>
      <c r="C181" s="313"/>
      <c r="D181" s="119"/>
      <c r="E181" s="1644"/>
      <c r="F181" s="1644"/>
      <c r="G181" s="1644"/>
      <c r="H181" s="1644"/>
      <c r="I181" s="1644"/>
    </row>
    <row r="182" spans="1:9" ht="14.25">
      <c r="A182" s="1634"/>
      <c r="B182" s="447" t="s">
        <v>454</v>
      </c>
      <c r="C182" s="313" t="s">
        <v>455</v>
      </c>
      <c r="D182" s="564"/>
      <c r="E182" s="1636"/>
      <c r="F182" s="1636"/>
      <c r="G182" s="1636"/>
      <c r="H182" s="1636"/>
      <c r="I182" s="1636"/>
    </row>
    <row r="183" spans="1:9" ht="14.25">
      <c r="A183" s="1634"/>
      <c r="B183" s="447" t="s">
        <v>1533</v>
      </c>
      <c r="C183" s="313" t="s">
        <v>1534</v>
      </c>
      <c r="D183" s="564"/>
      <c r="E183" s="1636"/>
      <c r="F183" s="1636"/>
      <c r="G183" s="1636"/>
      <c r="H183" s="1636"/>
      <c r="I183" s="1636"/>
    </row>
    <row r="184" spans="1:9" ht="25.5">
      <c r="A184" s="1634">
        <v>14</v>
      </c>
      <c r="B184" s="447" t="s">
        <v>115</v>
      </c>
      <c r="C184" s="313" t="s">
        <v>4553</v>
      </c>
      <c r="D184" s="564" t="s">
        <v>4410</v>
      </c>
      <c r="E184" s="1636">
        <v>500</v>
      </c>
      <c r="F184" s="1636"/>
      <c r="G184" s="1636">
        <v>0</v>
      </c>
      <c r="H184" s="1636">
        <v>0</v>
      </c>
      <c r="I184" s="1636">
        <f>E184+G184-H184</f>
        <v>500</v>
      </c>
    </row>
    <row r="185" spans="1:9" ht="14.25">
      <c r="A185" s="1634"/>
      <c r="B185" s="447"/>
      <c r="C185" s="313"/>
      <c r="D185" s="564"/>
      <c r="E185" s="1636"/>
      <c r="F185" s="1636"/>
      <c r="G185" s="1636"/>
      <c r="H185" s="1636"/>
      <c r="I185" s="1636"/>
    </row>
    <row r="186" spans="1:9" ht="14.25">
      <c r="A186" s="1634"/>
      <c r="B186" s="447" t="s">
        <v>3381</v>
      </c>
      <c r="C186" s="313" t="s">
        <v>292</v>
      </c>
      <c r="D186" s="564"/>
      <c r="E186" s="1636"/>
      <c r="F186" s="1636"/>
      <c r="G186" s="1636"/>
      <c r="H186" s="1636"/>
      <c r="I186" s="1636"/>
    </row>
    <row r="187" spans="1:9" ht="14.25">
      <c r="A187" s="1634"/>
      <c r="B187" s="447" t="s">
        <v>1533</v>
      </c>
      <c r="C187" s="313" t="s">
        <v>1534</v>
      </c>
      <c r="D187" s="564"/>
      <c r="E187" s="1636"/>
      <c r="F187" s="1636"/>
      <c r="G187" s="1636"/>
      <c r="H187" s="1636"/>
      <c r="I187" s="1636"/>
    </row>
    <row r="188" spans="1:9" ht="25.5">
      <c r="A188" s="1634">
        <v>15</v>
      </c>
      <c r="B188" s="447" t="s">
        <v>115</v>
      </c>
      <c r="C188" s="313" t="s">
        <v>4554</v>
      </c>
      <c r="D188" s="564" t="s">
        <v>4359</v>
      </c>
      <c r="E188" s="1636">
        <v>200</v>
      </c>
      <c r="F188" s="1636"/>
      <c r="G188" s="1636">
        <v>0</v>
      </c>
      <c r="H188" s="1636">
        <v>0</v>
      </c>
      <c r="I188" s="1636">
        <f t="shared" ref="I188:I193" si="6">+E188+G188-H188</f>
        <v>200</v>
      </c>
    </row>
    <row r="189" spans="1:9" ht="14.25">
      <c r="A189" s="1634"/>
      <c r="B189" s="447"/>
      <c r="C189" s="313"/>
      <c r="D189" s="564" t="s">
        <v>678</v>
      </c>
      <c r="E189" s="1636">
        <v>200</v>
      </c>
      <c r="F189" s="1636"/>
      <c r="G189" s="1636">
        <v>0</v>
      </c>
      <c r="H189" s="1636">
        <v>0</v>
      </c>
      <c r="I189" s="1636">
        <f t="shared" si="6"/>
        <v>200</v>
      </c>
    </row>
    <row r="190" spans="1:9" ht="14.25">
      <c r="A190" s="1634"/>
      <c r="B190" s="447"/>
      <c r="C190" s="313"/>
      <c r="D190" s="564" t="s">
        <v>4446</v>
      </c>
      <c r="E190" s="1636">
        <v>100</v>
      </c>
      <c r="F190" s="1636"/>
      <c r="G190" s="1636">
        <v>0</v>
      </c>
      <c r="H190" s="1636">
        <v>0</v>
      </c>
      <c r="I190" s="1636">
        <f t="shared" si="6"/>
        <v>100</v>
      </c>
    </row>
    <row r="191" spans="1:9" ht="14.25">
      <c r="A191" s="1634"/>
      <c r="B191" s="447"/>
      <c r="C191" s="313"/>
      <c r="D191" s="564" t="s">
        <v>3899</v>
      </c>
      <c r="E191" s="1636">
        <v>150</v>
      </c>
      <c r="F191" s="1636"/>
      <c r="G191" s="1636">
        <v>0</v>
      </c>
      <c r="H191" s="1636">
        <v>0</v>
      </c>
      <c r="I191" s="1636">
        <f t="shared" si="6"/>
        <v>150</v>
      </c>
    </row>
    <row r="192" spans="1:9" ht="14.25">
      <c r="A192" s="1634"/>
      <c r="B192" s="447"/>
      <c r="C192" s="313"/>
      <c r="D192" s="564" t="s">
        <v>4447</v>
      </c>
      <c r="E192" s="1636">
        <v>150</v>
      </c>
      <c r="F192" s="1636"/>
      <c r="G192" s="1636">
        <v>0</v>
      </c>
      <c r="H192" s="1636">
        <v>0</v>
      </c>
      <c r="I192" s="1636">
        <f t="shared" si="6"/>
        <v>150</v>
      </c>
    </row>
    <row r="193" spans="1:9" ht="14.25">
      <c r="A193" s="1634"/>
      <c r="B193" s="447"/>
      <c r="C193" s="313"/>
      <c r="D193" s="564" t="s">
        <v>4405</v>
      </c>
      <c r="E193" s="1636">
        <v>200</v>
      </c>
      <c r="F193" s="1636"/>
      <c r="G193" s="1636">
        <v>0</v>
      </c>
      <c r="H193" s="1636">
        <v>0</v>
      </c>
      <c r="I193" s="1636">
        <f t="shared" si="6"/>
        <v>200</v>
      </c>
    </row>
    <row r="194" spans="1:9" ht="14.25">
      <c r="A194" s="1634"/>
      <c r="B194" s="447"/>
      <c r="C194" s="313"/>
      <c r="D194" s="119" t="s">
        <v>40</v>
      </c>
      <c r="E194" s="1642">
        <f>SUM(E188:E193)</f>
        <v>1000</v>
      </c>
      <c r="F194" s="1642"/>
      <c r="G194" s="1642">
        <f>SUM(G188:G193)</f>
        <v>0</v>
      </c>
      <c r="H194" s="1642">
        <f>SUM(H188:H193)</f>
        <v>0</v>
      </c>
      <c r="I194" s="1642">
        <f>SUM(I188:I193)</f>
        <v>1000</v>
      </c>
    </row>
    <row r="195" spans="1:9" ht="14.25">
      <c r="A195" s="1634"/>
      <c r="B195" s="447"/>
      <c r="C195" s="313"/>
      <c r="D195" s="119"/>
      <c r="E195" s="1644"/>
      <c r="F195" s="1644"/>
      <c r="G195" s="1644"/>
      <c r="H195" s="1644"/>
      <c r="I195" s="1644"/>
    </row>
    <row r="196" spans="1:9" ht="14.25">
      <c r="A196" s="1634"/>
      <c r="B196" s="447"/>
      <c r="C196" s="313"/>
      <c r="D196" s="119"/>
      <c r="E196" s="1644"/>
      <c r="F196" s="1644"/>
      <c r="G196" s="1644"/>
      <c r="H196" s="1644"/>
      <c r="I196" s="1644"/>
    </row>
    <row r="197" spans="1:9" ht="14.25">
      <c r="A197" s="1634"/>
      <c r="B197" s="447"/>
      <c r="C197" s="313"/>
      <c r="D197" s="119"/>
      <c r="E197" s="1644"/>
      <c r="F197" s="1644"/>
      <c r="G197" s="1644"/>
      <c r="H197" s="1644"/>
      <c r="I197" s="1644"/>
    </row>
    <row r="198" spans="1:9" ht="14.25">
      <c r="A198" s="1634"/>
      <c r="B198" s="447"/>
      <c r="C198" s="313"/>
      <c r="D198" s="119"/>
      <c r="E198" s="1644"/>
      <c r="F198" s="1644"/>
      <c r="G198" s="1644"/>
      <c r="H198" s="1644"/>
      <c r="I198" s="1644"/>
    </row>
    <row r="199" spans="1:9" ht="14.25">
      <c r="A199" s="1634"/>
      <c r="B199" s="447"/>
      <c r="C199" s="313"/>
      <c r="D199" s="119"/>
      <c r="E199" s="1644"/>
      <c r="F199" s="1644"/>
      <c r="G199" s="1644"/>
      <c r="H199" s="1644"/>
      <c r="I199" s="1644"/>
    </row>
    <row r="200" spans="1:9" ht="14.25">
      <c r="A200" s="1634"/>
      <c r="B200" s="447" t="s">
        <v>399</v>
      </c>
      <c r="C200" s="313" t="s">
        <v>400</v>
      </c>
      <c r="D200" s="119"/>
      <c r="E200" s="1644"/>
      <c r="F200" s="1644"/>
      <c r="G200" s="1644"/>
      <c r="H200" s="1644"/>
      <c r="I200" s="1644"/>
    </row>
    <row r="201" spans="1:9" ht="14.25">
      <c r="A201" s="1634"/>
      <c r="B201" s="447" t="s">
        <v>1253</v>
      </c>
      <c r="C201" s="313" t="s">
        <v>1328</v>
      </c>
      <c r="D201" s="119"/>
      <c r="E201" s="1644"/>
      <c r="F201" s="1644"/>
      <c r="G201" s="1644"/>
      <c r="H201" s="1644"/>
      <c r="I201" s="1644"/>
    </row>
    <row r="202" spans="1:9" ht="14.25">
      <c r="A202" s="1634"/>
      <c r="B202" s="447" t="s">
        <v>1533</v>
      </c>
      <c r="C202" s="313" t="s">
        <v>1534</v>
      </c>
      <c r="D202" s="119"/>
      <c r="E202" s="1644"/>
      <c r="F202" s="1644"/>
      <c r="G202" s="1644"/>
      <c r="H202" s="1644"/>
      <c r="I202" s="1644"/>
    </row>
    <row r="203" spans="1:9" ht="14.25">
      <c r="A203" s="1634">
        <v>16</v>
      </c>
      <c r="B203" s="447"/>
      <c r="C203" s="313" t="s">
        <v>4555</v>
      </c>
      <c r="D203" s="52" t="s">
        <v>803</v>
      </c>
      <c r="E203" s="1636">
        <v>1500</v>
      </c>
      <c r="F203" s="1636"/>
      <c r="G203" s="1636">
        <v>0</v>
      </c>
      <c r="H203" s="1636">
        <v>0</v>
      </c>
      <c r="I203" s="1636">
        <f t="shared" ref="I203:I205" si="7">+E203+G203-H203</f>
        <v>1500</v>
      </c>
    </row>
    <row r="204" spans="1:9" ht="14.25">
      <c r="A204" s="1634"/>
      <c r="B204" s="447"/>
      <c r="C204" s="313"/>
      <c r="D204" s="52" t="s">
        <v>800</v>
      </c>
      <c r="E204" s="1636">
        <v>2000</v>
      </c>
      <c r="F204" s="1636"/>
      <c r="G204" s="1636">
        <v>0</v>
      </c>
      <c r="H204" s="1636">
        <v>0</v>
      </c>
      <c r="I204" s="1636">
        <f t="shared" si="7"/>
        <v>2000</v>
      </c>
    </row>
    <row r="205" spans="1:9" ht="14.25">
      <c r="A205" s="1634"/>
      <c r="B205" s="447"/>
      <c r="C205" s="313"/>
      <c r="D205" s="52" t="s">
        <v>4432</v>
      </c>
      <c r="E205" s="1636">
        <v>1000</v>
      </c>
      <c r="F205" s="1636"/>
      <c r="G205" s="1636">
        <v>0</v>
      </c>
      <c r="H205" s="1636">
        <v>0</v>
      </c>
      <c r="I205" s="1636">
        <f t="shared" si="7"/>
        <v>1000</v>
      </c>
    </row>
    <row r="206" spans="1:9" ht="14.25">
      <c r="A206" s="1634"/>
      <c r="B206" s="447"/>
      <c r="C206" s="313"/>
      <c r="D206" s="119" t="s">
        <v>40</v>
      </c>
      <c r="E206" s="1642">
        <f>SUM(E200:E205)</f>
        <v>4500</v>
      </c>
      <c r="F206" s="1642"/>
      <c r="G206" s="1642">
        <f>SUM(G200:G205)</f>
        <v>0</v>
      </c>
      <c r="H206" s="1642">
        <f>SUM(H200:H205)</f>
        <v>0</v>
      </c>
      <c r="I206" s="1642">
        <f>SUM(I200:I205)</f>
        <v>4500</v>
      </c>
    </row>
    <row r="207" spans="1:9" ht="14.25">
      <c r="A207" s="1634"/>
      <c r="B207" s="447"/>
      <c r="C207" s="313"/>
      <c r="D207" s="119"/>
      <c r="E207" s="1644"/>
      <c r="F207" s="1644"/>
      <c r="G207" s="1644"/>
      <c r="H207" s="1644"/>
      <c r="I207" s="1644"/>
    </row>
    <row r="208" spans="1:9" ht="14.25">
      <c r="A208" s="1634"/>
      <c r="B208" s="447" t="s">
        <v>3408</v>
      </c>
      <c r="C208" s="313" t="s">
        <v>4556</v>
      </c>
      <c r="D208" s="119"/>
      <c r="E208" s="1644"/>
      <c r="F208" s="1644"/>
      <c r="G208" s="1644"/>
      <c r="H208" s="1644"/>
      <c r="I208" s="1644"/>
    </row>
    <row r="209" spans="1:9" ht="14.25">
      <c r="A209" s="1634"/>
      <c r="B209" s="447" t="s">
        <v>1253</v>
      </c>
      <c r="C209" s="313" t="s">
        <v>97</v>
      </c>
      <c r="D209" s="119"/>
      <c r="E209" s="1644"/>
      <c r="F209" s="1644"/>
      <c r="G209" s="1644"/>
      <c r="H209" s="1644"/>
      <c r="I209" s="1644"/>
    </row>
    <row r="210" spans="1:9" ht="14.25">
      <c r="A210" s="1634"/>
      <c r="B210" s="447" t="s">
        <v>1533</v>
      </c>
      <c r="C210" s="313" t="s">
        <v>1534</v>
      </c>
      <c r="D210" s="119"/>
      <c r="E210" s="1644"/>
      <c r="F210" s="1644"/>
      <c r="G210" s="1644"/>
      <c r="H210" s="1644"/>
      <c r="I210" s="1644"/>
    </row>
    <row r="211" spans="1:9" ht="25.5">
      <c r="A211" s="1634">
        <v>17</v>
      </c>
      <c r="B211" s="447"/>
      <c r="C211" s="313" t="s">
        <v>4557</v>
      </c>
      <c r="D211" s="52" t="s">
        <v>4432</v>
      </c>
      <c r="E211" s="1636">
        <v>500</v>
      </c>
      <c r="F211" s="1636"/>
      <c r="G211" s="1636">
        <v>0</v>
      </c>
      <c r="H211" s="1636">
        <v>0</v>
      </c>
      <c r="I211" s="1636">
        <f t="shared" ref="I211:I212" si="8">+E211+G211-H211</f>
        <v>500</v>
      </c>
    </row>
    <row r="212" spans="1:9" ht="14.25">
      <c r="A212" s="54"/>
      <c r="B212" s="447"/>
      <c r="C212" s="313"/>
      <c r="D212" s="52" t="s">
        <v>4422</v>
      </c>
      <c r="E212" s="1636">
        <v>1000</v>
      </c>
      <c r="F212" s="1636"/>
      <c r="G212" s="1636">
        <v>0</v>
      </c>
      <c r="H212" s="1636">
        <v>0</v>
      </c>
      <c r="I212" s="1636">
        <f t="shared" si="8"/>
        <v>1000</v>
      </c>
    </row>
    <row r="213" spans="1:9" ht="14.25">
      <c r="A213" s="1634"/>
      <c r="B213" s="447"/>
      <c r="C213" s="313"/>
      <c r="D213" s="119" t="s">
        <v>40</v>
      </c>
      <c r="E213" s="1642">
        <f>+E211+E212</f>
        <v>1500</v>
      </c>
      <c r="F213" s="1642"/>
      <c r="G213" s="1642">
        <f>+G211+G212</f>
        <v>0</v>
      </c>
      <c r="H213" s="1642">
        <f>+H211+H212</f>
        <v>0</v>
      </c>
      <c r="I213" s="1642">
        <f>+I211+I212</f>
        <v>1500</v>
      </c>
    </row>
    <row r="214" spans="1:9" ht="14.25">
      <c r="A214" s="1634"/>
      <c r="B214" s="447"/>
      <c r="C214" s="313"/>
      <c r="D214" s="119"/>
      <c r="E214" s="1644"/>
      <c r="F214" s="1644"/>
      <c r="G214" s="1644"/>
      <c r="H214" s="1644"/>
      <c r="I214" s="1644"/>
    </row>
    <row r="215" spans="1:9" ht="14.25">
      <c r="A215" s="1634"/>
      <c r="B215" s="447" t="s">
        <v>488</v>
      </c>
      <c r="C215" s="313" t="s">
        <v>489</v>
      </c>
      <c r="D215" s="119"/>
      <c r="E215" s="1644"/>
      <c r="F215" s="1644"/>
      <c r="G215" s="1644"/>
      <c r="H215" s="1644"/>
      <c r="I215" s="1644"/>
    </row>
    <row r="216" spans="1:9" ht="14.25">
      <c r="A216" s="1634"/>
      <c r="B216" s="1645" t="s">
        <v>1124</v>
      </c>
      <c r="C216" s="313" t="s">
        <v>2877</v>
      </c>
      <c r="D216" s="119"/>
      <c r="E216" s="1644"/>
      <c r="F216" s="1644"/>
      <c r="G216" s="1644"/>
      <c r="H216" s="1644"/>
      <c r="I216" s="1644"/>
    </row>
    <row r="217" spans="1:9" ht="25.5">
      <c r="A217" s="1634"/>
      <c r="B217" s="447" t="s">
        <v>2193</v>
      </c>
      <c r="C217" s="313" t="s">
        <v>2878</v>
      </c>
      <c r="D217" s="119"/>
      <c r="E217" s="1644"/>
      <c r="F217" s="1644"/>
      <c r="G217" s="1644"/>
      <c r="H217" s="1644"/>
      <c r="I217" s="1644"/>
    </row>
    <row r="218" spans="1:9" ht="14.25">
      <c r="A218" s="1634">
        <v>18</v>
      </c>
      <c r="B218" s="447"/>
      <c r="C218" s="313" t="s">
        <v>4558</v>
      </c>
      <c r="D218" s="52" t="s">
        <v>4422</v>
      </c>
      <c r="E218" s="1636">
        <v>8.23</v>
      </c>
      <c r="F218" s="1636"/>
      <c r="G218" s="1636">
        <v>0</v>
      </c>
      <c r="H218" s="1636">
        <v>0</v>
      </c>
      <c r="I218" s="1636">
        <f t="shared" ref="I218" si="9">+E218+G218-H218</f>
        <v>8.23</v>
      </c>
    </row>
    <row r="219" spans="1:9" ht="14.25">
      <c r="A219" s="1634"/>
      <c r="B219" s="447"/>
      <c r="C219" s="313"/>
      <c r="D219" s="52"/>
      <c r="E219" s="1636"/>
      <c r="F219" s="1636"/>
      <c r="G219" s="1636"/>
      <c r="H219" s="1636"/>
      <c r="I219" s="1636"/>
    </row>
    <row r="220" spans="1:9" ht="14.25">
      <c r="A220" s="1634"/>
      <c r="B220" s="447"/>
      <c r="C220" s="313"/>
      <c r="D220" s="52"/>
      <c r="E220" s="1636"/>
      <c r="F220" s="1636"/>
      <c r="G220" s="1636"/>
      <c r="H220" s="1636"/>
      <c r="I220" s="1636"/>
    </row>
    <row r="221" spans="1:9" ht="14.25">
      <c r="A221" s="1634"/>
      <c r="B221" s="447"/>
      <c r="C221" s="313"/>
      <c r="D221" s="52"/>
      <c r="E221" s="1636"/>
      <c r="F221" s="1636"/>
      <c r="G221" s="1636"/>
      <c r="H221" s="1636"/>
      <c r="I221" s="1636"/>
    </row>
    <row r="222" spans="1:9" ht="14.25">
      <c r="A222" s="1634"/>
      <c r="B222" s="447" t="s">
        <v>486</v>
      </c>
      <c r="C222" s="313" t="s">
        <v>4559</v>
      </c>
      <c r="D222" s="52"/>
      <c r="E222" s="1636"/>
      <c r="F222" s="1636"/>
      <c r="G222" s="1636"/>
      <c r="H222" s="1636"/>
      <c r="I222" s="1636"/>
    </row>
    <row r="223" spans="1:9" ht="14.25">
      <c r="A223" s="1634"/>
      <c r="B223" s="447" t="s">
        <v>1241</v>
      </c>
      <c r="C223" s="313" t="s">
        <v>1242</v>
      </c>
      <c r="D223" s="52"/>
      <c r="E223" s="1636"/>
      <c r="F223" s="1636"/>
      <c r="G223" s="1636"/>
      <c r="H223" s="1636"/>
      <c r="I223" s="1636"/>
    </row>
    <row r="224" spans="1:9" ht="14.25">
      <c r="A224" s="1634">
        <v>19</v>
      </c>
      <c r="B224" s="447" t="s">
        <v>2193</v>
      </c>
      <c r="C224" s="313" t="s">
        <v>4560</v>
      </c>
      <c r="D224" s="52" t="s">
        <v>4423</v>
      </c>
      <c r="E224" s="1636">
        <v>2500</v>
      </c>
      <c r="F224" s="1636"/>
      <c r="G224" s="1636">
        <v>0</v>
      </c>
      <c r="H224" s="1636">
        <v>0</v>
      </c>
      <c r="I224" s="1636">
        <f t="shared" ref="I224" si="10">+E224+G224-H224</f>
        <v>2500</v>
      </c>
    </row>
    <row r="225" spans="1:9" ht="14.25">
      <c r="A225" s="1634"/>
      <c r="B225" s="447"/>
      <c r="C225" s="313"/>
      <c r="D225" s="52"/>
      <c r="E225" s="1636"/>
      <c r="F225" s="1636"/>
      <c r="G225" s="1636"/>
      <c r="H225" s="1636"/>
      <c r="I225" s="1636"/>
    </row>
    <row r="226" spans="1:9" ht="14.25">
      <c r="A226" s="1634"/>
      <c r="B226" s="447" t="s">
        <v>460</v>
      </c>
      <c r="C226" s="313" t="s">
        <v>4561</v>
      </c>
      <c r="D226" s="52"/>
      <c r="E226" s="1636"/>
      <c r="F226" s="1636"/>
      <c r="G226" s="1636"/>
      <c r="H226" s="1636"/>
      <c r="I226" s="1636"/>
    </row>
    <row r="227" spans="1:9" ht="14.25">
      <c r="A227" s="1634"/>
      <c r="B227" s="447" t="s">
        <v>2745</v>
      </c>
      <c r="C227" s="313" t="s">
        <v>2746</v>
      </c>
      <c r="D227" s="52"/>
      <c r="E227" s="1636"/>
      <c r="F227" s="1636"/>
      <c r="G227" s="1636"/>
      <c r="H227" s="1636"/>
      <c r="I227" s="1636"/>
    </row>
    <row r="228" spans="1:9" ht="14.25">
      <c r="A228" s="1634">
        <v>20</v>
      </c>
      <c r="B228" s="447" t="s">
        <v>2193</v>
      </c>
      <c r="C228" s="313" t="s">
        <v>4562</v>
      </c>
      <c r="D228" s="52" t="s">
        <v>4423</v>
      </c>
      <c r="E228" s="1636">
        <v>62600</v>
      </c>
      <c r="F228" s="1636"/>
      <c r="G228" s="1636">
        <v>0</v>
      </c>
      <c r="H228" s="1636">
        <v>0</v>
      </c>
      <c r="I228" s="1636">
        <f t="shared" ref="I228:I230" si="11">+E228+G228-H228</f>
        <v>62600</v>
      </c>
    </row>
    <row r="229" spans="1:9" ht="14.25">
      <c r="A229" s="1634"/>
      <c r="B229" s="447"/>
      <c r="C229" s="313"/>
      <c r="D229" s="52" t="s">
        <v>77</v>
      </c>
      <c r="E229" s="1636">
        <v>10396</v>
      </c>
      <c r="F229" s="1636"/>
      <c r="G229" s="1636">
        <v>0</v>
      </c>
      <c r="H229" s="1636">
        <v>0</v>
      </c>
      <c r="I229" s="1636">
        <f t="shared" si="11"/>
        <v>10396</v>
      </c>
    </row>
    <row r="230" spans="1:9" ht="14.25">
      <c r="A230" s="1634"/>
      <c r="B230" s="447"/>
      <c r="C230" s="313"/>
      <c r="D230" s="52" t="s">
        <v>76</v>
      </c>
      <c r="E230" s="1636">
        <v>0</v>
      </c>
      <c r="F230" s="1636"/>
      <c r="G230" s="1636">
        <v>6678</v>
      </c>
      <c r="H230" s="1636">
        <v>0</v>
      </c>
      <c r="I230" s="1636">
        <f t="shared" si="11"/>
        <v>6678</v>
      </c>
    </row>
    <row r="231" spans="1:9" ht="14.25">
      <c r="A231" s="1634"/>
      <c r="B231" s="447"/>
      <c r="C231" s="313"/>
      <c r="D231" s="119" t="s">
        <v>40</v>
      </c>
      <c r="E231" s="1642">
        <f>SUM(E228:E230)</f>
        <v>72996</v>
      </c>
      <c r="F231" s="1642"/>
      <c r="G231" s="1642">
        <f>SUM(G228:G230)</f>
        <v>6678</v>
      </c>
      <c r="H231" s="1642">
        <f>SUM(H228:H230)</f>
        <v>0</v>
      </c>
      <c r="I231" s="1642">
        <f>SUM(I228:I230)</f>
        <v>79674</v>
      </c>
    </row>
    <row r="232" spans="1:9" ht="14.25">
      <c r="A232" s="1634"/>
      <c r="B232" s="447"/>
      <c r="C232" s="313"/>
      <c r="D232" s="119"/>
      <c r="E232" s="1644"/>
      <c r="F232" s="1644"/>
      <c r="G232" s="1644"/>
      <c r="H232" s="1644"/>
      <c r="I232" s="1644"/>
    </row>
    <row r="233" spans="1:9" ht="14.25">
      <c r="A233" s="1634"/>
      <c r="B233" s="447" t="s">
        <v>460</v>
      </c>
      <c r="C233" s="313" t="s">
        <v>4561</v>
      </c>
      <c r="D233" s="52"/>
      <c r="E233" s="1636"/>
      <c r="F233" s="1636"/>
      <c r="G233" s="1636"/>
      <c r="H233" s="1636"/>
      <c r="I233" s="1636"/>
    </row>
    <row r="234" spans="1:9" ht="14.25">
      <c r="A234" s="1634"/>
      <c r="B234" s="447" t="s">
        <v>2745</v>
      </c>
      <c r="C234" s="313" t="s">
        <v>2746</v>
      </c>
      <c r="D234" s="52"/>
      <c r="E234" s="1636"/>
      <c r="F234" s="1636"/>
      <c r="G234" s="1636"/>
      <c r="H234" s="1636"/>
      <c r="I234" s="1636"/>
    </row>
    <row r="235" spans="1:9" ht="25.5">
      <c r="B235" s="447" t="s">
        <v>2193</v>
      </c>
      <c r="C235" s="313" t="s">
        <v>2878</v>
      </c>
      <c r="E235" s="1636"/>
    </row>
    <row r="236" spans="1:9" ht="15">
      <c r="A236" s="1634">
        <v>21</v>
      </c>
      <c r="C236" s="313" t="s">
        <v>4563</v>
      </c>
      <c r="D236" s="52" t="s">
        <v>506</v>
      </c>
      <c r="E236" s="1636">
        <v>8752</v>
      </c>
      <c r="F236" s="1636"/>
      <c r="G236" s="1636">
        <v>0</v>
      </c>
      <c r="H236" s="1636">
        <v>0</v>
      </c>
      <c r="I236" s="1636">
        <f t="shared" ref="I236:I238" si="12">+E236+G236-H236</f>
        <v>8752</v>
      </c>
    </row>
    <row r="237" spans="1:9" ht="15">
      <c r="A237" s="1634"/>
      <c r="C237" s="313"/>
      <c r="D237" s="52" t="s">
        <v>77</v>
      </c>
      <c r="E237" s="1636">
        <v>5000</v>
      </c>
      <c r="F237" s="1636"/>
      <c r="G237" s="1636">
        <v>0</v>
      </c>
      <c r="H237" s="1636">
        <v>0</v>
      </c>
      <c r="I237" s="1636">
        <f t="shared" si="12"/>
        <v>5000</v>
      </c>
    </row>
    <row r="238" spans="1:9" ht="15">
      <c r="A238" s="1634"/>
      <c r="C238" s="313"/>
      <c r="D238" s="52" t="s">
        <v>76</v>
      </c>
      <c r="E238" s="1636">
        <v>0</v>
      </c>
      <c r="F238" s="1636"/>
      <c r="G238" s="1636">
        <v>153900</v>
      </c>
      <c r="H238" s="1636">
        <v>0</v>
      </c>
      <c r="I238" s="1636">
        <f t="shared" si="12"/>
        <v>153900</v>
      </c>
    </row>
    <row r="239" spans="1:9" ht="15">
      <c r="A239" s="1634"/>
      <c r="C239" s="313"/>
      <c r="D239" s="119" t="s">
        <v>40</v>
      </c>
      <c r="E239" s="1642">
        <f>SUM(E236:E238)</f>
        <v>13752</v>
      </c>
      <c r="F239" s="1642"/>
      <c r="G239" s="1642">
        <f>SUM(G236:G238)</f>
        <v>153900</v>
      </c>
      <c r="H239" s="1642">
        <f>SUM(H236:H238)</f>
        <v>0</v>
      </c>
      <c r="I239" s="1642">
        <f>SUM(I236:I238)</f>
        <v>167652</v>
      </c>
    </row>
    <row r="240" spans="1:9" ht="25.5">
      <c r="A240" s="1634"/>
      <c r="B240" s="447">
        <v>4853</v>
      </c>
      <c r="C240" s="313" t="s">
        <v>468</v>
      </c>
      <c r="D240" s="52"/>
      <c r="E240" s="1636"/>
      <c r="F240" s="1636"/>
      <c r="G240" s="1636"/>
      <c r="H240" s="1636"/>
      <c r="I240" s="1636"/>
    </row>
    <row r="241" spans="1:9" ht="14.25">
      <c r="A241" s="1634"/>
      <c r="B241" s="1645" t="s">
        <v>537</v>
      </c>
      <c r="C241" s="313" t="s">
        <v>2755</v>
      </c>
      <c r="D241" s="52"/>
      <c r="E241" s="1636"/>
      <c r="F241" s="1636"/>
      <c r="G241" s="1636"/>
      <c r="H241" s="1636"/>
      <c r="I241" s="1636"/>
    </row>
    <row r="242" spans="1:9" ht="14.25">
      <c r="A242" s="1634"/>
      <c r="B242" s="447">
        <v>190</v>
      </c>
      <c r="C242" s="313" t="s">
        <v>4564</v>
      </c>
      <c r="D242" s="52"/>
      <c r="E242" s="1636"/>
      <c r="F242" s="1636"/>
      <c r="G242" s="1636"/>
      <c r="H242" s="1636"/>
      <c r="I242" s="1636"/>
    </row>
    <row r="243" spans="1:9" ht="25.5">
      <c r="A243" s="1634">
        <v>22</v>
      </c>
      <c r="B243" s="447"/>
      <c r="C243" s="313" t="s">
        <v>4565</v>
      </c>
      <c r="D243" s="52" t="s">
        <v>506</v>
      </c>
      <c r="E243" s="1646">
        <v>100000</v>
      </c>
      <c r="F243" s="1636"/>
      <c r="G243" s="1646">
        <v>0</v>
      </c>
      <c r="H243" s="1646">
        <v>0</v>
      </c>
      <c r="I243" s="1646">
        <f t="shared" ref="I243" si="13">+E243+G243-H243</f>
        <v>100000</v>
      </c>
    </row>
    <row r="244" spans="1:9" ht="14.25">
      <c r="A244" s="1634"/>
      <c r="B244" s="482"/>
      <c r="C244" s="3207" t="s">
        <v>4566</v>
      </c>
      <c r="D244" s="3207"/>
      <c r="E244" s="1649">
        <f>+E243+E239+E231+E224+E218+E213+E206+E194+E184+E180+E157+E146+E137+E132+E128+E124+E100+E81+E51+E46+E42+E37</f>
        <v>219635.73</v>
      </c>
      <c r="F244" s="1642"/>
      <c r="G244" s="1649">
        <f>+G243+G239+G231+G224+G218+G213+G206+G194+G184+G180+G157+G146+G137+G132+G128+G124+G100+G81+G51+G46+G42+G37</f>
        <v>161078</v>
      </c>
      <c r="H244" s="1649">
        <f>+H243+H236+H228+H224+H218+H213+H206+H194+H184+H180+H157+H146+H137+H132+H128+H124+H100+H81+H51+H46+H42+H37</f>
        <v>0</v>
      </c>
      <c r="I244" s="1649">
        <f>+I243+I239+I231+I224+I218+I213+I206+I194+I184+I180+I157+I146+I137+I132+I128+I124+I100+I81+I51+I46+I42+I37</f>
        <v>380713.73</v>
      </c>
    </row>
    <row r="245" spans="1:9" ht="14.25">
      <c r="A245" s="1634"/>
      <c r="B245" s="447"/>
      <c r="C245" s="1652"/>
      <c r="D245" s="1652"/>
      <c r="E245" s="1644"/>
      <c r="F245" s="1644"/>
      <c r="G245" s="1653"/>
      <c r="H245" s="1644"/>
      <c r="I245" s="1644"/>
    </row>
    <row r="246" spans="1:9" ht="14.25">
      <c r="A246" s="1634" t="s">
        <v>4567</v>
      </c>
      <c r="B246" s="3204" t="s">
        <v>4568</v>
      </c>
      <c r="C246" s="3204"/>
      <c r="D246" s="1595"/>
      <c r="E246" s="1636"/>
      <c r="F246" s="1636"/>
      <c r="G246" s="1636"/>
      <c r="H246" s="1636"/>
      <c r="I246" s="1636"/>
    </row>
    <row r="247" spans="1:9" ht="14.25">
      <c r="A247" s="454"/>
      <c r="B247" s="447" t="s">
        <v>3321</v>
      </c>
      <c r="C247" s="778" t="s">
        <v>256</v>
      </c>
      <c r="D247" s="52"/>
      <c r="E247" s="1636"/>
      <c r="F247" s="1636"/>
      <c r="G247" s="1636"/>
      <c r="H247" s="1636"/>
      <c r="I247" s="1636"/>
    </row>
    <row r="248" spans="1:9" ht="14.25">
      <c r="A248" s="1634"/>
      <c r="B248" s="447" t="s">
        <v>1104</v>
      </c>
      <c r="C248" s="778" t="s">
        <v>3325</v>
      </c>
      <c r="D248" s="52"/>
      <c r="E248" s="1636"/>
      <c r="F248" s="1636"/>
      <c r="G248" s="1636"/>
      <c r="H248" s="1636"/>
      <c r="I248" s="1636"/>
    </row>
    <row r="249" spans="1:9" ht="25.5">
      <c r="A249" s="1634">
        <v>1</v>
      </c>
      <c r="B249" s="447" t="s">
        <v>115</v>
      </c>
      <c r="C249" s="313" t="s">
        <v>4569</v>
      </c>
      <c r="D249" s="564" t="s">
        <v>4543</v>
      </c>
      <c r="E249" s="1636">
        <v>20</v>
      </c>
      <c r="F249" s="1636"/>
      <c r="G249" s="1636">
        <v>0</v>
      </c>
      <c r="H249" s="1636">
        <v>0</v>
      </c>
      <c r="I249" s="1636">
        <f>E249+G249-H249</f>
        <v>20</v>
      </c>
    </row>
    <row r="250" spans="1:9" ht="14.25">
      <c r="A250" s="1634"/>
      <c r="B250" s="447" t="s">
        <v>115</v>
      </c>
      <c r="C250" s="313" t="s">
        <v>115</v>
      </c>
      <c r="D250" s="564" t="s">
        <v>4539</v>
      </c>
      <c r="E250" s="1636">
        <v>20</v>
      </c>
      <c r="F250" s="1636"/>
      <c r="G250" s="1636">
        <v>0</v>
      </c>
      <c r="H250" s="1636">
        <v>0</v>
      </c>
      <c r="I250" s="1636">
        <f>E250+G250-H250</f>
        <v>20</v>
      </c>
    </row>
    <row r="251" spans="1:9" ht="14.25">
      <c r="A251" s="1634"/>
      <c r="B251" s="447" t="s">
        <v>442</v>
      </c>
      <c r="C251" s="778" t="s">
        <v>4570</v>
      </c>
      <c r="D251" s="564"/>
      <c r="E251" s="1636"/>
      <c r="F251" s="1636"/>
      <c r="G251" s="1636"/>
      <c r="H251" s="1636"/>
      <c r="I251" s="1636"/>
    </row>
    <row r="252" spans="1:9" ht="14.25">
      <c r="A252" s="1634"/>
      <c r="B252" s="447" t="s">
        <v>1104</v>
      </c>
      <c r="C252" s="778" t="s">
        <v>4571</v>
      </c>
      <c r="D252" s="564"/>
      <c r="E252" s="1636"/>
      <c r="F252" s="1636"/>
      <c r="G252" s="1636"/>
      <c r="H252" s="1636"/>
      <c r="I252" s="1636"/>
    </row>
    <row r="253" spans="1:9" ht="14.25">
      <c r="A253" s="1634"/>
      <c r="B253" s="447" t="s">
        <v>115</v>
      </c>
      <c r="C253" s="313" t="s">
        <v>4572</v>
      </c>
      <c r="D253" s="564" t="s">
        <v>4447</v>
      </c>
      <c r="E253" s="1636">
        <v>25</v>
      </c>
      <c r="F253" s="1636"/>
      <c r="G253" s="1636">
        <v>0</v>
      </c>
      <c r="H253" s="1636">
        <v>0</v>
      </c>
      <c r="I253" s="1636">
        <f>E253+G253-H253</f>
        <v>25</v>
      </c>
    </row>
    <row r="254" spans="1:9" ht="14.25">
      <c r="A254" s="1634"/>
      <c r="B254" s="447" t="s">
        <v>115</v>
      </c>
      <c r="C254" s="313" t="s">
        <v>115</v>
      </c>
      <c r="D254" s="564" t="s">
        <v>4405</v>
      </c>
      <c r="E254" s="1636">
        <v>55.57</v>
      </c>
      <c r="F254" s="1636"/>
      <c r="G254" s="1636">
        <v>0</v>
      </c>
      <c r="H254" s="1636">
        <v>0</v>
      </c>
      <c r="I254" s="1636">
        <f>E254+G254-H254</f>
        <v>55.57</v>
      </c>
    </row>
    <row r="255" spans="1:9" s="1643" customFormat="1" ht="15">
      <c r="A255" s="1634"/>
      <c r="B255" s="447"/>
      <c r="C255" s="454"/>
      <c r="D255" s="119" t="s">
        <v>40</v>
      </c>
      <c r="E255" s="1642">
        <f>SUM(E249:E254)</f>
        <v>120.57</v>
      </c>
      <c r="F255" s="1642"/>
      <c r="G255" s="1642">
        <f>SUM(G249:G254)</f>
        <v>0</v>
      </c>
      <c r="H255" s="1642">
        <f>SUM(H249:H254)</f>
        <v>0</v>
      </c>
      <c r="I255" s="1642">
        <f>SUM(I249:I254)</f>
        <v>120.57</v>
      </c>
    </row>
    <row r="256" spans="1:9" ht="14.25">
      <c r="A256" s="1634"/>
      <c r="B256" s="447"/>
      <c r="C256" s="778"/>
      <c r="D256" s="52"/>
      <c r="E256" s="1636"/>
      <c r="F256" s="1636"/>
      <c r="G256" s="1636"/>
      <c r="H256" s="1636"/>
      <c r="I256" s="1636"/>
    </row>
    <row r="257" spans="1:9" ht="14.25">
      <c r="A257" s="1634"/>
      <c r="B257" s="447"/>
      <c r="C257" s="778"/>
      <c r="D257" s="52"/>
      <c r="E257" s="1636"/>
      <c r="F257" s="1636"/>
      <c r="G257" s="1636"/>
      <c r="H257" s="1636"/>
      <c r="I257" s="1636"/>
    </row>
    <row r="258" spans="1:9" ht="14.25">
      <c r="A258" s="1634"/>
      <c r="B258" s="447"/>
      <c r="C258" s="778"/>
      <c r="D258" s="52"/>
      <c r="E258" s="1636"/>
      <c r="F258" s="1636"/>
      <c r="G258" s="1636"/>
      <c r="H258" s="1636"/>
      <c r="I258" s="1636"/>
    </row>
    <row r="259" spans="1:9" ht="14.25">
      <c r="A259" s="463"/>
      <c r="B259" s="447" t="s">
        <v>3321</v>
      </c>
      <c r="C259" s="778" t="s">
        <v>256</v>
      </c>
      <c r="D259" s="52"/>
      <c r="E259" s="1636"/>
      <c r="F259" s="1636"/>
      <c r="G259" s="1636"/>
      <c r="H259" s="1636"/>
      <c r="I259" s="1636"/>
    </row>
    <row r="260" spans="1:9" ht="14.25">
      <c r="A260" s="1634"/>
      <c r="B260" s="447" t="s">
        <v>1533</v>
      </c>
      <c r="C260" s="778" t="s">
        <v>1534</v>
      </c>
      <c r="D260" s="52"/>
      <c r="E260" s="1636"/>
      <c r="F260" s="1636"/>
      <c r="G260" s="1636"/>
      <c r="H260" s="1636"/>
      <c r="I260" s="1636"/>
    </row>
    <row r="261" spans="1:9" ht="38.25">
      <c r="A261" s="1634">
        <v>2</v>
      </c>
      <c r="B261" s="447" t="s">
        <v>115</v>
      </c>
      <c r="C261" s="313" t="s">
        <v>4573</v>
      </c>
      <c r="D261" s="564" t="s">
        <v>4543</v>
      </c>
      <c r="E261" s="1636">
        <v>10.84</v>
      </c>
      <c r="F261" s="1636"/>
      <c r="G261" s="1636">
        <v>0</v>
      </c>
      <c r="H261" s="1636">
        <v>0</v>
      </c>
      <c r="I261" s="1636">
        <f>E261+G261-H261</f>
        <v>10.84</v>
      </c>
    </row>
    <row r="262" spans="1:9" ht="14.25">
      <c r="A262" s="1634"/>
      <c r="B262" s="447" t="s">
        <v>115</v>
      </c>
      <c r="C262" s="313" t="s">
        <v>115</v>
      </c>
      <c r="D262" s="564" t="s">
        <v>4539</v>
      </c>
      <c r="E262" s="1636">
        <v>130</v>
      </c>
      <c r="F262" s="1636"/>
      <c r="G262" s="1636">
        <v>0</v>
      </c>
      <c r="H262" s="1636">
        <v>0</v>
      </c>
      <c r="I262" s="1636">
        <f>E262+G262-H262</f>
        <v>130</v>
      </c>
    </row>
    <row r="263" spans="1:9" s="1643" customFormat="1" ht="15">
      <c r="A263" s="1634"/>
      <c r="B263" s="447"/>
      <c r="C263" s="454"/>
      <c r="D263" s="119" t="s">
        <v>40</v>
      </c>
      <c r="E263" s="1642">
        <f>SUM(E261:E262)</f>
        <v>140.84</v>
      </c>
      <c r="F263" s="1642"/>
      <c r="G263" s="1642">
        <f>SUM(G261:G262)</f>
        <v>0</v>
      </c>
      <c r="H263" s="1642">
        <f>SUM(H261:H262)</f>
        <v>0</v>
      </c>
      <c r="I263" s="1642">
        <f>SUM(I261:I262)</f>
        <v>140.84</v>
      </c>
    </row>
    <row r="264" spans="1:9" s="1643" customFormat="1" ht="15">
      <c r="A264" s="1634"/>
      <c r="B264" s="447"/>
      <c r="C264" s="454"/>
      <c r="D264" s="119"/>
      <c r="E264" s="1644"/>
      <c r="F264" s="1644"/>
      <c r="G264" s="1644"/>
      <c r="H264" s="1644"/>
      <c r="I264" s="1644"/>
    </row>
    <row r="265" spans="1:9" ht="14.25">
      <c r="A265" s="454"/>
      <c r="B265" s="447" t="s">
        <v>3321</v>
      </c>
      <c r="C265" s="778" t="s">
        <v>256</v>
      </c>
      <c r="D265" s="52"/>
      <c r="E265" s="1636"/>
      <c r="F265" s="1636"/>
      <c r="G265" s="1636"/>
      <c r="H265" s="1636"/>
      <c r="I265" s="1636"/>
    </row>
    <row r="266" spans="1:9" ht="14.25">
      <c r="A266" s="1634"/>
      <c r="B266" s="447" t="s">
        <v>1533</v>
      </c>
      <c r="C266" s="778" t="s">
        <v>1534</v>
      </c>
      <c r="D266" s="52"/>
      <c r="E266" s="1636"/>
      <c r="F266" s="1636"/>
      <c r="G266" s="1636"/>
      <c r="H266" s="1636"/>
      <c r="I266" s="1636"/>
    </row>
    <row r="267" spans="1:9" ht="25.5">
      <c r="A267" s="1634">
        <v>3</v>
      </c>
      <c r="B267" s="447" t="s">
        <v>115</v>
      </c>
      <c r="C267" s="313" t="s">
        <v>4574</v>
      </c>
      <c r="D267" s="564" t="s">
        <v>4412</v>
      </c>
      <c r="E267" s="1636">
        <v>10</v>
      </c>
      <c r="F267" s="1636"/>
      <c r="G267" s="1636">
        <v>0</v>
      </c>
      <c r="H267" s="1636">
        <v>0</v>
      </c>
      <c r="I267" s="1636">
        <f t="shared" ref="I267:I272" si="14">E267+G267-H267</f>
        <v>10</v>
      </c>
    </row>
    <row r="268" spans="1:9" ht="14.25">
      <c r="A268" s="1634"/>
      <c r="B268" s="447"/>
      <c r="C268" s="313"/>
      <c r="D268" s="564" t="s">
        <v>4539</v>
      </c>
      <c r="E268" s="1636">
        <v>15</v>
      </c>
      <c r="F268" s="1636"/>
      <c r="G268" s="1636">
        <v>0</v>
      </c>
      <c r="H268" s="1636">
        <v>0</v>
      </c>
      <c r="I268" s="1636">
        <f t="shared" si="14"/>
        <v>15</v>
      </c>
    </row>
    <row r="269" spans="1:9" ht="14.25">
      <c r="A269" s="1634"/>
      <c r="B269" s="447"/>
      <c r="C269" s="313"/>
      <c r="D269" s="564" t="s">
        <v>4359</v>
      </c>
      <c r="E269" s="1636">
        <v>100</v>
      </c>
      <c r="F269" s="1636"/>
      <c r="G269" s="1636">
        <v>0</v>
      </c>
      <c r="H269" s="1636">
        <v>0</v>
      </c>
      <c r="I269" s="1636">
        <f t="shared" si="14"/>
        <v>100</v>
      </c>
    </row>
    <row r="270" spans="1:9" ht="14.25">
      <c r="A270" s="1634"/>
      <c r="B270" s="447"/>
      <c r="C270" s="313"/>
      <c r="D270" s="564" t="s">
        <v>678</v>
      </c>
      <c r="E270" s="1636">
        <v>100</v>
      </c>
      <c r="F270" s="1636"/>
      <c r="G270" s="1636">
        <v>0</v>
      </c>
      <c r="H270" s="1636">
        <v>0</v>
      </c>
      <c r="I270" s="1636">
        <f t="shared" si="14"/>
        <v>100</v>
      </c>
    </row>
    <row r="271" spans="1:9" ht="14.25">
      <c r="A271" s="1634"/>
      <c r="B271" s="447"/>
      <c r="C271" s="313"/>
      <c r="D271" s="564" t="s">
        <v>4446</v>
      </c>
      <c r="E271" s="1636">
        <v>200</v>
      </c>
      <c r="F271" s="1636"/>
      <c r="G271" s="1636">
        <v>0</v>
      </c>
      <c r="H271" s="1636">
        <v>0</v>
      </c>
      <c r="I271" s="1636">
        <f t="shared" si="14"/>
        <v>200</v>
      </c>
    </row>
    <row r="272" spans="1:9" ht="14.25">
      <c r="A272" s="1634"/>
      <c r="B272" s="447"/>
      <c r="C272" s="313"/>
      <c r="D272" s="564" t="s">
        <v>3899</v>
      </c>
      <c r="E272" s="1636">
        <v>30</v>
      </c>
      <c r="F272" s="1636"/>
      <c r="G272" s="1636">
        <v>0</v>
      </c>
      <c r="H272" s="1636">
        <v>0</v>
      </c>
      <c r="I272" s="1636">
        <f t="shared" si="14"/>
        <v>30</v>
      </c>
    </row>
    <row r="273" spans="1:9" ht="14.25">
      <c r="A273" s="1634"/>
      <c r="B273" s="447" t="s">
        <v>442</v>
      </c>
      <c r="C273" s="778" t="s">
        <v>443</v>
      </c>
      <c r="D273" s="52"/>
      <c r="E273" s="1636"/>
      <c r="F273" s="1636"/>
      <c r="G273" s="1636"/>
      <c r="H273" s="1636"/>
      <c r="I273" s="1636"/>
    </row>
    <row r="274" spans="1:9" ht="14.25">
      <c r="A274" s="1634"/>
      <c r="B274" s="447" t="s">
        <v>1162</v>
      </c>
      <c r="C274" s="778" t="s">
        <v>2492</v>
      </c>
      <c r="D274" s="52"/>
      <c r="E274" s="1636"/>
      <c r="F274" s="1636"/>
      <c r="G274" s="1636"/>
      <c r="H274" s="1636"/>
      <c r="I274" s="1636"/>
    </row>
    <row r="275" spans="1:9" ht="25.5">
      <c r="A275" s="1634"/>
      <c r="B275" s="447" t="s">
        <v>115</v>
      </c>
      <c r="C275" s="313" t="s">
        <v>4575</v>
      </c>
      <c r="D275" s="564" t="s">
        <v>4447</v>
      </c>
      <c r="E275" s="1636">
        <v>15</v>
      </c>
      <c r="F275" s="1636"/>
      <c r="G275" s="1636">
        <v>0</v>
      </c>
      <c r="H275" s="1636">
        <v>0</v>
      </c>
      <c r="I275" s="1636">
        <f>E275+G275-H275</f>
        <v>15</v>
      </c>
    </row>
    <row r="276" spans="1:9" ht="14.25">
      <c r="A276" s="1634"/>
      <c r="B276" s="447"/>
      <c r="C276" s="313"/>
      <c r="D276" s="564" t="s">
        <v>4405</v>
      </c>
      <c r="E276" s="1636">
        <v>10</v>
      </c>
      <c r="F276" s="1636"/>
      <c r="G276" s="1636">
        <v>0</v>
      </c>
      <c r="H276" s="1636">
        <v>0</v>
      </c>
      <c r="I276" s="1636">
        <f>E276+G276-H276</f>
        <v>10</v>
      </c>
    </row>
    <row r="277" spans="1:9" ht="14.25">
      <c r="A277" s="1634"/>
      <c r="B277" s="447"/>
      <c r="C277" s="313"/>
      <c r="D277" s="564" t="s">
        <v>796</v>
      </c>
      <c r="E277" s="1636">
        <v>10</v>
      </c>
      <c r="F277" s="1636"/>
      <c r="G277" s="1636">
        <v>0</v>
      </c>
      <c r="H277" s="1636">
        <v>0</v>
      </c>
      <c r="I277" s="1636">
        <f>E277+G277-H277</f>
        <v>10</v>
      </c>
    </row>
    <row r="278" spans="1:9" ht="14.25">
      <c r="A278" s="1634"/>
      <c r="B278" s="447"/>
      <c r="C278" s="313"/>
      <c r="D278" s="564"/>
      <c r="E278" s="1636"/>
      <c r="F278" s="1636"/>
      <c r="G278" s="1636"/>
      <c r="H278" s="1636"/>
      <c r="I278" s="1636"/>
    </row>
    <row r="279" spans="1:9" ht="14.25">
      <c r="A279" s="1634"/>
      <c r="B279" s="447"/>
      <c r="C279" s="313"/>
      <c r="D279" s="564"/>
      <c r="E279" s="1636"/>
      <c r="F279" s="1636"/>
      <c r="G279" s="1636"/>
      <c r="H279" s="1636"/>
      <c r="I279" s="1636"/>
    </row>
    <row r="280" spans="1:9" ht="14.25">
      <c r="A280" s="1634"/>
      <c r="B280" s="447"/>
      <c r="C280" s="313"/>
      <c r="D280" s="564"/>
      <c r="E280" s="1636"/>
      <c r="F280" s="1636"/>
      <c r="G280" s="1636"/>
      <c r="H280" s="1636"/>
      <c r="I280" s="1636"/>
    </row>
    <row r="281" spans="1:9" ht="14.25">
      <c r="A281" s="1634"/>
      <c r="B281" s="447"/>
      <c r="C281" s="313"/>
      <c r="D281" s="564"/>
      <c r="E281" s="1636"/>
      <c r="F281" s="1636"/>
      <c r="G281" s="1636"/>
      <c r="H281" s="1636"/>
      <c r="I281" s="1636"/>
    </row>
    <row r="282" spans="1:9" ht="14.25">
      <c r="A282" s="1634"/>
      <c r="B282" s="447"/>
      <c r="C282" s="313"/>
      <c r="D282" s="564"/>
      <c r="E282" s="1636"/>
      <c r="F282" s="1636"/>
      <c r="G282" s="1636"/>
      <c r="H282" s="1636"/>
      <c r="I282" s="1636"/>
    </row>
    <row r="283" spans="1:9" ht="14.25">
      <c r="A283" s="1634"/>
      <c r="B283" s="447" t="s">
        <v>442</v>
      </c>
      <c r="C283" s="778" t="s">
        <v>443</v>
      </c>
      <c r="D283" s="52"/>
      <c r="E283" s="1636"/>
      <c r="F283" s="1636"/>
      <c r="G283" s="1636"/>
      <c r="H283" s="1636"/>
      <c r="I283" s="1636"/>
    </row>
    <row r="284" spans="1:9" ht="14.25">
      <c r="A284" s="1634"/>
      <c r="B284" s="447" t="s">
        <v>1519</v>
      </c>
      <c r="C284" s="313" t="s">
        <v>1520</v>
      </c>
      <c r="D284" s="564"/>
      <c r="E284" s="1636"/>
      <c r="F284" s="1636"/>
      <c r="G284" s="1636"/>
      <c r="H284" s="1636"/>
      <c r="I284" s="1636"/>
    </row>
    <row r="285" spans="1:9" ht="25.5">
      <c r="A285" s="1634"/>
      <c r="B285" s="447" t="s">
        <v>115</v>
      </c>
      <c r="C285" s="313" t="s">
        <v>4575</v>
      </c>
      <c r="D285" s="564" t="s">
        <v>4447</v>
      </c>
      <c r="E285" s="1636">
        <v>10</v>
      </c>
      <c r="F285" s="1636"/>
      <c r="G285" s="1636">
        <v>0</v>
      </c>
      <c r="H285" s="1636">
        <v>0</v>
      </c>
      <c r="I285" s="1636">
        <f>E285+G285-H285</f>
        <v>10</v>
      </c>
    </row>
    <row r="286" spans="1:9" ht="14.25">
      <c r="A286" s="1634"/>
      <c r="B286" s="447" t="s">
        <v>115</v>
      </c>
      <c r="C286" s="313" t="s">
        <v>115</v>
      </c>
      <c r="D286" s="564" t="s">
        <v>4405</v>
      </c>
      <c r="E286" s="1636">
        <v>5</v>
      </c>
      <c r="F286" s="1636"/>
      <c r="G286" s="1636">
        <v>0</v>
      </c>
      <c r="H286" s="1636">
        <v>0</v>
      </c>
      <c r="I286" s="1636">
        <f>E286+G286-H286</f>
        <v>5</v>
      </c>
    </row>
    <row r="287" spans="1:9" ht="14.25">
      <c r="A287" s="1634"/>
      <c r="B287" s="447" t="s">
        <v>115</v>
      </c>
      <c r="C287" s="313" t="s">
        <v>115</v>
      </c>
      <c r="D287" s="564" t="s">
        <v>796</v>
      </c>
      <c r="E287" s="1636">
        <v>5</v>
      </c>
      <c r="F287" s="1636"/>
      <c r="G287" s="1636">
        <v>0</v>
      </c>
      <c r="H287" s="1636">
        <v>0</v>
      </c>
      <c r="I287" s="1636">
        <f>E287+G287-H287</f>
        <v>5</v>
      </c>
    </row>
    <row r="288" spans="1:9" ht="14.25">
      <c r="A288" s="1634"/>
      <c r="B288" s="447"/>
      <c r="C288" s="313"/>
      <c r="D288" s="564"/>
      <c r="E288" s="1636"/>
      <c r="F288" s="1636"/>
      <c r="G288" s="1636"/>
      <c r="H288" s="1636"/>
      <c r="I288" s="1636"/>
    </row>
    <row r="289" spans="1:9" ht="14.25">
      <c r="A289" s="1634"/>
      <c r="B289" s="447" t="s">
        <v>442</v>
      </c>
      <c r="C289" s="778" t="s">
        <v>443</v>
      </c>
      <c r="D289" s="52"/>
      <c r="E289" s="1636"/>
      <c r="F289" s="1636"/>
      <c r="G289" s="1636"/>
      <c r="H289" s="1636"/>
      <c r="I289" s="1636"/>
    </row>
    <row r="290" spans="1:9" ht="14.25">
      <c r="A290" s="1634"/>
      <c r="B290" s="447" t="s">
        <v>1533</v>
      </c>
      <c r="C290" s="778" t="s">
        <v>1534</v>
      </c>
      <c r="D290" s="52"/>
      <c r="E290" s="1636"/>
      <c r="F290" s="1636"/>
      <c r="G290" s="1636"/>
      <c r="H290" s="1636"/>
      <c r="I290" s="1636"/>
    </row>
    <row r="291" spans="1:9" ht="25.5">
      <c r="A291" s="1634"/>
      <c r="B291" s="447" t="s">
        <v>115</v>
      </c>
      <c r="C291" s="313" t="s">
        <v>4575</v>
      </c>
      <c r="D291" s="564" t="s">
        <v>4447</v>
      </c>
      <c r="E291" s="1636">
        <v>25</v>
      </c>
      <c r="F291" s="1636"/>
      <c r="G291" s="1636">
        <v>0</v>
      </c>
      <c r="H291" s="1636">
        <v>0</v>
      </c>
      <c r="I291" s="1636">
        <f>E291+G291-H291</f>
        <v>25</v>
      </c>
    </row>
    <row r="292" spans="1:9" ht="14.25">
      <c r="A292" s="1634"/>
      <c r="B292" s="447"/>
      <c r="C292" s="313"/>
      <c r="D292" s="564" t="s">
        <v>4405</v>
      </c>
      <c r="E292" s="1636">
        <v>10</v>
      </c>
      <c r="F292" s="1636"/>
      <c r="G292" s="1636">
        <v>0</v>
      </c>
      <c r="H292" s="1636">
        <v>0</v>
      </c>
      <c r="I292" s="1636">
        <f>E292+G292-H292</f>
        <v>10</v>
      </c>
    </row>
    <row r="293" spans="1:9" ht="14.25">
      <c r="A293" s="1634"/>
      <c r="B293" s="447"/>
      <c r="C293" s="313"/>
      <c r="D293" s="564" t="s">
        <v>796</v>
      </c>
      <c r="E293" s="1636">
        <v>10</v>
      </c>
      <c r="F293" s="1636"/>
      <c r="G293" s="1636">
        <v>0</v>
      </c>
      <c r="H293" s="1636">
        <v>0</v>
      </c>
      <c r="I293" s="1636">
        <f>E293+G293-H293</f>
        <v>10</v>
      </c>
    </row>
    <row r="294" spans="1:9" s="1643" customFormat="1" ht="15">
      <c r="A294" s="1634"/>
      <c r="B294" s="447"/>
      <c r="C294" s="454"/>
      <c r="D294" s="119" t="s">
        <v>40</v>
      </c>
      <c r="E294" s="1642">
        <f>SUM(E267:E293)</f>
        <v>555</v>
      </c>
      <c r="F294" s="1642"/>
      <c r="G294" s="1642">
        <f>SUM(G267:G293)</f>
        <v>0</v>
      </c>
      <c r="H294" s="1642">
        <f>SUM(H267:H293)</f>
        <v>0</v>
      </c>
      <c r="I294" s="1642">
        <f>SUM(I267:I293)</f>
        <v>555</v>
      </c>
    </row>
    <row r="295" spans="1:9" ht="14.25">
      <c r="A295" s="463"/>
      <c r="B295" s="447" t="s">
        <v>3321</v>
      </c>
      <c r="C295" s="778" t="s">
        <v>256</v>
      </c>
      <c r="D295" s="52"/>
      <c r="E295" s="1636"/>
      <c r="F295" s="1636"/>
      <c r="G295" s="1636"/>
      <c r="H295" s="1636"/>
      <c r="I295" s="1636"/>
    </row>
    <row r="296" spans="1:9" ht="14.25">
      <c r="A296" s="1634"/>
      <c r="B296" s="447" t="s">
        <v>1533</v>
      </c>
      <c r="C296" s="778" t="s">
        <v>1534</v>
      </c>
      <c r="D296" s="52"/>
      <c r="E296" s="1636"/>
      <c r="F296" s="1636"/>
      <c r="G296" s="1636"/>
      <c r="H296" s="1636"/>
      <c r="I296" s="1636"/>
    </row>
    <row r="297" spans="1:9" ht="38.25">
      <c r="A297" s="1634">
        <v>4</v>
      </c>
      <c r="B297" s="447" t="s">
        <v>115</v>
      </c>
      <c r="C297" s="313" t="s">
        <v>4576</v>
      </c>
      <c r="D297" s="564" t="s">
        <v>4412</v>
      </c>
      <c r="E297" s="1636">
        <v>10</v>
      </c>
      <c r="F297" s="1636"/>
      <c r="G297" s="1636">
        <v>0</v>
      </c>
      <c r="H297" s="1636">
        <v>0</v>
      </c>
      <c r="I297" s="1636">
        <f>E297+G297-H297</f>
        <v>10</v>
      </c>
    </row>
    <row r="298" spans="1:9" ht="14.25">
      <c r="A298" s="1634"/>
      <c r="B298" s="447"/>
      <c r="C298" s="313"/>
      <c r="D298" s="564" t="s">
        <v>4539</v>
      </c>
      <c r="E298" s="1636">
        <v>10</v>
      </c>
      <c r="F298" s="1636"/>
      <c r="G298" s="1636">
        <v>0</v>
      </c>
      <c r="H298" s="1636">
        <v>0</v>
      </c>
      <c r="I298" s="1636">
        <f>E298+G298-H298</f>
        <v>10</v>
      </c>
    </row>
    <row r="299" spans="1:9" ht="14.25">
      <c r="A299" s="1634"/>
      <c r="B299" s="447" t="s">
        <v>1104</v>
      </c>
      <c r="C299" s="778" t="s">
        <v>3325</v>
      </c>
      <c r="D299" s="52"/>
      <c r="E299" s="1636"/>
      <c r="F299" s="1636"/>
      <c r="G299" s="1636"/>
      <c r="H299" s="1636"/>
      <c r="I299" s="1636"/>
    </row>
    <row r="300" spans="1:9" ht="38.25">
      <c r="A300" s="1634"/>
      <c r="B300" s="447" t="s">
        <v>115</v>
      </c>
      <c r="C300" s="313" t="s">
        <v>4576</v>
      </c>
      <c r="D300" s="564" t="s">
        <v>3899</v>
      </c>
      <c r="E300" s="1636">
        <v>25</v>
      </c>
      <c r="F300" s="1636"/>
      <c r="G300" s="1636">
        <v>0</v>
      </c>
      <c r="H300" s="1636">
        <v>0</v>
      </c>
      <c r="I300" s="1636">
        <f>E300+G300-H300</f>
        <v>25</v>
      </c>
    </row>
    <row r="301" spans="1:9" s="1643" customFormat="1" ht="15">
      <c r="A301" s="1634"/>
      <c r="B301" s="447"/>
      <c r="C301" s="454"/>
      <c r="D301" s="119" t="s">
        <v>40</v>
      </c>
      <c r="E301" s="1642">
        <f>SUM(E297:E300)</f>
        <v>45</v>
      </c>
      <c r="F301" s="1642"/>
      <c r="G301" s="1642">
        <f>SUM(G297:G300)</f>
        <v>0</v>
      </c>
      <c r="H301" s="1642">
        <f>SUM(H297:H300)</f>
        <v>0</v>
      </c>
      <c r="I301" s="1642">
        <f>SUM(I297:I300)</f>
        <v>45</v>
      </c>
    </row>
    <row r="302" spans="1:9" s="1643" customFormat="1" ht="15">
      <c r="A302" s="1634"/>
      <c r="B302" s="447"/>
      <c r="C302" s="454"/>
      <c r="D302" s="119"/>
      <c r="E302" s="1644"/>
      <c r="F302" s="1644"/>
      <c r="G302" s="1644"/>
      <c r="H302" s="1644"/>
      <c r="I302" s="1644"/>
    </row>
    <row r="303" spans="1:9" s="1643" customFormat="1" ht="15">
      <c r="A303" s="1634"/>
      <c r="B303" s="447"/>
      <c r="C303" s="454"/>
      <c r="D303" s="119"/>
      <c r="E303" s="1644"/>
      <c r="F303" s="1644"/>
      <c r="G303" s="1644"/>
      <c r="H303" s="1644"/>
      <c r="I303" s="1644"/>
    </row>
    <row r="304" spans="1:9" s="1643" customFormat="1" ht="15">
      <c r="A304" s="1634"/>
      <c r="B304" s="447"/>
      <c r="C304" s="454"/>
      <c r="D304" s="119"/>
      <c r="E304" s="1644"/>
      <c r="F304" s="1644"/>
      <c r="G304" s="1644"/>
      <c r="H304" s="1644"/>
      <c r="I304" s="1644"/>
    </row>
    <row r="305" spans="1:9" ht="14.25">
      <c r="A305" s="463"/>
      <c r="B305" s="447" t="s">
        <v>3321</v>
      </c>
      <c r="C305" s="778" t="s">
        <v>256</v>
      </c>
      <c r="D305" s="52"/>
      <c r="E305" s="1636"/>
      <c r="F305" s="1636"/>
      <c r="G305" s="1636"/>
      <c r="H305" s="1636"/>
      <c r="I305" s="1636"/>
    </row>
    <row r="306" spans="1:9" ht="14.25">
      <c r="A306" s="1634"/>
      <c r="B306" s="447" t="s">
        <v>1533</v>
      </c>
      <c r="C306" s="778" t="s">
        <v>1534</v>
      </c>
      <c r="D306" s="52"/>
      <c r="E306" s="1636"/>
      <c r="F306" s="1636"/>
      <c r="G306" s="1636"/>
      <c r="H306" s="1636"/>
      <c r="I306" s="1636"/>
    </row>
    <row r="307" spans="1:9" ht="25.5">
      <c r="A307" s="1634">
        <v>5</v>
      </c>
      <c r="B307" s="447" t="s">
        <v>115</v>
      </c>
      <c r="C307" s="313" t="s">
        <v>4577</v>
      </c>
      <c r="D307" s="564" t="s">
        <v>4412</v>
      </c>
      <c r="E307" s="1636">
        <v>25</v>
      </c>
      <c r="F307" s="1636"/>
      <c r="G307" s="1636">
        <v>0</v>
      </c>
      <c r="H307" s="1636">
        <v>0</v>
      </c>
      <c r="I307" s="1636">
        <f t="shared" ref="I307:I312" si="15">E307+G307-H307</f>
        <v>25</v>
      </c>
    </row>
    <row r="308" spans="1:9" ht="14.25">
      <c r="A308" s="1634"/>
      <c r="B308" s="447"/>
      <c r="C308" s="313"/>
      <c r="D308" s="564" t="s">
        <v>4539</v>
      </c>
      <c r="E308" s="1636">
        <v>50</v>
      </c>
      <c r="F308" s="1636"/>
      <c r="G308" s="1636">
        <v>0</v>
      </c>
      <c r="H308" s="1636">
        <v>0</v>
      </c>
      <c r="I308" s="1636">
        <f t="shared" si="15"/>
        <v>50</v>
      </c>
    </row>
    <row r="309" spans="1:9" ht="14.25">
      <c r="A309" s="1634"/>
      <c r="B309" s="447"/>
      <c r="C309" s="313"/>
      <c r="D309" s="564" t="s">
        <v>4359</v>
      </c>
      <c r="E309" s="1636">
        <v>65</v>
      </c>
      <c r="F309" s="1636"/>
      <c r="G309" s="1636">
        <v>0</v>
      </c>
      <c r="H309" s="1636">
        <v>0</v>
      </c>
      <c r="I309" s="1636">
        <f t="shared" si="15"/>
        <v>65</v>
      </c>
    </row>
    <row r="310" spans="1:9" ht="14.25">
      <c r="A310" s="1634"/>
      <c r="B310" s="447"/>
      <c r="C310" s="313"/>
      <c r="D310" s="564" t="s">
        <v>678</v>
      </c>
      <c r="E310" s="1636">
        <v>200</v>
      </c>
      <c r="F310" s="1636"/>
      <c r="G310" s="1636">
        <v>0</v>
      </c>
      <c r="H310" s="1636">
        <v>0</v>
      </c>
      <c r="I310" s="1636">
        <f t="shared" si="15"/>
        <v>200</v>
      </c>
    </row>
    <row r="311" spans="1:9" ht="14.25">
      <c r="A311" s="1634"/>
      <c r="B311" s="447"/>
      <c r="C311" s="313"/>
      <c r="D311" s="564" t="s">
        <v>4446</v>
      </c>
      <c r="E311" s="1636">
        <v>200</v>
      </c>
      <c r="F311" s="1636"/>
      <c r="G311" s="1636">
        <v>0</v>
      </c>
      <c r="H311" s="1636">
        <v>0</v>
      </c>
      <c r="I311" s="1636">
        <f t="shared" si="15"/>
        <v>200</v>
      </c>
    </row>
    <row r="312" spans="1:9" ht="14.25">
      <c r="A312" s="1634"/>
      <c r="B312" s="447"/>
      <c r="C312" s="313"/>
      <c r="D312" s="564" t="s">
        <v>3899</v>
      </c>
      <c r="E312" s="1636">
        <v>25</v>
      </c>
      <c r="F312" s="1636"/>
      <c r="G312" s="1636">
        <v>0</v>
      </c>
      <c r="H312" s="1636">
        <v>0</v>
      </c>
      <c r="I312" s="1636">
        <f t="shared" si="15"/>
        <v>25</v>
      </c>
    </row>
    <row r="313" spans="1:9" ht="14.25">
      <c r="A313" s="1634"/>
      <c r="B313" s="447" t="s">
        <v>3321</v>
      </c>
      <c r="C313" s="778" t="s">
        <v>256</v>
      </c>
      <c r="D313" s="564" t="s">
        <v>115</v>
      </c>
      <c r="E313" s="1636"/>
      <c r="F313" s="1636"/>
      <c r="G313" s="1636"/>
      <c r="H313" s="1636"/>
      <c r="I313" s="1636"/>
    </row>
    <row r="314" spans="1:9" ht="14.25">
      <c r="A314" s="1634"/>
      <c r="B314" s="447" t="s">
        <v>1104</v>
      </c>
      <c r="C314" s="778" t="s">
        <v>3325</v>
      </c>
      <c r="D314" s="564" t="s">
        <v>115</v>
      </c>
      <c r="E314" s="1636"/>
      <c r="F314" s="1636"/>
      <c r="G314" s="1636"/>
      <c r="H314" s="1636"/>
      <c r="I314" s="1636" t="s">
        <v>115</v>
      </c>
    </row>
    <row r="315" spans="1:9" ht="25.5">
      <c r="A315" s="1634"/>
      <c r="B315" s="447" t="s">
        <v>115</v>
      </c>
      <c r="C315" s="313" t="s">
        <v>4577</v>
      </c>
      <c r="D315" s="564" t="s">
        <v>3899</v>
      </c>
      <c r="E315" s="1636">
        <v>10</v>
      </c>
      <c r="F315" s="1636"/>
      <c r="G315" s="1636">
        <v>0</v>
      </c>
      <c r="H315" s="1636">
        <v>0</v>
      </c>
      <c r="I315" s="1636">
        <f>E315+G315-H315</f>
        <v>10</v>
      </c>
    </row>
    <row r="316" spans="1:9" ht="14.25">
      <c r="A316" s="1634"/>
      <c r="B316" s="447"/>
      <c r="C316" s="313"/>
      <c r="D316" s="564"/>
      <c r="E316" s="1636"/>
      <c r="F316" s="1636"/>
      <c r="G316" s="1636"/>
      <c r="H316" s="1636"/>
      <c r="I316" s="1636"/>
    </row>
    <row r="317" spans="1:9" ht="14.25">
      <c r="A317" s="1634"/>
      <c r="B317" s="447" t="s">
        <v>1519</v>
      </c>
      <c r="C317" s="313" t="s">
        <v>1520</v>
      </c>
      <c r="D317" s="564" t="s">
        <v>115</v>
      </c>
      <c r="E317" s="1636"/>
      <c r="F317" s="1636"/>
      <c r="G317" s="1636"/>
      <c r="H317" s="1636"/>
      <c r="I317" s="1636"/>
    </row>
    <row r="318" spans="1:9" ht="25.5">
      <c r="A318" s="1634"/>
      <c r="B318" s="447" t="s">
        <v>115</v>
      </c>
      <c r="C318" s="313" t="s">
        <v>4577</v>
      </c>
      <c r="D318" s="564" t="s">
        <v>3899</v>
      </c>
      <c r="E318" s="1636">
        <v>15</v>
      </c>
      <c r="F318" s="1636"/>
      <c r="G318" s="1636">
        <v>0</v>
      </c>
      <c r="H318" s="1636">
        <v>0</v>
      </c>
      <c r="I318" s="1636">
        <f>E318+G318-H318</f>
        <v>15</v>
      </c>
    </row>
    <row r="319" spans="1:9" ht="14.25">
      <c r="A319" s="1634"/>
      <c r="B319" s="447"/>
      <c r="C319" s="313"/>
      <c r="D319" s="564" t="s">
        <v>772</v>
      </c>
      <c r="E319" s="1636">
        <v>40</v>
      </c>
      <c r="F319" s="1636"/>
      <c r="G319" s="1636">
        <v>0</v>
      </c>
      <c r="H319" s="1636">
        <v>0</v>
      </c>
      <c r="I319" s="1636">
        <f>E319+G319-H319</f>
        <v>40</v>
      </c>
    </row>
    <row r="320" spans="1:9" ht="14.25">
      <c r="A320" s="1634"/>
      <c r="B320" s="447"/>
      <c r="C320" s="313"/>
      <c r="D320" s="564" t="s">
        <v>4420</v>
      </c>
      <c r="E320" s="1636">
        <v>180</v>
      </c>
      <c r="F320" s="1636"/>
      <c r="G320" s="1636">
        <v>0</v>
      </c>
      <c r="H320" s="1636">
        <v>0</v>
      </c>
      <c r="I320" s="1636">
        <f>E320+G320-H320</f>
        <v>180</v>
      </c>
    </row>
    <row r="321" spans="1:9" ht="14.25">
      <c r="A321" s="1634"/>
      <c r="B321" s="447"/>
      <c r="C321" s="313"/>
      <c r="D321" s="564" t="s">
        <v>734</v>
      </c>
      <c r="E321" s="1636">
        <v>348.34</v>
      </c>
      <c r="F321" s="1636"/>
      <c r="G321" s="1636">
        <v>0</v>
      </c>
      <c r="H321" s="1636">
        <v>0</v>
      </c>
      <c r="I321" s="1636">
        <f>E321+G321-H321</f>
        <v>348.34</v>
      </c>
    </row>
    <row r="322" spans="1:9" ht="14.25">
      <c r="A322" s="1634"/>
      <c r="B322" s="447" t="s">
        <v>442</v>
      </c>
      <c r="C322" s="778" t="s">
        <v>443</v>
      </c>
      <c r="D322" s="564" t="s">
        <v>115</v>
      </c>
      <c r="E322" s="1636"/>
      <c r="F322" s="1636"/>
      <c r="G322" s="1636"/>
      <c r="H322" s="1636"/>
      <c r="I322" s="1636" t="s">
        <v>115</v>
      </c>
    </row>
    <row r="323" spans="1:9" ht="14.25">
      <c r="A323" s="1634"/>
      <c r="B323" s="447" t="s">
        <v>1533</v>
      </c>
      <c r="C323" s="778" t="s">
        <v>1534</v>
      </c>
      <c r="D323" s="564" t="s">
        <v>115</v>
      </c>
      <c r="E323" s="1636"/>
      <c r="F323" s="1636"/>
      <c r="G323" s="1636"/>
      <c r="H323" s="1636"/>
      <c r="I323" s="1636" t="s">
        <v>115</v>
      </c>
    </row>
    <row r="324" spans="1:9" ht="25.5">
      <c r="A324" s="1634"/>
      <c r="B324" s="447" t="s">
        <v>115</v>
      </c>
      <c r="C324" s="313" t="s">
        <v>4577</v>
      </c>
      <c r="D324" s="564" t="s">
        <v>4447</v>
      </c>
      <c r="E324" s="1636">
        <v>12.5</v>
      </c>
      <c r="F324" s="1636"/>
      <c r="G324" s="1636">
        <v>0</v>
      </c>
      <c r="H324" s="1636">
        <v>0</v>
      </c>
      <c r="I324" s="1636">
        <f>E324+G324-H324</f>
        <v>12.5</v>
      </c>
    </row>
    <row r="325" spans="1:9" ht="14.25">
      <c r="A325" s="1634"/>
      <c r="B325" s="447"/>
      <c r="C325" s="313"/>
      <c r="D325" s="564" t="s">
        <v>4405</v>
      </c>
      <c r="E325" s="1636">
        <v>10</v>
      </c>
      <c r="F325" s="1636"/>
      <c r="G325" s="1636">
        <v>0</v>
      </c>
      <c r="H325" s="1636">
        <v>0</v>
      </c>
      <c r="I325" s="1636">
        <f>E325+G325-H325</f>
        <v>10</v>
      </c>
    </row>
    <row r="326" spans="1:9" ht="14.25">
      <c r="A326" s="1634"/>
      <c r="B326" s="447"/>
      <c r="C326" s="313"/>
      <c r="D326" s="564"/>
      <c r="E326" s="1636"/>
      <c r="F326" s="1636"/>
      <c r="G326" s="1636"/>
      <c r="H326" s="1636"/>
      <c r="I326" s="1636"/>
    </row>
    <row r="327" spans="1:9" ht="14.25">
      <c r="A327" s="1634"/>
      <c r="B327" s="447"/>
      <c r="C327" s="313"/>
      <c r="D327" s="564"/>
      <c r="E327" s="1636"/>
      <c r="F327" s="1636"/>
      <c r="G327" s="1636"/>
      <c r="H327" s="1636"/>
      <c r="I327" s="1636"/>
    </row>
    <row r="328" spans="1:9" ht="14.25">
      <c r="A328" s="1634"/>
      <c r="B328" s="447"/>
      <c r="C328" s="313"/>
      <c r="D328" s="564"/>
      <c r="E328" s="1636"/>
      <c r="F328" s="1636"/>
      <c r="G328" s="1636"/>
      <c r="H328" s="1636"/>
      <c r="I328" s="1636"/>
    </row>
    <row r="329" spans="1:9" ht="14.25">
      <c r="A329" s="1634"/>
      <c r="B329" s="447" t="s">
        <v>442</v>
      </c>
      <c r="C329" s="778" t="s">
        <v>443</v>
      </c>
      <c r="D329" s="564"/>
      <c r="E329" s="1636"/>
      <c r="F329" s="1636"/>
      <c r="G329" s="1636"/>
      <c r="H329" s="1636"/>
      <c r="I329" s="1636"/>
    </row>
    <row r="330" spans="1:9" ht="14.25">
      <c r="A330" s="1634"/>
      <c r="B330" s="447" t="s">
        <v>1519</v>
      </c>
      <c r="C330" s="313" t="s">
        <v>1520</v>
      </c>
      <c r="D330" s="564"/>
      <c r="E330" s="1636"/>
      <c r="F330" s="1636"/>
      <c r="G330" s="1636"/>
      <c r="H330" s="1636"/>
      <c r="I330" s="1636"/>
    </row>
    <row r="331" spans="1:9" ht="25.5">
      <c r="A331" s="1634"/>
      <c r="B331" s="447" t="s">
        <v>115</v>
      </c>
      <c r="C331" s="313" t="s">
        <v>4577</v>
      </c>
      <c r="D331" s="564" t="s">
        <v>4447</v>
      </c>
      <c r="E331" s="1636">
        <v>10</v>
      </c>
      <c r="F331" s="1636"/>
      <c r="G331" s="1636">
        <v>0</v>
      </c>
      <c r="H331" s="1636">
        <v>0</v>
      </c>
      <c r="I331" s="1636">
        <f>E331+G331-H331</f>
        <v>10</v>
      </c>
    </row>
    <row r="332" spans="1:9" ht="14.25">
      <c r="A332" s="1634"/>
      <c r="B332" s="447" t="s">
        <v>115</v>
      </c>
      <c r="C332" s="313" t="s">
        <v>115</v>
      </c>
      <c r="D332" s="564" t="s">
        <v>4405</v>
      </c>
      <c r="E332" s="1636">
        <v>5</v>
      </c>
      <c r="F332" s="1636"/>
      <c r="G332" s="1636">
        <v>0</v>
      </c>
      <c r="H332" s="1636">
        <v>0</v>
      </c>
      <c r="I332" s="1636">
        <f>E332+G332-H332</f>
        <v>5</v>
      </c>
    </row>
    <row r="333" spans="1:9" ht="14.25">
      <c r="A333" s="1634"/>
      <c r="B333" s="447"/>
      <c r="C333" s="778"/>
      <c r="D333" s="564" t="s">
        <v>373</v>
      </c>
      <c r="E333" s="1636"/>
      <c r="F333" s="1636"/>
      <c r="G333" s="1636"/>
      <c r="H333" s="1636"/>
      <c r="I333" s="1636"/>
    </row>
    <row r="334" spans="1:9" ht="14.25">
      <c r="A334" s="1634"/>
      <c r="B334" s="447" t="s">
        <v>442</v>
      </c>
      <c r="C334" s="778" t="s">
        <v>443</v>
      </c>
      <c r="D334" s="564"/>
      <c r="E334" s="1636"/>
      <c r="F334" s="1636"/>
      <c r="G334" s="1636"/>
      <c r="H334" s="1636"/>
      <c r="I334" s="1636"/>
    </row>
    <row r="335" spans="1:9" ht="14.25">
      <c r="A335" s="1634"/>
      <c r="B335" s="447" t="s">
        <v>1162</v>
      </c>
      <c r="C335" s="778" t="s">
        <v>2492</v>
      </c>
      <c r="D335" s="564"/>
      <c r="E335" s="1636"/>
      <c r="F335" s="1636"/>
      <c r="G335" s="1636"/>
      <c r="H335" s="1636"/>
      <c r="I335" s="1636"/>
    </row>
    <row r="336" spans="1:9" ht="25.5">
      <c r="A336" s="1634"/>
      <c r="B336" s="447" t="s">
        <v>115</v>
      </c>
      <c r="C336" s="313" t="s">
        <v>4577</v>
      </c>
      <c r="D336" s="564" t="s">
        <v>4447</v>
      </c>
      <c r="E336" s="1636">
        <v>2.5</v>
      </c>
      <c r="F336" s="1636"/>
      <c r="G336" s="1636">
        <v>0</v>
      </c>
      <c r="H336" s="1636">
        <v>0</v>
      </c>
      <c r="I336" s="1636">
        <f>E336+G336-H336</f>
        <v>2.5</v>
      </c>
    </row>
    <row r="337" spans="1:9" ht="14.25">
      <c r="A337" s="1634"/>
      <c r="B337" s="447" t="s">
        <v>115</v>
      </c>
      <c r="C337" s="313" t="s">
        <v>115</v>
      </c>
      <c r="D337" s="564" t="s">
        <v>4405</v>
      </c>
      <c r="E337" s="1636">
        <v>10</v>
      </c>
      <c r="F337" s="1636"/>
      <c r="G337" s="1636">
        <v>0</v>
      </c>
      <c r="H337" s="1636">
        <v>0</v>
      </c>
      <c r="I337" s="1636">
        <f>E337+G337-H337</f>
        <v>10</v>
      </c>
    </row>
    <row r="338" spans="1:9" s="1643" customFormat="1" ht="15">
      <c r="A338" s="1634"/>
      <c r="B338" s="447"/>
      <c r="C338" s="454"/>
      <c r="D338" s="119" t="s">
        <v>40</v>
      </c>
      <c r="E338" s="1642">
        <f>SUM(E307:E337)</f>
        <v>1208.3399999999999</v>
      </c>
      <c r="F338" s="1642"/>
      <c r="G338" s="1642">
        <f>SUM(G307:G337)</f>
        <v>0</v>
      </c>
      <c r="H338" s="1642">
        <f>SUM(H307:H337)</f>
        <v>0</v>
      </c>
      <c r="I338" s="1642">
        <f>SUM(I307:I337)</f>
        <v>1208.3399999999999</v>
      </c>
    </row>
    <row r="339" spans="1:9" ht="14.25">
      <c r="A339" s="463"/>
      <c r="B339" s="447" t="s">
        <v>3321</v>
      </c>
      <c r="C339" s="778" t="s">
        <v>256</v>
      </c>
      <c r="D339" s="52"/>
      <c r="E339" s="1636"/>
      <c r="F339" s="1636"/>
      <c r="G339" s="1636"/>
      <c r="H339" s="1636"/>
      <c r="I339" s="1636"/>
    </row>
    <row r="340" spans="1:9" ht="14.25">
      <c r="A340" s="1634"/>
      <c r="B340" s="447" t="s">
        <v>1533</v>
      </c>
      <c r="C340" s="778" t="s">
        <v>1534</v>
      </c>
      <c r="D340" s="52"/>
      <c r="E340" s="1636"/>
      <c r="F340" s="1636"/>
      <c r="G340" s="1636"/>
      <c r="H340" s="1636"/>
      <c r="I340" s="1636"/>
    </row>
    <row r="341" spans="1:9" ht="25.5">
      <c r="A341" s="1634">
        <v>6</v>
      </c>
      <c r="B341" s="447" t="s">
        <v>115</v>
      </c>
      <c r="C341" s="313" t="s">
        <v>4578</v>
      </c>
      <c r="D341" s="564" t="s">
        <v>4412</v>
      </c>
      <c r="E341" s="1636">
        <v>50</v>
      </c>
      <c r="F341" s="1636"/>
      <c r="G341" s="1636">
        <v>0</v>
      </c>
      <c r="H341" s="1636">
        <v>0</v>
      </c>
      <c r="I341" s="1636">
        <f>E341+G341-H341</f>
        <v>50</v>
      </c>
    </row>
    <row r="342" spans="1:9" ht="14.25">
      <c r="A342" s="1634"/>
      <c r="B342" s="447"/>
      <c r="C342" s="313"/>
      <c r="D342" s="564" t="s">
        <v>4539</v>
      </c>
      <c r="E342" s="1636">
        <v>50</v>
      </c>
      <c r="F342" s="1636"/>
      <c r="G342" s="1636">
        <v>0</v>
      </c>
      <c r="H342" s="1636">
        <v>0</v>
      </c>
      <c r="I342" s="1636">
        <f>E342+G342-H342</f>
        <v>50</v>
      </c>
    </row>
    <row r="343" spans="1:9" ht="14.25">
      <c r="A343" s="1634"/>
      <c r="B343" s="447"/>
      <c r="C343" s="313"/>
      <c r="D343" s="564" t="s">
        <v>4359</v>
      </c>
      <c r="E343" s="1636">
        <v>49.98</v>
      </c>
      <c r="F343" s="1636"/>
      <c r="G343" s="1636">
        <v>0</v>
      </c>
      <c r="H343" s="1636">
        <v>0</v>
      </c>
      <c r="I343" s="1636">
        <f>E343+G343-H343</f>
        <v>49.98</v>
      </c>
    </row>
    <row r="344" spans="1:9" ht="14.25">
      <c r="A344" s="1634"/>
      <c r="B344" s="447"/>
      <c r="C344" s="313"/>
      <c r="D344" s="564" t="s">
        <v>678</v>
      </c>
      <c r="E344" s="1636">
        <v>200</v>
      </c>
      <c r="F344" s="1636"/>
      <c r="G344" s="1636">
        <v>0</v>
      </c>
      <c r="H344" s="1636">
        <v>0</v>
      </c>
      <c r="I344" s="1636">
        <f>E344+G344-H344</f>
        <v>200</v>
      </c>
    </row>
    <row r="345" spans="1:9" s="1643" customFormat="1" ht="15">
      <c r="A345" s="1634"/>
      <c r="B345" s="447"/>
      <c r="C345" s="454"/>
      <c r="D345" s="119" t="s">
        <v>40</v>
      </c>
      <c r="E345" s="1642">
        <f>SUM(E341:E344)</f>
        <v>349.98</v>
      </c>
      <c r="F345" s="1642"/>
      <c r="G345" s="1642">
        <f>SUM(G341:G344)</f>
        <v>0</v>
      </c>
      <c r="H345" s="1642">
        <f>SUM(H341:H344)</f>
        <v>0</v>
      </c>
      <c r="I345" s="1642">
        <f>SUM(I341:I344)</f>
        <v>349.98</v>
      </c>
    </row>
    <row r="346" spans="1:9" ht="14.25">
      <c r="A346" s="463"/>
      <c r="B346" s="447" t="s">
        <v>3321</v>
      </c>
      <c r="C346" s="778" t="s">
        <v>256</v>
      </c>
      <c r="D346" s="52"/>
      <c r="E346" s="1636"/>
      <c r="F346" s="1636"/>
      <c r="G346" s="1636"/>
      <c r="H346" s="1636"/>
      <c r="I346" s="1636"/>
    </row>
    <row r="347" spans="1:9" ht="14.25">
      <c r="A347" s="1634"/>
      <c r="B347" s="447" t="s">
        <v>1162</v>
      </c>
      <c r="C347" s="778" t="s">
        <v>3326</v>
      </c>
      <c r="D347" s="52"/>
      <c r="E347" s="1636"/>
      <c r="F347" s="1636"/>
      <c r="G347" s="1636"/>
      <c r="H347" s="1636"/>
      <c r="I347" s="1636"/>
    </row>
    <row r="348" spans="1:9" ht="25.5">
      <c r="A348" s="1634">
        <v>7</v>
      </c>
      <c r="B348" s="447" t="s">
        <v>115</v>
      </c>
      <c r="C348" s="313" t="s">
        <v>4579</v>
      </c>
      <c r="D348" s="564" t="s">
        <v>4414</v>
      </c>
      <c r="E348" s="1636">
        <v>5</v>
      </c>
      <c r="F348" s="1636"/>
      <c r="G348" s="1636">
        <v>0</v>
      </c>
      <c r="H348" s="1636">
        <v>0</v>
      </c>
      <c r="I348" s="1636">
        <f>E348+G348-H348</f>
        <v>5</v>
      </c>
    </row>
    <row r="349" spans="1:9" ht="14.25">
      <c r="A349" s="1634"/>
      <c r="B349" s="447"/>
      <c r="C349" s="564"/>
      <c r="D349" s="564"/>
      <c r="E349" s="1636"/>
      <c r="F349" s="1636"/>
      <c r="G349" s="1636"/>
      <c r="H349" s="1636"/>
      <c r="I349" s="1636"/>
    </row>
    <row r="350" spans="1:9" ht="14.25">
      <c r="A350" s="1634"/>
      <c r="B350" s="447"/>
      <c r="C350" s="564"/>
      <c r="D350" s="564"/>
      <c r="E350" s="1636"/>
      <c r="F350" s="1636"/>
      <c r="G350" s="1636"/>
      <c r="H350" s="1636"/>
      <c r="I350" s="1636"/>
    </row>
    <row r="351" spans="1:9" ht="14.25">
      <c r="A351" s="1634"/>
      <c r="B351" s="447"/>
      <c r="C351" s="564"/>
      <c r="D351" s="564"/>
      <c r="E351" s="1636"/>
      <c r="F351" s="1636"/>
      <c r="G351" s="1636"/>
      <c r="H351" s="1636"/>
      <c r="I351" s="1636"/>
    </row>
    <row r="352" spans="1:9" ht="14.25">
      <c r="A352" s="463"/>
      <c r="B352" s="447" t="s">
        <v>3321</v>
      </c>
      <c r="C352" s="778" t="s">
        <v>256</v>
      </c>
      <c r="D352" s="52"/>
      <c r="E352" s="1636"/>
      <c r="F352" s="1636"/>
      <c r="G352" s="1636"/>
      <c r="H352" s="1636"/>
      <c r="I352" s="1636"/>
    </row>
    <row r="353" spans="1:9" ht="14.25">
      <c r="A353" s="1634"/>
      <c r="B353" s="447" t="s">
        <v>1104</v>
      </c>
      <c r="C353" s="778" t="s">
        <v>3325</v>
      </c>
      <c r="D353" s="52"/>
      <c r="E353" s="1636"/>
      <c r="F353" s="1636"/>
      <c r="G353" s="1636"/>
      <c r="H353" s="1636"/>
      <c r="I353" s="1636"/>
    </row>
    <row r="354" spans="1:9" ht="25.5">
      <c r="A354" s="1634">
        <v>8</v>
      </c>
      <c r="B354" s="447" t="s">
        <v>115</v>
      </c>
      <c r="C354" s="313" t="s">
        <v>4580</v>
      </c>
      <c r="D354" s="564" t="s">
        <v>4359</v>
      </c>
      <c r="E354" s="1636">
        <v>50</v>
      </c>
      <c r="F354" s="1636"/>
      <c r="G354" s="1636">
        <v>0</v>
      </c>
      <c r="H354" s="1636">
        <v>0</v>
      </c>
      <c r="I354" s="1636">
        <f>E354+G354-H354</f>
        <v>50</v>
      </c>
    </row>
    <row r="355" spans="1:9" ht="14.25">
      <c r="A355" s="1634"/>
      <c r="B355" s="447" t="s">
        <v>115</v>
      </c>
      <c r="C355" s="313" t="s">
        <v>115</v>
      </c>
      <c r="D355" s="564" t="s">
        <v>678</v>
      </c>
      <c r="E355" s="1636">
        <v>235</v>
      </c>
      <c r="F355" s="1636"/>
      <c r="G355" s="1636">
        <v>0</v>
      </c>
      <c r="H355" s="1636">
        <v>0</v>
      </c>
      <c r="I355" s="1636">
        <f>E355+G355-H355</f>
        <v>235</v>
      </c>
    </row>
    <row r="356" spans="1:9" ht="14.25">
      <c r="A356" s="1634"/>
      <c r="B356" s="447"/>
      <c r="C356" s="313"/>
      <c r="D356" s="564"/>
      <c r="E356" s="1636"/>
      <c r="F356" s="1636"/>
      <c r="G356" s="1636"/>
      <c r="H356" s="1636"/>
      <c r="I356" s="1636"/>
    </row>
    <row r="357" spans="1:9" ht="14.25">
      <c r="A357" s="1634"/>
      <c r="B357" s="447"/>
      <c r="C357" s="313"/>
      <c r="D357" s="564"/>
      <c r="E357" s="1636"/>
      <c r="F357" s="1636"/>
      <c r="G357" s="1636"/>
      <c r="H357" s="1636"/>
      <c r="I357" s="1636"/>
    </row>
    <row r="358" spans="1:9" ht="14.25">
      <c r="A358" s="1634"/>
      <c r="B358" s="447" t="s">
        <v>3321</v>
      </c>
      <c r="C358" s="778" t="s">
        <v>256</v>
      </c>
      <c r="D358" s="564" t="s">
        <v>115</v>
      </c>
      <c r="E358" s="1636"/>
      <c r="F358" s="1636"/>
      <c r="G358" s="1636"/>
      <c r="H358" s="1636"/>
      <c r="I358" s="1636"/>
    </row>
    <row r="359" spans="1:9" ht="14.25">
      <c r="A359" s="1634"/>
      <c r="B359" s="447" t="s">
        <v>1519</v>
      </c>
      <c r="C359" s="313" t="s">
        <v>1520</v>
      </c>
      <c r="D359" s="564" t="s">
        <v>115</v>
      </c>
      <c r="E359" s="1636"/>
      <c r="F359" s="1636"/>
      <c r="G359" s="1636"/>
      <c r="H359" s="1636"/>
      <c r="I359" s="1636"/>
    </row>
    <row r="360" spans="1:9" ht="25.5">
      <c r="A360" s="1634"/>
      <c r="B360" s="447" t="s">
        <v>115</v>
      </c>
      <c r="C360" s="313" t="s">
        <v>4580</v>
      </c>
      <c r="D360" s="564" t="s">
        <v>678</v>
      </c>
      <c r="E360" s="1636">
        <v>65</v>
      </c>
      <c r="F360" s="1636"/>
      <c r="G360" s="1636">
        <v>0</v>
      </c>
      <c r="H360" s="1636">
        <v>0</v>
      </c>
      <c r="I360" s="1636">
        <f>E360+G360-H360</f>
        <v>65</v>
      </c>
    </row>
    <row r="361" spans="1:9" s="1643" customFormat="1" ht="15">
      <c r="A361" s="1634"/>
      <c r="B361" s="447"/>
      <c r="C361" s="454"/>
      <c r="D361" s="119" t="s">
        <v>40</v>
      </c>
      <c r="E361" s="1642">
        <f>SUM(E354:E360)</f>
        <v>350</v>
      </c>
      <c r="F361" s="1642"/>
      <c r="G361" s="1642">
        <f>SUM(G354:G360)</f>
        <v>0</v>
      </c>
      <c r="H361" s="1642">
        <f>SUM(H354:H360)</f>
        <v>0</v>
      </c>
      <c r="I361" s="1642">
        <f>SUM(I354:I360)</f>
        <v>350</v>
      </c>
    </row>
    <row r="362" spans="1:9" s="1643" customFormat="1" ht="15">
      <c r="A362" s="1634"/>
      <c r="B362" s="447"/>
      <c r="C362" s="454"/>
      <c r="D362" s="119"/>
      <c r="E362" s="1644"/>
      <c r="F362" s="1644"/>
      <c r="G362" s="1644"/>
      <c r="H362" s="1644"/>
      <c r="I362" s="1644"/>
    </row>
    <row r="363" spans="1:9" ht="14.25">
      <c r="A363" s="463"/>
      <c r="B363" s="447" t="s">
        <v>3321</v>
      </c>
      <c r="C363" s="778" t="s">
        <v>256</v>
      </c>
      <c r="D363" s="564" t="s">
        <v>115</v>
      </c>
      <c r="E363" s="1636"/>
      <c r="F363" s="1636"/>
      <c r="G363" s="1636"/>
      <c r="H363" s="1636"/>
      <c r="I363" s="1636"/>
    </row>
    <row r="364" spans="1:9" ht="14.25">
      <c r="A364" s="1634"/>
      <c r="B364" s="447" t="s">
        <v>2193</v>
      </c>
      <c r="C364" s="313" t="s">
        <v>3406</v>
      </c>
      <c r="D364" s="564" t="s">
        <v>115</v>
      </c>
      <c r="E364" s="1636"/>
      <c r="F364" s="1636"/>
      <c r="G364" s="1636"/>
      <c r="H364" s="1636"/>
      <c r="I364" s="1636"/>
    </row>
    <row r="365" spans="1:9" ht="38.25">
      <c r="A365" s="1634">
        <v>9</v>
      </c>
      <c r="B365" s="447" t="s">
        <v>115</v>
      </c>
      <c r="C365" s="313" t="s">
        <v>4581</v>
      </c>
      <c r="D365" s="564" t="s">
        <v>4359</v>
      </c>
      <c r="E365" s="1636">
        <v>50</v>
      </c>
      <c r="F365" s="1636"/>
      <c r="G365" s="1636">
        <v>0</v>
      </c>
      <c r="H365" s="1636">
        <v>0</v>
      </c>
      <c r="I365" s="1636">
        <f>E365+G365-H365</f>
        <v>50</v>
      </c>
    </row>
    <row r="366" spans="1:9" ht="14.25">
      <c r="A366" s="1634"/>
      <c r="B366" s="447"/>
      <c r="C366" s="52"/>
      <c r="D366" s="564" t="s">
        <v>373</v>
      </c>
      <c r="E366" s="1636"/>
      <c r="F366" s="1636"/>
      <c r="G366" s="1636"/>
      <c r="H366" s="1636"/>
      <c r="I366" s="1636" t="s">
        <v>115</v>
      </c>
    </row>
    <row r="367" spans="1:9" ht="14.25">
      <c r="A367" s="455"/>
      <c r="B367" s="447" t="s">
        <v>3321</v>
      </c>
      <c r="C367" s="778" t="s">
        <v>256</v>
      </c>
      <c r="D367" s="564" t="s">
        <v>115</v>
      </c>
      <c r="E367" s="1636"/>
      <c r="F367" s="1636"/>
      <c r="G367" s="1636"/>
      <c r="H367" s="1636"/>
      <c r="I367" s="1636" t="s">
        <v>115</v>
      </c>
    </row>
    <row r="368" spans="1:9" ht="14.25">
      <c r="A368" s="1634"/>
      <c r="B368" s="447" t="s">
        <v>1104</v>
      </c>
      <c r="C368" s="778" t="s">
        <v>3325</v>
      </c>
      <c r="D368" s="564" t="s">
        <v>115</v>
      </c>
      <c r="E368" s="1636"/>
      <c r="F368" s="1636"/>
      <c r="G368" s="1636"/>
      <c r="H368" s="1636"/>
      <c r="I368" s="1636" t="s">
        <v>115</v>
      </c>
    </row>
    <row r="369" spans="1:9" ht="38.25">
      <c r="A369" s="1634">
        <v>10</v>
      </c>
      <c r="B369" s="447" t="s">
        <v>115</v>
      </c>
      <c r="C369" s="313" t="s">
        <v>4582</v>
      </c>
      <c r="D369" s="564" t="s">
        <v>678</v>
      </c>
      <c r="E369" s="1636">
        <v>50</v>
      </c>
      <c r="F369" s="1636"/>
      <c r="G369" s="1636">
        <v>0</v>
      </c>
      <c r="H369" s="1636">
        <v>0</v>
      </c>
      <c r="I369" s="1636">
        <f>E369+G369-H369</f>
        <v>50</v>
      </c>
    </row>
    <row r="370" spans="1:9" ht="14.25">
      <c r="A370" s="1634"/>
      <c r="B370" s="447" t="s">
        <v>115</v>
      </c>
      <c r="C370" s="313" t="s">
        <v>115</v>
      </c>
      <c r="D370" s="564" t="s">
        <v>4446</v>
      </c>
      <c r="E370" s="1636">
        <v>75</v>
      </c>
      <c r="F370" s="1636"/>
      <c r="G370" s="1636">
        <v>0</v>
      </c>
      <c r="H370" s="1636">
        <v>0</v>
      </c>
      <c r="I370" s="1636">
        <f>E370+G370-H370</f>
        <v>75</v>
      </c>
    </row>
    <row r="371" spans="1:9" ht="14.25">
      <c r="A371" s="1634"/>
      <c r="B371" s="447" t="s">
        <v>115</v>
      </c>
      <c r="C371" s="313" t="s">
        <v>115</v>
      </c>
      <c r="D371" s="564" t="s">
        <v>3899</v>
      </c>
      <c r="E371" s="1636">
        <v>5</v>
      </c>
      <c r="F371" s="1636"/>
      <c r="G371" s="1636">
        <v>0</v>
      </c>
      <c r="H371" s="1636">
        <v>0</v>
      </c>
      <c r="I371" s="1636">
        <f>E371+G371-H371</f>
        <v>5</v>
      </c>
    </row>
    <row r="372" spans="1:9" ht="14.25">
      <c r="A372" s="1634"/>
      <c r="B372" s="447"/>
      <c r="C372" s="313"/>
      <c r="D372" s="564"/>
      <c r="E372" s="1636"/>
      <c r="F372" s="1636"/>
      <c r="G372" s="1636"/>
      <c r="H372" s="1636"/>
      <c r="I372" s="1636"/>
    </row>
    <row r="373" spans="1:9" ht="14.25">
      <c r="A373" s="1634"/>
      <c r="B373" s="447"/>
      <c r="C373" s="313"/>
      <c r="D373" s="564"/>
      <c r="E373" s="1636"/>
      <c r="F373" s="1636"/>
      <c r="G373" s="1636"/>
      <c r="H373" s="1636"/>
      <c r="I373" s="1636"/>
    </row>
    <row r="374" spans="1:9" ht="14.25">
      <c r="A374" s="1634"/>
      <c r="B374" s="447"/>
      <c r="C374" s="313"/>
      <c r="D374" s="564"/>
      <c r="E374" s="1636"/>
      <c r="F374" s="1636"/>
      <c r="G374" s="1636"/>
      <c r="H374" s="1636"/>
      <c r="I374" s="1636"/>
    </row>
    <row r="375" spans="1:9" ht="14.25">
      <c r="A375" s="1634"/>
      <c r="B375" s="447" t="s">
        <v>1519</v>
      </c>
      <c r="C375" s="313" t="s">
        <v>1520</v>
      </c>
      <c r="D375" s="564" t="s">
        <v>115</v>
      </c>
      <c r="E375" s="1636"/>
      <c r="F375" s="1636"/>
      <c r="G375" s="1636"/>
      <c r="H375" s="1636"/>
      <c r="I375" s="1636" t="s">
        <v>115</v>
      </c>
    </row>
    <row r="376" spans="1:9" ht="38.25">
      <c r="A376" s="1634"/>
      <c r="B376" s="447" t="s">
        <v>115</v>
      </c>
      <c r="C376" s="313" t="s">
        <v>4582</v>
      </c>
      <c r="D376" s="564" t="s">
        <v>678</v>
      </c>
      <c r="E376" s="1636">
        <v>300</v>
      </c>
      <c r="F376" s="1636"/>
      <c r="G376" s="1636">
        <v>0</v>
      </c>
      <c r="H376" s="1636">
        <v>0</v>
      </c>
      <c r="I376" s="1636">
        <f>E376+G376-H376</f>
        <v>300</v>
      </c>
    </row>
    <row r="377" spans="1:9" ht="14.25">
      <c r="A377" s="1634"/>
      <c r="B377" s="447" t="s">
        <v>115</v>
      </c>
      <c r="C377" s="313" t="s">
        <v>115</v>
      </c>
      <c r="D377" s="564" t="s">
        <v>4446</v>
      </c>
      <c r="E377" s="1636">
        <v>25</v>
      </c>
      <c r="F377" s="1636"/>
      <c r="G377" s="1636">
        <v>0</v>
      </c>
      <c r="H377" s="1636">
        <v>0</v>
      </c>
      <c r="I377" s="1636">
        <f>E377+G377-H377</f>
        <v>25</v>
      </c>
    </row>
    <row r="378" spans="1:9" ht="14.25">
      <c r="A378" s="1634"/>
      <c r="B378" s="447" t="s">
        <v>115</v>
      </c>
      <c r="C378" s="313" t="s">
        <v>115</v>
      </c>
      <c r="D378" s="564" t="s">
        <v>3899</v>
      </c>
      <c r="E378" s="1636">
        <v>15</v>
      </c>
      <c r="F378" s="1636"/>
      <c r="G378" s="1636">
        <v>0</v>
      </c>
      <c r="H378" s="1636">
        <v>0</v>
      </c>
      <c r="I378" s="1636">
        <f>E378+G378-H378</f>
        <v>15</v>
      </c>
    </row>
    <row r="379" spans="1:9" ht="14.25">
      <c r="A379" s="1634"/>
      <c r="B379" s="447"/>
      <c r="C379" s="313"/>
      <c r="D379" s="564"/>
      <c r="E379" s="1636"/>
      <c r="F379" s="1636"/>
      <c r="G379" s="1636"/>
      <c r="H379" s="1636"/>
      <c r="I379" s="1636"/>
    </row>
    <row r="380" spans="1:9" ht="14.25">
      <c r="A380" s="1634"/>
      <c r="B380" s="447"/>
      <c r="C380" s="313"/>
      <c r="D380" s="564"/>
      <c r="E380" s="1636"/>
      <c r="F380" s="1636"/>
      <c r="G380" s="1636"/>
      <c r="H380" s="1636"/>
      <c r="I380" s="1636"/>
    </row>
    <row r="381" spans="1:9" ht="14.25">
      <c r="A381" s="1634"/>
      <c r="B381" s="447"/>
      <c r="C381" s="313"/>
      <c r="D381" s="564"/>
      <c r="E381" s="1636"/>
      <c r="F381" s="1636"/>
      <c r="G381" s="1636"/>
      <c r="H381" s="1636"/>
      <c r="I381" s="1636"/>
    </row>
    <row r="382" spans="1:9" ht="14.25">
      <c r="A382" s="1634"/>
      <c r="B382" s="447" t="s">
        <v>1533</v>
      </c>
      <c r="C382" s="778" t="s">
        <v>1534</v>
      </c>
      <c r="D382" s="564" t="s">
        <v>115</v>
      </c>
      <c r="E382" s="1636"/>
      <c r="F382" s="1636"/>
      <c r="G382" s="1636"/>
      <c r="H382" s="1636"/>
      <c r="I382" s="1636" t="s">
        <v>115</v>
      </c>
    </row>
    <row r="383" spans="1:9" ht="38.25">
      <c r="A383" s="1634"/>
      <c r="B383" s="447" t="s">
        <v>115</v>
      </c>
      <c r="C383" s="313" t="s">
        <v>4582</v>
      </c>
      <c r="D383" s="564" t="s">
        <v>678</v>
      </c>
      <c r="E383" s="1636">
        <v>250</v>
      </c>
      <c r="F383" s="1636"/>
      <c r="G383" s="1636">
        <v>0</v>
      </c>
      <c r="H383" s="1636">
        <v>0</v>
      </c>
      <c r="I383" s="1636">
        <f>E383+G383-H383</f>
        <v>250</v>
      </c>
    </row>
    <row r="384" spans="1:9" ht="14.25">
      <c r="A384" s="1634"/>
      <c r="B384" s="447" t="s">
        <v>115</v>
      </c>
      <c r="C384" s="313" t="s">
        <v>115</v>
      </c>
      <c r="D384" s="564" t="s">
        <v>4446</v>
      </c>
      <c r="E384" s="1636">
        <v>100</v>
      </c>
      <c r="F384" s="1636"/>
      <c r="G384" s="1636">
        <v>0</v>
      </c>
      <c r="H384" s="1636">
        <v>0</v>
      </c>
      <c r="I384" s="1636">
        <f>E384+G384-H384</f>
        <v>100</v>
      </c>
    </row>
    <row r="385" spans="1:9" ht="14.25">
      <c r="A385" s="1634"/>
      <c r="B385" s="447" t="s">
        <v>115</v>
      </c>
      <c r="C385" s="313" t="s">
        <v>115</v>
      </c>
      <c r="D385" s="564" t="s">
        <v>3899</v>
      </c>
      <c r="E385" s="1636">
        <v>30</v>
      </c>
      <c r="F385" s="1636"/>
      <c r="G385" s="1636">
        <v>0</v>
      </c>
      <c r="H385" s="1636">
        <v>0</v>
      </c>
      <c r="I385" s="1636">
        <f>E385+G385-H385</f>
        <v>30</v>
      </c>
    </row>
    <row r="386" spans="1:9" ht="14.25">
      <c r="A386" s="1634"/>
      <c r="B386" s="447"/>
      <c r="C386" s="313"/>
      <c r="D386" s="564"/>
      <c r="E386" s="1636"/>
      <c r="F386" s="1636"/>
      <c r="G386" s="1636"/>
      <c r="H386" s="1636"/>
      <c r="I386" s="1636"/>
    </row>
    <row r="387" spans="1:9" ht="14.25">
      <c r="A387" s="1634"/>
      <c r="B387" s="447" t="s">
        <v>442</v>
      </c>
      <c r="C387" s="778" t="s">
        <v>443</v>
      </c>
      <c r="D387" s="564" t="s">
        <v>115</v>
      </c>
      <c r="E387" s="1636"/>
      <c r="F387" s="1636"/>
      <c r="G387" s="1636"/>
      <c r="H387" s="1636"/>
      <c r="I387" s="1636" t="s">
        <v>115</v>
      </c>
    </row>
    <row r="388" spans="1:9" ht="14.25">
      <c r="A388" s="1634"/>
      <c r="B388" s="447" t="s">
        <v>1162</v>
      </c>
      <c r="C388" s="778" t="s">
        <v>2492</v>
      </c>
      <c r="D388" s="564" t="s">
        <v>115</v>
      </c>
      <c r="E388" s="1636"/>
      <c r="F388" s="1636"/>
      <c r="G388" s="1636"/>
      <c r="H388" s="1636"/>
      <c r="I388" s="1636" t="s">
        <v>115</v>
      </c>
    </row>
    <row r="389" spans="1:9" ht="38.25">
      <c r="A389" s="1634"/>
      <c r="B389" s="447" t="s">
        <v>115</v>
      </c>
      <c r="C389" s="313" t="s">
        <v>4582</v>
      </c>
      <c r="D389" s="564" t="s">
        <v>4447</v>
      </c>
      <c r="E389" s="1636">
        <v>2.5</v>
      </c>
      <c r="F389" s="1636"/>
      <c r="G389" s="1636">
        <v>0</v>
      </c>
      <c r="H389" s="1636">
        <v>0</v>
      </c>
      <c r="I389" s="1636">
        <f>E389+G389-H389</f>
        <v>2.5</v>
      </c>
    </row>
    <row r="390" spans="1:9" ht="14.25">
      <c r="A390" s="1634"/>
      <c r="B390" s="447" t="s">
        <v>115</v>
      </c>
      <c r="C390" s="313" t="s">
        <v>115</v>
      </c>
      <c r="D390" s="564" t="s">
        <v>4405</v>
      </c>
      <c r="E390" s="1636">
        <v>10</v>
      </c>
      <c r="F390" s="1636"/>
      <c r="G390" s="1636">
        <v>0</v>
      </c>
      <c r="H390" s="1636">
        <v>0</v>
      </c>
      <c r="I390" s="1636">
        <f>E390+G390-H390</f>
        <v>10</v>
      </c>
    </row>
    <row r="391" spans="1:9" ht="14.25">
      <c r="A391" s="1634"/>
      <c r="B391" s="447" t="s">
        <v>115</v>
      </c>
      <c r="C391" s="313" t="s">
        <v>115</v>
      </c>
      <c r="D391" s="564" t="s">
        <v>796</v>
      </c>
      <c r="E391" s="1636">
        <v>10</v>
      </c>
      <c r="F391" s="1636"/>
      <c r="G391" s="1636">
        <v>0</v>
      </c>
      <c r="H391" s="1636">
        <v>0</v>
      </c>
      <c r="I391" s="1636">
        <f>E391+G391-H391</f>
        <v>10</v>
      </c>
    </row>
    <row r="392" spans="1:9" ht="14.25">
      <c r="A392" s="1634"/>
      <c r="B392" s="447" t="s">
        <v>1519</v>
      </c>
      <c r="C392" s="313" t="s">
        <v>1520</v>
      </c>
      <c r="D392" s="564" t="s">
        <v>115</v>
      </c>
      <c r="E392" s="1636"/>
      <c r="F392" s="1636"/>
      <c r="G392" s="1636"/>
      <c r="H392" s="1636"/>
      <c r="I392" s="1636"/>
    </row>
    <row r="393" spans="1:9" ht="38.25">
      <c r="A393" s="1634"/>
      <c r="B393" s="447" t="s">
        <v>115</v>
      </c>
      <c r="C393" s="313" t="s">
        <v>4582</v>
      </c>
      <c r="D393" s="564" t="s">
        <v>4447</v>
      </c>
      <c r="E393" s="1636">
        <v>10</v>
      </c>
      <c r="F393" s="1636"/>
      <c r="G393" s="1636">
        <v>0</v>
      </c>
      <c r="H393" s="1636">
        <v>0</v>
      </c>
      <c r="I393" s="1636">
        <f>E393+G393-H393</f>
        <v>10</v>
      </c>
    </row>
    <row r="394" spans="1:9" ht="14.25">
      <c r="A394" s="1634"/>
      <c r="B394" s="447" t="s">
        <v>115</v>
      </c>
      <c r="C394" s="313" t="s">
        <v>115</v>
      </c>
      <c r="D394" s="564" t="s">
        <v>4405</v>
      </c>
      <c r="E394" s="1636">
        <v>5</v>
      </c>
      <c r="F394" s="1636"/>
      <c r="G394" s="1636">
        <v>0</v>
      </c>
      <c r="H394" s="1636">
        <v>0</v>
      </c>
      <c r="I394" s="1636">
        <f>E394+G394-H394</f>
        <v>5</v>
      </c>
    </row>
    <row r="395" spans="1:9" ht="14.25">
      <c r="A395" s="1634"/>
      <c r="B395" s="447" t="s">
        <v>115</v>
      </c>
      <c r="C395" s="313" t="s">
        <v>115</v>
      </c>
      <c r="D395" s="564" t="s">
        <v>796</v>
      </c>
      <c r="E395" s="1636">
        <v>5</v>
      </c>
      <c r="F395" s="1636"/>
      <c r="G395" s="1636">
        <v>0</v>
      </c>
      <c r="H395" s="1636">
        <v>0</v>
      </c>
      <c r="I395" s="1636">
        <f>E395+G395-H395</f>
        <v>5</v>
      </c>
    </row>
    <row r="396" spans="1:9" ht="14.25">
      <c r="A396" s="1634"/>
      <c r="B396" s="447" t="s">
        <v>1533</v>
      </c>
      <c r="C396" s="778" t="s">
        <v>1534</v>
      </c>
      <c r="D396" s="564" t="s">
        <v>115</v>
      </c>
      <c r="E396" s="1636"/>
      <c r="F396" s="1636"/>
      <c r="G396" s="1636"/>
      <c r="H396" s="1636"/>
      <c r="I396" s="1636"/>
    </row>
    <row r="397" spans="1:9" ht="38.25">
      <c r="A397" s="1634"/>
      <c r="B397" s="447" t="s">
        <v>115</v>
      </c>
      <c r="C397" s="313" t="s">
        <v>4582</v>
      </c>
      <c r="D397" s="564" t="s">
        <v>4447</v>
      </c>
      <c r="E397" s="1636">
        <v>12.5</v>
      </c>
      <c r="F397" s="1636"/>
      <c r="G397" s="1636">
        <v>0</v>
      </c>
      <c r="H397" s="1636">
        <v>0</v>
      </c>
      <c r="I397" s="1636">
        <f>E397+G397-H397</f>
        <v>12.5</v>
      </c>
    </row>
    <row r="398" spans="1:9" ht="14.25">
      <c r="A398" s="1634"/>
      <c r="B398" s="447" t="s">
        <v>115</v>
      </c>
      <c r="C398" s="313" t="s">
        <v>115</v>
      </c>
      <c r="D398" s="564" t="s">
        <v>4405</v>
      </c>
      <c r="E398" s="1636">
        <v>10</v>
      </c>
      <c r="F398" s="1636"/>
      <c r="G398" s="1636">
        <v>0</v>
      </c>
      <c r="H398" s="1636">
        <v>0</v>
      </c>
      <c r="I398" s="1636">
        <f>E398+G398-H398</f>
        <v>10</v>
      </c>
    </row>
    <row r="399" spans="1:9" ht="14.25">
      <c r="A399" s="1634"/>
      <c r="B399" s="447" t="s">
        <v>115</v>
      </c>
      <c r="C399" s="313" t="s">
        <v>115</v>
      </c>
      <c r="D399" s="564" t="s">
        <v>796</v>
      </c>
      <c r="E399" s="1636">
        <v>10</v>
      </c>
      <c r="F399" s="1636"/>
      <c r="G399" s="1636">
        <v>0</v>
      </c>
      <c r="H399" s="1636">
        <v>0</v>
      </c>
      <c r="I399" s="1636">
        <f>E399+G399-H399</f>
        <v>10</v>
      </c>
    </row>
    <row r="400" spans="1:9" s="1643" customFormat="1" ht="15">
      <c r="A400" s="1634"/>
      <c r="B400" s="447"/>
      <c r="C400" s="454"/>
      <c r="D400" s="119" t="s">
        <v>40</v>
      </c>
      <c r="E400" s="1642">
        <f>SUM(E369:E399)</f>
        <v>925</v>
      </c>
      <c r="F400" s="1642"/>
      <c r="G400" s="1642">
        <f>SUM(G369:G399)</f>
        <v>0</v>
      </c>
      <c r="H400" s="1642">
        <f>SUM(H369:H399)</f>
        <v>0</v>
      </c>
      <c r="I400" s="1642">
        <f>SUM(I369:I399)</f>
        <v>925</v>
      </c>
    </row>
    <row r="401" spans="1:9" s="1643" customFormat="1" ht="15">
      <c r="A401" s="1634"/>
      <c r="B401" s="447"/>
      <c r="C401" s="454"/>
      <c r="D401" s="119"/>
      <c r="E401" s="1644"/>
      <c r="F401" s="1644"/>
      <c r="G401" s="1644"/>
      <c r="H401" s="1644"/>
      <c r="I401" s="1644"/>
    </row>
    <row r="402" spans="1:9" ht="14.25">
      <c r="A402" s="1634">
        <v>11</v>
      </c>
      <c r="B402" s="447" t="s">
        <v>442</v>
      </c>
      <c r="C402" s="778" t="s">
        <v>443</v>
      </c>
      <c r="D402" s="564" t="s">
        <v>115</v>
      </c>
      <c r="E402" s="1636"/>
      <c r="F402" s="1636"/>
      <c r="G402" s="1636"/>
      <c r="H402" s="1636"/>
      <c r="I402" s="1636"/>
    </row>
    <row r="403" spans="1:9" ht="14.25">
      <c r="A403" s="1634"/>
      <c r="B403" s="447" t="s">
        <v>1519</v>
      </c>
      <c r="C403" s="313" t="s">
        <v>1520</v>
      </c>
      <c r="D403" s="564" t="s">
        <v>115</v>
      </c>
      <c r="E403" s="1636"/>
      <c r="F403" s="1636"/>
      <c r="G403" s="1636"/>
      <c r="H403" s="1636"/>
      <c r="I403" s="1636"/>
    </row>
    <row r="404" spans="1:9" ht="14.25">
      <c r="A404" s="1634"/>
      <c r="B404" s="447" t="s">
        <v>115</v>
      </c>
      <c r="C404" s="313" t="s">
        <v>4583</v>
      </c>
      <c r="D404" s="564" t="s">
        <v>678</v>
      </c>
      <c r="E404" s="1636">
        <v>685</v>
      </c>
      <c r="F404" s="1636"/>
      <c r="G404" s="1636">
        <v>0</v>
      </c>
      <c r="H404" s="1636">
        <v>0</v>
      </c>
      <c r="I404" s="1636">
        <f>E404+G404-H404</f>
        <v>685</v>
      </c>
    </row>
    <row r="405" spans="1:9" ht="14.25">
      <c r="A405" s="1634"/>
      <c r="B405" s="447"/>
      <c r="C405" s="778"/>
      <c r="D405" s="564" t="s">
        <v>373</v>
      </c>
      <c r="E405" s="1636"/>
      <c r="F405" s="1636"/>
      <c r="G405" s="1636"/>
      <c r="H405" s="1636"/>
      <c r="I405" s="1636"/>
    </row>
    <row r="406" spans="1:9" ht="14.25">
      <c r="A406" s="1634"/>
      <c r="B406" s="447" t="s">
        <v>1533</v>
      </c>
      <c r="C406" s="778" t="s">
        <v>1534</v>
      </c>
      <c r="D406" s="564" t="s">
        <v>115</v>
      </c>
      <c r="E406" s="1636"/>
      <c r="F406" s="1636"/>
      <c r="G406" s="1636"/>
      <c r="H406" s="1636"/>
      <c r="I406" s="1636"/>
    </row>
    <row r="407" spans="1:9" ht="14.25">
      <c r="A407" s="1634"/>
      <c r="B407" s="447" t="s">
        <v>115</v>
      </c>
      <c r="C407" s="313" t="s">
        <v>4583</v>
      </c>
      <c r="D407" s="564" t="s">
        <v>678</v>
      </c>
      <c r="E407" s="1636">
        <v>2110</v>
      </c>
      <c r="F407" s="1636"/>
      <c r="G407" s="1636">
        <v>0</v>
      </c>
      <c r="H407" s="1636">
        <v>0</v>
      </c>
      <c r="I407" s="1636">
        <f>E407+G407-H407</f>
        <v>2110</v>
      </c>
    </row>
    <row r="408" spans="1:9" ht="14.25">
      <c r="A408" s="1634"/>
      <c r="B408" s="447"/>
      <c r="C408" s="778"/>
      <c r="D408" s="564" t="s">
        <v>373</v>
      </c>
      <c r="E408" s="1636"/>
      <c r="F408" s="1636"/>
      <c r="G408" s="1636"/>
      <c r="H408" s="1636"/>
      <c r="I408" s="1636"/>
    </row>
    <row r="409" spans="1:9" ht="14.25">
      <c r="A409" s="1634"/>
      <c r="B409" s="447"/>
      <c r="C409" s="778"/>
      <c r="D409" s="564"/>
      <c r="E409" s="1636"/>
      <c r="F409" s="1636"/>
      <c r="G409" s="1636"/>
      <c r="H409" s="1636"/>
      <c r="I409" s="1636"/>
    </row>
    <row r="410" spans="1:9" ht="14.25">
      <c r="A410" s="1634"/>
      <c r="B410" s="447" t="s">
        <v>3321</v>
      </c>
      <c r="C410" s="778" t="s">
        <v>256</v>
      </c>
      <c r="D410" s="564" t="s">
        <v>115</v>
      </c>
      <c r="E410" s="1636"/>
      <c r="F410" s="1636"/>
      <c r="G410" s="1636"/>
      <c r="H410" s="1636"/>
      <c r="I410" s="1636"/>
    </row>
    <row r="411" spans="1:9" ht="14.25">
      <c r="A411" s="1634"/>
      <c r="B411" s="447" t="s">
        <v>1104</v>
      </c>
      <c r="C411" s="778" t="s">
        <v>3325</v>
      </c>
      <c r="D411" s="564" t="s">
        <v>115</v>
      </c>
      <c r="E411" s="1636"/>
      <c r="F411" s="1636"/>
      <c r="G411" s="1636"/>
      <c r="H411" s="1636"/>
      <c r="I411" s="1636" t="s">
        <v>115</v>
      </c>
    </row>
    <row r="412" spans="1:9" ht="14.25">
      <c r="A412" s="1634"/>
      <c r="B412" s="447" t="s">
        <v>115</v>
      </c>
      <c r="C412" s="313" t="s">
        <v>4583</v>
      </c>
      <c r="D412" s="564" t="s">
        <v>678</v>
      </c>
      <c r="E412" s="1636">
        <v>1305</v>
      </c>
      <c r="F412" s="1636"/>
      <c r="G412" s="1636">
        <v>0</v>
      </c>
      <c r="H412" s="1636">
        <v>0</v>
      </c>
      <c r="I412" s="1636">
        <f>E412+G412-H412</f>
        <v>1305</v>
      </c>
    </row>
    <row r="413" spans="1:9" s="1643" customFormat="1" ht="15">
      <c r="A413" s="1634"/>
      <c r="B413" s="447"/>
      <c r="C413" s="454"/>
      <c r="D413" s="119" t="s">
        <v>40</v>
      </c>
      <c r="E413" s="1642">
        <f>SUM(E404:E412)</f>
        <v>4100</v>
      </c>
      <c r="F413" s="1642"/>
      <c r="G413" s="1642">
        <f>SUM(G404:G412)</f>
        <v>0</v>
      </c>
      <c r="H413" s="1642">
        <f>SUM(H404:H412)</f>
        <v>0</v>
      </c>
      <c r="I413" s="1642">
        <f>SUM(I404:I412)</f>
        <v>4100</v>
      </c>
    </row>
    <row r="414" spans="1:9" ht="14.25">
      <c r="A414" s="1634"/>
      <c r="B414" s="447" t="s">
        <v>3321</v>
      </c>
      <c r="C414" s="778" t="s">
        <v>256</v>
      </c>
      <c r="D414" s="564" t="s">
        <v>115</v>
      </c>
      <c r="E414" s="1636"/>
      <c r="F414" s="1636"/>
      <c r="G414" s="1636"/>
      <c r="H414" s="1636"/>
      <c r="I414" s="1636"/>
    </row>
    <row r="415" spans="1:9" ht="14.25">
      <c r="A415" s="1634"/>
      <c r="B415" s="447" t="s">
        <v>1162</v>
      </c>
      <c r="C415" s="778" t="s">
        <v>3326</v>
      </c>
      <c r="D415" s="564" t="s">
        <v>115</v>
      </c>
      <c r="E415" s="1636"/>
      <c r="F415" s="1636"/>
      <c r="G415" s="1636"/>
      <c r="H415" s="1636"/>
      <c r="I415" s="1636"/>
    </row>
    <row r="416" spans="1:9" ht="25.5">
      <c r="A416" s="1634">
        <v>12</v>
      </c>
      <c r="B416" s="447" t="s">
        <v>115</v>
      </c>
      <c r="C416" s="313" t="s">
        <v>4584</v>
      </c>
      <c r="D416" s="564" t="s">
        <v>4405</v>
      </c>
      <c r="E416" s="1636">
        <v>697.86</v>
      </c>
      <c r="F416" s="1636"/>
      <c r="G416" s="1636">
        <v>0</v>
      </c>
      <c r="H416" s="1636">
        <v>0</v>
      </c>
      <c r="I416" s="1636">
        <f>E416+G416-H416</f>
        <v>697.86</v>
      </c>
    </row>
    <row r="417" spans="1:9" ht="14.25">
      <c r="A417" s="1634"/>
      <c r="B417" s="447"/>
      <c r="C417" s="313"/>
      <c r="D417" s="564"/>
      <c r="E417" s="1636"/>
      <c r="F417" s="1636"/>
      <c r="G417" s="1636"/>
      <c r="H417" s="1636"/>
      <c r="I417" s="1636"/>
    </row>
    <row r="418" spans="1:9" ht="14.25">
      <c r="A418" s="1634"/>
      <c r="B418" s="447" t="s">
        <v>442</v>
      </c>
      <c r="C418" s="778" t="s">
        <v>443</v>
      </c>
      <c r="D418" s="564" t="s">
        <v>115</v>
      </c>
      <c r="E418" s="1636"/>
      <c r="F418" s="1636"/>
      <c r="G418" s="1636"/>
      <c r="H418" s="1636"/>
      <c r="I418" s="1636" t="s">
        <v>832</v>
      </c>
    </row>
    <row r="419" spans="1:9" ht="14.25">
      <c r="A419" s="1634"/>
      <c r="B419" s="447" t="s">
        <v>1162</v>
      </c>
      <c r="C419" s="778" t="s">
        <v>2492</v>
      </c>
      <c r="D419" s="564" t="s">
        <v>115</v>
      </c>
      <c r="E419" s="1636"/>
      <c r="F419" s="1636"/>
      <c r="G419" s="1636"/>
      <c r="H419" s="1636"/>
      <c r="I419" s="1636"/>
    </row>
    <row r="420" spans="1:9" ht="25.5">
      <c r="A420" s="455"/>
      <c r="B420" s="447" t="s">
        <v>115</v>
      </c>
      <c r="C420" s="313" t="s">
        <v>4584</v>
      </c>
      <c r="D420" s="564" t="s">
        <v>4447</v>
      </c>
      <c r="E420" s="1636">
        <v>90</v>
      </c>
      <c r="F420" s="1636"/>
      <c r="G420" s="1636">
        <v>0</v>
      </c>
      <c r="H420" s="1636">
        <v>0</v>
      </c>
      <c r="I420" s="1636">
        <f>E420+G420-H420</f>
        <v>90</v>
      </c>
    </row>
    <row r="421" spans="1:9" ht="14.25">
      <c r="A421" s="1634"/>
      <c r="B421" s="447" t="s">
        <v>115</v>
      </c>
      <c r="C421" s="313" t="s">
        <v>115</v>
      </c>
      <c r="D421" s="564" t="s">
        <v>4420</v>
      </c>
      <c r="E421" s="1636">
        <v>100</v>
      </c>
      <c r="F421" s="1636"/>
      <c r="G421" s="1636">
        <v>0</v>
      </c>
      <c r="H421" s="1636">
        <v>0</v>
      </c>
      <c r="I421" s="1636">
        <f>E421+G421-H421</f>
        <v>100</v>
      </c>
    </row>
    <row r="422" spans="1:9" ht="14.25">
      <c r="A422" s="1634"/>
      <c r="B422" s="447" t="s">
        <v>115</v>
      </c>
      <c r="C422" s="313" t="s">
        <v>115</v>
      </c>
      <c r="D422" s="564" t="s">
        <v>734</v>
      </c>
      <c r="E422" s="1636">
        <v>162.41</v>
      </c>
      <c r="F422" s="1636"/>
      <c r="G422" s="1636">
        <v>0</v>
      </c>
      <c r="H422" s="1636">
        <v>0</v>
      </c>
      <c r="I422" s="1636">
        <f>E422+G422-H422</f>
        <v>162.41</v>
      </c>
    </row>
    <row r="423" spans="1:9" ht="14.25">
      <c r="A423" s="1634"/>
      <c r="B423" s="447" t="s">
        <v>115</v>
      </c>
      <c r="C423" s="313" t="s">
        <v>115</v>
      </c>
      <c r="D423" s="564" t="s">
        <v>803</v>
      </c>
      <c r="E423" s="1636">
        <v>183.38</v>
      </c>
      <c r="F423" s="1636"/>
      <c r="G423" s="1636">
        <v>0</v>
      </c>
      <c r="H423" s="1636">
        <v>0</v>
      </c>
      <c r="I423" s="1636">
        <f>E423+G423-H423</f>
        <v>183.38</v>
      </c>
    </row>
    <row r="424" spans="1:9" ht="14.25">
      <c r="A424" s="1634"/>
      <c r="B424" s="447" t="s">
        <v>115</v>
      </c>
      <c r="C424" s="313" t="s">
        <v>115</v>
      </c>
      <c r="D424" s="564" t="s">
        <v>800</v>
      </c>
      <c r="E424" s="1636">
        <v>204.2</v>
      </c>
      <c r="F424" s="1636"/>
      <c r="G424" s="1636">
        <v>0</v>
      </c>
      <c r="H424" s="1636">
        <v>0</v>
      </c>
      <c r="I424" s="1636">
        <f>E424+G424-H424</f>
        <v>204.2</v>
      </c>
    </row>
    <row r="425" spans="1:9" ht="14.25">
      <c r="A425" s="1634"/>
      <c r="B425" s="447"/>
      <c r="C425" s="313"/>
      <c r="D425" s="564"/>
      <c r="E425" s="1636"/>
      <c r="F425" s="1636"/>
      <c r="G425" s="1636"/>
      <c r="H425" s="1636"/>
      <c r="I425" s="1636"/>
    </row>
    <row r="426" spans="1:9" ht="14.25">
      <c r="A426" s="1634"/>
      <c r="B426" s="447" t="s">
        <v>2193</v>
      </c>
      <c r="C426" s="313" t="s">
        <v>2194</v>
      </c>
      <c r="D426" s="564" t="s">
        <v>115</v>
      </c>
      <c r="E426" s="1636"/>
      <c r="F426" s="1636"/>
      <c r="G426" s="1636"/>
      <c r="H426" s="1636"/>
      <c r="I426" s="1636" t="s">
        <v>115</v>
      </c>
    </row>
    <row r="427" spans="1:9" ht="25.5">
      <c r="A427" s="455"/>
      <c r="B427" s="447" t="s">
        <v>115</v>
      </c>
      <c r="C427" s="313" t="s">
        <v>4584</v>
      </c>
      <c r="D427" s="564" t="s">
        <v>4446</v>
      </c>
      <c r="E427" s="1636">
        <v>240</v>
      </c>
      <c r="F427" s="1636"/>
      <c r="G427" s="1636">
        <v>0</v>
      </c>
      <c r="H427" s="1636">
        <v>0</v>
      </c>
      <c r="I427" s="1636">
        <f>E427+G427-H427</f>
        <v>240</v>
      </c>
    </row>
    <row r="428" spans="1:9" ht="14.25">
      <c r="A428" s="1634"/>
      <c r="B428" s="447"/>
      <c r="C428" s="778"/>
      <c r="D428" s="564" t="s">
        <v>373</v>
      </c>
      <c r="E428" s="1636"/>
      <c r="F428" s="1636"/>
      <c r="G428" s="1636"/>
      <c r="H428" s="1636"/>
      <c r="I428" s="1636" t="s">
        <v>115</v>
      </c>
    </row>
    <row r="429" spans="1:9" ht="14.25">
      <c r="A429" s="1634"/>
      <c r="B429" s="447" t="s">
        <v>1207</v>
      </c>
      <c r="C429" s="778" t="s">
        <v>4585</v>
      </c>
      <c r="D429" s="564" t="s">
        <v>115</v>
      </c>
      <c r="E429" s="1636"/>
      <c r="F429" s="1636"/>
      <c r="G429" s="1636"/>
      <c r="H429" s="1636"/>
      <c r="I429" s="1636"/>
    </row>
    <row r="430" spans="1:9" ht="25.5">
      <c r="A430" s="1634"/>
      <c r="B430" s="447" t="s">
        <v>115</v>
      </c>
      <c r="C430" s="313" t="s">
        <v>4584</v>
      </c>
      <c r="D430" s="564" t="s">
        <v>3899</v>
      </c>
      <c r="E430" s="1636">
        <v>45</v>
      </c>
      <c r="F430" s="1636"/>
      <c r="G430" s="1636">
        <v>0</v>
      </c>
      <c r="H430" s="1636">
        <v>0</v>
      </c>
      <c r="I430" s="1636">
        <f>E430+G430-H430</f>
        <v>45</v>
      </c>
    </row>
    <row r="431" spans="1:9" ht="14.25">
      <c r="A431" s="1634"/>
      <c r="B431" s="447"/>
      <c r="C431" s="778"/>
      <c r="D431" s="564" t="s">
        <v>373</v>
      </c>
      <c r="E431" s="1636"/>
      <c r="F431" s="1636"/>
      <c r="G431" s="1636"/>
      <c r="H431" s="1636"/>
      <c r="I431" s="1636"/>
    </row>
    <row r="432" spans="1:9" ht="14.25">
      <c r="A432" s="1634"/>
      <c r="B432" s="447" t="s">
        <v>1519</v>
      </c>
      <c r="C432" s="313" t="s">
        <v>1520</v>
      </c>
      <c r="D432" s="564" t="s">
        <v>115</v>
      </c>
      <c r="E432" s="1636"/>
      <c r="F432" s="1636"/>
      <c r="G432" s="1636"/>
      <c r="H432" s="1636"/>
      <c r="I432" s="1636"/>
    </row>
    <row r="433" spans="1:9" ht="25.5">
      <c r="A433" s="1634"/>
      <c r="B433" s="447" t="s">
        <v>115</v>
      </c>
      <c r="C433" s="313" t="s">
        <v>4584</v>
      </c>
      <c r="D433" s="564" t="s">
        <v>678</v>
      </c>
      <c r="E433" s="1636">
        <v>13.68</v>
      </c>
      <c r="F433" s="1636"/>
      <c r="G433" s="1636">
        <v>0</v>
      </c>
      <c r="H433" s="1636">
        <v>0</v>
      </c>
      <c r="I433" s="1636">
        <f t="shared" ref="I433:I438" si="16">E433+G433-H433</f>
        <v>13.68</v>
      </c>
    </row>
    <row r="434" spans="1:9" ht="14.25">
      <c r="A434" s="1634"/>
      <c r="B434" s="447" t="s">
        <v>115</v>
      </c>
      <c r="C434" s="313" t="s">
        <v>115</v>
      </c>
      <c r="D434" s="564" t="s">
        <v>4446</v>
      </c>
      <c r="E434" s="1636">
        <v>32</v>
      </c>
      <c r="F434" s="1636"/>
      <c r="G434" s="1636">
        <v>0</v>
      </c>
      <c r="H434" s="1636">
        <v>0</v>
      </c>
      <c r="I434" s="1636">
        <f t="shared" si="16"/>
        <v>32</v>
      </c>
    </row>
    <row r="435" spans="1:9" ht="14.25">
      <c r="A435" s="1634"/>
      <c r="B435" s="447" t="s">
        <v>115</v>
      </c>
      <c r="C435" s="313" t="s">
        <v>115</v>
      </c>
      <c r="D435" s="564" t="s">
        <v>3899</v>
      </c>
      <c r="E435" s="1636">
        <v>30</v>
      </c>
      <c r="F435" s="1636"/>
      <c r="G435" s="1636">
        <v>0</v>
      </c>
      <c r="H435" s="1636">
        <v>0</v>
      </c>
      <c r="I435" s="1636">
        <f t="shared" si="16"/>
        <v>30</v>
      </c>
    </row>
    <row r="436" spans="1:9" ht="14.25">
      <c r="A436" s="1634"/>
      <c r="B436" s="447" t="s">
        <v>115</v>
      </c>
      <c r="C436" s="313" t="s">
        <v>115</v>
      </c>
      <c r="D436" s="564" t="s">
        <v>4447</v>
      </c>
      <c r="E436" s="1636">
        <v>45</v>
      </c>
      <c r="F436" s="1636"/>
      <c r="G436" s="1636">
        <v>0</v>
      </c>
      <c r="H436" s="1636">
        <v>0</v>
      </c>
      <c r="I436" s="1636">
        <f t="shared" si="16"/>
        <v>45</v>
      </c>
    </row>
    <row r="437" spans="1:9" ht="14.25">
      <c r="A437" s="1634"/>
      <c r="B437" s="447" t="s">
        <v>115</v>
      </c>
      <c r="C437" s="313" t="s">
        <v>115</v>
      </c>
      <c r="D437" s="564" t="s">
        <v>4405</v>
      </c>
      <c r="E437" s="1636">
        <v>472.16</v>
      </c>
      <c r="F437" s="1636"/>
      <c r="G437" s="1636">
        <v>0</v>
      </c>
      <c r="H437" s="1636">
        <v>0</v>
      </c>
      <c r="I437" s="1636">
        <f t="shared" si="16"/>
        <v>472.16</v>
      </c>
    </row>
    <row r="438" spans="1:9" ht="14.25">
      <c r="A438" s="1634"/>
      <c r="B438" s="447" t="s">
        <v>115</v>
      </c>
      <c r="C438" s="313" t="s">
        <v>115</v>
      </c>
      <c r="D438" s="564" t="s">
        <v>4420</v>
      </c>
      <c r="E438" s="1636">
        <v>35.04</v>
      </c>
      <c r="F438" s="1636"/>
      <c r="G438" s="1636">
        <v>0</v>
      </c>
      <c r="H438" s="1636">
        <v>0</v>
      </c>
      <c r="I438" s="1636">
        <f t="shared" si="16"/>
        <v>35.04</v>
      </c>
    </row>
    <row r="439" spans="1:9" ht="14.25">
      <c r="A439" s="1634"/>
      <c r="B439" s="447" t="s">
        <v>1533</v>
      </c>
      <c r="C439" s="778" t="s">
        <v>1534</v>
      </c>
      <c r="D439" s="564" t="s">
        <v>115</v>
      </c>
      <c r="E439" s="1636"/>
      <c r="F439" s="1636"/>
      <c r="G439" s="1636"/>
      <c r="H439" s="1636"/>
      <c r="I439" s="1636"/>
    </row>
    <row r="440" spans="1:9" ht="25.5">
      <c r="A440" s="1634" t="s">
        <v>115</v>
      </c>
      <c r="B440" s="447" t="s">
        <v>115</v>
      </c>
      <c r="C440" s="313" t="s">
        <v>4584</v>
      </c>
      <c r="D440" s="564" t="s">
        <v>678</v>
      </c>
      <c r="E440" s="1636">
        <v>15.74</v>
      </c>
      <c r="F440" s="1636"/>
      <c r="G440" s="1636">
        <v>0</v>
      </c>
      <c r="H440" s="1636">
        <v>0</v>
      </c>
      <c r="I440" s="1636">
        <f>E440+G440-H440</f>
        <v>15.74</v>
      </c>
    </row>
    <row r="441" spans="1:9" ht="14.25">
      <c r="A441" s="1634"/>
      <c r="B441" s="447" t="s">
        <v>115</v>
      </c>
      <c r="C441" s="313" t="s">
        <v>115</v>
      </c>
      <c r="D441" s="564" t="s">
        <v>4446</v>
      </c>
      <c r="E441" s="1636">
        <v>177.58</v>
      </c>
      <c r="F441" s="1636"/>
      <c r="G441" s="1636">
        <v>0</v>
      </c>
      <c r="H441" s="1636">
        <v>0</v>
      </c>
      <c r="I441" s="1636">
        <f>E441+G441-H441</f>
        <v>177.58</v>
      </c>
    </row>
    <row r="442" spans="1:9" ht="14.25">
      <c r="A442" s="1634"/>
      <c r="B442" s="447" t="s">
        <v>115</v>
      </c>
      <c r="C442" s="313" t="s">
        <v>115</v>
      </c>
      <c r="D442" s="564" t="s">
        <v>3899</v>
      </c>
      <c r="E442" s="1636">
        <v>75</v>
      </c>
      <c r="F442" s="1636"/>
      <c r="G442" s="1636">
        <v>0</v>
      </c>
      <c r="H442" s="1636">
        <v>0</v>
      </c>
      <c r="I442" s="1636">
        <f t="shared" ref="I442:I447" si="17">E442+G442-H442</f>
        <v>75</v>
      </c>
    </row>
    <row r="443" spans="1:9" ht="14.25">
      <c r="A443" s="1634"/>
      <c r="B443" s="447" t="s">
        <v>115</v>
      </c>
      <c r="C443" s="313" t="s">
        <v>115</v>
      </c>
      <c r="D443" s="564" t="s">
        <v>4447</v>
      </c>
      <c r="E443" s="1636">
        <v>135</v>
      </c>
      <c r="F443" s="1636"/>
      <c r="G443" s="1636">
        <v>0</v>
      </c>
      <c r="H443" s="1636">
        <v>0</v>
      </c>
      <c r="I443" s="1636">
        <f t="shared" si="17"/>
        <v>135</v>
      </c>
    </row>
    <row r="444" spans="1:9" ht="14.25">
      <c r="A444" s="1634"/>
      <c r="B444" s="447" t="s">
        <v>115</v>
      </c>
      <c r="C444" s="313" t="s">
        <v>115</v>
      </c>
      <c r="D444" s="564" t="s">
        <v>4405</v>
      </c>
      <c r="E444" s="1636">
        <v>1169.42</v>
      </c>
      <c r="F444" s="1636"/>
      <c r="G444" s="1636">
        <v>0</v>
      </c>
      <c r="H444" s="1636">
        <v>0</v>
      </c>
      <c r="I444" s="1636">
        <f t="shared" si="17"/>
        <v>1169.42</v>
      </c>
    </row>
    <row r="445" spans="1:9" ht="14.25">
      <c r="A445" s="1634"/>
      <c r="B445" s="447" t="s">
        <v>115</v>
      </c>
      <c r="C445" s="313" t="s">
        <v>115</v>
      </c>
      <c r="D445" s="564" t="s">
        <v>4420</v>
      </c>
      <c r="E445" s="1636">
        <v>180</v>
      </c>
      <c r="F445" s="1636"/>
      <c r="G445" s="1636">
        <v>0</v>
      </c>
      <c r="H445" s="1636">
        <v>0</v>
      </c>
      <c r="I445" s="1636">
        <f t="shared" si="17"/>
        <v>180</v>
      </c>
    </row>
    <row r="446" spans="1:9" ht="14.25">
      <c r="A446" s="1634"/>
      <c r="B446" s="447" t="s">
        <v>115</v>
      </c>
      <c r="C446" s="313" t="s">
        <v>115</v>
      </c>
      <c r="D446" s="564" t="s">
        <v>734</v>
      </c>
      <c r="E446" s="1636">
        <v>254.18</v>
      </c>
      <c r="F446" s="1636"/>
      <c r="G446" s="1636">
        <v>0</v>
      </c>
      <c r="H446" s="1636">
        <v>0</v>
      </c>
      <c r="I446" s="1636">
        <f t="shared" si="17"/>
        <v>254.18</v>
      </c>
    </row>
    <row r="447" spans="1:9" ht="14.25">
      <c r="A447" s="1634"/>
      <c r="B447" s="447" t="s">
        <v>115</v>
      </c>
      <c r="C447" s="313" t="s">
        <v>115</v>
      </c>
      <c r="D447" s="564" t="s">
        <v>803</v>
      </c>
      <c r="E447" s="1636">
        <v>178.42</v>
      </c>
      <c r="F447" s="1636"/>
      <c r="G447" s="1636">
        <v>0</v>
      </c>
      <c r="H447" s="1636">
        <v>0</v>
      </c>
      <c r="I447" s="1636">
        <f t="shared" si="17"/>
        <v>178.42</v>
      </c>
    </row>
    <row r="448" spans="1:9" s="1643" customFormat="1" ht="15">
      <c r="A448" s="1634"/>
      <c r="B448" s="447"/>
      <c r="C448" s="454"/>
      <c r="D448" s="119" t="s">
        <v>40</v>
      </c>
      <c r="E448" s="1642">
        <f>SUM(E416:E447)</f>
        <v>4536.07</v>
      </c>
      <c r="F448" s="1642"/>
      <c r="G448" s="1642">
        <f>SUM(G416:G447)</f>
        <v>0</v>
      </c>
      <c r="H448" s="1642">
        <f>SUM(H416:H447)</f>
        <v>0</v>
      </c>
      <c r="I448" s="1642">
        <f>SUM(I416:I447)</f>
        <v>4536.07</v>
      </c>
    </row>
    <row r="449" spans="1:9" ht="14.25">
      <c r="A449" s="1634"/>
      <c r="B449" s="447"/>
      <c r="C449" s="313"/>
      <c r="D449" s="564" t="s">
        <v>373</v>
      </c>
      <c r="E449" s="1636"/>
      <c r="F449" s="1636"/>
      <c r="G449" s="1636"/>
      <c r="H449" s="1636"/>
      <c r="I449" s="1636"/>
    </row>
    <row r="450" spans="1:9" ht="14.25">
      <c r="A450" s="1634"/>
      <c r="B450" s="447" t="s">
        <v>3321</v>
      </c>
      <c r="C450" s="778" t="s">
        <v>256</v>
      </c>
      <c r="D450" s="564" t="s">
        <v>115</v>
      </c>
      <c r="E450" s="1636"/>
      <c r="F450" s="1636"/>
      <c r="G450" s="1636"/>
      <c r="H450" s="1636"/>
      <c r="I450" s="1636"/>
    </row>
    <row r="451" spans="1:9" ht="14.25">
      <c r="A451" s="455"/>
      <c r="B451" s="447" t="s">
        <v>1104</v>
      </c>
      <c r="C451" s="778" t="s">
        <v>3325</v>
      </c>
      <c r="D451" s="564" t="s">
        <v>115</v>
      </c>
      <c r="E451" s="1636"/>
      <c r="F451" s="1636"/>
      <c r="G451" s="1636"/>
      <c r="H451" s="1636"/>
      <c r="I451" s="1636"/>
    </row>
    <row r="452" spans="1:9" ht="38.25">
      <c r="A452" s="1634">
        <v>13</v>
      </c>
      <c r="B452" s="447" t="s">
        <v>115</v>
      </c>
      <c r="C452" s="313" t="s">
        <v>4586</v>
      </c>
      <c r="D452" s="564" t="s">
        <v>4446</v>
      </c>
      <c r="E452" s="1636">
        <v>40</v>
      </c>
      <c r="F452" s="1636"/>
      <c r="G452" s="1636">
        <v>0</v>
      </c>
      <c r="H452" s="1636">
        <v>0</v>
      </c>
      <c r="I452" s="1636">
        <f>E452+G452-H452</f>
        <v>40</v>
      </c>
    </row>
    <row r="453" spans="1:9" ht="14.25">
      <c r="A453" s="1634"/>
      <c r="B453" s="447"/>
      <c r="C453" s="313"/>
      <c r="D453" s="564" t="s">
        <v>373</v>
      </c>
      <c r="E453" s="1636"/>
      <c r="F453" s="1636"/>
      <c r="G453" s="1636"/>
      <c r="H453" s="1636"/>
      <c r="I453" s="1636"/>
    </row>
    <row r="454" spans="1:9" ht="14.25">
      <c r="A454" s="1634"/>
      <c r="B454" s="447" t="s">
        <v>1519</v>
      </c>
      <c r="C454" s="313" t="s">
        <v>1520</v>
      </c>
      <c r="D454" s="564" t="s">
        <v>115</v>
      </c>
      <c r="E454" s="1636"/>
      <c r="F454" s="1636"/>
      <c r="G454" s="1636"/>
      <c r="H454" s="1636"/>
      <c r="I454" s="1636"/>
    </row>
    <row r="455" spans="1:9" ht="38.25">
      <c r="A455" s="1634"/>
      <c r="B455" s="447" t="s">
        <v>115</v>
      </c>
      <c r="C455" s="313" t="s">
        <v>4586</v>
      </c>
      <c r="D455" s="564" t="s">
        <v>4446</v>
      </c>
      <c r="E455" s="1636">
        <v>20</v>
      </c>
      <c r="F455" s="1636"/>
      <c r="G455" s="1636">
        <v>0</v>
      </c>
      <c r="H455" s="1636">
        <v>0</v>
      </c>
      <c r="I455" s="1636">
        <f>E455+G455-H455</f>
        <v>20</v>
      </c>
    </row>
    <row r="456" spans="1:9" ht="14.25">
      <c r="A456" s="1634"/>
      <c r="B456" s="447" t="s">
        <v>115</v>
      </c>
      <c r="C456" s="313" t="s">
        <v>115</v>
      </c>
      <c r="D456" s="564" t="s">
        <v>3899</v>
      </c>
      <c r="E456" s="1636">
        <v>20</v>
      </c>
      <c r="F456" s="1636"/>
      <c r="G456" s="1636">
        <v>0</v>
      </c>
      <c r="H456" s="1636">
        <v>0</v>
      </c>
      <c r="I456" s="1636">
        <f>E456+G456-H456</f>
        <v>20</v>
      </c>
    </row>
    <row r="457" spans="1:9" s="1643" customFormat="1" ht="15">
      <c r="A457" s="1634"/>
      <c r="B457" s="447"/>
      <c r="C457" s="454"/>
      <c r="D457" s="119" t="s">
        <v>40</v>
      </c>
      <c r="E457" s="1642">
        <f>SUM(E452:E456)</f>
        <v>80</v>
      </c>
      <c r="F457" s="1642"/>
      <c r="G457" s="1642">
        <f>SUM(G452:G456)</f>
        <v>0</v>
      </c>
      <c r="H457" s="1642">
        <f>SUM(H452:H456)</f>
        <v>0</v>
      </c>
      <c r="I457" s="1642">
        <f>SUM(I452:I456)</f>
        <v>80</v>
      </c>
    </row>
    <row r="458" spans="1:9" ht="14.25">
      <c r="A458" s="1634"/>
      <c r="B458" s="447"/>
      <c r="C458" s="52"/>
      <c r="D458" s="564" t="s">
        <v>373</v>
      </c>
      <c r="E458" s="1636"/>
      <c r="F458" s="1636"/>
      <c r="G458" s="1636"/>
      <c r="H458" s="1636"/>
      <c r="I458" s="1636"/>
    </row>
    <row r="459" spans="1:9" ht="14.25">
      <c r="A459" s="1634">
        <v>14</v>
      </c>
      <c r="B459" s="447" t="s">
        <v>3321</v>
      </c>
      <c r="C459" s="778" t="s">
        <v>256</v>
      </c>
      <c r="D459" s="564" t="s">
        <v>115</v>
      </c>
      <c r="E459" s="1636"/>
      <c r="F459" s="1636"/>
      <c r="G459" s="1636"/>
      <c r="H459" s="1636"/>
      <c r="I459" s="1636"/>
    </row>
    <row r="460" spans="1:9" ht="14.25">
      <c r="A460" s="1634"/>
      <c r="B460" s="447" t="s">
        <v>1533</v>
      </c>
      <c r="C460" s="778" t="s">
        <v>1534</v>
      </c>
      <c r="D460" s="564" t="s">
        <v>115</v>
      </c>
      <c r="E460" s="1636"/>
      <c r="F460" s="1636"/>
      <c r="G460" s="1636"/>
      <c r="H460" s="1636"/>
      <c r="I460" s="1636"/>
    </row>
    <row r="461" spans="1:9" ht="14.25">
      <c r="A461" s="1634"/>
      <c r="B461" s="447" t="s">
        <v>115</v>
      </c>
      <c r="C461" s="313" t="s">
        <v>4587</v>
      </c>
      <c r="D461" s="564" t="s">
        <v>4446</v>
      </c>
      <c r="E461" s="1636">
        <v>40</v>
      </c>
      <c r="F461" s="1636"/>
      <c r="G461" s="1636">
        <v>0</v>
      </c>
      <c r="H461" s="1636">
        <v>0</v>
      </c>
      <c r="I461" s="1636">
        <f>E461+G461-H461</f>
        <v>40</v>
      </c>
    </row>
    <row r="462" spans="1:9" ht="14.25">
      <c r="A462" s="1634"/>
      <c r="B462" s="447"/>
      <c r="C462" s="778"/>
      <c r="D462" s="564" t="s">
        <v>373</v>
      </c>
      <c r="E462" s="1636"/>
      <c r="F462" s="1636"/>
      <c r="G462" s="1636"/>
      <c r="H462" s="1636"/>
      <c r="I462" s="1636"/>
    </row>
    <row r="463" spans="1:9" ht="14.25">
      <c r="A463" s="1634"/>
      <c r="B463" s="447" t="s">
        <v>442</v>
      </c>
      <c r="C463" s="778" t="s">
        <v>443</v>
      </c>
      <c r="D463" s="564" t="s">
        <v>115</v>
      </c>
      <c r="E463" s="1636"/>
      <c r="F463" s="1636"/>
      <c r="G463" s="1636"/>
      <c r="H463" s="1636"/>
      <c r="I463" s="1636"/>
    </row>
    <row r="464" spans="1:9" ht="14.25">
      <c r="A464" s="1634"/>
      <c r="B464" s="447" t="s">
        <v>1104</v>
      </c>
      <c r="C464" s="778" t="s">
        <v>4571</v>
      </c>
      <c r="D464" s="564" t="s">
        <v>115</v>
      </c>
      <c r="E464" s="1636"/>
      <c r="F464" s="1636"/>
      <c r="G464" s="1636"/>
      <c r="H464" s="1636"/>
      <c r="I464" s="1636"/>
    </row>
    <row r="465" spans="1:9" ht="14.25">
      <c r="A465" s="1634"/>
      <c r="B465" s="447" t="s">
        <v>115</v>
      </c>
      <c r="C465" s="313" t="s">
        <v>4587</v>
      </c>
      <c r="D465" s="564" t="s">
        <v>4405</v>
      </c>
      <c r="E465" s="1636">
        <v>10.57</v>
      </c>
      <c r="F465" s="1636"/>
      <c r="G465" s="1636">
        <v>0</v>
      </c>
      <c r="H465" s="1636">
        <v>0</v>
      </c>
      <c r="I465" s="1636">
        <f>E465+G465-H465</f>
        <v>10.57</v>
      </c>
    </row>
    <row r="466" spans="1:9" ht="14.25">
      <c r="A466" s="1634"/>
      <c r="B466" s="447"/>
      <c r="C466" s="778"/>
      <c r="D466" s="564" t="s">
        <v>373</v>
      </c>
      <c r="E466" s="1636"/>
      <c r="F466" s="1636"/>
      <c r="G466" s="1636"/>
      <c r="H466" s="1636"/>
      <c r="I466" s="1636"/>
    </row>
    <row r="467" spans="1:9" ht="14.25">
      <c r="A467" s="1634"/>
      <c r="B467" s="447" t="s">
        <v>1519</v>
      </c>
      <c r="C467" s="313" t="s">
        <v>1520</v>
      </c>
      <c r="D467" s="564" t="s">
        <v>115</v>
      </c>
      <c r="E467" s="1636"/>
      <c r="F467" s="1636"/>
      <c r="G467" s="1636"/>
      <c r="H467" s="1636"/>
      <c r="I467" s="1636"/>
    </row>
    <row r="468" spans="1:9" ht="14.25">
      <c r="A468" s="1634"/>
      <c r="B468" s="447" t="s">
        <v>115</v>
      </c>
      <c r="C468" s="313" t="s">
        <v>4587</v>
      </c>
      <c r="D468" s="564" t="s">
        <v>4405</v>
      </c>
      <c r="E468" s="1636">
        <v>11.42</v>
      </c>
      <c r="F468" s="1636"/>
      <c r="G468" s="1636">
        <v>0</v>
      </c>
      <c r="H468" s="1636">
        <v>0</v>
      </c>
      <c r="I468" s="1636">
        <f>E468+G468-H468</f>
        <v>11.42</v>
      </c>
    </row>
    <row r="469" spans="1:9" ht="14.25">
      <c r="A469" s="1634"/>
      <c r="B469" s="447"/>
      <c r="C469" s="778"/>
      <c r="D469" s="564" t="s">
        <v>373</v>
      </c>
      <c r="E469" s="1636"/>
      <c r="F469" s="1636"/>
      <c r="G469" s="1636"/>
      <c r="H469" s="1636"/>
      <c r="I469" s="1636"/>
    </row>
    <row r="470" spans="1:9" ht="14.25">
      <c r="A470" s="1634"/>
      <c r="B470" s="447" t="s">
        <v>1533</v>
      </c>
      <c r="C470" s="778" t="s">
        <v>1534</v>
      </c>
      <c r="D470" s="564" t="s">
        <v>115</v>
      </c>
      <c r="E470" s="1636"/>
      <c r="F470" s="1636"/>
      <c r="G470" s="1636"/>
      <c r="H470" s="1636"/>
      <c r="I470" s="1636"/>
    </row>
    <row r="471" spans="1:9" ht="14.25">
      <c r="A471" s="1634"/>
      <c r="B471" s="447" t="s">
        <v>115</v>
      </c>
      <c r="C471" s="313" t="s">
        <v>4587</v>
      </c>
      <c r="D471" s="564" t="s">
        <v>4405</v>
      </c>
      <c r="E471" s="1636">
        <v>21.96</v>
      </c>
      <c r="F471" s="1636"/>
      <c r="G471" s="1636">
        <v>0</v>
      </c>
      <c r="H471" s="1636">
        <v>0</v>
      </c>
      <c r="I471" s="1636">
        <f>E471+G471-H471</f>
        <v>21.96</v>
      </c>
    </row>
    <row r="472" spans="1:9" s="1643" customFormat="1" ht="15">
      <c r="A472" s="1634"/>
      <c r="B472" s="447"/>
      <c r="C472" s="454"/>
      <c r="D472" s="119" t="s">
        <v>40</v>
      </c>
      <c r="E472" s="1642">
        <f>SUM(E461:E471)</f>
        <v>83.95</v>
      </c>
      <c r="F472" s="1642"/>
      <c r="G472" s="1642">
        <f>SUM(G461:G471)</f>
        <v>0</v>
      </c>
      <c r="H472" s="1642">
        <f>SUM(H461:H471)</f>
        <v>0</v>
      </c>
      <c r="I472" s="1642">
        <f>SUM(I461:I471)</f>
        <v>83.95</v>
      </c>
    </row>
    <row r="473" spans="1:9" ht="14.25">
      <c r="A473" s="1634"/>
      <c r="B473" s="447"/>
      <c r="C473" s="52"/>
      <c r="D473" s="564" t="s">
        <v>373</v>
      </c>
      <c r="E473" s="1636"/>
      <c r="F473" s="1636"/>
      <c r="G473" s="1636"/>
      <c r="H473" s="1636"/>
      <c r="I473" s="1636"/>
    </row>
    <row r="474" spans="1:9" ht="14.25">
      <c r="A474" s="455"/>
      <c r="B474" s="447" t="s">
        <v>442</v>
      </c>
      <c r="C474" s="778" t="s">
        <v>443</v>
      </c>
      <c r="D474" s="564" t="s">
        <v>115</v>
      </c>
      <c r="E474" s="1636"/>
      <c r="F474" s="1636"/>
      <c r="G474" s="1636"/>
      <c r="H474" s="1636"/>
      <c r="I474" s="1636"/>
    </row>
    <row r="475" spans="1:9" ht="14.25">
      <c r="A475" s="1634"/>
      <c r="B475" s="447" t="s">
        <v>1104</v>
      </c>
      <c r="C475" s="778" t="s">
        <v>4571</v>
      </c>
      <c r="D475" s="564" t="s">
        <v>115</v>
      </c>
      <c r="E475" s="1636"/>
      <c r="F475" s="1636"/>
      <c r="G475" s="1636"/>
      <c r="H475" s="1636"/>
      <c r="I475" s="1636"/>
    </row>
    <row r="476" spans="1:9" ht="25.5">
      <c r="A476" s="1634">
        <v>15</v>
      </c>
      <c r="B476" s="447" t="s">
        <v>115</v>
      </c>
      <c r="C476" s="313" t="s">
        <v>4588</v>
      </c>
      <c r="D476" s="564" t="s">
        <v>4447</v>
      </c>
      <c r="E476" s="1636">
        <v>25</v>
      </c>
      <c r="F476" s="1636"/>
      <c r="G476" s="1636">
        <v>0</v>
      </c>
      <c r="H476" s="1636">
        <v>0</v>
      </c>
      <c r="I476" s="1636">
        <f>E476+G476-H476</f>
        <v>25</v>
      </c>
    </row>
    <row r="477" spans="1:9" ht="14.25">
      <c r="A477" s="1634"/>
      <c r="B477" s="447"/>
      <c r="C477" s="778"/>
      <c r="D477" s="564" t="s">
        <v>373</v>
      </c>
      <c r="E477" s="1636"/>
      <c r="F477" s="1636"/>
      <c r="G477" s="1636"/>
      <c r="H477" s="1636"/>
      <c r="I477" s="1636"/>
    </row>
    <row r="478" spans="1:9" ht="14.25">
      <c r="A478" s="1634"/>
      <c r="B478" s="447" t="s">
        <v>442</v>
      </c>
      <c r="C478" s="778" t="s">
        <v>443</v>
      </c>
      <c r="D478" s="564" t="s">
        <v>115</v>
      </c>
      <c r="E478" s="1636"/>
      <c r="F478" s="1636"/>
      <c r="G478" s="1636"/>
      <c r="H478" s="1636"/>
      <c r="I478" s="1636"/>
    </row>
    <row r="479" spans="1:9" ht="14.25">
      <c r="A479" s="1634"/>
      <c r="B479" s="447" t="s">
        <v>1104</v>
      </c>
      <c r="C479" s="778" t="s">
        <v>4571</v>
      </c>
      <c r="D479" s="564" t="s">
        <v>115</v>
      </c>
      <c r="E479" s="1636"/>
      <c r="F479" s="1636"/>
      <c r="G479" s="1636"/>
      <c r="H479" s="1636"/>
      <c r="I479" s="1636"/>
    </row>
    <row r="480" spans="1:9" ht="14.25">
      <c r="A480" s="1634">
        <v>16</v>
      </c>
      <c r="B480" s="447" t="s">
        <v>115</v>
      </c>
      <c r="C480" s="313" t="s">
        <v>4589</v>
      </c>
      <c r="D480" s="564" t="s">
        <v>796</v>
      </c>
      <c r="E480" s="1636">
        <v>60</v>
      </c>
      <c r="F480" s="1636"/>
      <c r="G480" s="1636">
        <v>0</v>
      </c>
      <c r="H480" s="1636">
        <v>0</v>
      </c>
      <c r="I480" s="1636">
        <f>E480+G480-H480</f>
        <v>60</v>
      </c>
    </row>
    <row r="481" spans="1:9" ht="14.25">
      <c r="A481" s="1634"/>
      <c r="B481" s="447"/>
      <c r="C481" s="778"/>
      <c r="D481" s="564" t="s">
        <v>373</v>
      </c>
      <c r="E481" s="1636"/>
      <c r="F481" s="1636"/>
      <c r="G481" s="1636"/>
      <c r="H481" s="1636"/>
      <c r="I481" s="1636"/>
    </row>
    <row r="482" spans="1:9" ht="14.25">
      <c r="A482" s="1634"/>
      <c r="B482" s="447" t="s">
        <v>1519</v>
      </c>
      <c r="C482" s="313" t="s">
        <v>1520</v>
      </c>
      <c r="D482" s="564" t="s">
        <v>115</v>
      </c>
      <c r="E482" s="1636"/>
      <c r="F482" s="1636"/>
      <c r="G482" s="1636"/>
      <c r="H482" s="1636"/>
      <c r="I482" s="1636"/>
    </row>
    <row r="483" spans="1:9" ht="14.25">
      <c r="A483" s="1634"/>
      <c r="B483" s="447" t="s">
        <v>115</v>
      </c>
      <c r="C483" s="313" t="s">
        <v>4589</v>
      </c>
      <c r="D483" s="564" t="s">
        <v>4405</v>
      </c>
      <c r="E483" s="1636">
        <v>20</v>
      </c>
      <c r="F483" s="1636"/>
      <c r="G483" s="1636">
        <v>0</v>
      </c>
      <c r="H483" s="1636">
        <v>0</v>
      </c>
      <c r="I483" s="1636">
        <f>E483+G483-H483</f>
        <v>20</v>
      </c>
    </row>
    <row r="484" spans="1:9" ht="14.25">
      <c r="A484" s="1634"/>
      <c r="B484" s="447" t="s">
        <v>115</v>
      </c>
      <c r="C484" s="313" t="s">
        <v>115</v>
      </c>
      <c r="D484" s="564" t="s">
        <v>796</v>
      </c>
      <c r="E484" s="1636">
        <v>40</v>
      </c>
      <c r="F484" s="1636"/>
      <c r="G484" s="1636">
        <v>0</v>
      </c>
      <c r="H484" s="1636">
        <v>0</v>
      </c>
      <c r="I484" s="1636">
        <f>E484+G484-H484</f>
        <v>40</v>
      </c>
    </row>
    <row r="485" spans="1:9" ht="14.25">
      <c r="A485" s="1634"/>
      <c r="B485" s="447" t="s">
        <v>1533</v>
      </c>
      <c r="C485" s="778" t="s">
        <v>1534</v>
      </c>
      <c r="D485" s="564" t="s">
        <v>115</v>
      </c>
      <c r="E485" s="1636"/>
      <c r="F485" s="1636"/>
      <c r="G485" s="1636"/>
      <c r="H485" s="1636"/>
      <c r="I485" s="1636"/>
    </row>
    <row r="486" spans="1:9" ht="14.25">
      <c r="A486" s="1634"/>
      <c r="B486" s="447" t="s">
        <v>115</v>
      </c>
      <c r="C486" s="313" t="s">
        <v>4589</v>
      </c>
      <c r="D486" s="564" t="s">
        <v>4405</v>
      </c>
      <c r="E486" s="1636">
        <v>50</v>
      </c>
      <c r="F486" s="1636"/>
      <c r="G486" s="1636">
        <v>0</v>
      </c>
      <c r="H486" s="1636">
        <v>0</v>
      </c>
      <c r="I486" s="1636">
        <f>E486+G486-H486</f>
        <v>50</v>
      </c>
    </row>
    <row r="487" spans="1:9" ht="14.25">
      <c r="A487" s="1634"/>
      <c r="B487" s="447" t="s">
        <v>115</v>
      </c>
      <c r="C487" s="313" t="s">
        <v>115</v>
      </c>
      <c r="D487" s="564" t="s">
        <v>796</v>
      </c>
      <c r="E487" s="1636">
        <v>100</v>
      </c>
      <c r="F487" s="1636"/>
      <c r="G487" s="1636">
        <v>0</v>
      </c>
      <c r="H487" s="1636">
        <v>0</v>
      </c>
      <c r="I487" s="1636">
        <f>E487+G487-H487</f>
        <v>100</v>
      </c>
    </row>
    <row r="488" spans="1:9" s="1643" customFormat="1" ht="15">
      <c r="A488" s="1634"/>
      <c r="B488" s="447"/>
      <c r="C488" s="454"/>
      <c r="D488" s="119" t="s">
        <v>40</v>
      </c>
      <c r="E488" s="1642">
        <f>SUM(E480:E487)</f>
        <v>270</v>
      </c>
      <c r="F488" s="1642"/>
      <c r="G488" s="1642">
        <f>SUM(G480:G487)</f>
        <v>0</v>
      </c>
      <c r="H488" s="1642">
        <f>SUM(H480:H487)</f>
        <v>0</v>
      </c>
      <c r="I488" s="1642">
        <f>SUM(I480:I487)</f>
        <v>270</v>
      </c>
    </row>
    <row r="489" spans="1:9" ht="14.25">
      <c r="A489" s="463"/>
      <c r="B489" s="447" t="s">
        <v>442</v>
      </c>
      <c r="C489" s="778" t="s">
        <v>443</v>
      </c>
      <c r="D489" s="564" t="s">
        <v>115</v>
      </c>
      <c r="E489" s="1636"/>
      <c r="F489" s="1636"/>
      <c r="G489" s="1636"/>
      <c r="H489" s="1636"/>
      <c r="I489" s="1636"/>
    </row>
    <row r="490" spans="1:9" ht="14.25">
      <c r="A490" s="1634"/>
      <c r="B490" s="447" t="s">
        <v>1104</v>
      </c>
      <c r="C490" s="778" t="s">
        <v>4571</v>
      </c>
      <c r="D490" s="564" t="s">
        <v>115</v>
      </c>
      <c r="E490" s="1636"/>
      <c r="F490" s="1636"/>
      <c r="G490" s="1636"/>
      <c r="H490" s="1636"/>
      <c r="I490" s="1636"/>
    </row>
    <row r="491" spans="1:9" ht="14.25">
      <c r="A491" s="1634">
        <v>17</v>
      </c>
      <c r="B491" s="447" t="s">
        <v>115</v>
      </c>
      <c r="C491" s="313" t="s">
        <v>4590</v>
      </c>
      <c r="D491" s="564" t="s">
        <v>4405</v>
      </c>
      <c r="E491" s="1636">
        <v>15</v>
      </c>
      <c r="F491" s="1636"/>
      <c r="G491" s="1636">
        <v>0</v>
      </c>
      <c r="H491" s="1636">
        <v>0</v>
      </c>
      <c r="I491" s="1636">
        <f>E491+G491-H491</f>
        <v>15</v>
      </c>
    </row>
    <row r="492" spans="1:9" ht="14.25">
      <c r="A492" s="1634"/>
      <c r="B492" s="447"/>
      <c r="C492" s="313"/>
      <c r="D492" s="564" t="s">
        <v>373</v>
      </c>
      <c r="E492" s="1636"/>
      <c r="F492" s="1636"/>
      <c r="G492" s="1636"/>
      <c r="H492" s="1636"/>
      <c r="I492" s="1636"/>
    </row>
    <row r="493" spans="1:9" ht="14.25">
      <c r="A493" s="1634"/>
      <c r="B493" s="447" t="s">
        <v>1519</v>
      </c>
      <c r="C493" s="313" t="s">
        <v>1520</v>
      </c>
      <c r="D493" s="564" t="s">
        <v>115</v>
      </c>
      <c r="E493" s="1636"/>
      <c r="F493" s="1636"/>
      <c r="G493" s="1636"/>
      <c r="H493" s="1636"/>
      <c r="I493" s="1636"/>
    </row>
    <row r="494" spans="1:9" ht="14.25">
      <c r="A494" s="1634"/>
      <c r="B494" s="447" t="s">
        <v>115</v>
      </c>
      <c r="C494" s="313" t="s">
        <v>4590</v>
      </c>
      <c r="D494" s="564" t="s">
        <v>4405</v>
      </c>
      <c r="E494" s="1636">
        <v>10</v>
      </c>
      <c r="F494" s="1636"/>
      <c r="G494" s="1636">
        <v>0</v>
      </c>
      <c r="H494" s="1636">
        <v>0</v>
      </c>
      <c r="I494" s="1636">
        <f>E494+G494-H494</f>
        <v>10</v>
      </c>
    </row>
    <row r="495" spans="1:9" ht="14.25">
      <c r="A495" s="1634"/>
      <c r="B495" s="447" t="s">
        <v>1533</v>
      </c>
      <c r="C495" s="778" t="s">
        <v>1534</v>
      </c>
      <c r="D495" s="564" t="s">
        <v>115</v>
      </c>
      <c r="E495" s="1636"/>
      <c r="F495" s="1636"/>
      <c r="G495" s="1636"/>
      <c r="H495" s="1636"/>
      <c r="I495" s="1636"/>
    </row>
    <row r="496" spans="1:9" ht="14.25">
      <c r="A496" s="1634"/>
      <c r="B496" s="447" t="s">
        <v>115</v>
      </c>
      <c r="C496" s="313" t="s">
        <v>4590</v>
      </c>
      <c r="D496" s="564" t="s">
        <v>4405</v>
      </c>
      <c r="E496" s="1636">
        <v>25</v>
      </c>
      <c r="F496" s="1636"/>
      <c r="G496" s="1636">
        <v>0</v>
      </c>
      <c r="H496" s="1636">
        <v>0</v>
      </c>
      <c r="I496" s="1636">
        <f>E496+G496-H496</f>
        <v>25</v>
      </c>
    </row>
    <row r="497" spans="1:9" ht="14.25">
      <c r="A497" s="1634"/>
      <c r="B497" s="447" t="s">
        <v>115</v>
      </c>
      <c r="C497" s="313" t="s">
        <v>115</v>
      </c>
      <c r="D497" s="564" t="s">
        <v>796</v>
      </c>
      <c r="E497" s="1636">
        <v>25</v>
      </c>
      <c r="F497" s="1636"/>
      <c r="G497" s="1636">
        <v>0</v>
      </c>
      <c r="H497" s="1636">
        <v>0</v>
      </c>
      <c r="I497" s="1636">
        <f>E497+G497-H497</f>
        <v>25</v>
      </c>
    </row>
    <row r="498" spans="1:9" ht="14.25">
      <c r="A498" s="1634"/>
      <c r="B498" s="447"/>
      <c r="C498" s="455"/>
      <c r="D498" s="119" t="s">
        <v>40</v>
      </c>
      <c r="E498" s="1642">
        <f>SUM(E491:E497)</f>
        <v>75</v>
      </c>
      <c r="F498" s="1642"/>
      <c r="G498" s="1642">
        <f>SUM(G491:G497)</f>
        <v>0</v>
      </c>
      <c r="H498" s="1642">
        <f>SUM(H491:H497)</f>
        <v>0</v>
      </c>
      <c r="I498" s="1642">
        <f>SUM(I491:I497)</f>
        <v>75</v>
      </c>
    </row>
    <row r="499" spans="1:9" ht="14.25">
      <c r="A499" s="1634" t="s">
        <v>115</v>
      </c>
      <c r="B499" s="447" t="s">
        <v>442</v>
      </c>
      <c r="C499" s="778" t="s">
        <v>443</v>
      </c>
      <c r="D499" s="564" t="s">
        <v>115</v>
      </c>
      <c r="E499" s="1636"/>
      <c r="F499" s="1636"/>
      <c r="G499" s="1636"/>
      <c r="H499" s="1636"/>
      <c r="I499" s="1636"/>
    </row>
    <row r="500" spans="1:9" ht="14.25">
      <c r="A500" s="1634"/>
      <c r="B500" s="447" t="s">
        <v>1104</v>
      </c>
      <c r="C500" s="778" t="s">
        <v>4571</v>
      </c>
      <c r="D500" s="564" t="s">
        <v>115</v>
      </c>
      <c r="E500" s="1636"/>
      <c r="F500" s="1636"/>
      <c r="G500" s="1636"/>
      <c r="H500" s="1636"/>
      <c r="I500" s="1636"/>
    </row>
    <row r="501" spans="1:9" ht="25.5">
      <c r="A501" s="1634">
        <v>18</v>
      </c>
      <c r="B501" s="447" t="s">
        <v>115</v>
      </c>
      <c r="C501" s="313" t="s">
        <v>4591</v>
      </c>
      <c r="D501" s="564" t="s">
        <v>4420</v>
      </c>
      <c r="E501" s="1636">
        <v>12.3</v>
      </c>
      <c r="F501" s="1636"/>
      <c r="G501" s="1636">
        <v>0</v>
      </c>
      <c r="H501" s="1636">
        <v>0</v>
      </c>
      <c r="I501" s="1636">
        <f>E501+G501-H501</f>
        <v>12.3</v>
      </c>
    </row>
    <row r="502" spans="1:9" ht="14.25">
      <c r="A502" s="1634"/>
      <c r="B502" s="447"/>
      <c r="C502" s="313"/>
      <c r="D502" s="564" t="s">
        <v>734</v>
      </c>
      <c r="E502" s="1636">
        <v>9</v>
      </c>
      <c r="F502" s="1636"/>
      <c r="G502" s="1636">
        <v>0</v>
      </c>
      <c r="H502" s="1636">
        <v>0</v>
      </c>
      <c r="I502" s="1636">
        <f>E502+G502-H502</f>
        <v>9</v>
      </c>
    </row>
    <row r="503" spans="1:9" ht="14.25">
      <c r="A503" s="1634"/>
      <c r="B503" s="447"/>
      <c r="C503" s="313"/>
      <c r="D503" s="564" t="s">
        <v>77</v>
      </c>
      <c r="E503" s="1636">
        <v>1000</v>
      </c>
      <c r="F503" s="1636"/>
      <c r="G503" s="1636">
        <v>0</v>
      </c>
      <c r="H503" s="1636">
        <v>0</v>
      </c>
      <c r="I503" s="1636">
        <f>E503+G503-H503</f>
        <v>1000</v>
      </c>
    </row>
    <row r="504" spans="1:9" ht="14.25">
      <c r="A504" s="1634"/>
      <c r="B504" s="447" t="s">
        <v>1533</v>
      </c>
      <c r="C504" s="778" t="s">
        <v>1534</v>
      </c>
      <c r="D504" s="564" t="s">
        <v>115</v>
      </c>
      <c r="E504" s="1636"/>
      <c r="F504" s="1636"/>
      <c r="G504" s="1636"/>
      <c r="H504" s="1636"/>
      <c r="I504" s="1636"/>
    </row>
    <row r="505" spans="1:9" ht="25.5">
      <c r="A505" s="1634"/>
      <c r="B505" s="447" t="s">
        <v>115</v>
      </c>
      <c r="C505" s="313" t="s">
        <v>4591</v>
      </c>
      <c r="D505" s="564" t="s">
        <v>4420</v>
      </c>
      <c r="E505" s="1636">
        <v>20.5</v>
      </c>
      <c r="F505" s="1636"/>
      <c r="G505" s="1636">
        <v>0</v>
      </c>
      <c r="H505" s="1636">
        <v>0</v>
      </c>
      <c r="I505" s="1636">
        <f>E505+G505-H505</f>
        <v>20.5</v>
      </c>
    </row>
    <row r="506" spans="1:9" s="1643" customFormat="1" ht="15">
      <c r="A506" s="1634"/>
      <c r="B506" s="447"/>
      <c r="C506" s="313"/>
      <c r="D506" s="564" t="s">
        <v>734</v>
      </c>
      <c r="E506" s="1636">
        <v>15</v>
      </c>
      <c r="F506" s="1636"/>
      <c r="G506" s="1636">
        <v>0</v>
      </c>
      <c r="H506" s="1636">
        <v>0</v>
      </c>
      <c r="I506" s="1636">
        <f>E506+G506-H506</f>
        <v>15</v>
      </c>
    </row>
    <row r="507" spans="1:9" ht="14.25">
      <c r="A507" s="1634"/>
      <c r="B507" s="447"/>
      <c r="C507" s="455"/>
      <c r="D507" s="119" t="s">
        <v>40</v>
      </c>
      <c r="E507" s="1642">
        <f>SUM(E501:E506)</f>
        <v>1056.8</v>
      </c>
      <c r="F507" s="1642"/>
      <c r="G507" s="1642">
        <f>SUM(G501:G506)</f>
        <v>0</v>
      </c>
      <c r="H507" s="1642">
        <f>SUM(H501:H506)</f>
        <v>0</v>
      </c>
      <c r="I507" s="1642">
        <f>SUM(I501:I506)</f>
        <v>1056.8</v>
      </c>
    </row>
    <row r="508" spans="1:9" s="1643" customFormat="1" ht="15">
      <c r="A508" s="1634" t="s">
        <v>115</v>
      </c>
      <c r="B508" s="447" t="s">
        <v>432</v>
      </c>
      <c r="C508" s="313" t="s">
        <v>433</v>
      </c>
      <c r="D508" s="564" t="s">
        <v>115</v>
      </c>
      <c r="E508" s="1644"/>
      <c r="F508" s="1644"/>
      <c r="G508" s="1636"/>
      <c r="H508" s="1644"/>
      <c r="I508" s="1636"/>
    </row>
    <row r="509" spans="1:9" s="1643" customFormat="1" ht="15">
      <c r="A509" s="1634"/>
      <c r="B509" s="447" t="s">
        <v>1533</v>
      </c>
      <c r="C509" s="778" t="s">
        <v>1534</v>
      </c>
      <c r="D509" s="564" t="s">
        <v>115</v>
      </c>
      <c r="E509" s="1644"/>
      <c r="F509" s="1644"/>
      <c r="G509" s="1636"/>
      <c r="H509" s="1644"/>
      <c r="I509" s="1636"/>
    </row>
    <row r="510" spans="1:9" s="1643" customFormat="1" ht="15">
      <c r="A510" s="1634">
        <v>19</v>
      </c>
      <c r="B510" s="447" t="s">
        <v>115</v>
      </c>
      <c r="C510" s="313" t="s">
        <v>4592</v>
      </c>
      <c r="D510" s="564" t="s">
        <v>734</v>
      </c>
      <c r="E510" s="1636">
        <v>7.81</v>
      </c>
      <c r="F510" s="1636"/>
      <c r="G510" s="1636">
        <v>0</v>
      </c>
      <c r="H510" s="1636">
        <v>0</v>
      </c>
      <c r="I510" s="1636">
        <f>E510+G510-H510</f>
        <v>7.81</v>
      </c>
    </row>
    <row r="511" spans="1:9" s="1643" customFormat="1" ht="15">
      <c r="A511" s="1634"/>
      <c r="B511" s="447"/>
      <c r="C511" s="564"/>
      <c r="D511" s="564"/>
      <c r="E511" s="1636"/>
      <c r="F511" s="1636"/>
      <c r="G511" s="1636"/>
      <c r="H511" s="1636"/>
      <c r="I511" s="1636"/>
    </row>
    <row r="512" spans="1:9" ht="14.25">
      <c r="A512" s="1634"/>
      <c r="B512" s="447" t="s">
        <v>432</v>
      </c>
      <c r="C512" s="313" t="s">
        <v>433</v>
      </c>
      <c r="D512" s="564"/>
      <c r="E512" s="1636"/>
      <c r="F512" s="1636"/>
      <c r="G512" s="1636"/>
      <c r="H512" s="1636"/>
      <c r="I512" s="1636"/>
    </row>
    <row r="513" spans="1:9" ht="14.25">
      <c r="A513" s="1634"/>
      <c r="B513" s="447" t="s">
        <v>2193</v>
      </c>
      <c r="C513" s="313" t="s">
        <v>2194</v>
      </c>
      <c r="D513" s="564"/>
      <c r="E513" s="1636"/>
      <c r="F513" s="1636"/>
      <c r="G513" s="1636"/>
      <c r="H513" s="1636"/>
      <c r="I513" s="1636"/>
    </row>
    <row r="514" spans="1:9" ht="14.25">
      <c r="A514" s="1634">
        <v>20</v>
      </c>
      <c r="B514" s="447" t="s">
        <v>115</v>
      </c>
      <c r="C514" s="778" t="s">
        <v>4593</v>
      </c>
      <c r="D514" s="52" t="s">
        <v>772</v>
      </c>
      <c r="E514" s="1636">
        <v>1000</v>
      </c>
      <c r="F514" s="1636"/>
      <c r="G514" s="1636">
        <v>0</v>
      </c>
      <c r="H514" s="1636">
        <v>0</v>
      </c>
      <c r="I514" s="1636">
        <f>E514+G514</f>
        <v>1000</v>
      </c>
    </row>
    <row r="515" spans="1:9" ht="14.25">
      <c r="A515" s="1634"/>
      <c r="B515" s="447"/>
      <c r="C515" s="778"/>
      <c r="D515" s="52" t="s">
        <v>4420</v>
      </c>
      <c r="E515" s="1636">
        <v>700</v>
      </c>
      <c r="F515" s="1636"/>
      <c r="G515" s="1636">
        <v>0</v>
      </c>
      <c r="H515" s="1636">
        <v>0</v>
      </c>
      <c r="I515" s="1636">
        <f>E515+G515</f>
        <v>700</v>
      </c>
    </row>
    <row r="516" spans="1:9" ht="14.25">
      <c r="A516" s="1634"/>
      <c r="B516" s="447"/>
      <c r="C516" s="778"/>
      <c r="D516" s="52" t="s">
        <v>734</v>
      </c>
      <c r="E516" s="1636">
        <v>500</v>
      </c>
      <c r="F516" s="1636"/>
      <c r="G516" s="1636">
        <v>0</v>
      </c>
      <c r="H516" s="1636">
        <v>0</v>
      </c>
      <c r="I516" s="1636">
        <f>E516+G516</f>
        <v>500</v>
      </c>
    </row>
    <row r="517" spans="1:9" ht="14.25">
      <c r="A517" s="1634"/>
      <c r="B517" s="447"/>
      <c r="C517" s="778"/>
      <c r="D517" s="52" t="s">
        <v>800</v>
      </c>
      <c r="E517" s="1636">
        <v>300</v>
      </c>
      <c r="F517" s="1636"/>
      <c r="G517" s="1636">
        <v>0</v>
      </c>
      <c r="H517" s="1636">
        <v>0</v>
      </c>
      <c r="I517" s="1636">
        <f>E517+G517</f>
        <v>300</v>
      </c>
    </row>
    <row r="518" spans="1:9" ht="14.25">
      <c r="A518" s="1634"/>
      <c r="B518" s="447"/>
      <c r="C518" s="455"/>
      <c r="D518" s="119" t="s">
        <v>40</v>
      </c>
      <c r="E518" s="1642">
        <f>SUM(E514:E517)</f>
        <v>2500</v>
      </c>
      <c r="F518" s="1642"/>
      <c r="G518" s="1642">
        <f>SUM(G514:G517)</f>
        <v>0</v>
      </c>
      <c r="H518" s="1642">
        <f>SUM(H514:H517)</f>
        <v>0</v>
      </c>
      <c r="I518" s="1642">
        <f>SUM(I514:I517)</f>
        <v>2500</v>
      </c>
    </row>
    <row r="519" spans="1:9" ht="14.25">
      <c r="A519" s="1634"/>
      <c r="B519" s="447"/>
      <c r="C519" s="455"/>
      <c r="D519" s="119"/>
      <c r="E519" s="1644"/>
      <c r="F519" s="1644"/>
      <c r="G519" s="1644"/>
      <c r="H519" s="1644"/>
      <c r="I519" s="1644"/>
    </row>
    <row r="520" spans="1:9" ht="14.25">
      <c r="A520" s="1634"/>
      <c r="B520" s="447"/>
      <c r="C520" s="455"/>
      <c r="D520" s="119"/>
      <c r="E520" s="1644"/>
      <c r="F520" s="1644"/>
      <c r="G520" s="1644"/>
      <c r="H520" s="1644"/>
      <c r="I520" s="1644"/>
    </row>
    <row r="521" spans="1:9" ht="14.25">
      <c r="A521" s="1634"/>
      <c r="B521" s="447"/>
      <c r="C521" s="455"/>
      <c r="D521" s="119"/>
      <c r="E521" s="1644"/>
      <c r="F521" s="1644"/>
      <c r="G521" s="1644"/>
      <c r="H521" s="1644"/>
      <c r="I521" s="1644"/>
    </row>
    <row r="522" spans="1:9" ht="25.5">
      <c r="A522" s="1634"/>
      <c r="B522" s="447" t="s">
        <v>3202</v>
      </c>
      <c r="C522" s="564" t="s">
        <v>3569</v>
      </c>
      <c r="D522" s="564"/>
      <c r="E522" s="1636"/>
      <c r="F522" s="1636"/>
      <c r="G522" s="1636"/>
      <c r="H522" s="1636"/>
      <c r="I522" s="1636"/>
    </row>
    <row r="523" spans="1:9" ht="14.25">
      <c r="A523" s="1634"/>
      <c r="B523" s="1645" t="s">
        <v>1131</v>
      </c>
      <c r="C523" s="52" t="s">
        <v>2292</v>
      </c>
      <c r="D523" s="52"/>
      <c r="E523" s="1636"/>
      <c r="F523" s="1636"/>
      <c r="G523" s="1636"/>
      <c r="H523" s="1636"/>
      <c r="I523" s="1636"/>
    </row>
    <row r="524" spans="1:9" ht="14.25">
      <c r="A524" s="1634"/>
      <c r="B524" s="447" t="s">
        <v>1533</v>
      </c>
      <c r="C524" s="52" t="s">
        <v>1534</v>
      </c>
      <c r="D524" s="52"/>
      <c r="E524" s="1636"/>
      <c r="F524" s="1636"/>
      <c r="G524" s="1636"/>
      <c r="H524" s="1636"/>
      <c r="I524" s="1636"/>
    </row>
    <row r="525" spans="1:9" ht="14.25">
      <c r="A525" s="1634">
        <v>21</v>
      </c>
      <c r="B525" s="447" t="s">
        <v>115</v>
      </c>
      <c r="C525" s="313" t="s">
        <v>4594</v>
      </c>
      <c r="D525" s="564" t="s">
        <v>3899</v>
      </c>
      <c r="E525" s="1636">
        <v>50</v>
      </c>
      <c r="F525" s="1636"/>
      <c r="G525" s="1636">
        <v>0</v>
      </c>
      <c r="H525" s="1636">
        <v>0</v>
      </c>
      <c r="I525" s="1636">
        <f t="shared" ref="I525:I538" si="18">E525+G525</f>
        <v>50</v>
      </c>
    </row>
    <row r="526" spans="1:9" ht="14.25">
      <c r="A526" s="1634"/>
      <c r="B526" s="447"/>
      <c r="C526" s="313"/>
      <c r="D526" s="564" t="s">
        <v>4447</v>
      </c>
      <c r="E526" s="1636">
        <v>100</v>
      </c>
      <c r="F526" s="1636"/>
      <c r="G526" s="1636">
        <v>0</v>
      </c>
      <c r="H526" s="1636">
        <v>0</v>
      </c>
      <c r="I526" s="1636">
        <f t="shared" si="18"/>
        <v>100</v>
      </c>
    </row>
    <row r="527" spans="1:9" ht="14.25">
      <c r="A527" s="1634"/>
      <c r="B527" s="447"/>
      <c r="C527" s="313"/>
      <c r="D527" s="564" t="s">
        <v>4405</v>
      </c>
      <c r="E527" s="1636">
        <v>100</v>
      </c>
      <c r="F527" s="1636"/>
      <c r="G527" s="1636">
        <v>0</v>
      </c>
      <c r="H527" s="1636">
        <v>0</v>
      </c>
      <c r="I527" s="1641">
        <f t="shared" si="18"/>
        <v>100</v>
      </c>
    </row>
    <row r="528" spans="1:9" ht="14.25">
      <c r="A528" s="1634"/>
      <c r="B528" s="447"/>
      <c r="C528" s="313"/>
      <c r="D528" s="564" t="s">
        <v>796</v>
      </c>
      <c r="E528" s="1641">
        <v>100</v>
      </c>
      <c r="F528" s="1641"/>
      <c r="G528" s="1636">
        <v>0</v>
      </c>
      <c r="H528" s="1636">
        <v>0</v>
      </c>
      <c r="I528" s="1641">
        <f t="shared" si="18"/>
        <v>100</v>
      </c>
    </row>
    <row r="529" spans="1:13" ht="14.25">
      <c r="A529" s="1634"/>
      <c r="B529" s="447"/>
      <c r="C529" s="313"/>
      <c r="D529" s="564" t="s">
        <v>4420</v>
      </c>
      <c r="E529" s="1641">
        <v>100</v>
      </c>
      <c r="F529" s="1641"/>
      <c r="G529" s="1636">
        <v>0</v>
      </c>
      <c r="H529" s="1641">
        <v>0</v>
      </c>
      <c r="I529" s="1641">
        <f t="shared" si="18"/>
        <v>100</v>
      </c>
      <c r="M529" s="1654"/>
    </row>
    <row r="530" spans="1:13" ht="14.25">
      <c r="A530" s="1634"/>
      <c r="B530" s="447"/>
      <c r="C530" s="313"/>
      <c r="D530" s="564" t="s">
        <v>803</v>
      </c>
      <c r="E530" s="1641">
        <v>100</v>
      </c>
      <c r="F530" s="1641"/>
      <c r="G530" s="1641">
        <v>0</v>
      </c>
      <c r="H530" s="1641">
        <v>0</v>
      </c>
      <c r="I530" s="1641">
        <f t="shared" si="18"/>
        <v>100</v>
      </c>
      <c r="M530" s="1654"/>
    </row>
    <row r="531" spans="1:13" ht="25.5">
      <c r="A531" s="1634"/>
      <c r="B531" s="447" t="s">
        <v>409</v>
      </c>
      <c r="C531" s="313" t="s">
        <v>2280</v>
      </c>
      <c r="D531" s="564"/>
      <c r="E531" s="1641"/>
      <c r="F531" s="1641"/>
      <c r="G531" s="1641"/>
      <c r="H531" s="1641"/>
      <c r="I531" s="1641"/>
      <c r="M531" s="1654"/>
    </row>
    <row r="532" spans="1:13" ht="14.25">
      <c r="A532" s="1634"/>
      <c r="B532" s="447" t="s">
        <v>1131</v>
      </c>
      <c r="C532" s="313" t="s">
        <v>2292</v>
      </c>
      <c r="D532" s="564"/>
      <c r="E532" s="1641"/>
      <c r="F532" s="1641"/>
      <c r="G532" s="1641"/>
      <c r="H532" s="1641"/>
      <c r="I532" s="1641"/>
      <c r="M532" s="1654"/>
    </row>
    <row r="533" spans="1:13" ht="14.25">
      <c r="A533" s="1634"/>
      <c r="B533" s="447" t="s">
        <v>2193</v>
      </c>
      <c r="C533" s="313" t="s">
        <v>2194</v>
      </c>
      <c r="D533" s="564"/>
      <c r="E533" s="1641"/>
      <c r="F533" s="1641"/>
      <c r="G533" s="1641"/>
      <c r="H533" s="1641"/>
      <c r="I533" s="1641"/>
      <c r="M533" s="1654"/>
    </row>
    <row r="534" spans="1:13" ht="14.25">
      <c r="A534" s="1634"/>
      <c r="B534" s="447"/>
      <c r="C534" s="313"/>
      <c r="D534" s="564" t="s">
        <v>4422</v>
      </c>
      <c r="E534" s="1641">
        <v>50</v>
      </c>
      <c r="F534" s="1641"/>
      <c r="G534" s="1641">
        <v>0</v>
      </c>
      <c r="H534" s="1641">
        <v>0</v>
      </c>
      <c r="I534" s="1641">
        <f t="shared" si="18"/>
        <v>50</v>
      </c>
      <c r="M534" s="1654"/>
    </row>
    <row r="535" spans="1:13" ht="14.25">
      <c r="A535" s="1634"/>
      <c r="B535" s="447"/>
      <c r="C535" s="313"/>
      <c r="D535" s="564" t="s">
        <v>4423</v>
      </c>
      <c r="E535" s="1641">
        <v>20</v>
      </c>
      <c r="F535" s="1641"/>
      <c r="G535" s="1641">
        <v>0</v>
      </c>
      <c r="H535" s="1641">
        <v>0</v>
      </c>
      <c r="I535" s="1641">
        <f t="shared" si="18"/>
        <v>20</v>
      </c>
      <c r="M535" s="1654"/>
    </row>
    <row r="536" spans="1:13" ht="14.25">
      <c r="A536" s="1634"/>
      <c r="B536" s="447"/>
      <c r="C536" s="313"/>
      <c r="D536" s="564" t="s">
        <v>506</v>
      </c>
      <c r="E536" s="1641">
        <v>5</v>
      </c>
      <c r="F536" s="1641"/>
      <c r="G536" s="1641">
        <v>0</v>
      </c>
      <c r="H536" s="1641">
        <v>0</v>
      </c>
      <c r="I536" s="1641">
        <f t="shared" si="18"/>
        <v>5</v>
      </c>
      <c r="M536" s="1654"/>
    </row>
    <row r="537" spans="1:13" ht="14.25">
      <c r="A537" s="1634"/>
      <c r="B537" s="447"/>
      <c r="C537" s="313"/>
      <c r="D537" s="564" t="s">
        <v>77</v>
      </c>
      <c r="E537" s="1641">
        <v>50</v>
      </c>
      <c r="F537" s="1641"/>
      <c r="G537" s="1641">
        <v>0</v>
      </c>
      <c r="H537" s="1641">
        <v>0</v>
      </c>
      <c r="I537" s="1641">
        <f t="shared" si="18"/>
        <v>50</v>
      </c>
      <c r="M537" s="1654"/>
    </row>
    <row r="538" spans="1:13" ht="14.25">
      <c r="A538" s="1634"/>
      <c r="B538" s="447"/>
      <c r="C538" s="313"/>
      <c r="D538" s="564" t="s">
        <v>76</v>
      </c>
      <c r="E538" s="1641">
        <v>0</v>
      </c>
      <c r="F538" s="1641"/>
      <c r="G538" s="1641">
        <v>50</v>
      </c>
      <c r="H538" s="1641">
        <v>0</v>
      </c>
      <c r="I538" s="1641">
        <f t="shared" si="18"/>
        <v>50</v>
      </c>
      <c r="M538" s="1654"/>
    </row>
    <row r="539" spans="1:13" ht="14.25">
      <c r="A539" s="1634"/>
      <c r="B539" s="447"/>
      <c r="C539" s="119" t="s">
        <v>115</v>
      </c>
      <c r="D539" s="119" t="s">
        <v>40</v>
      </c>
      <c r="E539" s="1642">
        <f>SUM(E525:E538)</f>
        <v>675</v>
      </c>
      <c r="F539" s="1642" t="s">
        <v>115</v>
      </c>
      <c r="G539" s="1642">
        <f>SUM(G525:G538)</f>
        <v>50</v>
      </c>
      <c r="H539" s="1642">
        <f>SUM(H525:H538)</f>
        <v>0</v>
      </c>
      <c r="I539" s="1642">
        <f>SUM(I525:I538)</f>
        <v>725</v>
      </c>
      <c r="M539" s="1654"/>
    </row>
    <row r="540" spans="1:13" ht="14.25">
      <c r="A540" s="1634"/>
      <c r="B540" s="447" t="s">
        <v>442</v>
      </c>
      <c r="C540" s="313" t="s">
        <v>443</v>
      </c>
      <c r="D540" s="564"/>
      <c r="E540" s="1641"/>
      <c r="F540" s="1641"/>
      <c r="G540" s="1641"/>
      <c r="H540" s="1641"/>
      <c r="I540" s="1641"/>
      <c r="M540" s="1654"/>
    </row>
    <row r="541" spans="1:13" ht="14.25">
      <c r="A541" s="1634"/>
      <c r="B541" s="447" t="s">
        <v>1162</v>
      </c>
      <c r="C541" s="313" t="s">
        <v>2492</v>
      </c>
      <c r="D541" s="564"/>
      <c r="E541" s="1641"/>
      <c r="F541" s="1641"/>
      <c r="G541" s="1641"/>
      <c r="H541" s="1641"/>
      <c r="I541" s="1641"/>
      <c r="M541" s="1654"/>
    </row>
    <row r="542" spans="1:13" ht="38.25">
      <c r="A542" s="1634">
        <v>22</v>
      </c>
      <c r="B542" s="447"/>
      <c r="C542" s="313" t="s">
        <v>4595</v>
      </c>
      <c r="D542" s="564" t="s">
        <v>506</v>
      </c>
      <c r="E542" s="1641">
        <v>1450</v>
      </c>
      <c r="F542" s="1641"/>
      <c r="G542" s="1641">
        <v>0</v>
      </c>
      <c r="H542" s="1641">
        <v>0</v>
      </c>
      <c r="I542" s="1641">
        <f t="shared" ref="I542:I544" si="19">E542+G542</f>
        <v>1450</v>
      </c>
      <c r="M542" s="1654"/>
    </row>
    <row r="543" spans="1:13" ht="14.25">
      <c r="A543" s="1634"/>
      <c r="B543" s="447"/>
      <c r="C543" s="313"/>
      <c r="D543" s="564" t="s">
        <v>77</v>
      </c>
      <c r="E543" s="1641">
        <v>1200</v>
      </c>
      <c r="F543" s="1641"/>
      <c r="G543" s="1641">
        <v>0</v>
      </c>
      <c r="H543" s="1641">
        <v>0</v>
      </c>
      <c r="I543" s="1641">
        <f t="shared" si="19"/>
        <v>1200</v>
      </c>
      <c r="M543" s="1654"/>
    </row>
    <row r="544" spans="1:13" ht="14.25">
      <c r="A544" s="1634"/>
      <c r="B544" s="447"/>
      <c r="C544" s="313"/>
      <c r="D544" s="564" t="s">
        <v>76</v>
      </c>
      <c r="E544" s="1641">
        <v>0</v>
      </c>
      <c r="F544" s="1641"/>
      <c r="G544" s="1641">
        <v>1440</v>
      </c>
      <c r="H544" s="1641">
        <v>0</v>
      </c>
      <c r="I544" s="1641">
        <f t="shared" si="19"/>
        <v>1440</v>
      </c>
      <c r="M544" s="1654"/>
    </row>
    <row r="545" spans="1:13" ht="14.25">
      <c r="A545" s="1634"/>
      <c r="B545" s="447"/>
      <c r="C545" s="313"/>
      <c r="D545" s="564"/>
      <c r="E545" s="1641"/>
      <c r="F545" s="1641"/>
      <c r="G545" s="1641"/>
      <c r="H545" s="1641"/>
      <c r="I545" s="1641"/>
      <c r="M545" s="1654"/>
    </row>
    <row r="546" spans="1:13" ht="14.25">
      <c r="A546" s="1634"/>
      <c r="B546" s="447"/>
      <c r="C546" s="313"/>
      <c r="D546" s="564"/>
      <c r="E546" s="1641"/>
      <c r="F546" s="1641"/>
      <c r="G546" s="1641"/>
      <c r="H546" s="1641"/>
      <c r="I546" s="1641"/>
      <c r="M546" s="1654"/>
    </row>
    <row r="547" spans="1:13" ht="14.25">
      <c r="A547" s="1634"/>
      <c r="B547" s="447" t="s">
        <v>1519</v>
      </c>
      <c r="C547" s="313" t="s">
        <v>1520</v>
      </c>
      <c r="D547" s="564"/>
      <c r="E547" s="1641"/>
      <c r="F547" s="1641"/>
      <c r="G547" s="1641"/>
      <c r="H547" s="1641"/>
      <c r="I547" s="1641"/>
      <c r="M547" s="1654"/>
    </row>
    <row r="548" spans="1:13" ht="14.25">
      <c r="A548" s="1634"/>
      <c r="B548" s="447"/>
      <c r="C548" s="313"/>
      <c r="D548" s="564" t="s">
        <v>506</v>
      </c>
      <c r="E548" s="1641">
        <v>580</v>
      </c>
      <c r="F548" s="1641"/>
      <c r="G548" s="1641">
        <v>0</v>
      </c>
      <c r="H548" s="1641">
        <v>0</v>
      </c>
      <c r="I548" s="1641">
        <f t="shared" ref="I548:I550" si="20">E548+G548</f>
        <v>580</v>
      </c>
      <c r="M548" s="1654"/>
    </row>
    <row r="549" spans="1:13" ht="14.25">
      <c r="A549" s="1634"/>
      <c r="B549" s="447"/>
      <c r="C549" s="313"/>
      <c r="D549" s="564" t="s">
        <v>77</v>
      </c>
      <c r="E549" s="1641">
        <v>800</v>
      </c>
      <c r="F549" s="1641"/>
      <c r="G549" s="1641">
        <v>0</v>
      </c>
      <c r="H549" s="1641">
        <v>0</v>
      </c>
      <c r="I549" s="1641">
        <f t="shared" si="20"/>
        <v>800</v>
      </c>
      <c r="M549" s="1654"/>
    </row>
    <row r="550" spans="1:13" ht="14.25">
      <c r="A550" s="1634"/>
      <c r="B550" s="447"/>
      <c r="C550" s="313"/>
      <c r="D550" s="564" t="s">
        <v>76</v>
      </c>
      <c r="E550" s="1641">
        <v>0</v>
      </c>
      <c r="F550" s="1641"/>
      <c r="G550" s="1641">
        <v>960</v>
      </c>
      <c r="H550" s="1641">
        <v>0</v>
      </c>
      <c r="I550" s="1641">
        <f t="shared" si="20"/>
        <v>960</v>
      </c>
      <c r="M550" s="1654"/>
    </row>
    <row r="551" spans="1:13" ht="14.25">
      <c r="A551" s="1634"/>
      <c r="B551" s="447"/>
      <c r="C551" s="313"/>
      <c r="D551" s="564"/>
      <c r="E551" s="1641"/>
      <c r="F551" s="1641"/>
      <c r="G551" s="1641"/>
      <c r="H551" s="1641"/>
      <c r="I551" s="1641"/>
      <c r="M551" s="1654"/>
    </row>
    <row r="552" spans="1:13" ht="14.25">
      <c r="A552" s="1634"/>
      <c r="B552" s="447" t="s">
        <v>1533</v>
      </c>
      <c r="C552" s="313" t="s">
        <v>1534</v>
      </c>
      <c r="D552" s="564"/>
      <c r="E552" s="1641"/>
      <c r="F552" s="1641"/>
      <c r="G552" s="1641"/>
      <c r="H552" s="1641"/>
      <c r="I552" s="1641"/>
      <c r="M552" s="1654"/>
    </row>
    <row r="553" spans="1:13" ht="14.25">
      <c r="A553" s="1634"/>
      <c r="B553" s="447"/>
      <c r="C553" s="313"/>
      <c r="D553" s="564" t="s">
        <v>506</v>
      </c>
      <c r="E553" s="1641">
        <v>870</v>
      </c>
      <c r="F553" s="1641"/>
      <c r="G553" s="1641">
        <v>0</v>
      </c>
      <c r="H553" s="1641">
        <v>0</v>
      </c>
      <c r="I553" s="1641">
        <f t="shared" ref="I553:I555" si="21">E553+G553</f>
        <v>870</v>
      </c>
      <c r="M553" s="1654"/>
    </row>
    <row r="554" spans="1:13" ht="14.25">
      <c r="A554" s="1634"/>
      <c r="B554" s="447"/>
      <c r="C554" s="313"/>
      <c r="D554" s="564" t="s">
        <v>77</v>
      </c>
      <c r="E554" s="1641">
        <v>2000</v>
      </c>
      <c r="F554" s="1641"/>
      <c r="G554" s="1641">
        <v>0</v>
      </c>
      <c r="H554" s="1641">
        <v>0</v>
      </c>
      <c r="I554" s="1641">
        <f t="shared" si="21"/>
        <v>2000</v>
      </c>
      <c r="M554" s="1654"/>
    </row>
    <row r="555" spans="1:13" ht="14.25">
      <c r="A555" s="1634"/>
      <c r="B555" s="447"/>
      <c r="C555" s="313"/>
      <c r="D555" s="564" t="s">
        <v>76</v>
      </c>
      <c r="E555" s="1641">
        <v>0</v>
      </c>
      <c r="F555" s="1641"/>
      <c r="G555" s="1641">
        <v>2400</v>
      </c>
      <c r="H555" s="1641">
        <v>0</v>
      </c>
      <c r="I555" s="1641">
        <f t="shared" si="21"/>
        <v>2400</v>
      </c>
      <c r="M555" s="1654"/>
    </row>
    <row r="556" spans="1:13" ht="14.25">
      <c r="A556" s="1634"/>
      <c r="B556" s="447"/>
      <c r="C556" s="455"/>
      <c r="D556" s="119" t="s">
        <v>40</v>
      </c>
      <c r="E556" s="1642">
        <f>SUM(E542:E555)</f>
        <v>6900</v>
      </c>
      <c r="F556" s="1642" t="s">
        <v>115</v>
      </c>
      <c r="G556" s="1642">
        <f>SUM(G542:G555)</f>
        <v>4800</v>
      </c>
      <c r="H556" s="1642">
        <f>SUM(H542:H555)</f>
        <v>0</v>
      </c>
      <c r="I556" s="1642">
        <f>SUM(I542:I555)</f>
        <v>11700</v>
      </c>
      <c r="M556" s="1654"/>
    </row>
    <row r="557" spans="1:13" ht="14.25">
      <c r="A557" s="1634"/>
      <c r="B557" s="447" t="s">
        <v>115</v>
      </c>
      <c r="C557" s="3208" t="s">
        <v>4596</v>
      </c>
      <c r="D557" s="3208"/>
      <c r="E557" s="1642">
        <f>E556+E539+E518+E510+E507+E498+E488+E476+E472+E457+E448+E413+E400+E365+E361+E348+E345+E338+E301+E294+E263+E255</f>
        <v>24059.359999999997</v>
      </c>
      <c r="F557" s="1642"/>
      <c r="G557" s="1642">
        <f>G556+G539+G518+G510+G507+G498+G488+G476+G472+G457+G448+G413+G400+G365+G361+G348+G345+G338+G301+G294+G263+G255</f>
        <v>4850</v>
      </c>
      <c r="H557" s="1642">
        <f>H556+H539+H518+H510+H507+H498+H488+H476+H472+H457+H448+H413+H400+H365+H361+H348+H345+H338+H301+H294+H263+H255</f>
        <v>0</v>
      </c>
      <c r="I557" s="1642">
        <f>I556+I539+I518+I510+I507+I498+I488+I476+I472+I457+I448+I413+I400+I365+I361+I348+I345+I338+I301+I294+I263+I255</f>
        <v>28909.359999999997</v>
      </c>
      <c r="M557" s="1654" t="s">
        <v>115</v>
      </c>
    </row>
    <row r="558" spans="1:13" ht="14.25">
      <c r="A558" s="1655"/>
      <c r="B558" s="1656" t="s">
        <v>115</v>
      </c>
      <c r="C558" s="3209" t="s">
        <v>494</v>
      </c>
      <c r="D558" s="3209"/>
      <c r="E558" s="1642">
        <f>E26+E244+E557</f>
        <v>248336.2</v>
      </c>
      <c r="F558" s="1642"/>
      <c r="G558" s="1642">
        <f>G26+G244+G557</f>
        <v>165928</v>
      </c>
      <c r="H558" s="1642">
        <f>H26+H244+H557</f>
        <v>0</v>
      </c>
      <c r="I558" s="1642">
        <f>I26+I244+I557</f>
        <v>414264.19999999995</v>
      </c>
      <c r="L558" s="482" t="s">
        <v>115</v>
      </c>
      <c r="M558" s="1657" t="s">
        <v>115</v>
      </c>
    </row>
  </sheetData>
  <mergeCells count="11">
    <mergeCell ref="C26:D26"/>
    <mergeCell ref="A1:I1"/>
    <mergeCell ref="A3:I3"/>
    <mergeCell ref="E6:I6"/>
    <mergeCell ref="B7:C7"/>
    <mergeCell ref="B9:C9"/>
    <mergeCell ref="B33:C33"/>
    <mergeCell ref="C244:D244"/>
    <mergeCell ref="B246:C246"/>
    <mergeCell ref="C557:D557"/>
    <mergeCell ref="C558:D55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topLeftCell="A34" workbookViewId="0">
      <selection activeCell="A48" sqref="A48:K48"/>
    </sheetView>
  </sheetViews>
  <sheetFormatPr defaultColWidth="13" defaultRowHeight="15.75"/>
  <cols>
    <col min="1" max="16384" width="13" style="66"/>
  </cols>
  <sheetData>
    <row r="1" spans="1:11" ht="18.75">
      <c r="A1" s="3231" t="s">
        <v>4597</v>
      </c>
      <c r="B1" s="3231"/>
      <c r="C1" s="3231"/>
      <c r="D1" s="3231"/>
      <c r="E1" s="3231"/>
      <c r="F1" s="3231"/>
      <c r="G1" s="3231"/>
      <c r="H1" s="3231"/>
      <c r="I1" s="3231"/>
      <c r="J1" s="3231"/>
    </row>
    <row r="2" spans="1:11">
      <c r="A2" s="62"/>
      <c r="B2" s="57"/>
      <c r="C2" s="57"/>
      <c r="D2" s="57"/>
      <c r="E2" s="57"/>
      <c r="F2" s="57"/>
      <c r="G2" s="57"/>
      <c r="H2" s="57"/>
      <c r="I2" s="57"/>
      <c r="J2" s="62"/>
    </row>
    <row r="3" spans="1:11" s="137" customFormat="1">
      <c r="A3" s="3232" t="s">
        <v>4598</v>
      </c>
      <c r="B3" s="3232"/>
      <c r="C3" s="3232"/>
      <c r="D3" s="3232"/>
      <c r="E3" s="3232"/>
      <c r="F3" s="3232"/>
      <c r="G3" s="3232"/>
      <c r="H3" s="3232"/>
      <c r="I3" s="3232"/>
      <c r="J3" s="3232"/>
      <c r="K3" s="3232"/>
    </row>
    <row r="4" spans="1:11" ht="94.5">
      <c r="A4" s="1560" t="s">
        <v>4599</v>
      </c>
      <c r="B4" s="1658" t="s">
        <v>4600</v>
      </c>
      <c r="C4" s="1658" t="s">
        <v>4601</v>
      </c>
      <c r="D4" s="1560" t="s">
        <v>4602</v>
      </c>
      <c r="E4" s="1658" t="s">
        <v>4603</v>
      </c>
      <c r="F4" s="3220" t="s">
        <v>4604</v>
      </c>
      <c r="G4" s="2969"/>
      <c r="H4" s="1658" t="s">
        <v>4605</v>
      </c>
      <c r="I4" s="3189" t="s">
        <v>843</v>
      </c>
      <c r="J4" s="3189"/>
      <c r="K4" s="1560" t="s">
        <v>844</v>
      </c>
    </row>
    <row r="5" spans="1:11" ht="31.5">
      <c r="A5" s="1560"/>
      <c r="B5" s="1658"/>
      <c r="C5" s="1658"/>
      <c r="D5" s="1659"/>
      <c r="E5" s="1659"/>
      <c r="F5" s="1560" t="s">
        <v>845</v>
      </c>
      <c r="G5" s="1560" t="s">
        <v>846</v>
      </c>
      <c r="H5" s="1658"/>
      <c r="I5" s="1560" t="s">
        <v>847</v>
      </c>
      <c r="J5" s="1560" t="s">
        <v>848</v>
      </c>
      <c r="K5" s="1560"/>
    </row>
    <row r="6" spans="1:11" s="169" customFormat="1">
      <c r="A6" s="1560">
        <v>1</v>
      </c>
      <c r="B6" s="1560">
        <v>2</v>
      </c>
      <c r="C6" s="1560">
        <v>3</v>
      </c>
      <c r="D6" s="1560">
        <v>4</v>
      </c>
      <c r="E6" s="1560">
        <v>5</v>
      </c>
      <c r="F6" s="1560">
        <v>6</v>
      </c>
      <c r="G6" s="1560">
        <v>7</v>
      </c>
      <c r="H6" s="1560">
        <v>8</v>
      </c>
      <c r="I6" s="1560">
        <v>9</v>
      </c>
      <c r="J6" s="1560">
        <v>10</v>
      </c>
      <c r="K6" s="1560">
        <v>11</v>
      </c>
    </row>
    <row r="7" spans="1:11">
      <c r="A7" s="3228" t="s">
        <v>2917</v>
      </c>
      <c r="B7" s="3158"/>
      <c r="C7" s="3158"/>
      <c r="D7" s="3158"/>
      <c r="E7" s="3158"/>
      <c r="F7" s="3158"/>
      <c r="G7" s="3158"/>
      <c r="H7" s="3158"/>
      <c r="I7" s="3158"/>
      <c r="J7" s="3158"/>
      <c r="K7" s="3229"/>
    </row>
    <row r="8" spans="1:11" ht="47.25">
      <c r="A8" s="1660" t="s">
        <v>4606</v>
      </c>
      <c r="B8" s="569">
        <f>+B9+B10+B11+B12+B17+B18+B19</f>
        <v>253538.3</v>
      </c>
      <c r="C8" s="569">
        <f t="shared" ref="C8:H8" si="0">+C9+C10+C11+C12+C17+C18+C19</f>
        <v>253538.3</v>
      </c>
      <c r="D8" s="569">
        <f t="shared" si="0"/>
        <v>0</v>
      </c>
      <c r="E8" s="569">
        <f t="shared" si="0"/>
        <v>0</v>
      </c>
      <c r="F8" s="569">
        <f t="shared" si="0"/>
        <v>0</v>
      </c>
      <c r="G8" s="569">
        <f t="shared" si="0"/>
        <v>0</v>
      </c>
      <c r="H8" s="569">
        <f t="shared" si="0"/>
        <v>253538.3</v>
      </c>
      <c r="I8" s="569">
        <v>0</v>
      </c>
      <c r="J8" s="569">
        <v>0</v>
      </c>
      <c r="K8" s="569">
        <v>0</v>
      </c>
    </row>
    <row r="9" spans="1:11" ht="110.25">
      <c r="A9" s="571" t="s">
        <v>851</v>
      </c>
      <c r="B9" s="1661">
        <v>15715</v>
      </c>
      <c r="C9" s="1661">
        <v>15715</v>
      </c>
      <c r="D9" s="573">
        <v>0</v>
      </c>
      <c r="E9" s="573">
        <v>0</v>
      </c>
      <c r="F9" s="573">
        <v>0</v>
      </c>
      <c r="G9" s="573">
        <v>0</v>
      </c>
      <c r="H9" s="569">
        <v>15715</v>
      </c>
      <c r="I9" s="573">
        <v>0</v>
      </c>
      <c r="J9" s="573">
        <v>0</v>
      </c>
      <c r="K9" s="573">
        <v>0</v>
      </c>
    </row>
    <row r="10" spans="1:11" ht="47.25">
      <c r="A10" s="1662" t="s">
        <v>852</v>
      </c>
      <c r="B10" s="1661">
        <v>45000</v>
      </c>
      <c r="C10" s="1661">
        <v>45000</v>
      </c>
      <c r="D10" s="1661">
        <v>0</v>
      </c>
      <c r="E10" s="573">
        <v>0</v>
      </c>
      <c r="F10" s="573">
        <v>0</v>
      </c>
      <c r="G10" s="573">
        <v>0</v>
      </c>
      <c r="H10" s="569">
        <v>45000</v>
      </c>
      <c r="I10" s="573">
        <v>0</v>
      </c>
      <c r="J10" s="573">
        <v>0</v>
      </c>
      <c r="K10" s="573">
        <v>0</v>
      </c>
    </row>
    <row r="11" spans="1:11" customFormat="1" ht="47.25">
      <c r="A11" s="571" t="s">
        <v>853</v>
      </c>
      <c r="B11" s="572">
        <v>110335</v>
      </c>
      <c r="C11" s="572">
        <v>110335</v>
      </c>
      <c r="D11" s="573">
        <v>0</v>
      </c>
      <c r="E11" s="573">
        <v>0</v>
      </c>
      <c r="F11" s="573">
        <v>0</v>
      </c>
      <c r="G11" s="573">
        <v>0</v>
      </c>
      <c r="H11" s="570">
        <f t="shared" ref="H11:H19" si="1">SUM(C11:G11)</f>
        <v>110335</v>
      </c>
      <c r="I11" s="573">
        <v>0</v>
      </c>
      <c r="J11" s="573">
        <v>0</v>
      </c>
      <c r="K11" s="573">
        <v>0</v>
      </c>
    </row>
    <row r="12" spans="1:11" customFormat="1" ht="94.5">
      <c r="A12" s="571" t="s">
        <v>854</v>
      </c>
      <c r="B12" s="572">
        <v>3255</v>
      </c>
      <c r="C12" s="572">
        <v>3255</v>
      </c>
      <c r="D12" s="573">
        <v>0</v>
      </c>
      <c r="E12" s="573">
        <v>0</v>
      </c>
      <c r="F12" s="573">
        <v>0</v>
      </c>
      <c r="G12" s="573">
        <v>0</v>
      </c>
      <c r="H12" s="570">
        <f t="shared" si="1"/>
        <v>3255</v>
      </c>
      <c r="I12" s="573">
        <v>0</v>
      </c>
      <c r="J12" s="573">
        <v>0</v>
      </c>
      <c r="K12" s="573">
        <v>0</v>
      </c>
    </row>
    <row r="13" spans="1:11" ht="94.5">
      <c r="A13" s="1560" t="s">
        <v>4599</v>
      </c>
      <c r="B13" s="1658" t="s">
        <v>4600</v>
      </c>
      <c r="C13" s="1658" t="s">
        <v>4607</v>
      </c>
      <c r="D13" s="1560" t="s">
        <v>4608</v>
      </c>
      <c r="E13" s="1658" t="s">
        <v>4609</v>
      </c>
      <c r="F13" s="3220" t="s">
        <v>4604</v>
      </c>
      <c r="G13" s="2969"/>
      <c r="H13" s="1658" t="s">
        <v>4610</v>
      </c>
      <c r="I13" s="3189" t="s">
        <v>843</v>
      </c>
      <c r="J13" s="3189"/>
      <c r="K13" s="1560" t="s">
        <v>844</v>
      </c>
    </row>
    <row r="14" spans="1:11" ht="31.5">
      <c r="A14" s="1560"/>
      <c r="B14" s="1658"/>
      <c r="C14" s="1658"/>
      <c r="D14" s="1659"/>
      <c r="E14" s="1659"/>
      <c r="F14" s="1560" t="s">
        <v>845</v>
      </c>
      <c r="G14" s="1560" t="s">
        <v>846</v>
      </c>
      <c r="H14" s="1658"/>
      <c r="I14" s="1560" t="s">
        <v>847</v>
      </c>
      <c r="J14" s="1560" t="s">
        <v>848</v>
      </c>
      <c r="K14" s="1560"/>
    </row>
    <row r="15" spans="1:11" s="169" customFormat="1">
      <c r="A15" s="1560">
        <v>1</v>
      </c>
      <c r="B15" s="1560">
        <v>2</v>
      </c>
      <c r="C15" s="1560">
        <v>3</v>
      </c>
      <c r="D15" s="1560">
        <v>4</v>
      </c>
      <c r="E15" s="1560">
        <v>5</v>
      </c>
      <c r="F15" s="1560">
        <v>6</v>
      </c>
      <c r="G15" s="1560">
        <v>7</v>
      </c>
      <c r="H15" s="1560">
        <v>8</v>
      </c>
      <c r="I15" s="1560">
        <v>9</v>
      </c>
      <c r="J15" s="1560">
        <v>10</v>
      </c>
      <c r="K15" s="1560">
        <v>11</v>
      </c>
    </row>
    <row r="16" spans="1:11">
      <c r="A16" s="3228" t="s">
        <v>2917</v>
      </c>
      <c r="B16" s="3158"/>
      <c r="C16" s="3158"/>
      <c r="D16" s="3158"/>
      <c r="E16" s="3158"/>
      <c r="F16" s="3158"/>
      <c r="G16" s="3158"/>
      <c r="H16" s="3158"/>
      <c r="I16" s="3158"/>
      <c r="J16" s="3158"/>
      <c r="K16" s="3229"/>
    </row>
    <row r="17" spans="1:11" customFormat="1" ht="47.25">
      <c r="A17" s="571" t="s">
        <v>855</v>
      </c>
      <c r="B17" s="572">
        <v>26613.3</v>
      </c>
      <c r="C17" s="572">
        <v>26613.3</v>
      </c>
      <c r="D17" s="573">
        <v>0</v>
      </c>
      <c r="E17" s="573">
        <v>0</v>
      </c>
      <c r="F17" s="573">
        <v>0</v>
      </c>
      <c r="G17" s="573">
        <v>0</v>
      </c>
      <c r="H17" s="570">
        <f t="shared" si="1"/>
        <v>26613.3</v>
      </c>
      <c r="I17" s="573">
        <v>0</v>
      </c>
      <c r="J17" s="573">
        <v>0</v>
      </c>
      <c r="K17" s="573">
        <v>0</v>
      </c>
    </row>
    <row r="18" spans="1:11" customFormat="1" ht="47.25">
      <c r="A18" s="571" t="s">
        <v>856</v>
      </c>
      <c r="B18" s="572">
        <v>16061</v>
      </c>
      <c r="C18" s="572">
        <v>16061</v>
      </c>
      <c r="D18" s="573">
        <v>0</v>
      </c>
      <c r="E18" s="573">
        <v>0</v>
      </c>
      <c r="F18" s="573">
        <v>0</v>
      </c>
      <c r="G18" s="573">
        <v>0</v>
      </c>
      <c r="H18" s="570">
        <f t="shared" si="1"/>
        <v>16061</v>
      </c>
      <c r="I18" s="573">
        <v>0</v>
      </c>
      <c r="J18" s="573">
        <v>0</v>
      </c>
      <c r="K18" s="573">
        <v>0</v>
      </c>
    </row>
    <row r="19" spans="1:11" customFormat="1" ht="47.25">
      <c r="A19" s="571" t="s">
        <v>857</v>
      </c>
      <c r="B19" s="572">
        <v>36559</v>
      </c>
      <c r="C19" s="572">
        <v>36559</v>
      </c>
      <c r="D19" s="573">
        <v>0</v>
      </c>
      <c r="E19" s="573">
        <v>0</v>
      </c>
      <c r="F19" s="573">
        <v>0</v>
      </c>
      <c r="G19" s="573">
        <v>0</v>
      </c>
      <c r="H19" s="570">
        <f t="shared" si="1"/>
        <v>36559</v>
      </c>
      <c r="I19" s="573">
        <v>0</v>
      </c>
      <c r="J19" s="573">
        <v>0</v>
      </c>
      <c r="K19" s="573">
        <v>0</v>
      </c>
    </row>
    <row r="20" spans="1:11" customFormat="1" ht="47.25">
      <c r="A20" s="1663" t="s">
        <v>858</v>
      </c>
      <c r="B20" s="576">
        <f>SUM(B21:B22)</f>
        <v>246300</v>
      </c>
      <c r="C20" s="576">
        <f t="shared" ref="C20:H20" si="2">SUM(C21:C22)</f>
        <v>246300</v>
      </c>
      <c r="D20" s="576">
        <f t="shared" si="2"/>
        <v>0</v>
      </c>
      <c r="E20" s="576">
        <f t="shared" si="2"/>
        <v>0</v>
      </c>
      <c r="F20" s="576">
        <f t="shared" si="2"/>
        <v>0</v>
      </c>
      <c r="G20" s="576">
        <f t="shared" si="2"/>
        <v>0</v>
      </c>
      <c r="H20" s="576">
        <f t="shared" si="2"/>
        <v>246300</v>
      </c>
      <c r="I20" s="570">
        <f>+I21</f>
        <v>0</v>
      </c>
      <c r="J20" s="570">
        <f>+J21</f>
        <v>0</v>
      </c>
      <c r="K20" s="570">
        <f>+K21</f>
        <v>0</v>
      </c>
    </row>
    <row r="21" spans="1:11" customFormat="1" ht="110.25">
      <c r="A21" s="571" t="s">
        <v>859</v>
      </c>
      <c r="B21" s="577">
        <v>168700</v>
      </c>
      <c r="C21" s="577">
        <f>168700</f>
        <v>168700</v>
      </c>
      <c r="D21" s="578">
        <v>0</v>
      </c>
      <c r="E21" s="578">
        <v>0</v>
      </c>
      <c r="F21" s="578">
        <v>0</v>
      </c>
      <c r="G21" s="578">
        <v>0</v>
      </c>
      <c r="H21" s="579">
        <f>+C21-E21</f>
        <v>168700</v>
      </c>
      <c r="I21" s="573">
        <v>0</v>
      </c>
      <c r="J21" s="573">
        <v>0</v>
      </c>
      <c r="K21" s="573">
        <v>0</v>
      </c>
    </row>
    <row r="22" spans="1:11" customFormat="1" ht="110.25">
      <c r="A22" s="571" t="s">
        <v>860</v>
      </c>
      <c r="B22" s="577">
        <v>77600</v>
      </c>
      <c r="C22" s="577">
        <v>77600</v>
      </c>
      <c r="D22" s="578">
        <v>0</v>
      </c>
      <c r="E22" s="578">
        <v>0</v>
      </c>
      <c r="F22" s="578">
        <v>0</v>
      </c>
      <c r="G22" s="578">
        <v>0</v>
      </c>
      <c r="H22" s="579">
        <f>+C22-E22</f>
        <v>77600</v>
      </c>
      <c r="I22" s="573">
        <v>0</v>
      </c>
      <c r="J22" s="573">
        <v>0</v>
      </c>
      <c r="K22" s="573">
        <v>0</v>
      </c>
    </row>
    <row r="23" spans="1:11" customFormat="1">
      <c r="A23" s="580" t="s">
        <v>494</v>
      </c>
      <c r="B23" s="576">
        <f>+B20+B8</f>
        <v>499838.3</v>
      </c>
      <c r="C23" s="576">
        <f t="shared" ref="C23:H23" si="3">+C20+C8</f>
        <v>499838.3</v>
      </c>
      <c r="D23" s="576">
        <f t="shared" si="3"/>
        <v>0</v>
      </c>
      <c r="E23" s="576">
        <f t="shared" si="3"/>
        <v>0</v>
      </c>
      <c r="F23" s="576">
        <f t="shared" si="3"/>
        <v>0</v>
      </c>
      <c r="G23" s="576">
        <f t="shared" si="3"/>
        <v>0</v>
      </c>
      <c r="H23" s="576">
        <f t="shared" si="3"/>
        <v>499838.3</v>
      </c>
      <c r="I23" s="576">
        <f>+I8+I20</f>
        <v>0</v>
      </c>
      <c r="J23" s="576">
        <f>+J8+J20</f>
        <v>0</v>
      </c>
      <c r="K23" s="576">
        <f>+K8+K20</f>
        <v>0</v>
      </c>
    </row>
    <row r="24" spans="1:11">
      <c r="A24" s="1664"/>
      <c r="B24" s="3230"/>
      <c r="C24" s="3230"/>
      <c r="D24" s="3230"/>
      <c r="E24" s="3230"/>
      <c r="F24" s="3230"/>
      <c r="G24" s="3230"/>
      <c r="H24" s="3230"/>
      <c r="I24" s="3230"/>
      <c r="J24" s="3230"/>
      <c r="K24" s="3230"/>
    </row>
    <row r="25" spans="1:11">
      <c r="A25" s="62"/>
      <c r="B25" s="57"/>
      <c r="C25" s="57"/>
      <c r="D25" s="57"/>
      <c r="E25" s="57"/>
      <c r="F25" s="57"/>
      <c r="G25" s="57"/>
      <c r="H25" s="57"/>
      <c r="I25" s="57"/>
      <c r="J25" s="62"/>
    </row>
    <row r="26" spans="1:11">
      <c r="A26" s="62"/>
      <c r="B26" s="57"/>
      <c r="C26" s="57"/>
      <c r="D26" s="57"/>
      <c r="E26" s="57"/>
      <c r="F26" s="57"/>
      <c r="G26" s="57"/>
      <c r="H26" s="57"/>
      <c r="I26" s="57"/>
      <c r="J26" s="62"/>
    </row>
    <row r="27" spans="1:11">
      <c r="A27" s="62"/>
      <c r="B27" s="57"/>
      <c r="C27" s="57"/>
      <c r="D27" s="57"/>
      <c r="E27" s="57"/>
      <c r="F27" s="57"/>
      <c r="G27" s="57"/>
      <c r="H27" s="57"/>
      <c r="I27" s="57"/>
      <c r="J27" s="62"/>
    </row>
    <row r="28" spans="1:11">
      <c r="A28" s="62"/>
      <c r="B28" s="57"/>
      <c r="C28" s="57"/>
      <c r="D28" s="57"/>
      <c r="E28" s="57"/>
      <c r="F28" s="57"/>
      <c r="G28" s="57"/>
      <c r="H28" s="57"/>
      <c r="I28" s="57"/>
      <c r="J28" s="62"/>
    </row>
    <row r="29" spans="1:11">
      <c r="A29" s="62"/>
      <c r="B29" s="57"/>
      <c r="C29" s="57"/>
      <c r="D29" s="57"/>
      <c r="E29" s="57"/>
      <c r="F29" s="57"/>
      <c r="G29" s="57"/>
      <c r="H29" s="57"/>
      <c r="I29" s="57"/>
      <c r="J29" s="62"/>
    </row>
    <row r="30" spans="1:11">
      <c r="A30" s="62"/>
      <c r="B30" s="57"/>
      <c r="C30" s="57"/>
      <c r="D30" s="57"/>
      <c r="E30" s="57"/>
      <c r="F30" s="57"/>
      <c r="G30" s="57"/>
      <c r="H30" s="57"/>
      <c r="I30" s="57"/>
      <c r="J30" s="62"/>
    </row>
    <row r="31" spans="1:11">
      <c r="A31" s="62"/>
      <c r="B31" s="57"/>
      <c r="C31" s="57"/>
      <c r="D31" s="57"/>
      <c r="E31" s="57"/>
      <c r="F31" s="57"/>
      <c r="G31" s="57"/>
      <c r="H31" s="57"/>
      <c r="I31" s="57"/>
      <c r="J31" s="62"/>
    </row>
    <row r="32" spans="1:11">
      <c r="A32" s="2994" t="s">
        <v>4611</v>
      </c>
      <c r="B32" s="2994"/>
      <c r="C32" s="2994"/>
      <c r="D32" s="2994"/>
      <c r="E32" s="2994"/>
      <c r="F32" s="2994"/>
      <c r="G32" s="2994"/>
      <c r="H32" s="2994"/>
      <c r="I32" s="2994"/>
      <c r="J32" s="2994"/>
      <c r="K32" s="2994"/>
    </row>
    <row r="33" spans="1:11" ht="78.75">
      <c r="A33" s="3219" t="s">
        <v>861</v>
      </c>
      <c r="B33" s="3219"/>
      <c r="C33" s="3189" t="s">
        <v>4612</v>
      </c>
      <c r="D33" s="3189"/>
      <c r="E33" s="1665" t="s">
        <v>4613</v>
      </c>
      <c r="F33" s="3220" t="s">
        <v>864</v>
      </c>
      <c r="G33" s="2949"/>
      <c r="H33" s="2969"/>
      <c r="I33" s="3189" t="s">
        <v>844</v>
      </c>
      <c r="J33" s="3189"/>
      <c r="K33" s="3189"/>
    </row>
    <row r="34" spans="1:11">
      <c r="A34" s="3215">
        <v>1</v>
      </c>
      <c r="B34" s="3215"/>
      <c r="C34" s="3215">
        <v>2</v>
      </c>
      <c r="D34" s="3215"/>
      <c r="E34" s="1666">
        <v>3</v>
      </c>
      <c r="F34" s="3216">
        <v>4</v>
      </c>
      <c r="G34" s="3217"/>
      <c r="H34" s="3218"/>
      <c r="I34" s="3215">
        <v>5</v>
      </c>
      <c r="J34" s="3215"/>
      <c r="K34" s="3215"/>
    </row>
    <row r="35" spans="1:11">
      <c r="A35" s="3201" t="s">
        <v>2917</v>
      </c>
      <c r="B35" s="3201"/>
      <c r="C35" s="3201"/>
      <c r="D35" s="3201"/>
      <c r="E35" s="3201"/>
      <c r="F35" s="3201"/>
      <c r="G35" s="3201"/>
      <c r="H35" s="3201"/>
      <c r="I35" s="3201"/>
      <c r="J35" s="3201"/>
      <c r="K35" s="3201"/>
    </row>
    <row r="36" spans="1:11">
      <c r="A36" s="3222" t="s">
        <v>851</v>
      </c>
      <c r="B36" s="3222"/>
      <c r="C36" s="2992" t="s">
        <v>866</v>
      </c>
      <c r="D36" s="2992"/>
      <c r="E36" s="1667">
        <v>15715</v>
      </c>
      <c r="F36" s="3223" t="s">
        <v>867</v>
      </c>
      <c r="G36" s="3223"/>
      <c r="H36" s="3223"/>
      <c r="I36" s="3224" t="s">
        <v>4614</v>
      </c>
      <c r="J36" s="3224"/>
      <c r="K36" s="3224"/>
    </row>
    <row r="37" spans="1:11">
      <c r="A37" s="3225" t="s">
        <v>852</v>
      </c>
      <c r="B37" s="3225"/>
      <c r="C37" s="3226" t="s">
        <v>869</v>
      </c>
      <c r="D37" s="3226"/>
      <c r="E37" s="1667">
        <v>45000</v>
      </c>
      <c r="F37" s="3227" t="s">
        <v>870</v>
      </c>
      <c r="G37" s="3227"/>
      <c r="H37" s="3227"/>
      <c r="I37" s="3226" t="s">
        <v>4615</v>
      </c>
      <c r="J37" s="3226"/>
      <c r="K37" s="3226"/>
    </row>
    <row r="38" spans="1:11">
      <c r="A38" s="3221" t="s">
        <v>853</v>
      </c>
      <c r="B38" s="3221"/>
      <c r="C38" s="2971" t="s">
        <v>871</v>
      </c>
      <c r="D38" s="2971"/>
      <c r="E38" s="1668">
        <v>110335</v>
      </c>
      <c r="F38" s="2971" t="s">
        <v>871</v>
      </c>
      <c r="G38" s="2971"/>
      <c r="H38" s="2971"/>
      <c r="I38" s="2971" t="s">
        <v>871</v>
      </c>
      <c r="J38" s="2971"/>
      <c r="K38" s="2971"/>
    </row>
    <row r="39" spans="1:11">
      <c r="A39" s="3221" t="s">
        <v>854</v>
      </c>
      <c r="B39" s="3221"/>
      <c r="C39" s="2971" t="s">
        <v>871</v>
      </c>
      <c r="D39" s="2971"/>
      <c r="E39" s="1668">
        <v>3255</v>
      </c>
      <c r="F39" s="2971" t="s">
        <v>871</v>
      </c>
      <c r="G39" s="2971"/>
      <c r="H39" s="2971"/>
      <c r="I39" s="2971" t="s">
        <v>871</v>
      </c>
      <c r="J39" s="2971"/>
      <c r="K39" s="2971"/>
    </row>
    <row r="40" spans="1:11">
      <c r="A40" s="3221" t="s">
        <v>855</v>
      </c>
      <c r="B40" s="3221"/>
      <c r="C40" s="2971" t="s">
        <v>871</v>
      </c>
      <c r="D40" s="2971"/>
      <c r="E40" s="1668">
        <v>26613.3</v>
      </c>
      <c r="F40" s="2971" t="s">
        <v>871</v>
      </c>
      <c r="G40" s="2971"/>
      <c r="H40" s="2971"/>
      <c r="I40" s="2971" t="s">
        <v>871</v>
      </c>
      <c r="J40" s="2971"/>
      <c r="K40" s="2971"/>
    </row>
    <row r="41" spans="1:11">
      <c r="A41" s="3221" t="s">
        <v>856</v>
      </c>
      <c r="B41" s="3221"/>
      <c r="C41" s="2971" t="s">
        <v>871</v>
      </c>
      <c r="D41" s="2971"/>
      <c r="E41" s="1668">
        <v>16061</v>
      </c>
      <c r="F41" s="2971" t="s">
        <v>871</v>
      </c>
      <c r="G41" s="2971"/>
      <c r="H41" s="2971"/>
      <c r="I41" s="2971" t="s">
        <v>871</v>
      </c>
      <c r="J41" s="2971"/>
      <c r="K41" s="2971"/>
    </row>
    <row r="42" spans="1:11">
      <c r="A42" s="3221" t="s">
        <v>857</v>
      </c>
      <c r="B42" s="3221"/>
      <c r="C42" s="2971" t="s">
        <v>871</v>
      </c>
      <c r="D42" s="2971"/>
      <c r="E42" s="1668">
        <v>36559</v>
      </c>
      <c r="F42" s="2971" t="s">
        <v>871</v>
      </c>
      <c r="G42" s="2971"/>
      <c r="H42" s="2971"/>
      <c r="I42" s="2971" t="s">
        <v>871</v>
      </c>
      <c r="J42" s="2971"/>
      <c r="K42" s="2971"/>
    </row>
    <row r="43" spans="1:11" ht="94.5">
      <c r="A43" s="3219" t="s">
        <v>861</v>
      </c>
      <c r="B43" s="3219"/>
      <c r="C43" s="3189" t="s">
        <v>4612</v>
      </c>
      <c r="D43" s="3189"/>
      <c r="E43" s="1665" t="s">
        <v>4613</v>
      </c>
      <c r="F43" s="3220" t="s">
        <v>864</v>
      </c>
      <c r="G43" s="2949"/>
      <c r="H43" s="2969"/>
      <c r="I43" s="3189" t="s">
        <v>844</v>
      </c>
      <c r="J43" s="3189"/>
      <c r="K43" s="3189"/>
    </row>
    <row r="44" spans="1:11">
      <c r="A44" s="3215">
        <v>1</v>
      </c>
      <c r="B44" s="3215"/>
      <c r="C44" s="3215">
        <v>2</v>
      </c>
      <c r="D44" s="3215"/>
      <c r="E44" s="1666">
        <v>3</v>
      </c>
      <c r="F44" s="3216">
        <v>4</v>
      </c>
      <c r="G44" s="3217"/>
      <c r="H44" s="3218"/>
      <c r="I44" s="3215">
        <v>5</v>
      </c>
      <c r="J44" s="3215"/>
      <c r="K44" s="3215"/>
    </row>
    <row r="45" spans="1:11">
      <c r="A45" s="3201" t="s">
        <v>2917</v>
      </c>
      <c r="B45" s="3201"/>
      <c r="C45" s="3201"/>
      <c r="D45" s="3201"/>
      <c r="E45" s="3201"/>
      <c r="F45" s="3201"/>
      <c r="G45" s="3201"/>
      <c r="H45" s="3201"/>
      <c r="I45" s="3201"/>
      <c r="J45" s="3201"/>
      <c r="K45" s="3201"/>
    </row>
    <row r="46" spans="1:11" s="62" customFormat="1" ht="47.25" customHeight="1">
      <c r="A46" s="3213" t="s">
        <v>4616</v>
      </c>
      <c r="B46" s="3213"/>
      <c r="C46" s="2971" t="s">
        <v>871</v>
      </c>
      <c r="D46" s="2971"/>
      <c r="E46" s="1668">
        <v>168700</v>
      </c>
      <c r="F46" s="2971" t="s">
        <v>871</v>
      </c>
      <c r="G46" s="2971"/>
      <c r="H46" s="2971"/>
      <c r="I46" s="2971" t="s">
        <v>871</v>
      </c>
      <c r="J46" s="2971"/>
      <c r="K46" s="2971"/>
    </row>
    <row r="47" spans="1:11" s="62" customFormat="1" ht="60" customHeight="1">
      <c r="A47" s="3213" t="s">
        <v>4617</v>
      </c>
      <c r="B47" s="3213"/>
      <c r="C47" s="2971" t="s">
        <v>871</v>
      </c>
      <c r="D47" s="2971"/>
      <c r="E47" s="1668">
        <v>77600</v>
      </c>
      <c r="F47" s="2971" t="s">
        <v>871</v>
      </c>
      <c r="G47" s="2971"/>
      <c r="H47" s="2971"/>
      <c r="I47" s="2971" t="s">
        <v>871</v>
      </c>
      <c r="J47" s="2971"/>
      <c r="K47" s="2971"/>
    </row>
    <row r="48" spans="1:11">
      <c r="A48" s="3214" t="s">
        <v>4618</v>
      </c>
      <c r="B48" s="3214"/>
      <c r="C48" s="3214"/>
      <c r="D48" s="3214"/>
      <c r="E48" s="3214"/>
      <c r="F48" s="3214"/>
      <c r="G48" s="3214"/>
      <c r="H48" s="3214"/>
      <c r="I48" s="3214"/>
      <c r="J48" s="3214"/>
      <c r="K48" s="3214"/>
    </row>
    <row r="49" spans="1:11">
      <c r="A49" s="62"/>
      <c r="B49" s="57"/>
      <c r="C49" s="57"/>
      <c r="D49" s="57"/>
      <c r="E49" s="57"/>
      <c r="F49" s="57"/>
      <c r="G49" s="57"/>
      <c r="H49" s="57"/>
      <c r="I49" s="57"/>
      <c r="J49" s="62"/>
    </row>
    <row r="50" spans="1:11">
      <c r="A50" s="2828" t="s">
        <v>4619</v>
      </c>
      <c r="B50" s="2828"/>
      <c r="C50" s="2828"/>
      <c r="D50" s="2828"/>
      <c r="E50" s="2828"/>
      <c r="F50" s="2828"/>
      <c r="G50" s="2828"/>
      <c r="H50" s="2828"/>
      <c r="I50" s="57"/>
      <c r="J50" s="62"/>
    </row>
    <row r="51" spans="1:11">
      <c r="A51" s="2836" t="s">
        <v>4620</v>
      </c>
      <c r="B51" s="2836"/>
      <c r="C51" s="2836"/>
      <c r="D51" s="2836"/>
      <c r="E51" s="2836"/>
      <c r="F51" s="2836"/>
      <c r="G51" s="2836"/>
      <c r="H51" s="2836"/>
      <c r="I51" s="2836"/>
      <c r="J51" s="2836"/>
    </row>
    <row r="52" spans="1:11">
      <c r="A52" s="2836" t="s">
        <v>4621</v>
      </c>
      <c r="B52" s="2836"/>
      <c r="C52" s="2836"/>
      <c r="D52" s="2836"/>
      <c r="E52" s="2836"/>
      <c r="F52" s="2836"/>
      <c r="G52" s="2836"/>
      <c r="H52" s="2836"/>
      <c r="I52" s="2836"/>
      <c r="J52" s="2836"/>
      <c r="K52" s="2836"/>
    </row>
    <row r="53" spans="1:11">
      <c r="A53" s="2836" t="s">
        <v>4622</v>
      </c>
      <c r="B53" s="2836"/>
      <c r="C53" s="2836"/>
      <c r="D53" s="2836"/>
      <c r="E53" s="2836"/>
      <c r="F53" s="2836"/>
      <c r="G53" s="2836"/>
      <c r="H53" s="2836"/>
      <c r="I53" s="2836"/>
      <c r="J53" s="2836"/>
      <c r="K53" s="2836"/>
    </row>
    <row r="54" spans="1:11">
      <c r="A54" s="2836" t="s">
        <v>4623</v>
      </c>
      <c r="B54" s="2836"/>
      <c r="C54" s="2836"/>
      <c r="D54" s="2836"/>
      <c r="E54" s="2836"/>
      <c r="F54" s="2836"/>
      <c r="G54" s="2836"/>
      <c r="H54" s="2836"/>
      <c r="I54" s="2836"/>
      <c r="J54" s="2836"/>
      <c r="K54" s="2836"/>
    </row>
    <row r="55" spans="1:11">
      <c r="A55" s="2836" t="s">
        <v>4624</v>
      </c>
      <c r="B55" s="2836"/>
      <c r="C55" s="2836"/>
      <c r="D55" s="2836"/>
      <c r="E55" s="2836"/>
      <c r="F55" s="2836"/>
      <c r="G55" s="2836"/>
      <c r="H55" s="2836"/>
      <c r="I55" s="2836"/>
      <c r="J55" s="2836"/>
      <c r="K55" s="2836"/>
    </row>
    <row r="61" spans="1:11">
      <c r="D61" s="2957"/>
      <c r="E61" s="2957"/>
      <c r="F61" s="2957"/>
    </row>
  </sheetData>
  <mergeCells count="72">
    <mergeCell ref="F13:G13"/>
    <mergeCell ref="I13:J13"/>
    <mergeCell ref="A1:J1"/>
    <mergeCell ref="A3:K3"/>
    <mergeCell ref="F4:G4"/>
    <mergeCell ref="I4:J4"/>
    <mergeCell ref="A7:K7"/>
    <mergeCell ref="A34:B34"/>
    <mergeCell ref="C34:D34"/>
    <mergeCell ref="F34:H34"/>
    <mergeCell ref="I34:K34"/>
    <mergeCell ref="A35:K35"/>
    <mergeCell ref="A16:K16"/>
    <mergeCell ref="B24:K24"/>
    <mergeCell ref="A32:K32"/>
    <mergeCell ref="A33:B33"/>
    <mergeCell ref="C33:D33"/>
    <mergeCell ref="F33:H33"/>
    <mergeCell ref="I33:K33"/>
    <mergeCell ref="A39:B39"/>
    <mergeCell ref="C39:D39"/>
    <mergeCell ref="F39:H39"/>
    <mergeCell ref="I39:K39"/>
    <mergeCell ref="A36:B36"/>
    <mergeCell ref="C36:D36"/>
    <mergeCell ref="F36:H36"/>
    <mergeCell ref="I36:K36"/>
    <mergeCell ref="A37:B37"/>
    <mergeCell ref="C37:D37"/>
    <mergeCell ref="F37:H37"/>
    <mergeCell ref="I37:K37"/>
    <mergeCell ref="A38:B38"/>
    <mergeCell ref="C38:D38"/>
    <mergeCell ref="F38:H38"/>
    <mergeCell ref="I38:K38"/>
    <mergeCell ref="A40:B40"/>
    <mergeCell ref="C40:D40"/>
    <mergeCell ref="F40:H40"/>
    <mergeCell ref="I40:K40"/>
    <mergeCell ref="A42:B42"/>
    <mergeCell ref="C42:D42"/>
    <mergeCell ref="F42:H42"/>
    <mergeCell ref="I42:K42"/>
    <mergeCell ref="A41:B41"/>
    <mergeCell ref="C41:D41"/>
    <mergeCell ref="F41:H41"/>
    <mergeCell ref="I41:K41"/>
    <mergeCell ref="A44:B44"/>
    <mergeCell ref="C44:D44"/>
    <mergeCell ref="F44:H44"/>
    <mergeCell ref="I44:K44"/>
    <mergeCell ref="A43:B43"/>
    <mergeCell ref="C43:D43"/>
    <mergeCell ref="F43:H43"/>
    <mergeCell ref="I43:K43"/>
    <mergeCell ref="I46:K46"/>
    <mergeCell ref="A45:K45"/>
    <mergeCell ref="A46:B46"/>
    <mergeCell ref="C46:D46"/>
    <mergeCell ref="F46:H46"/>
    <mergeCell ref="D61:F61"/>
    <mergeCell ref="A48:K48"/>
    <mergeCell ref="A50:H50"/>
    <mergeCell ref="A51:J51"/>
    <mergeCell ref="A52:K52"/>
    <mergeCell ref="A53:K53"/>
    <mergeCell ref="A54:K54"/>
    <mergeCell ref="A47:B47"/>
    <mergeCell ref="C47:D47"/>
    <mergeCell ref="F47:H47"/>
    <mergeCell ref="I47:K47"/>
    <mergeCell ref="A55:K5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7"/>
  <sheetViews>
    <sheetView topLeftCell="A167" workbookViewId="0">
      <selection activeCell="A152" sqref="A1:XFD1048576"/>
    </sheetView>
  </sheetViews>
  <sheetFormatPr defaultColWidth="9.140625" defaultRowHeight="15.75"/>
  <cols>
    <col min="1" max="1" width="2.7109375" style="1679" customWidth="1"/>
    <col min="2" max="2" width="8.42578125" style="2601" bestFit="1" customWidth="1"/>
    <col min="3" max="3" width="36.5703125" style="2602" customWidth="1"/>
    <col min="4" max="4" width="9.140625" style="1679"/>
    <col min="5" max="5" width="11.7109375" style="1679" customWidth="1"/>
    <col min="6" max="6" width="5" style="1680" bestFit="1" customWidth="1"/>
    <col min="7" max="7" width="13.5703125" style="1679" customWidth="1"/>
    <col min="8" max="8" width="3.85546875" style="1679" customWidth="1"/>
    <col min="9" max="9" width="20.85546875" style="1679" customWidth="1"/>
    <col min="10" max="10" width="1" style="1679" bestFit="1" customWidth="1"/>
    <col min="11" max="11" width="20.85546875" style="1679" customWidth="1"/>
    <col min="12" max="12" width="5" style="1681" bestFit="1" customWidth="1"/>
    <col min="13" max="13" width="22.42578125" style="1679" customWidth="1"/>
    <col min="14" max="14" width="21.5703125" style="1679" customWidth="1"/>
    <col min="15" max="15" width="19.7109375" style="1682" customWidth="1"/>
    <col min="16" max="16" width="19" style="1679" bestFit="1" customWidth="1"/>
    <col min="17" max="17" width="19.85546875" style="1679" bestFit="1" customWidth="1"/>
    <col min="18" max="18" width="20.5703125" style="1679" bestFit="1" customWidth="1"/>
    <col min="19" max="19" width="9.5703125" style="1679" bestFit="1" customWidth="1"/>
    <col min="20" max="16384" width="9.140625" style="1679"/>
  </cols>
  <sheetData>
    <row r="1" spans="1:16">
      <c r="A1" s="3247" t="s">
        <v>4625</v>
      </c>
      <c r="B1" s="3247"/>
      <c r="C1" s="3247"/>
      <c r="D1" s="3247"/>
      <c r="E1" s="3247"/>
      <c r="F1" s="3247"/>
      <c r="G1" s="3247"/>
      <c r="H1" s="3247"/>
      <c r="I1" s="3247"/>
      <c r="J1" s="3247"/>
      <c r="K1" s="3247"/>
      <c r="L1" s="3247"/>
      <c r="M1" s="3247"/>
      <c r="N1" s="3247"/>
      <c r="O1" s="3247"/>
    </row>
    <row r="2" spans="1:16" s="2563" customFormat="1" ht="15.75" customHeight="1">
      <c r="A2" s="3248" t="s">
        <v>4036</v>
      </c>
      <c r="B2" s="3248"/>
      <c r="C2" s="3248"/>
      <c r="D2" s="3248"/>
      <c r="E2" s="3248"/>
      <c r="F2" s="3249" t="s">
        <v>4626</v>
      </c>
      <c r="G2" s="3249"/>
      <c r="H2" s="2562"/>
      <c r="I2" s="3251" t="s">
        <v>74</v>
      </c>
      <c r="J2" s="1669"/>
      <c r="K2" s="3251" t="s">
        <v>4627</v>
      </c>
      <c r="L2" s="3251"/>
      <c r="M2" s="3253" t="s">
        <v>4628</v>
      </c>
      <c r="N2" s="3249" t="s">
        <v>4629</v>
      </c>
      <c r="O2" s="3249"/>
    </row>
    <row r="3" spans="1:16" s="2563" customFormat="1">
      <c r="A3" s="3040"/>
      <c r="B3" s="3040"/>
      <c r="C3" s="3040"/>
      <c r="D3" s="3040"/>
      <c r="E3" s="3040"/>
      <c r="F3" s="3250"/>
      <c r="G3" s="3250"/>
      <c r="H3" s="2564"/>
      <c r="I3" s="3252"/>
      <c r="J3" s="1670"/>
      <c r="K3" s="3252"/>
      <c r="L3" s="3252"/>
      <c r="M3" s="3254"/>
      <c r="N3" s="2565" t="s">
        <v>653</v>
      </c>
      <c r="O3" s="2566" t="s">
        <v>527</v>
      </c>
    </row>
    <row r="4" spans="1:16">
      <c r="A4" s="3098">
        <v>1</v>
      </c>
      <c r="B4" s="3098"/>
      <c r="C4" s="3098"/>
      <c r="D4" s="3098"/>
      <c r="E4" s="3098"/>
      <c r="F4" s="2457">
        <v>2</v>
      </c>
      <c r="G4" s="1670">
        <v>3</v>
      </c>
      <c r="H4" s="2567"/>
      <c r="I4" s="1670">
        <v>4</v>
      </c>
      <c r="J4" s="1670"/>
      <c r="K4" s="1670">
        <v>5</v>
      </c>
      <c r="L4" s="1670">
        <v>6</v>
      </c>
      <c r="M4" s="1670">
        <v>7</v>
      </c>
      <c r="N4" s="1670">
        <v>8</v>
      </c>
      <c r="O4" s="1670" t="s">
        <v>3729</v>
      </c>
    </row>
    <row r="5" spans="1:16">
      <c r="A5" s="1368"/>
      <c r="B5" s="2568"/>
      <c r="C5" s="2569"/>
      <c r="D5" s="1368"/>
      <c r="E5" s="1368"/>
      <c r="F5" s="1354"/>
      <c r="G5" s="3245" t="s">
        <v>4630</v>
      </c>
      <c r="H5" s="3245"/>
      <c r="I5" s="3245"/>
      <c r="J5" s="3245"/>
      <c r="K5" s="3245"/>
      <c r="L5" s="3245"/>
      <c r="M5" s="3245"/>
      <c r="N5" s="3245"/>
      <c r="O5" s="3245"/>
    </row>
    <row r="6" spans="1:16" s="2571" customFormat="1" ht="15.75" customHeight="1">
      <c r="A6" s="2461"/>
      <c r="B6" s="3239" t="s">
        <v>4631</v>
      </c>
      <c r="C6" s="3239"/>
      <c r="D6" s="3239"/>
      <c r="E6" s="3239"/>
      <c r="F6" s="457"/>
      <c r="G6" s="2463"/>
      <c r="H6" s="2570"/>
      <c r="I6" s="2463"/>
      <c r="J6" s="2463"/>
      <c r="K6" s="2463"/>
      <c r="L6" s="1468"/>
      <c r="M6" s="2463"/>
      <c r="N6" s="2463"/>
      <c r="O6" s="2456"/>
      <c r="P6" s="2461"/>
    </row>
    <row r="7" spans="1:16" ht="15.75" customHeight="1">
      <c r="A7" s="2463"/>
      <c r="B7" s="2572" t="s">
        <v>4632</v>
      </c>
      <c r="C7" s="3239" t="s">
        <v>4633</v>
      </c>
      <c r="D7" s="3239"/>
      <c r="E7" s="3239"/>
      <c r="F7" s="457"/>
      <c r="G7" s="2463"/>
      <c r="H7" s="2570"/>
      <c r="I7" s="2463"/>
      <c r="J7" s="2463"/>
      <c r="K7" s="2463"/>
      <c r="L7" s="1468"/>
      <c r="M7" s="2463"/>
      <c r="N7" s="2463"/>
      <c r="O7" s="2456"/>
      <c r="P7" s="2463"/>
    </row>
    <row r="8" spans="1:16" ht="15.75" customHeight="1">
      <c r="A8" s="2463"/>
      <c r="B8" s="2573" t="s">
        <v>1445</v>
      </c>
      <c r="C8" s="3241" t="s">
        <v>4634</v>
      </c>
      <c r="D8" s="3241"/>
      <c r="E8" s="3241"/>
      <c r="F8" s="457" t="s">
        <v>4635</v>
      </c>
      <c r="G8" s="2463">
        <v>50000</v>
      </c>
      <c r="H8" s="2570"/>
      <c r="I8" s="2456"/>
      <c r="J8" s="1468"/>
      <c r="K8" s="2456"/>
      <c r="L8" s="1468" t="s">
        <v>4635</v>
      </c>
      <c r="M8" s="2456">
        <v>50000</v>
      </c>
      <c r="N8" s="2456">
        <f>M8-G8</f>
        <v>0</v>
      </c>
      <c r="O8" s="2456">
        <f>((N8*100)/G8)</f>
        <v>0</v>
      </c>
      <c r="P8" s="2463"/>
    </row>
    <row r="9" spans="1:16" ht="31.5">
      <c r="A9" s="2463"/>
      <c r="B9" s="2573">
        <v>2011</v>
      </c>
      <c r="C9" s="2570" t="s">
        <v>2921</v>
      </c>
      <c r="D9" s="361"/>
      <c r="E9" s="361"/>
      <c r="F9" s="457"/>
      <c r="G9" s="361"/>
      <c r="H9" s="2570"/>
      <c r="I9" s="2463">
        <v>21.20289</v>
      </c>
      <c r="J9" s="1468"/>
      <c r="K9" s="2463">
        <v>21.20289</v>
      </c>
      <c r="L9" s="1468"/>
      <c r="M9" s="2456">
        <f t="shared" ref="M9:M23" si="0">G9+I9-K9</f>
        <v>0</v>
      </c>
      <c r="N9" s="2456">
        <f t="shared" ref="N9:N23" si="1">M9-I9</f>
        <v>-21.20289</v>
      </c>
      <c r="O9" s="2456">
        <v>0</v>
      </c>
      <c r="P9" s="2463"/>
    </row>
    <row r="10" spans="1:16">
      <c r="A10" s="2463"/>
      <c r="B10" s="2573">
        <v>2012</v>
      </c>
      <c r="C10" s="3246" t="s">
        <v>2931</v>
      </c>
      <c r="D10" s="3246"/>
      <c r="E10" s="3246"/>
      <c r="F10" s="457"/>
      <c r="G10" s="361"/>
      <c r="H10" s="2570"/>
      <c r="I10" s="2463">
        <v>18.260000000000002</v>
      </c>
      <c r="J10" s="1468"/>
      <c r="K10" s="2463">
        <v>18.260000000000002</v>
      </c>
      <c r="L10" s="1468"/>
      <c r="M10" s="2456">
        <f t="shared" si="0"/>
        <v>0</v>
      </c>
      <c r="N10" s="2456">
        <f t="shared" si="1"/>
        <v>-18.260000000000002</v>
      </c>
      <c r="O10" s="2456">
        <v>0</v>
      </c>
      <c r="P10" s="2463"/>
    </row>
    <row r="11" spans="1:16">
      <c r="A11" s="2463"/>
      <c r="B11" s="2573">
        <v>2014</v>
      </c>
      <c r="C11" s="2570" t="s">
        <v>1247</v>
      </c>
      <c r="D11" s="361"/>
      <c r="E11" s="361"/>
      <c r="F11" s="457"/>
      <c r="G11" s="361"/>
      <c r="H11" s="2570"/>
      <c r="I11" s="2463">
        <v>26.411860000000001</v>
      </c>
      <c r="J11" s="1468"/>
      <c r="K11" s="2463">
        <v>26.411860000000001</v>
      </c>
      <c r="L11" s="1468"/>
      <c r="M11" s="2456">
        <f t="shared" si="0"/>
        <v>0</v>
      </c>
      <c r="N11" s="2456">
        <f t="shared" si="1"/>
        <v>-26.411860000000001</v>
      </c>
      <c r="O11" s="2456">
        <v>0</v>
      </c>
      <c r="P11" s="2463"/>
    </row>
    <row r="12" spans="1:16">
      <c r="A12" s="2463"/>
      <c r="B12" s="2573">
        <v>2015</v>
      </c>
      <c r="C12" s="3241" t="s">
        <v>1251</v>
      </c>
      <c r="D12" s="3241"/>
      <c r="E12" s="3241"/>
      <c r="F12" s="457"/>
      <c r="G12" s="361"/>
      <c r="H12" s="2570"/>
      <c r="I12" s="2463">
        <v>260.82377000000002</v>
      </c>
      <c r="J12" s="1468"/>
      <c r="K12" s="2463">
        <v>260.82377000000002</v>
      </c>
      <c r="L12" s="1468"/>
      <c r="M12" s="2456">
        <f t="shared" si="0"/>
        <v>0</v>
      </c>
      <c r="N12" s="2456">
        <f t="shared" si="1"/>
        <v>-260.82377000000002</v>
      </c>
      <c r="O12" s="2456">
        <v>0</v>
      </c>
      <c r="P12" s="2463"/>
    </row>
    <row r="13" spans="1:16">
      <c r="A13" s="2463"/>
      <c r="B13" s="2573">
        <v>2052</v>
      </c>
      <c r="C13" s="2570" t="s">
        <v>3036</v>
      </c>
      <c r="D13" s="361"/>
      <c r="E13" s="361"/>
      <c r="F13" s="457"/>
      <c r="G13" s="361"/>
      <c r="H13" s="2570"/>
      <c r="I13" s="2463">
        <v>72.757769999999994</v>
      </c>
      <c r="J13" s="1468"/>
      <c r="K13" s="2463">
        <v>72.757769999999994</v>
      </c>
      <c r="L13" s="1468"/>
      <c r="M13" s="2456">
        <f t="shared" si="0"/>
        <v>0</v>
      </c>
      <c r="N13" s="2456">
        <f t="shared" si="1"/>
        <v>-72.757769999999994</v>
      </c>
      <c r="O13" s="2456">
        <v>0</v>
      </c>
      <c r="P13" s="2463"/>
    </row>
    <row r="14" spans="1:16">
      <c r="A14" s="2463"/>
      <c r="B14" s="2573">
        <v>2055</v>
      </c>
      <c r="C14" s="3241" t="s">
        <v>282</v>
      </c>
      <c r="D14" s="3241"/>
      <c r="E14" s="3241"/>
      <c r="F14" s="457"/>
      <c r="G14" s="361"/>
      <c r="H14" s="2570"/>
      <c r="I14" s="2463">
        <v>67.381270000000001</v>
      </c>
      <c r="J14" s="1468"/>
      <c r="K14" s="2463">
        <v>67.381270000000001</v>
      </c>
      <c r="L14" s="1468"/>
      <c r="M14" s="2456">
        <f t="shared" si="0"/>
        <v>0</v>
      </c>
      <c r="N14" s="2456">
        <f t="shared" si="1"/>
        <v>-67.381270000000001</v>
      </c>
      <c r="O14" s="2456">
        <v>0</v>
      </c>
      <c r="P14" s="2463"/>
    </row>
    <row r="15" spans="1:16">
      <c r="A15" s="2463"/>
      <c r="B15" s="2573">
        <v>2056</v>
      </c>
      <c r="C15" s="2463" t="s">
        <v>268</v>
      </c>
      <c r="D15" s="2463"/>
      <c r="E15" s="2463"/>
      <c r="F15" s="457"/>
      <c r="G15" s="361"/>
      <c r="H15" s="2570"/>
      <c r="I15" s="2463">
        <v>4.0794499999999996</v>
      </c>
      <c r="J15" s="1468"/>
      <c r="K15" s="2463">
        <v>4.0794499999999996</v>
      </c>
      <c r="L15" s="1468"/>
      <c r="M15" s="2456">
        <f t="shared" si="0"/>
        <v>0</v>
      </c>
      <c r="N15" s="2456">
        <f t="shared" si="1"/>
        <v>-4.0794499999999996</v>
      </c>
      <c r="O15" s="2456">
        <v>0</v>
      </c>
      <c r="P15" s="2463"/>
    </row>
    <row r="16" spans="1:16">
      <c r="A16" s="2463"/>
      <c r="B16" s="2573">
        <v>2070</v>
      </c>
      <c r="C16" s="2570" t="s">
        <v>276</v>
      </c>
      <c r="D16" s="361"/>
      <c r="E16" s="361"/>
      <c r="F16" s="457"/>
      <c r="G16" s="2463"/>
      <c r="H16" s="2570"/>
      <c r="I16" s="2456">
        <v>93.031530000000004</v>
      </c>
      <c r="J16" s="1468"/>
      <c r="K16" s="2456">
        <v>93.031530000000004</v>
      </c>
      <c r="L16" s="1468"/>
      <c r="M16" s="2456">
        <f t="shared" si="0"/>
        <v>0</v>
      </c>
      <c r="N16" s="2456">
        <f t="shared" si="1"/>
        <v>-93.031530000000004</v>
      </c>
      <c r="O16" s="2456">
        <v>0</v>
      </c>
      <c r="P16" s="2463"/>
    </row>
    <row r="17" spans="1:17">
      <c r="A17" s="2463"/>
      <c r="B17" s="2573">
        <v>2202</v>
      </c>
      <c r="C17" s="2570" t="s">
        <v>1284</v>
      </c>
      <c r="D17" s="361"/>
      <c r="E17" s="361"/>
      <c r="F17" s="457"/>
      <c r="G17" s="2463"/>
      <c r="H17" s="2570"/>
      <c r="I17" s="2456">
        <v>401.54127999999997</v>
      </c>
      <c r="J17" s="1468"/>
      <c r="K17" s="2456">
        <v>401.54127999999997</v>
      </c>
      <c r="L17" s="1468"/>
      <c r="M17" s="2456">
        <f t="shared" si="0"/>
        <v>0</v>
      </c>
      <c r="N17" s="2456">
        <f t="shared" si="1"/>
        <v>-401.54127999999997</v>
      </c>
      <c r="O17" s="2456">
        <v>0</v>
      </c>
      <c r="P17" s="2463"/>
    </row>
    <row r="18" spans="1:17">
      <c r="A18" s="2463"/>
      <c r="B18" s="2573">
        <v>2210</v>
      </c>
      <c r="C18" s="2570" t="s">
        <v>271</v>
      </c>
      <c r="D18" s="361"/>
      <c r="E18" s="361"/>
      <c r="F18" s="457"/>
      <c r="G18" s="2463"/>
      <c r="H18" s="2570"/>
      <c r="I18" s="2456">
        <v>43.11889</v>
      </c>
      <c r="J18" s="1468"/>
      <c r="K18" s="2456">
        <v>43.11889</v>
      </c>
      <c r="L18" s="1468"/>
      <c r="M18" s="2456">
        <f t="shared" si="0"/>
        <v>0</v>
      </c>
      <c r="N18" s="2456">
        <f t="shared" si="1"/>
        <v>-43.11889</v>
      </c>
      <c r="O18" s="2456">
        <v>0</v>
      </c>
      <c r="P18" s="2463"/>
    </row>
    <row r="19" spans="1:17">
      <c r="A19" s="2463"/>
      <c r="B19" s="2573">
        <v>2217</v>
      </c>
      <c r="C19" s="2570" t="s">
        <v>291</v>
      </c>
      <c r="D19" s="361"/>
      <c r="E19" s="361"/>
      <c r="F19" s="457"/>
      <c r="G19" s="2463"/>
      <c r="H19" s="2570"/>
      <c r="I19" s="2456">
        <v>201.1</v>
      </c>
      <c r="J19" s="1468"/>
      <c r="K19" s="2456">
        <v>201.1</v>
      </c>
      <c r="L19" s="1468"/>
      <c r="M19" s="2456">
        <f t="shared" si="0"/>
        <v>0</v>
      </c>
      <c r="N19" s="2456">
        <f t="shared" si="1"/>
        <v>-201.1</v>
      </c>
      <c r="O19" s="2456">
        <v>0</v>
      </c>
      <c r="P19" s="2463"/>
    </row>
    <row r="20" spans="1:17">
      <c r="A20" s="2463"/>
      <c r="B20" s="2573">
        <v>2235</v>
      </c>
      <c r="C20" s="2570" t="s">
        <v>287</v>
      </c>
      <c r="D20" s="361"/>
      <c r="E20" s="361"/>
      <c r="F20" s="457"/>
      <c r="G20" s="2463"/>
      <c r="H20" s="2570"/>
      <c r="I20" s="2456">
        <v>52.627400000000002</v>
      </c>
      <c r="J20" s="1468"/>
      <c r="K20" s="2456">
        <v>52.627400000000002</v>
      </c>
      <c r="L20" s="1468"/>
      <c r="M20" s="2456">
        <f t="shared" si="0"/>
        <v>0</v>
      </c>
      <c r="N20" s="2456">
        <f t="shared" si="1"/>
        <v>-52.627400000000002</v>
      </c>
      <c r="O20" s="2456">
        <v>0</v>
      </c>
      <c r="P20" s="2463"/>
    </row>
    <row r="21" spans="1:17">
      <c r="A21" s="2463"/>
      <c r="B21" s="2573">
        <v>3456</v>
      </c>
      <c r="C21" s="2570" t="s">
        <v>254</v>
      </c>
      <c r="D21" s="361"/>
      <c r="E21" s="361"/>
      <c r="F21" s="457"/>
      <c r="G21" s="2463"/>
      <c r="H21" s="2570"/>
      <c r="I21" s="2456">
        <v>4608</v>
      </c>
      <c r="J21" s="1468"/>
      <c r="K21" s="2456">
        <v>4608</v>
      </c>
      <c r="L21" s="1468"/>
      <c r="M21" s="2456">
        <f t="shared" si="0"/>
        <v>0</v>
      </c>
      <c r="N21" s="2456">
        <f t="shared" si="1"/>
        <v>-4608</v>
      </c>
      <c r="O21" s="2456">
        <v>0</v>
      </c>
      <c r="P21" s="2463"/>
    </row>
    <row r="22" spans="1:17" ht="31.5">
      <c r="A22" s="2463"/>
      <c r="B22" s="2573">
        <v>4416</v>
      </c>
      <c r="C22" s="2570" t="s">
        <v>441</v>
      </c>
      <c r="D22" s="361"/>
      <c r="E22" s="361"/>
      <c r="F22" s="457"/>
      <c r="G22" s="2463"/>
      <c r="H22" s="2570"/>
      <c r="I22" s="2456">
        <v>338.62049999999999</v>
      </c>
      <c r="J22" s="1468"/>
      <c r="K22" s="2456">
        <v>338.62049999999999</v>
      </c>
      <c r="L22" s="1468"/>
      <c r="M22" s="2456">
        <f t="shared" si="0"/>
        <v>0</v>
      </c>
      <c r="N22" s="2456">
        <f t="shared" si="1"/>
        <v>-338.62049999999999</v>
      </c>
      <c r="O22" s="2456">
        <v>0</v>
      </c>
      <c r="P22" s="2463"/>
    </row>
    <row r="23" spans="1:17">
      <c r="A23" s="2463"/>
      <c r="B23" s="2573">
        <v>6217</v>
      </c>
      <c r="C23" s="2570" t="s">
        <v>4104</v>
      </c>
      <c r="D23" s="361"/>
      <c r="E23" s="361"/>
      <c r="F23" s="457"/>
      <c r="G23" s="2463"/>
      <c r="H23" s="2570"/>
      <c r="I23" s="2456">
        <v>135.93603999999999</v>
      </c>
      <c r="J23" s="1468"/>
      <c r="K23" s="2456">
        <v>135.93603999999999</v>
      </c>
      <c r="L23" s="1468"/>
      <c r="M23" s="2456">
        <f t="shared" si="0"/>
        <v>0</v>
      </c>
      <c r="N23" s="2456">
        <f t="shared" si="1"/>
        <v>-135.93603999999999</v>
      </c>
      <c r="O23" s="2456">
        <v>0</v>
      </c>
      <c r="P23" s="2463"/>
    </row>
    <row r="24" spans="1:17" s="2571" customFormat="1" ht="15.75" customHeight="1">
      <c r="A24" s="2461"/>
      <c r="B24" s="2572"/>
      <c r="C24" s="3238" t="s">
        <v>4636</v>
      </c>
      <c r="D24" s="3238"/>
      <c r="E24" s="3238"/>
      <c r="F24" s="176" t="s">
        <v>4635</v>
      </c>
      <c r="G24" s="123">
        <f>5000000000/100000</f>
        <v>50000</v>
      </c>
      <c r="H24" s="2574"/>
      <c r="I24" s="1672">
        <f>SUM(I9:I23)</f>
        <v>6344.8926499999998</v>
      </c>
      <c r="J24" s="1466"/>
      <c r="K24" s="1672">
        <f>SUM(K9:K23)</f>
        <v>6344.8926499999998</v>
      </c>
      <c r="L24" s="1466" t="s">
        <v>4635</v>
      </c>
      <c r="M24" s="1672">
        <f>G24+I24-K24</f>
        <v>50000</v>
      </c>
      <c r="N24" s="1672">
        <f>M24-G24</f>
        <v>0</v>
      </c>
      <c r="O24" s="1671">
        <f>((N24*100)/G24)</f>
        <v>0</v>
      </c>
      <c r="P24" s="2461"/>
      <c r="Q24" s="2575"/>
    </row>
    <row r="25" spans="1:17" s="2571" customFormat="1" ht="15.75" customHeight="1">
      <c r="A25" s="2461"/>
      <c r="B25" s="2572"/>
      <c r="C25" s="3238" t="s">
        <v>4637</v>
      </c>
      <c r="D25" s="3238"/>
      <c r="E25" s="3238"/>
      <c r="F25" s="176" t="s">
        <v>4635</v>
      </c>
      <c r="G25" s="123">
        <f>5000000000/100000</f>
        <v>50000</v>
      </c>
      <c r="H25" s="2574"/>
      <c r="I25" s="1672">
        <f>I24</f>
        <v>6344.8926499999998</v>
      </c>
      <c r="J25" s="1466"/>
      <c r="K25" s="1672">
        <f>K24</f>
        <v>6344.8926499999998</v>
      </c>
      <c r="L25" s="1466" t="s">
        <v>4635</v>
      </c>
      <c r="M25" s="1672">
        <f>G25+I25-K25</f>
        <v>50000</v>
      </c>
      <c r="N25" s="1672">
        <f>M25-G25</f>
        <v>0</v>
      </c>
      <c r="O25" s="1672">
        <f>((N25*100)/G25)</f>
        <v>0</v>
      </c>
      <c r="P25" s="2461"/>
    </row>
    <row r="26" spans="1:17" s="2575" customFormat="1" ht="15.75" customHeight="1">
      <c r="A26" s="2458"/>
      <c r="B26" s="3240" t="s">
        <v>4638</v>
      </c>
      <c r="C26" s="3240"/>
      <c r="D26" s="3240"/>
      <c r="E26" s="3240"/>
      <c r="F26" s="2458"/>
      <c r="G26" s="2459"/>
      <c r="H26" s="2570"/>
      <c r="I26" s="2459"/>
      <c r="J26" s="2459"/>
      <c r="K26" s="2459"/>
      <c r="L26" s="2459"/>
      <c r="M26" s="2459"/>
      <c r="N26" s="2459"/>
      <c r="O26" s="2459"/>
      <c r="P26" s="2458"/>
    </row>
    <row r="27" spans="1:17" s="2571" customFormat="1" ht="15.75" customHeight="1">
      <c r="A27" s="2461"/>
      <c r="B27" s="2572" t="s">
        <v>1012</v>
      </c>
      <c r="C27" s="3239" t="s">
        <v>550</v>
      </c>
      <c r="D27" s="3239"/>
      <c r="E27" s="3239"/>
      <c r="F27" s="457"/>
      <c r="G27" s="2463"/>
      <c r="H27" s="2570"/>
      <c r="I27" s="2463"/>
      <c r="J27" s="2463"/>
      <c r="K27" s="2463"/>
      <c r="L27" s="1468"/>
      <c r="M27" s="2463"/>
      <c r="N27" s="2463"/>
      <c r="O27" s="2456"/>
      <c r="P27" s="2461"/>
    </row>
    <row r="28" spans="1:17" s="2571" customFormat="1" ht="15.75" customHeight="1">
      <c r="A28" s="3239"/>
      <c r="B28" s="2572" t="s">
        <v>388</v>
      </c>
      <c r="C28" s="3239" t="s">
        <v>4639</v>
      </c>
      <c r="D28" s="3239"/>
      <c r="E28" s="3239"/>
      <c r="F28" s="457"/>
      <c r="G28" s="2463"/>
      <c r="H28" s="2570"/>
      <c r="I28" s="2463"/>
      <c r="J28" s="2463"/>
      <c r="K28" s="2463"/>
      <c r="L28" s="1468"/>
      <c r="M28" s="2463"/>
      <c r="N28" s="2463"/>
      <c r="O28" s="2456"/>
      <c r="P28" s="2461"/>
    </row>
    <row r="29" spans="1:17" s="2571" customFormat="1" ht="15.75" customHeight="1">
      <c r="A29" s="3239"/>
      <c r="B29" s="2572" t="s">
        <v>3669</v>
      </c>
      <c r="C29" s="3240" t="s">
        <v>3668</v>
      </c>
      <c r="D29" s="3240"/>
      <c r="E29" s="3240"/>
      <c r="F29" s="457"/>
      <c r="G29" s="2463"/>
      <c r="H29" s="2570"/>
      <c r="I29" s="2463"/>
      <c r="J29" s="2463"/>
      <c r="K29" s="2463"/>
      <c r="L29" s="1468"/>
      <c r="M29" s="2463"/>
      <c r="N29" s="2463"/>
      <c r="O29" s="2456"/>
      <c r="P29" s="2461"/>
    </row>
    <row r="30" spans="1:17">
      <c r="A30" s="2463"/>
      <c r="B30" s="2573" t="s">
        <v>1124</v>
      </c>
      <c r="C30" s="3242" t="s">
        <v>1275</v>
      </c>
      <c r="D30" s="3242"/>
      <c r="E30" s="3242"/>
      <c r="F30" s="457"/>
      <c r="G30" s="2463"/>
      <c r="H30" s="2570"/>
      <c r="I30" s="2463"/>
      <c r="J30" s="2463"/>
      <c r="K30" s="2463"/>
      <c r="L30" s="1468"/>
      <c r="M30" s="2463"/>
      <c r="N30" s="2463"/>
      <c r="O30" s="2456"/>
      <c r="P30" s="2463"/>
    </row>
    <row r="31" spans="1:17" ht="15.75" customHeight="1">
      <c r="A31" s="2463"/>
      <c r="B31" s="2573" t="s">
        <v>1075</v>
      </c>
      <c r="C31" s="3242" t="s">
        <v>4640</v>
      </c>
      <c r="D31" s="3242"/>
      <c r="E31" s="3242"/>
      <c r="F31" s="457" t="s">
        <v>4635</v>
      </c>
      <c r="G31" s="2456">
        <v>233483.00091</v>
      </c>
      <c r="H31" s="2570"/>
      <c r="I31" s="2463">
        <v>197256.9039</v>
      </c>
      <c r="J31" s="2463"/>
      <c r="K31" s="2463">
        <v>134609.79151000001</v>
      </c>
      <c r="L31" s="1468" t="s">
        <v>4635</v>
      </c>
      <c r="M31" s="2463">
        <f>G31+I31-K31</f>
        <v>296130.11329999997</v>
      </c>
      <c r="N31" s="2463">
        <f>M31-G31</f>
        <v>62647.112389999966</v>
      </c>
      <c r="O31" s="2463">
        <f>N31*100/G31</f>
        <v>26.831551824258231</v>
      </c>
      <c r="P31" s="2463"/>
    </row>
    <row r="32" spans="1:17" ht="15.75" customHeight="1">
      <c r="A32" s="2463"/>
      <c r="B32" s="2573" t="s">
        <v>1080</v>
      </c>
      <c r="C32" s="3242" t="s">
        <v>4641</v>
      </c>
      <c r="D32" s="3242"/>
      <c r="E32" s="3242"/>
      <c r="F32" s="457" t="s">
        <v>4635</v>
      </c>
      <c r="G32" s="2456">
        <v>25974.41</v>
      </c>
      <c r="H32" s="2570"/>
      <c r="I32" s="2463">
        <v>808.65749000000005</v>
      </c>
      <c r="J32" s="2463"/>
      <c r="K32" s="2456">
        <v>0</v>
      </c>
      <c r="L32" s="1468" t="s">
        <v>4635</v>
      </c>
      <c r="M32" s="2463">
        <f>G32+I32-K32</f>
        <v>26783.067490000001</v>
      </c>
      <c r="N32" s="2463">
        <f>M32-G32</f>
        <v>808.65749000000142</v>
      </c>
      <c r="O32" s="2463">
        <f>N32*100/G32</f>
        <v>3.1132853065767478</v>
      </c>
      <c r="P32" s="2463"/>
    </row>
    <row r="33" spans="1:18" s="2571" customFormat="1" ht="15.75" customHeight="1">
      <c r="A33" s="2460"/>
      <c r="B33" s="2572"/>
      <c r="C33" s="3238" t="s">
        <v>4642</v>
      </c>
      <c r="D33" s="3238"/>
      <c r="E33" s="3238"/>
      <c r="F33" s="176" t="s">
        <v>4635</v>
      </c>
      <c r="G33" s="123">
        <f>25945740786/100000</f>
        <v>259457.40786000001</v>
      </c>
      <c r="H33" s="2574"/>
      <c r="I33" s="123">
        <f>SUM(I31:I32)</f>
        <v>198065.56139000002</v>
      </c>
      <c r="J33" s="123"/>
      <c r="K33" s="123">
        <f>SUM(K31:K32)</f>
        <v>134609.79151000001</v>
      </c>
      <c r="L33" s="1466" t="s">
        <v>4635</v>
      </c>
      <c r="M33" s="123">
        <f>G33+I33-K33</f>
        <v>322913.17774000001</v>
      </c>
      <c r="N33" s="2576">
        <f>M33-G33</f>
        <v>63455.769880000007</v>
      </c>
      <c r="O33" s="2463">
        <f>N33*100/G33</f>
        <v>24.457104695287772</v>
      </c>
      <c r="P33" s="2461"/>
      <c r="R33" s="1679"/>
    </row>
    <row r="34" spans="1:18" s="2571" customFormat="1" ht="15.75" customHeight="1">
      <c r="A34" s="2460"/>
      <c r="B34" s="2572"/>
      <c r="C34" s="3238" t="s">
        <v>4643</v>
      </c>
      <c r="D34" s="3238"/>
      <c r="E34" s="3238"/>
      <c r="F34" s="457" t="s">
        <v>4635</v>
      </c>
      <c r="G34" s="123">
        <f>25945740786/100000</f>
        <v>259457.40786000001</v>
      </c>
      <c r="H34" s="2570"/>
      <c r="I34" s="2463">
        <f>I33</f>
        <v>198065.56139000002</v>
      </c>
      <c r="J34" s="2463"/>
      <c r="K34" s="2463">
        <f>K33</f>
        <v>134609.79151000001</v>
      </c>
      <c r="L34" s="1468" t="s">
        <v>4635</v>
      </c>
      <c r="M34" s="2463">
        <f>M33</f>
        <v>322913.17774000001</v>
      </c>
      <c r="N34" s="2576">
        <f>N33</f>
        <v>63455.769880000007</v>
      </c>
      <c r="O34" s="2463">
        <f>N34*100/G34</f>
        <v>24.457104695287772</v>
      </c>
      <c r="P34" s="2461"/>
      <c r="R34" s="1679"/>
    </row>
    <row r="35" spans="1:18" s="2571" customFormat="1" ht="15.75" customHeight="1">
      <c r="A35" s="2460"/>
      <c r="B35" s="2572"/>
      <c r="C35" s="3238" t="s">
        <v>4644</v>
      </c>
      <c r="D35" s="3238"/>
      <c r="E35" s="3238"/>
      <c r="F35" s="176" t="s">
        <v>4635</v>
      </c>
      <c r="G35" s="123">
        <f>25945740786/100000</f>
        <v>259457.40786000001</v>
      </c>
      <c r="H35" s="2574"/>
      <c r="I35" s="123">
        <f>I34</f>
        <v>198065.56139000002</v>
      </c>
      <c r="J35" s="123"/>
      <c r="K35" s="123">
        <f>K34</f>
        <v>134609.79151000001</v>
      </c>
      <c r="L35" s="1466" t="s">
        <v>4635</v>
      </c>
      <c r="M35" s="123">
        <f>M34</f>
        <v>322913.17774000001</v>
      </c>
      <c r="N35" s="123">
        <f>N33</f>
        <v>63455.769880000007</v>
      </c>
      <c r="O35" s="2463">
        <f>N35*100/G35</f>
        <v>24.457104695287772</v>
      </c>
      <c r="P35" s="2461"/>
      <c r="R35" s="1679"/>
    </row>
    <row r="36" spans="1:18" s="2571" customFormat="1" ht="15.75" customHeight="1">
      <c r="A36" s="3239"/>
      <c r="B36" s="2572" t="s">
        <v>1110</v>
      </c>
      <c r="C36" s="3239" t="s">
        <v>4645</v>
      </c>
      <c r="D36" s="3239"/>
      <c r="E36" s="3239"/>
      <c r="F36" s="457"/>
      <c r="G36" s="2463"/>
      <c r="H36" s="2570"/>
      <c r="I36" s="2463"/>
      <c r="J36" s="2463"/>
      <c r="K36" s="2463"/>
      <c r="L36" s="1468"/>
      <c r="M36" s="2463"/>
      <c r="N36" s="2463"/>
      <c r="O36" s="2456"/>
      <c r="P36" s="2461"/>
      <c r="R36" s="1679"/>
    </row>
    <row r="37" spans="1:18" s="2571" customFormat="1" ht="15.75" customHeight="1">
      <c r="A37" s="3239"/>
      <c r="B37" s="2572" t="s">
        <v>3674</v>
      </c>
      <c r="C37" s="3239" t="s">
        <v>4646</v>
      </c>
      <c r="D37" s="3239"/>
      <c r="E37" s="3239"/>
      <c r="F37" s="457"/>
      <c r="G37" s="2463"/>
      <c r="H37" s="2570"/>
      <c r="I37" s="2463"/>
      <c r="J37" s="2463"/>
      <c r="K37" s="2463"/>
      <c r="L37" s="1468"/>
      <c r="M37" s="2463"/>
      <c r="N37" s="2463"/>
      <c r="O37" s="2456"/>
      <c r="P37" s="2461"/>
      <c r="R37" s="1679"/>
    </row>
    <row r="38" spans="1:18" ht="15.75" customHeight="1">
      <c r="A38" s="2463"/>
      <c r="B38" s="2577" t="s">
        <v>1104</v>
      </c>
      <c r="C38" s="3242" t="s">
        <v>4647</v>
      </c>
      <c r="D38" s="3242"/>
      <c r="E38" s="3242"/>
      <c r="F38" s="457" t="s">
        <v>4635</v>
      </c>
      <c r="G38" s="2463">
        <v>-157759.13</v>
      </c>
      <c r="H38" s="2570"/>
      <c r="I38" s="2463">
        <f>76432413/100000</f>
        <v>764.32412999999997</v>
      </c>
      <c r="J38" s="2463"/>
      <c r="K38" s="2463">
        <v>10174.74</v>
      </c>
      <c r="L38" s="1468" t="s">
        <v>4635</v>
      </c>
      <c r="M38" s="100">
        <f>G38+I38-K38</f>
        <v>-167169.54587</v>
      </c>
      <c r="N38" s="2463">
        <f>M38-G38</f>
        <v>-9410.4158699999971</v>
      </c>
      <c r="O38" s="2463">
        <f>N38*100/G38</f>
        <v>5.9650530970854092</v>
      </c>
      <c r="P38" s="2463"/>
    </row>
    <row r="39" spans="1:18" s="2571" customFormat="1" ht="15.75" customHeight="1">
      <c r="A39" s="2461"/>
      <c r="B39" s="2572"/>
      <c r="C39" s="3238" t="s">
        <v>4648</v>
      </c>
      <c r="D39" s="3238"/>
      <c r="E39" s="3238"/>
      <c r="F39" s="176" t="s">
        <v>4635</v>
      </c>
      <c r="G39" s="123">
        <f>-15775912790/100000</f>
        <v>-157759.12789999999</v>
      </c>
      <c r="H39" s="2574"/>
      <c r="I39" s="123">
        <f>SUM(I38)</f>
        <v>764.32412999999997</v>
      </c>
      <c r="J39" s="123"/>
      <c r="K39" s="123">
        <f>SUM(K38)</f>
        <v>10174.74</v>
      </c>
      <c r="L39" s="1466" t="s">
        <v>4635</v>
      </c>
      <c r="M39" s="123">
        <f>SUM(M38)</f>
        <v>-167169.54587</v>
      </c>
      <c r="N39" s="123">
        <f>M39-G39</f>
        <v>-9410.4179700000095</v>
      </c>
      <c r="O39" s="1672">
        <f>N39*100/G39</f>
        <v>5.9650545076320807</v>
      </c>
      <c r="P39" s="2461"/>
      <c r="R39" s="1679"/>
    </row>
    <row r="40" spans="1:18" s="2571" customFormat="1" ht="15.75" customHeight="1">
      <c r="A40" s="2461"/>
      <c r="B40" s="2572"/>
      <c r="C40" s="3238" t="s">
        <v>4649</v>
      </c>
      <c r="D40" s="3238"/>
      <c r="E40" s="3238"/>
      <c r="F40" s="176" t="s">
        <v>4635</v>
      </c>
      <c r="G40" s="123">
        <f>-15775912790/100000</f>
        <v>-157759.12789999999</v>
      </c>
      <c r="H40" s="2574"/>
      <c r="I40" s="2463">
        <f>I39</f>
        <v>764.32412999999997</v>
      </c>
      <c r="J40" s="2576"/>
      <c r="K40" s="2463">
        <f>K39</f>
        <v>10174.74</v>
      </c>
      <c r="L40" s="1466" t="s">
        <v>4635</v>
      </c>
      <c r="M40" s="123">
        <f>SUM(M39)</f>
        <v>-167169.54587</v>
      </c>
      <c r="N40" s="123">
        <f>M40-G40</f>
        <v>-9410.4179700000095</v>
      </c>
      <c r="O40" s="1672">
        <f>N40*100/G40</f>
        <v>5.9650545076320807</v>
      </c>
      <c r="P40" s="2461"/>
      <c r="R40" s="1679"/>
    </row>
    <row r="41" spans="1:18" s="2571" customFormat="1" ht="15.75" customHeight="1">
      <c r="A41" s="2461"/>
      <c r="B41" s="2572"/>
      <c r="C41" s="3238" t="s">
        <v>4650</v>
      </c>
      <c r="D41" s="3238"/>
      <c r="E41" s="3238"/>
      <c r="F41" s="457" t="s">
        <v>4635</v>
      </c>
      <c r="G41" s="2463">
        <f>10169827996/100000</f>
        <v>101698.27996</v>
      </c>
      <c r="H41" s="2570" t="s">
        <v>115</v>
      </c>
      <c r="I41" s="2578">
        <f>19882988000/100000</f>
        <v>198829.88</v>
      </c>
      <c r="J41" s="2463"/>
      <c r="K41" s="2576">
        <f>K35+K40</f>
        <v>144784.53151</v>
      </c>
      <c r="L41" s="2463" t="s">
        <v>4635</v>
      </c>
      <c r="M41" s="2463">
        <f>G41+I41-K41</f>
        <v>155743.62845000002</v>
      </c>
      <c r="N41" s="123">
        <f>M41-G41</f>
        <v>54045.348490000019</v>
      </c>
      <c r="O41" s="2463">
        <f>N41*100/G41</f>
        <v>53.142834383489237</v>
      </c>
      <c r="P41" s="2461"/>
      <c r="R41" s="1679"/>
    </row>
    <row r="42" spans="1:18" s="2571" customFormat="1" ht="15.75" customHeight="1">
      <c r="A42" s="3237" t="s">
        <v>4651</v>
      </c>
      <c r="B42" s="3237"/>
      <c r="C42" s="3237"/>
      <c r="D42" s="3237"/>
      <c r="E42" s="3237"/>
      <c r="F42" s="3237"/>
      <c r="G42" s="3237"/>
      <c r="H42" s="3237"/>
      <c r="I42" s="3237"/>
      <c r="J42" s="3237"/>
      <c r="K42" s="3237"/>
      <c r="L42" s="3237"/>
      <c r="M42" s="3237"/>
      <c r="N42" s="3237"/>
      <c r="O42" s="1671"/>
      <c r="P42" s="2461"/>
      <c r="R42" s="1679"/>
    </row>
    <row r="43" spans="1:18" s="2571" customFormat="1" ht="15.75" customHeight="1">
      <c r="A43" s="3242" t="s">
        <v>4652</v>
      </c>
      <c r="B43" s="3242"/>
      <c r="C43" s="3242"/>
      <c r="D43" s="3242"/>
      <c r="E43" s="3242"/>
      <c r="F43" s="3242"/>
      <c r="G43" s="3242"/>
      <c r="H43" s="3242"/>
      <c r="I43" s="3242"/>
      <c r="J43" s="3242"/>
      <c r="K43" s="3242"/>
      <c r="L43" s="3242"/>
      <c r="M43" s="3242"/>
      <c r="N43" s="2463"/>
      <c r="O43" s="2456"/>
      <c r="P43" s="2461"/>
      <c r="R43" s="1679"/>
    </row>
    <row r="44" spans="1:18" s="2571" customFormat="1" ht="15.75" customHeight="1">
      <c r="A44" s="2459"/>
      <c r="B44" s="3240" t="s">
        <v>4653</v>
      </c>
      <c r="C44" s="3240"/>
      <c r="D44" s="3240"/>
      <c r="E44" s="3240"/>
      <c r="F44" s="2458"/>
      <c r="G44" s="2459"/>
      <c r="H44" s="2570"/>
      <c r="I44" s="2459"/>
      <c r="J44" s="2459"/>
      <c r="K44" s="2459"/>
      <c r="L44" s="2459"/>
      <c r="M44" s="2459"/>
      <c r="N44" s="2463"/>
      <c r="O44" s="2456"/>
      <c r="P44" s="2461"/>
      <c r="R44" s="1679"/>
    </row>
    <row r="45" spans="1:18" s="2571" customFormat="1" ht="15.75" customHeight="1">
      <c r="A45" s="2461"/>
      <c r="B45" s="2572" t="s">
        <v>1015</v>
      </c>
      <c r="C45" s="3239" t="s">
        <v>4654</v>
      </c>
      <c r="D45" s="3239"/>
      <c r="E45" s="3239"/>
      <c r="F45" s="457"/>
      <c r="G45" s="2463"/>
      <c r="H45" s="2570"/>
      <c r="I45" s="2463"/>
      <c r="J45" s="2463"/>
      <c r="K45" s="2463"/>
      <c r="L45" s="1468"/>
      <c r="M45" s="2463"/>
      <c r="N45" s="2463"/>
      <c r="O45" s="2456"/>
      <c r="P45" s="2461"/>
      <c r="R45" s="1679"/>
    </row>
    <row r="46" spans="1:18" s="2571" customFormat="1" ht="15.75" customHeight="1">
      <c r="A46" s="2461"/>
      <c r="B46" s="2572" t="s">
        <v>383</v>
      </c>
      <c r="C46" s="3240" t="s">
        <v>4655</v>
      </c>
      <c r="D46" s="3240"/>
      <c r="E46" s="3240"/>
      <c r="F46" s="457"/>
      <c r="G46" s="2463"/>
      <c r="H46" s="2570"/>
      <c r="I46" s="2463"/>
      <c r="J46" s="2463"/>
      <c r="K46" s="2463"/>
      <c r="L46" s="1468"/>
      <c r="M46" s="2463"/>
      <c r="N46" s="2463"/>
      <c r="O46" s="2456"/>
      <c r="P46" s="2461"/>
      <c r="R46" s="1679"/>
    </row>
    <row r="47" spans="1:18" s="2571" customFormat="1" ht="15.75" customHeight="1">
      <c r="A47" s="2461"/>
      <c r="B47" s="2572"/>
      <c r="C47" s="3240" t="s">
        <v>4656</v>
      </c>
      <c r="D47" s="3240"/>
      <c r="E47" s="3240"/>
      <c r="F47" s="457"/>
      <c r="G47" s="2463"/>
      <c r="H47" s="2570"/>
      <c r="I47" s="2463"/>
      <c r="J47" s="2463"/>
      <c r="K47" s="2463"/>
      <c r="L47" s="1468"/>
      <c r="M47" s="2463"/>
      <c r="N47" s="2463"/>
      <c r="O47" s="2456"/>
      <c r="P47" s="2461"/>
      <c r="R47" s="1679"/>
    </row>
    <row r="48" spans="1:18" ht="15.75" customHeight="1">
      <c r="A48" s="2463"/>
      <c r="B48" s="2573"/>
      <c r="C48" s="3242" t="s">
        <v>4657</v>
      </c>
      <c r="D48" s="3242"/>
      <c r="E48" s="3242"/>
      <c r="F48" s="457" t="s">
        <v>4635</v>
      </c>
      <c r="G48" s="2579">
        <f>15112614657/100000</f>
        <v>151126.14657000001</v>
      </c>
      <c r="H48" s="361"/>
      <c r="I48" s="2580">
        <f>17166200000/100000</f>
        <v>171662</v>
      </c>
      <c r="J48" s="2463"/>
      <c r="K48" s="2463">
        <v>4152.42</v>
      </c>
      <c r="L48" s="1468" t="s">
        <v>4635</v>
      </c>
      <c r="M48" s="2456">
        <f>G48+I48-K48</f>
        <v>318635.72657</v>
      </c>
      <c r="N48" s="2456">
        <f>M48-G48</f>
        <v>167509.57999999999</v>
      </c>
      <c r="O48" s="2463">
        <f>N48*100/G48</f>
        <v>110.84089934259744</v>
      </c>
    </row>
    <row r="49" spans="1:18" ht="18.75" customHeight="1">
      <c r="A49" s="2463"/>
      <c r="B49" s="2573"/>
      <c r="C49" s="3242" t="s">
        <v>4658</v>
      </c>
      <c r="D49" s="3242"/>
      <c r="E49" s="3242"/>
      <c r="F49" s="457" t="s">
        <v>4659</v>
      </c>
      <c r="G49" s="2579">
        <f>4000000000/100000</f>
        <v>40000</v>
      </c>
      <c r="H49" s="2581">
        <v>3</v>
      </c>
      <c r="I49" s="2580">
        <v>0</v>
      </c>
      <c r="J49" s="2463"/>
      <c r="K49" s="2463">
        <v>0</v>
      </c>
      <c r="L49" s="1468" t="s">
        <v>4659</v>
      </c>
      <c r="M49" s="2456">
        <f>G49+K49-I49</f>
        <v>40000</v>
      </c>
      <c r="N49" s="2456">
        <f>M49-G49</f>
        <v>0</v>
      </c>
      <c r="O49" s="2463">
        <f>N49*100/G49</f>
        <v>0</v>
      </c>
      <c r="P49" s="2463"/>
    </row>
    <row r="50" spans="1:18" ht="31.5">
      <c r="A50" s="2463"/>
      <c r="B50" s="2573"/>
      <c r="C50" s="2459" t="s">
        <v>4660</v>
      </c>
      <c r="D50" s="697"/>
      <c r="E50" s="697"/>
      <c r="F50" s="457" t="s">
        <v>4635</v>
      </c>
      <c r="G50" s="2579">
        <f>40205288248.81/100000</f>
        <v>402052.88248809997</v>
      </c>
      <c r="H50" s="2570"/>
      <c r="I50" s="2580">
        <f>13972411797.33/100000</f>
        <v>139724.11797329999</v>
      </c>
      <c r="J50" s="2463"/>
      <c r="K50" s="2463">
        <f>2084628660.86/100000</f>
        <v>20846.286608599999</v>
      </c>
      <c r="L50" s="1468" t="s">
        <v>4635</v>
      </c>
      <c r="M50" s="2456">
        <f>G50+I50-K50</f>
        <v>520930.71385280002</v>
      </c>
      <c r="N50" s="1676">
        <f>M50-G50</f>
        <v>118877.83136470005</v>
      </c>
      <c r="O50" s="2463">
        <f>N50*100/G50</f>
        <v>29.567710254687359</v>
      </c>
      <c r="P50" s="2463"/>
    </row>
    <row r="51" spans="1:18" ht="15.75" customHeight="1">
      <c r="A51" s="2463"/>
      <c r="B51" s="3238" t="s">
        <v>4661</v>
      </c>
      <c r="C51" s="3238"/>
      <c r="D51" s="3238"/>
      <c r="E51" s="3238"/>
      <c r="F51" s="176" t="s">
        <v>4635</v>
      </c>
      <c r="G51" s="2582">
        <f>51317902905.81/100000</f>
        <v>513179.02905809996</v>
      </c>
      <c r="H51" s="2574"/>
      <c r="I51" s="2583">
        <f>SUM(I48:I50)</f>
        <v>311386.11797329999</v>
      </c>
      <c r="J51" s="123"/>
      <c r="K51" s="123">
        <f>SUM(K48:K50)</f>
        <v>24998.706608599998</v>
      </c>
      <c r="L51" s="1466" t="s">
        <v>4635</v>
      </c>
      <c r="M51" s="1672">
        <f>G51+I51-K51</f>
        <v>799566.4404227999</v>
      </c>
      <c r="N51" s="2456">
        <f>M51-G51</f>
        <v>286387.41136469995</v>
      </c>
      <c r="O51" s="2463">
        <f>N51*100/G51</f>
        <v>55.806530498789414</v>
      </c>
      <c r="P51" s="2463"/>
    </row>
    <row r="52" spans="1:18" s="2571" customFormat="1" ht="15.75" customHeight="1">
      <c r="A52" s="2461"/>
      <c r="B52" s="2572"/>
      <c r="C52" s="3238" t="s">
        <v>4662</v>
      </c>
      <c r="D52" s="3238"/>
      <c r="E52" s="3238"/>
      <c r="F52" s="176" t="s">
        <v>4635</v>
      </c>
      <c r="G52" s="2582">
        <f>51317902905.81/100000</f>
        <v>513179.02905809996</v>
      </c>
      <c r="H52" s="2574"/>
      <c r="I52" s="2583">
        <f>I51</f>
        <v>311386.11797329999</v>
      </c>
      <c r="J52" s="123"/>
      <c r="K52" s="123">
        <f>K51</f>
        <v>24998.706608599998</v>
      </c>
      <c r="L52" s="1466" t="s">
        <v>4635</v>
      </c>
      <c r="M52" s="1672">
        <f>M51</f>
        <v>799566.4404227999</v>
      </c>
      <c r="N52" s="1672">
        <f>M52-G52</f>
        <v>286387.41136469995</v>
      </c>
      <c r="O52" s="123">
        <f>N52*100/G52</f>
        <v>55.806530498789414</v>
      </c>
      <c r="P52" s="2461"/>
      <c r="R52" s="1679"/>
    </row>
    <row r="53" spans="1:18" s="2571" customFormat="1">
      <c r="A53" s="2459"/>
      <c r="B53" s="2573"/>
      <c r="C53" s="2459"/>
      <c r="D53" s="2459"/>
      <c r="E53" s="2459"/>
      <c r="F53" s="2458"/>
      <c r="G53" s="2584"/>
      <c r="H53" s="2570"/>
      <c r="I53" s="2585"/>
      <c r="J53" s="2459"/>
      <c r="K53" s="2459"/>
      <c r="L53" s="2459"/>
      <c r="M53" s="2456"/>
      <c r="N53" s="2456"/>
      <c r="O53" s="2456"/>
      <c r="P53" s="2461"/>
      <c r="R53" s="1679"/>
    </row>
    <row r="54" spans="1:18" s="2571" customFormat="1">
      <c r="A54" s="2459"/>
      <c r="B54" s="2572"/>
      <c r="C54" s="3239"/>
      <c r="D54" s="3239"/>
      <c r="E54" s="3239"/>
      <c r="F54" s="2458"/>
      <c r="G54" s="2584"/>
      <c r="H54" s="2570"/>
      <c r="I54" s="2585"/>
      <c r="J54" s="2459"/>
      <c r="K54" s="2459"/>
      <c r="L54" s="2459"/>
      <c r="M54" s="2456"/>
      <c r="N54" s="2456"/>
      <c r="O54" s="2456"/>
      <c r="P54" s="2461"/>
      <c r="R54" s="1679"/>
    </row>
    <row r="55" spans="1:18" s="2571" customFormat="1" ht="15.75" customHeight="1">
      <c r="A55" s="2459"/>
      <c r="B55" s="2572" t="s">
        <v>388</v>
      </c>
      <c r="C55" s="3240" t="s">
        <v>3683</v>
      </c>
      <c r="D55" s="3240"/>
      <c r="E55" s="3240"/>
      <c r="F55" s="2458"/>
      <c r="G55" s="2584"/>
      <c r="H55" s="2570"/>
      <c r="I55" s="2585"/>
      <c r="J55" s="2459"/>
      <c r="K55" s="2459"/>
      <c r="L55" s="2459"/>
      <c r="M55" s="2456"/>
      <c r="N55" s="2456"/>
      <c r="O55" s="2456"/>
      <c r="P55" s="2461"/>
      <c r="R55" s="1679"/>
    </row>
    <row r="56" spans="1:18" s="2571" customFormat="1" ht="15.75" customHeight="1">
      <c r="A56" s="2459"/>
      <c r="B56" s="2572"/>
      <c r="C56" s="3240" t="s">
        <v>4663</v>
      </c>
      <c r="D56" s="3240"/>
      <c r="E56" s="3240"/>
      <c r="F56" s="2458"/>
      <c r="G56" s="2584"/>
      <c r="H56" s="2570"/>
      <c r="I56" s="2585"/>
      <c r="J56" s="2459"/>
      <c r="K56" s="2459"/>
      <c r="L56" s="2459"/>
      <c r="M56" s="2456"/>
      <c r="N56" s="2456"/>
      <c r="O56" s="2456"/>
      <c r="P56" s="2461"/>
      <c r="R56" s="1679"/>
    </row>
    <row r="57" spans="1:18" s="2571" customFormat="1" ht="31.5">
      <c r="A57" s="2459"/>
      <c r="B57" s="2573"/>
      <c r="C57" s="2459" t="s">
        <v>4664</v>
      </c>
      <c r="D57" s="697"/>
      <c r="E57" s="697"/>
      <c r="F57" s="2458"/>
      <c r="G57" s="2584"/>
      <c r="H57" s="2570"/>
      <c r="I57" s="2585"/>
      <c r="J57" s="2459"/>
      <c r="K57" s="2459"/>
      <c r="L57" s="2459"/>
      <c r="M57" s="2456"/>
      <c r="N57" s="2456"/>
      <c r="O57" s="2456"/>
      <c r="P57" s="2461"/>
      <c r="R57" s="1679"/>
    </row>
    <row r="58" spans="1:18" s="2571" customFormat="1">
      <c r="A58" s="2459"/>
      <c r="B58" s="2573"/>
      <c r="C58" s="2459" t="s">
        <v>4665</v>
      </c>
      <c r="D58" s="2459"/>
      <c r="E58" s="2459"/>
      <c r="F58" s="457" t="s">
        <v>4635</v>
      </c>
      <c r="G58" s="2579">
        <f>10038700000/100000</f>
        <v>100387</v>
      </c>
      <c r="H58" s="1679"/>
      <c r="I58" s="2580">
        <f>5670000000/100000</f>
        <v>56700</v>
      </c>
      <c r="J58" s="2463"/>
      <c r="K58" s="2456"/>
      <c r="L58" s="1468" t="s">
        <v>4635</v>
      </c>
      <c r="M58" s="2456">
        <f>G58+I58-K58</f>
        <v>157087</v>
      </c>
      <c r="N58" s="2456">
        <f>M58-G58</f>
        <v>56700</v>
      </c>
      <c r="O58" s="2463">
        <f>N58*100/G58</f>
        <v>56.481416916533014</v>
      </c>
      <c r="P58" s="2461"/>
      <c r="R58" s="1679"/>
    </row>
    <row r="59" spans="1:18" s="2571" customFormat="1" ht="15.75" customHeight="1">
      <c r="A59" s="2459"/>
      <c r="B59" s="2573"/>
      <c r="C59" s="3242" t="s">
        <v>4666</v>
      </c>
      <c r="D59" s="3242"/>
      <c r="E59" s="2459"/>
      <c r="F59" s="457"/>
      <c r="G59" s="2579"/>
      <c r="H59" s="1679"/>
      <c r="I59" s="2580"/>
      <c r="J59" s="2463"/>
      <c r="K59" s="2463"/>
      <c r="L59" s="1468"/>
      <c r="M59" s="2456"/>
      <c r="N59" s="2456"/>
      <c r="O59" s="2456"/>
      <c r="P59" s="2461"/>
      <c r="R59" s="1679"/>
    </row>
    <row r="60" spans="1:18" s="2571" customFormat="1" ht="15.75" customHeight="1">
      <c r="A60" s="2459"/>
      <c r="B60" s="2573"/>
      <c r="C60" s="3242" t="s">
        <v>4667</v>
      </c>
      <c r="D60" s="3242"/>
      <c r="E60" s="2459"/>
      <c r="F60" s="457" t="s">
        <v>4659</v>
      </c>
      <c r="G60" s="2579">
        <f>10038700000/100000</f>
        <v>100387</v>
      </c>
      <c r="H60" s="1679"/>
      <c r="I60" s="2585">
        <v>0</v>
      </c>
      <c r="J60" s="2463"/>
      <c r="K60" s="2463">
        <f>5670000000/100000</f>
        <v>56700</v>
      </c>
      <c r="L60" s="1468" t="s">
        <v>4659</v>
      </c>
      <c r="M60" s="2456">
        <f>G60+K60-I60</f>
        <v>157087</v>
      </c>
      <c r="N60" s="2456">
        <f>M60-G60</f>
        <v>56700</v>
      </c>
      <c r="O60" s="2456">
        <f>N60*100/G60</f>
        <v>56.481416916533014</v>
      </c>
      <c r="P60" s="2461"/>
      <c r="R60" s="1679"/>
    </row>
    <row r="61" spans="1:18" s="2571" customFormat="1">
      <c r="A61" s="2459"/>
      <c r="B61" s="2573"/>
      <c r="C61" s="2459"/>
      <c r="D61" s="2459"/>
      <c r="E61" s="2459"/>
      <c r="F61" s="457"/>
      <c r="G61" s="2579"/>
      <c r="H61" s="1679"/>
      <c r="I61" s="2580"/>
      <c r="J61" s="2463"/>
      <c r="K61" s="2463"/>
      <c r="L61" s="1468"/>
      <c r="M61" s="2456"/>
      <c r="N61" s="1676"/>
      <c r="O61" s="1676"/>
      <c r="P61" s="2461"/>
      <c r="R61" s="1679"/>
    </row>
    <row r="62" spans="1:18" ht="15.75" customHeight="1">
      <c r="A62" s="2463"/>
      <c r="B62" s="3238" t="s">
        <v>4668</v>
      </c>
      <c r="C62" s="3238"/>
      <c r="D62" s="3238"/>
      <c r="E62" s="3238"/>
      <c r="F62" s="457" t="s">
        <v>4635</v>
      </c>
      <c r="G62" s="2583">
        <v>0</v>
      </c>
      <c r="H62" s="2574"/>
      <c r="I62" s="2583">
        <f>SUM(I56:I58)</f>
        <v>56700</v>
      </c>
      <c r="J62" s="123"/>
      <c r="K62" s="123">
        <f>SUM(K58:K60)</f>
        <v>56700</v>
      </c>
      <c r="L62" s="1466" t="s">
        <v>4635</v>
      </c>
      <c r="M62" s="1672">
        <f>G62+I62-K62</f>
        <v>0</v>
      </c>
      <c r="N62" s="1676">
        <f>M62-G62</f>
        <v>0</v>
      </c>
      <c r="O62" s="2463">
        <v>0</v>
      </c>
      <c r="P62" s="2463"/>
    </row>
    <row r="63" spans="1:18" s="2571" customFormat="1">
      <c r="A63" s="2461"/>
      <c r="B63" s="2572"/>
      <c r="C63" s="2460"/>
      <c r="D63" s="2460"/>
      <c r="E63" s="2460"/>
      <c r="F63" s="457"/>
      <c r="G63" s="2586"/>
      <c r="H63" s="2570"/>
      <c r="I63" s="2585"/>
      <c r="J63" s="2463"/>
      <c r="K63" s="2463"/>
      <c r="L63" s="1468"/>
      <c r="M63" s="2456"/>
      <c r="N63" s="2456"/>
      <c r="O63" s="2463"/>
      <c r="P63" s="2461"/>
      <c r="R63" s="1679"/>
    </row>
    <row r="64" spans="1:18" s="2571" customFormat="1" ht="15.75" customHeight="1">
      <c r="A64" s="2461"/>
      <c r="B64" s="2572"/>
      <c r="C64" s="3240" t="s">
        <v>4669</v>
      </c>
      <c r="D64" s="3240"/>
      <c r="E64" s="3240"/>
      <c r="F64" s="457"/>
      <c r="G64" s="2586"/>
      <c r="H64" s="2570"/>
      <c r="I64" s="2585"/>
      <c r="J64" s="2463"/>
      <c r="K64" s="2463"/>
      <c r="L64" s="1468"/>
      <c r="M64" s="2456"/>
      <c r="N64" s="2456"/>
      <c r="O64" s="2463"/>
      <c r="P64" s="2461"/>
      <c r="R64" s="1679"/>
    </row>
    <row r="65" spans="1:18" s="2571" customFormat="1">
      <c r="A65" s="2461"/>
      <c r="B65" s="2572"/>
      <c r="C65" s="2458" t="s">
        <v>4670</v>
      </c>
      <c r="D65" s="2460"/>
      <c r="E65" s="2460"/>
      <c r="F65" s="457"/>
      <c r="G65" s="2586">
        <v>0</v>
      </c>
      <c r="H65" s="2570"/>
      <c r="I65" s="2585">
        <f>7000827500/100000</f>
        <v>70008.274999999994</v>
      </c>
      <c r="J65" s="2463"/>
      <c r="K65" s="2463">
        <v>0</v>
      </c>
      <c r="L65" s="1468" t="s">
        <v>4635</v>
      </c>
      <c r="M65" s="2456">
        <f>G65+I65-K65</f>
        <v>70008.274999999994</v>
      </c>
      <c r="N65" s="2456">
        <f>M65-G65</f>
        <v>70008.274999999994</v>
      </c>
      <c r="O65" s="2456">
        <v>100</v>
      </c>
      <c r="P65" s="2461"/>
      <c r="R65" s="1679"/>
    </row>
    <row r="66" spans="1:18" s="2571" customFormat="1" ht="15.75" customHeight="1">
      <c r="A66" s="2461"/>
      <c r="B66" s="2572"/>
      <c r="C66" s="3240" t="s">
        <v>4671</v>
      </c>
      <c r="D66" s="3240"/>
      <c r="E66" s="3240"/>
      <c r="F66" s="457"/>
      <c r="G66" s="2586">
        <v>0</v>
      </c>
      <c r="H66" s="2570"/>
      <c r="I66" s="2585">
        <v>0</v>
      </c>
      <c r="J66" s="2463"/>
      <c r="K66" s="2463">
        <f>7000827500/100000</f>
        <v>70008.274999999994</v>
      </c>
      <c r="L66" s="1468" t="s">
        <v>4659</v>
      </c>
      <c r="M66" s="2456">
        <f>G66+K66-I66</f>
        <v>70008.274999999994</v>
      </c>
      <c r="N66" s="2456">
        <f>M66-G66</f>
        <v>70008.274999999994</v>
      </c>
      <c r="O66" s="2456">
        <v>100</v>
      </c>
      <c r="P66" s="2461"/>
      <c r="R66" s="1679"/>
    </row>
    <row r="67" spans="1:18" ht="15.75" customHeight="1">
      <c r="A67" s="2463"/>
      <c r="B67" s="3238" t="s">
        <v>4672</v>
      </c>
      <c r="C67" s="3238"/>
      <c r="D67" s="3238"/>
      <c r="E67" s="3238"/>
      <c r="F67" s="457" t="s">
        <v>4635</v>
      </c>
      <c r="G67" s="2583">
        <v>0</v>
      </c>
      <c r="H67" s="2574"/>
      <c r="I67" s="2583">
        <f>SUM(I65:I66)</f>
        <v>70008.274999999994</v>
      </c>
      <c r="J67" s="123"/>
      <c r="K67" s="123">
        <f>SUM(K66)</f>
        <v>70008.274999999994</v>
      </c>
      <c r="L67" s="1466" t="s">
        <v>4635</v>
      </c>
      <c r="M67" s="1671">
        <f>G67+I67-K67</f>
        <v>0</v>
      </c>
      <c r="N67" s="1672">
        <f>M67-G67</f>
        <v>0</v>
      </c>
      <c r="O67" s="1672">
        <v>0</v>
      </c>
      <c r="P67" s="2463"/>
    </row>
    <row r="68" spans="1:18" s="2571" customFormat="1" ht="15.75" customHeight="1">
      <c r="A68" s="2461"/>
      <c r="B68" s="2572"/>
      <c r="C68" s="3238" t="s">
        <v>4673</v>
      </c>
      <c r="D68" s="3238"/>
      <c r="E68" s="3238"/>
      <c r="F68" s="457" t="s">
        <v>4635</v>
      </c>
      <c r="G68" s="2583">
        <f>+G62+G67</f>
        <v>0</v>
      </c>
      <c r="H68" s="2574"/>
      <c r="I68" s="2583">
        <f>+I62+I67</f>
        <v>126708.27499999999</v>
      </c>
      <c r="J68" s="123"/>
      <c r="K68" s="2583">
        <f>+K62+K67</f>
        <v>126708.27499999999</v>
      </c>
      <c r="L68" s="1466" t="s">
        <v>4635</v>
      </c>
      <c r="M68" s="2583">
        <f>+M62+M67</f>
        <v>0</v>
      </c>
      <c r="N68" s="1672">
        <f>M68-G68</f>
        <v>0</v>
      </c>
      <c r="O68" s="1672">
        <v>0</v>
      </c>
      <c r="P68" s="2461"/>
      <c r="R68" s="1679"/>
    </row>
    <row r="69" spans="1:18" s="2571" customFormat="1" ht="15.75" customHeight="1">
      <c r="A69" s="2461"/>
      <c r="B69" s="2572"/>
      <c r="C69" s="3238" t="s">
        <v>4674</v>
      </c>
      <c r="D69" s="3238"/>
      <c r="E69" s="3238"/>
      <c r="F69" s="1677" t="s">
        <v>4635</v>
      </c>
      <c r="G69" s="2582">
        <f>+G68+G52</f>
        <v>513179.02905809996</v>
      </c>
      <c r="H69" s="2564" t="s">
        <v>115</v>
      </c>
      <c r="I69" s="2587">
        <f>43809440000/100000</f>
        <v>438094.4</v>
      </c>
      <c r="J69" s="100"/>
      <c r="K69" s="2582">
        <f>15170699000/100000</f>
        <v>151706.99</v>
      </c>
      <c r="L69" s="1678" t="s">
        <v>4635</v>
      </c>
      <c r="M69" s="2582">
        <f>+M68+M52</f>
        <v>799566.4404227999</v>
      </c>
      <c r="N69" s="1672">
        <f>M69-G69</f>
        <v>286387.41136469995</v>
      </c>
      <c r="O69" s="100">
        <f>N69*100/G69</f>
        <v>55.806530498789414</v>
      </c>
      <c r="P69" s="2461"/>
      <c r="R69" s="1679"/>
    </row>
    <row r="70" spans="1:18" s="2571" customFormat="1">
      <c r="A70" s="2461"/>
      <c r="B70" s="2572"/>
      <c r="C70" s="2460"/>
      <c r="D70" s="2460"/>
      <c r="E70" s="2460"/>
      <c r="F70" s="457"/>
      <c r="G70" s="2586"/>
      <c r="H70" s="2570"/>
      <c r="I70" s="2585"/>
      <c r="J70" s="2463"/>
      <c r="K70" s="2588"/>
      <c r="L70" s="1468"/>
      <c r="M70" s="2456"/>
      <c r="N70" s="2456"/>
      <c r="O70" s="2463"/>
      <c r="P70" s="2461"/>
      <c r="R70" s="1679"/>
    </row>
    <row r="71" spans="1:18" s="2571" customFormat="1" ht="15.75" customHeight="1">
      <c r="A71" s="2461"/>
      <c r="B71" s="2572" t="s">
        <v>383</v>
      </c>
      <c r="C71" s="3239" t="s">
        <v>3692</v>
      </c>
      <c r="D71" s="3239"/>
      <c r="E71" s="3239"/>
      <c r="F71" s="457"/>
      <c r="G71" s="2579"/>
      <c r="H71" s="2570"/>
      <c r="I71" s="2580"/>
      <c r="J71" s="2463"/>
      <c r="K71" s="2463"/>
      <c r="L71" s="1468"/>
      <c r="M71" s="2456"/>
      <c r="N71" s="2456"/>
      <c r="O71" s="2456"/>
      <c r="P71" s="2461"/>
      <c r="R71" s="1679"/>
    </row>
    <row r="72" spans="1:18" s="2571" customFormat="1" ht="15.75" customHeight="1">
      <c r="A72" s="2461"/>
      <c r="B72" s="2572"/>
      <c r="C72" s="3240" t="s">
        <v>4675</v>
      </c>
      <c r="D72" s="3240"/>
      <c r="E72" s="3240"/>
      <c r="F72" s="457"/>
      <c r="G72" s="2579"/>
      <c r="H72" s="2570"/>
      <c r="I72" s="2580"/>
      <c r="J72" s="2463"/>
      <c r="K72" s="2463"/>
      <c r="L72" s="1468"/>
      <c r="M72" s="2456"/>
      <c r="N72" s="2456"/>
      <c r="O72" s="2456"/>
      <c r="P72" s="2461"/>
      <c r="R72" s="1679"/>
    </row>
    <row r="73" spans="1:18" ht="15.75" customHeight="1">
      <c r="A73" s="2463"/>
      <c r="B73" s="2573"/>
      <c r="C73" s="3242" t="s">
        <v>4676</v>
      </c>
      <c r="D73" s="3242"/>
      <c r="E73" s="3242"/>
      <c r="F73" s="457" t="s">
        <v>4635</v>
      </c>
      <c r="G73" s="2579">
        <f>789412876.93/100000</f>
        <v>7894.1287692999995</v>
      </c>
      <c r="H73" s="2570"/>
      <c r="I73" s="2580">
        <f>46051487/100000</f>
        <v>460.51486999999997</v>
      </c>
      <c r="J73" s="2463"/>
      <c r="K73" s="2463">
        <f>42765914/100000</f>
        <v>427.65913999999998</v>
      </c>
      <c r="L73" s="1468" t="s">
        <v>4635</v>
      </c>
      <c r="M73" s="1676">
        <f>G73+I73-K73</f>
        <v>7926.9844993000006</v>
      </c>
      <c r="N73" s="2456">
        <f>M73-G73</f>
        <v>32.855730000001131</v>
      </c>
      <c r="O73" s="100">
        <f>N73*100/G73</f>
        <v>0.41620463714470884</v>
      </c>
      <c r="P73" s="2463"/>
    </row>
    <row r="74" spans="1:18" s="2571" customFormat="1" ht="15.75" customHeight="1">
      <c r="A74" s="2460"/>
      <c r="B74" s="2572"/>
      <c r="C74" s="3238" t="s">
        <v>4677</v>
      </c>
      <c r="D74" s="3238"/>
      <c r="E74" s="3238"/>
      <c r="F74" s="176" t="s">
        <v>4635</v>
      </c>
      <c r="G74" s="2582">
        <f>789412876.93/100000</f>
        <v>7894.1287692999995</v>
      </c>
      <c r="H74" s="2574"/>
      <c r="I74" s="2583">
        <f>SUM(I73:I73)</f>
        <v>460.51486999999997</v>
      </c>
      <c r="J74" s="123"/>
      <c r="K74" s="123">
        <f>SUM(K73:K73)</f>
        <v>427.65913999999998</v>
      </c>
      <c r="L74" s="1466" t="s">
        <v>4635</v>
      </c>
      <c r="M74" s="1676">
        <f>G74+I74-K74</f>
        <v>7926.9844993000006</v>
      </c>
      <c r="N74" s="1672">
        <f>M74-G74</f>
        <v>32.855730000001131</v>
      </c>
      <c r="O74" s="100">
        <f>N74*100/G74</f>
        <v>0.41620463714470884</v>
      </c>
      <c r="P74" s="2461"/>
      <c r="R74" s="1679"/>
    </row>
    <row r="75" spans="1:18" s="2571" customFormat="1" ht="15.75" customHeight="1">
      <c r="A75" s="2460"/>
      <c r="B75" s="2572"/>
      <c r="C75" s="3238" t="s">
        <v>4678</v>
      </c>
      <c r="D75" s="3238"/>
      <c r="E75" s="3238"/>
      <c r="F75" s="1677" t="s">
        <v>4635</v>
      </c>
      <c r="G75" s="2589">
        <f>789412876.93/100000</f>
        <v>7894.1287692999995</v>
      </c>
      <c r="H75" s="2564"/>
      <c r="I75" s="2590">
        <f>I74</f>
        <v>460.51486999999997</v>
      </c>
      <c r="J75" s="100"/>
      <c r="K75" s="100">
        <f>K74</f>
        <v>427.65913999999998</v>
      </c>
      <c r="L75" s="1678" t="s">
        <v>4635</v>
      </c>
      <c r="M75" s="1676">
        <f>G75+I75-K75</f>
        <v>7926.9844993000006</v>
      </c>
      <c r="N75" s="1672">
        <f>M75-G75</f>
        <v>32.855730000001131</v>
      </c>
      <c r="O75" s="123">
        <f>N75*100/G75</f>
        <v>0.41620463714470884</v>
      </c>
      <c r="P75" s="2461"/>
      <c r="R75" s="1679"/>
    </row>
    <row r="76" spans="1:18" s="2571" customFormat="1" ht="15.75" customHeight="1">
      <c r="A76" s="2461"/>
      <c r="B76" s="2572" t="s">
        <v>388</v>
      </c>
      <c r="C76" s="3239" t="s">
        <v>3696</v>
      </c>
      <c r="D76" s="3239"/>
      <c r="E76" s="3239"/>
      <c r="F76" s="457"/>
      <c r="G76" s="2579"/>
      <c r="H76" s="2570"/>
      <c r="I76" s="2580"/>
      <c r="J76" s="2463"/>
      <c r="K76" s="2463"/>
      <c r="L76" s="1468"/>
      <c r="M76" s="2456"/>
      <c r="N76" s="2456"/>
      <c r="O76" s="2456"/>
      <c r="P76" s="2461"/>
      <c r="R76" s="1679"/>
    </row>
    <row r="77" spans="1:18" s="2571" customFormat="1" ht="15.75" customHeight="1">
      <c r="A77" s="2461"/>
      <c r="B77" s="2572"/>
      <c r="C77" s="3240" t="s">
        <v>4679</v>
      </c>
      <c r="D77" s="3240"/>
      <c r="E77" s="3240"/>
      <c r="F77" s="457"/>
      <c r="G77" s="2579"/>
      <c r="H77" s="2570"/>
      <c r="I77" s="2580"/>
      <c r="J77" s="2463"/>
      <c r="K77" s="2463"/>
      <c r="L77" s="1468"/>
      <c r="M77" s="2456"/>
      <c r="N77" s="2456"/>
      <c r="O77" s="2456"/>
      <c r="P77" s="2461"/>
      <c r="R77" s="1679"/>
    </row>
    <row r="78" spans="1:18" ht="15.75" customHeight="1">
      <c r="A78" s="2463"/>
      <c r="B78" s="2573"/>
      <c r="C78" s="3242" t="s">
        <v>4680</v>
      </c>
      <c r="D78" s="3242"/>
      <c r="E78" s="3242"/>
      <c r="F78" s="457" t="s">
        <v>4635</v>
      </c>
      <c r="G78" s="2579">
        <f>7672068371/100000</f>
        <v>76720.683709999998</v>
      </c>
      <c r="H78" s="2570"/>
      <c r="I78" s="2580">
        <f>18115869/100000</f>
        <v>181.15869000000001</v>
      </c>
      <c r="J78" s="2463"/>
      <c r="K78" s="2463">
        <f>455777897/100000</f>
        <v>4557.7789700000003</v>
      </c>
      <c r="L78" s="1468" t="s">
        <v>4635</v>
      </c>
      <c r="M78" s="2456">
        <f>G78+I78-K78</f>
        <v>72344.063429999995</v>
      </c>
      <c r="N78" s="2456">
        <f>M78-G78</f>
        <v>-4376.6202800000028</v>
      </c>
      <c r="O78" s="2463">
        <f t="shared" ref="O78:O91" si="2">N78*100/G78</f>
        <v>-5.7046158458954679</v>
      </c>
      <c r="P78" s="2463"/>
    </row>
    <row r="79" spans="1:18" ht="15.75" customHeight="1">
      <c r="A79" s="2463"/>
      <c r="B79" s="2573"/>
      <c r="C79" s="3242" t="s">
        <v>4681</v>
      </c>
      <c r="D79" s="3242"/>
      <c r="E79" s="3242"/>
      <c r="F79" s="457" t="s">
        <v>4635</v>
      </c>
      <c r="G79" s="2579">
        <f>1138070806/100000</f>
        <v>11380.708060000001</v>
      </c>
      <c r="H79" s="2570"/>
      <c r="I79" s="2580">
        <v>0</v>
      </c>
      <c r="J79" s="2463"/>
      <c r="K79" s="2463"/>
      <c r="L79" s="1468" t="s">
        <v>4635</v>
      </c>
      <c r="M79" s="2456">
        <f t="shared" ref="M79:M91" si="3">G79+I79-K79</f>
        <v>11380.708060000001</v>
      </c>
      <c r="N79" s="2456">
        <f t="shared" ref="N79:N91" si="4">M79-G79</f>
        <v>0</v>
      </c>
      <c r="O79" s="2463">
        <f t="shared" si="2"/>
        <v>0</v>
      </c>
      <c r="P79" s="2463"/>
    </row>
    <row r="80" spans="1:18" ht="15.75" customHeight="1">
      <c r="A80" s="2463"/>
      <c r="B80" s="2573"/>
      <c r="C80" s="3242" t="s">
        <v>4682</v>
      </c>
      <c r="D80" s="3242"/>
      <c r="E80" s="3242"/>
      <c r="F80" s="457" t="s">
        <v>4635</v>
      </c>
      <c r="G80" s="2579">
        <f>836689139.22/100000</f>
        <v>8366.8913922000011</v>
      </c>
      <c r="H80" s="2570"/>
      <c r="I80" s="2580">
        <f>26506544/100000</f>
        <v>265.06544000000002</v>
      </c>
      <c r="J80" s="2463"/>
      <c r="K80" s="2463">
        <f>369099281/100000</f>
        <v>3690.9928100000002</v>
      </c>
      <c r="L80" s="1468" t="s">
        <v>4635</v>
      </c>
      <c r="M80" s="2456">
        <f t="shared" si="3"/>
        <v>4940.9640222000016</v>
      </c>
      <c r="N80" s="2456">
        <f t="shared" si="4"/>
        <v>-3425.9273699999994</v>
      </c>
      <c r="O80" s="2463">
        <f t="shared" si="2"/>
        <v>-40.946239283012638</v>
      </c>
      <c r="P80" s="2463"/>
    </row>
    <row r="81" spans="1:18" ht="15.75" customHeight="1">
      <c r="A81" s="2463"/>
      <c r="B81" s="2573"/>
      <c r="C81" s="3242" t="s">
        <v>4683</v>
      </c>
      <c r="D81" s="3242"/>
      <c r="E81" s="3242"/>
      <c r="F81" s="457" t="s">
        <v>4635</v>
      </c>
      <c r="G81" s="2579">
        <f>1184863219/100000</f>
        <v>11848.63219</v>
      </c>
      <c r="H81" s="2570"/>
      <c r="I81" s="2580">
        <f>185073301.7/100000</f>
        <v>1850.7330169999998</v>
      </c>
      <c r="J81" s="2463"/>
      <c r="K81" s="2463">
        <f>107561606/100000</f>
        <v>1075.6160600000001</v>
      </c>
      <c r="L81" s="1468" t="s">
        <v>4635</v>
      </c>
      <c r="M81" s="2456">
        <f t="shared" si="3"/>
        <v>12623.749147</v>
      </c>
      <c r="N81" s="2456">
        <f t="shared" si="4"/>
        <v>775.11695700000018</v>
      </c>
      <c r="O81" s="2463">
        <f t="shared" si="2"/>
        <v>6.541826470520224</v>
      </c>
      <c r="P81" s="2463"/>
    </row>
    <row r="82" spans="1:18" ht="15.75" customHeight="1">
      <c r="A82" s="2463"/>
      <c r="B82" s="2573"/>
      <c r="C82" s="3241" t="s">
        <v>4684</v>
      </c>
      <c r="D82" s="3241"/>
      <c r="E82" s="3241"/>
      <c r="F82" s="457" t="s">
        <v>4635</v>
      </c>
      <c r="G82" s="2579">
        <f>448231123/100000</f>
        <v>4482.3112300000003</v>
      </c>
      <c r="H82" s="2570"/>
      <c r="I82" s="2580">
        <f>55841560/100000</f>
        <v>558.41560000000004</v>
      </c>
      <c r="J82" s="2463"/>
      <c r="K82" s="2463">
        <f>10835783/100000</f>
        <v>108.35783000000001</v>
      </c>
      <c r="L82" s="1468" t="s">
        <v>4635</v>
      </c>
      <c r="M82" s="2456">
        <f t="shared" si="3"/>
        <v>4932.3690000000006</v>
      </c>
      <c r="N82" s="2456">
        <f t="shared" si="4"/>
        <v>450.05777000000035</v>
      </c>
      <c r="O82" s="2463">
        <f t="shared" si="2"/>
        <v>10.040752346418396</v>
      </c>
      <c r="P82" s="2463"/>
    </row>
    <row r="83" spans="1:18">
      <c r="A83" s="2463"/>
      <c r="B83" s="2573"/>
      <c r="C83" s="2463" t="s">
        <v>4685</v>
      </c>
      <c r="D83" s="2463"/>
      <c r="E83" s="2463"/>
      <c r="F83" s="457" t="s">
        <v>4635</v>
      </c>
      <c r="G83" s="2579">
        <f>23687891445.2/100000</f>
        <v>236878.914452</v>
      </c>
      <c r="H83" s="2570"/>
      <c r="I83" s="2580">
        <f>11872186689.65/100000</f>
        <v>118721.8668965</v>
      </c>
      <c r="J83" s="2463"/>
      <c r="K83" s="2463">
        <f>3463057379/100000</f>
        <v>34630.573790000002</v>
      </c>
      <c r="L83" s="1468" t="s">
        <v>4635</v>
      </c>
      <c r="M83" s="2456">
        <f t="shared" si="3"/>
        <v>320970.2075585</v>
      </c>
      <c r="N83" s="2456">
        <f t="shared" si="4"/>
        <v>84091.293106500001</v>
      </c>
      <c r="O83" s="2463">
        <f t="shared" si="2"/>
        <v>35.499695403889511</v>
      </c>
      <c r="P83" s="2463"/>
    </row>
    <row r="84" spans="1:18" ht="15.75" customHeight="1">
      <c r="A84" s="2463"/>
      <c r="B84" s="2573"/>
      <c r="C84" s="3241" t="s">
        <v>4686</v>
      </c>
      <c r="D84" s="3241"/>
      <c r="E84" s="3241"/>
      <c r="F84" s="457" t="s">
        <v>4635</v>
      </c>
      <c r="G84" s="2579">
        <f>42295695664.78/100000</f>
        <v>422956.95664779999</v>
      </c>
      <c r="H84" s="2570"/>
      <c r="I84" s="2580">
        <f>25717574447.46/100000</f>
        <v>257175.74447459998</v>
      </c>
      <c r="J84" s="2463"/>
      <c r="K84" s="2463">
        <f>22446770464/100000</f>
        <v>224467.70464000001</v>
      </c>
      <c r="L84" s="1468" t="s">
        <v>4635</v>
      </c>
      <c r="M84" s="2456">
        <f t="shared" si="3"/>
        <v>455664.99648239999</v>
      </c>
      <c r="N84" s="2456">
        <f t="shared" si="4"/>
        <v>32708.0398346</v>
      </c>
      <c r="O84" s="2463">
        <f t="shared" si="2"/>
        <v>7.7331840322078618</v>
      </c>
      <c r="P84" s="2463"/>
    </row>
    <row r="85" spans="1:18">
      <c r="A85" s="2463"/>
      <c r="B85" s="2573"/>
      <c r="C85" s="2463" t="s">
        <v>4687</v>
      </c>
      <c r="D85" s="2463"/>
      <c r="E85" s="2463"/>
      <c r="F85" s="457" t="s">
        <v>4635</v>
      </c>
      <c r="G85" s="2579">
        <f>1066658250.58/100000</f>
        <v>10666.582505800001</v>
      </c>
      <c r="H85" s="2570"/>
      <c r="I85" s="2580">
        <f>1454644045.07/100000</f>
        <v>14546.4404507</v>
      </c>
      <c r="J85" s="2463"/>
      <c r="K85" s="2463">
        <f>1067552255.27/100000</f>
        <v>10675.5225527</v>
      </c>
      <c r="L85" s="1468" t="s">
        <v>4635</v>
      </c>
      <c r="M85" s="2456">
        <f t="shared" si="3"/>
        <v>14537.500403800001</v>
      </c>
      <c r="N85" s="2456">
        <f t="shared" si="4"/>
        <v>3870.9178979999997</v>
      </c>
      <c r="O85" s="2463">
        <f t="shared" si="2"/>
        <v>36.290141625915993</v>
      </c>
      <c r="P85" s="2463"/>
    </row>
    <row r="86" spans="1:18" ht="15.75" customHeight="1">
      <c r="A86" s="2463"/>
      <c r="B86" s="2573"/>
      <c r="C86" s="3242" t="s">
        <v>4688</v>
      </c>
      <c r="D86" s="3242"/>
      <c r="E86" s="3242"/>
      <c r="F86" s="457" t="s">
        <v>4635</v>
      </c>
      <c r="G86" s="2579">
        <f>1000392000/100000</f>
        <v>10003.92</v>
      </c>
      <c r="H86" s="2570"/>
      <c r="I86" s="2580">
        <f>3500/100000</f>
        <v>3.5000000000000003E-2</v>
      </c>
      <c r="J86" s="2463"/>
      <c r="K86" s="2463">
        <v>0</v>
      </c>
      <c r="L86" s="1468" t="s">
        <v>4635</v>
      </c>
      <c r="M86" s="2456">
        <f t="shared" si="3"/>
        <v>10003.955</v>
      </c>
      <c r="N86" s="2456">
        <f t="shared" si="4"/>
        <v>3.4999999999854481E-2</v>
      </c>
      <c r="O86" s="2463">
        <f t="shared" si="2"/>
        <v>3.4986285375987095E-4</v>
      </c>
      <c r="P86" s="2463"/>
    </row>
    <row r="87" spans="1:18" ht="15.75" customHeight="1">
      <c r="A87" s="2463"/>
      <c r="B87" s="2573"/>
      <c r="C87" s="3242" t="s">
        <v>4689</v>
      </c>
      <c r="D87" s="3242"/>
      <c r="E87" s="3242"/>
      <c r="F87" s="457" t="s">
        <v>4635</v>
      </c>
      <c r="G87" s="2579">
        <f>8202000/100000</f>
        <v>82.02</v>
      </c>
      <c r="H87" s="2570"/>
      <c r="I87" s="2580">
        <v>0</v>
      </c>
      <c r="J87" s="2463"/>
      <c r="K87" s="2463">
        <f>1154250/100000</f>
        <v>11.5425</v>
      </c>
      <c r="L87" s="1468" t="s">
        <v>4635</v>
      </c>
      <c r="M87" s="2456">
        <f t="shared" si="3"/>
        <v>70.477499999999992</v>
      </c>
      <c r="N87" s="2456">
        <f t="shared" si="4"/>
        <v>-11.542500000000004</v>
      </c>
      <c r="O87" s="2463">
        <f t="shared" si="2"/>
        <v>-14.072787125091446</v>
      </c>
      <c r="P87" s="2463"/>
    </row>
    <row r="88" spans="1:18" ht="15.75" customHeight="1">
      <c r="A88" s="2463"/>
      <c r="B88" s="2573"/>
      <c r="C88" s="3242" t="s">
        <v>4690</v>
      </c>
      <c r="D88" s="3242"/>
      <c r="E88" s="3242"/>
      <c r="F88" s="457" t="s">
        <v>4635</v>
      </c>
      <c r="G88" s="2579">
        <f>1125000/100000</f>
        <v>11.25</v>
      </c>
      <c r="H88" s="2570"/>
      <c r="I88" s="2580">
        <v>0</v>
      </c>
      <c r="J88" s="2463"/>
      <c r="K88" s="2456">
        <v>0</v>
      </c>
      <c r="L88" s="1468" t="s">
        <v>4635</v>
      </c>
      <c r="M88" s="2456">
        <f t="shared" si="3"/>
        <v>11.25</v>
      </c>
      <c r="N88" s="2456">
        <f t="shared" si="4"/>
        <v>0</v>
      </c>
      <c r="O88" s="2463">
        <f t="shared" si="2"/>
        <v>0</v>
      </c>
      <c r="P88" s="2463"/>
    </row>
    <row r="89" spans="1:18" ht="15.75" customHeight="1">
      <c r="A89" s="2463"/>
      <c r="B89" s="2573"/>
      <c r="C89" s="3242" t="s">
        <v>4691</v>
      </c>
      <c r="D89" s="3242"/>
      <c r="E89" s="3242"/>
      <c r="F89" s="457" t="s">
        <v>4635</v>
      </c>
      <c r="G89" s="2579">
        <f>363000/100000</f>
        <v>3.63</v>
      </c>
      <c r="H89" s="2570"/>
      <c r="I89" s="2580">
        <v>0</v>
      </c>
      <c r="J89" s="2463"/>
      <c r="K89" s="2456">
        <v>0</v>
      </c>
      <c r="L89" s="1468" t="s">
        <v>4635</v>
      </c>
      <c r="M89" s="2456">
        <f t="shared" si="3"/>
        <v>3.63</v>
      </c>
      <c r="N89" s="2456">
        <f t="shared" si="4"/>
        <v>0</v>
      </c>
      <c r="O89" s="2463">
        <f t="shared" si="2"/>
        <v>0</v>
      </c>
      <c r="P89" s="2463"/>
    </row>
    <row r="90" spans="1:18" ht="15.75" customHeight="1">
      <c r="A90" s="2463"/>
      <c r="B90" s="2573"/>
      <c r="C90" s="3242" t="s">
        <v>4692</v>
      </c>
      <c r="D90" s="3242"/>
      <c r="E90" s="3242"/>
      <c r="F90" s="457" t="s">
        <v>4635</v>
      </c>
      <c r="G90" s="2579">
        <f>2575767798/100000</f>
        <v>25757.67798</v>
      </c>
      <c r="H90" s="2570"/>
      <c r="I90" s="2580">
        <f>9496878/100000</f>
        <v>94.968779999999995</v>
      </c>
      <c r="J90" s="2463"/>
      <c r="K90" s="2463">
        <f>196687486/100000</f>
        <v>1966.8748599999999</v>
      </c>
      <c r="L90" s="1468" t="s">
        <v>4635</v>
      </c>
      <c r="M90" s="2456">
        <f t="shared" si="3"/>
        <v>23885.7719</v>
      </c>
      <c r="N90" s="2456">
        <f t="shared" si="4"/>
        <v>-1871.9060800000007</v>
      </c>
      <c r="O90" s="2463">
        <f t="shared" si="2"/>
        <v>-7.267371233748146</v>
      </c>
      <c r="P90" s="2463"/>
    </row>
    <row r="91" spans="1:18" s="2571" customFormat="1" ht="15.75" customHeight="1">
      <c r="A91" s="2461"/>
      <c r="B91" s="2591"/>
      <c r="C91" s="3244" t="s">
        <v>4693</v>
      </c>
      <c r="D91" s="3244"/>
      <c r="E91" s="3244"/>
      <c r="F91" s="176" t="s">
        <v>4635</v>
      </c>
      <c r="G91" s="2582">
        <f>81916017416.78/100000</f>
        <v>819160.1741678</v>
      </c>
      <c r="H91" s="2574"/>
      <c r="I91" s="2583">
        <f>39339444000/100000</f>
        <v>393394.44</v>
      </c>
      <c r="J91" s="123"/>
      <c r="K91" s="123">
        <f>28118495000/100000</f>
        <v>281184.95</v>
      </c>
      <c r="L91" s="1466" t="s">
        <v>4635</v>
      </c>
      <c r="M91" s="1672">
        <f t="shared" si="3"/>
        <v>931369.66416779999</v>
      </c>
      <c r="N91" s="1672">
        <f t="shared" si="4"/>
        <v>112209.48999999999</v>
      </c>
      <c r="O91" s="1672">
        <f t="shared" si="2"/>
        <v>13.698113450644216</v>
      </c>
      <c r="P91" s="2461"/>
      <c r="R91" s="1679"/>
    </row>
    <row r="92" spans="1:18" s="2593" customFormat="1" ht="15.75" customHeight="1">
      <c r="A92" s="3242" t="s">
        <v>4694</v>
      </c>
      <c r="B92" s="3242"/>
      <c r="C92" s="3242"/>
      <c r="D92" s="3242"/>
      <c r="E92" s="3242"/>
      <c r="F92" s="3242"/>
      <c r="G92" s="3242"/>
      <c r="H92" s="3242"/>
      <c r="I92" s="3242"/>
      <c r="J92" s="3242"/>
      <c r="K92" s="3242"/>
      <c r="L92" s="3242"/>
      <c r="M92" s="3242"/>
      <c r="N92" s="3242"/>
      <c r="O92" s="3242"/>
      <c r="P92" s="2592"/>
      <c r="R92" s="2594"/>
    </row>
    <row r="93" spans="1:18" s="2571" customFormat="1" ht="15.75" customHeight="1">
      <c r="A93" s="2459"/>
      <c r="B93" s="3240" t="s">
        <v>4653</v>
      </c>
      <c r="C93" s="3240"/>
      <c r="D93" s="3240"/>
      <c r="E93" s="3240"/>
      <c r="F93" s="2458"/>
      <c r="G93" s="2459"/>
      <c r="H93" s="2570"/>
      <c r="I93" s="2459"/>
      <c r="J93" s="2459"/>
      <c r="K93" s="2459"/>
      <c r="L93" s="2459"/>
      <c r="M93" s="2459"/>
      <c r="N93" s="2459"/>
      <c r="O93" s="2459"/>
      <c r="P93" s="2461"/>
      <c r="R93" s="1679"/>
    </row>
    <row r="94" spans="1:18" s="2571" customFormat="1">
      <c r="A94" s="2459"/>
      <c r="B94" s="2595"/>
      <c r="C94" s="2458"/>
      <c r="D94" s="2458"/>
      <c r="E94" s="2458"/>
      <c r="F94" s="2458"/>
      <c r="G94" s="2459"/>
      <c r="H94" s="2570"/>
      <c r="I94" s="2459"/>
      <c r="J94" s="2459"/>
      <c r="K94" s="2459"/>
      <c r="L94" s="2459"/>
      <c r="M94" s="2459"/>
      <c r="N94" s="2459"/>
      <c r="O94" s="2459"/>
      <c r="P94" s="2461"/>
      <c r="R94" s="1679"/>
    </row>
    <row r="95" spans="1:18" ht="15.75" customHeight="1">
      <c r="A95" s="2463"/>
      <c r="B95" s="2573"/>
      <c r="C95" s="3240" t="s">
        <v>4695</v>
      </c>
      <c r="D95" s="3240"/>
      <c r="E95" s="3240"/>
      <c r="F95" s="457"/>
      <c r="G95" s="2463"/>
      <c r="H95" s="2570"/>
      <c r="I95" s="2463"/>
      <c r="J95" s="2463"/>
      <c r="K95" s="2463"/>
      <c r="L95" s="1468"/>
      <c r="M95" s="2463"/>
      <c r="N95" s="2463"/>
      <c r="O95" s="2456"/>
      <c r="P95" s="2463"/>
    </row>
    <row r="96" spans="1:18" ht="15.75" customHeight="1">
      <c r="A96" s="2463"/>
      <c r="B96" s="2573"/>
      <c r="C96" s="3242" t="s">
        <v>4696</v>
      </c>
      <c r="D96" s="3242"/>
      <c r="E96" s="3242"/>
      <c r="F96" s="457" t="s">
        <v>4635</v>
      </c>
      <c r="G96" s="2580">
        <f>4196925463/100000</f>
        <v>41969.254630000003</v>
      </c>
      <c r="H96" s="2596"/>
      <c r="I96" s="2580">
        <f>3367689996/100000</f>
        <v>33676.899960000002</v>
      </c>
      <c r="J96" s="2580"/>
      <c r="K96" s="2580">
        <f>2726001416/100000</f>
        <v>27260.014159999999</v>
      </c>
      <c r="L96" s="1468" t="s">
        <v>4635</v>
      </c>
      <c r="M96" s="2580">
        <f>G96+I96-K96</f>
        <v>48386.140430000007</v>
      </c>
      <c r="N96" s="2580">
        <f t="shared" ref="N96:N106" si="5">M96-G96</f>
        <v>6416.8858000000037</v>
      </c>
      <c r="O96" s="2456">
        <f t="shared" ref="O96:O107" si="6">N96*100/G96</f>
        <v>15.289491930631417</v>
      </c>
      <c r="P96" s="2463"/>
    </row>
    <row r="97" spans="1:18" ht="15.75" customHeight="1">
      <c r="A97" s="2463"/>
      <c r="B97" s="2573"/>
      <c r="C97" s="3242" t="s">
        <v>4697</v>
      </c>
      <c r="D97" s="3242"/>
      <c r="E97" s="3242"/>
      <c r="F97" s="457" t="s">
        <v>4635</v>
      </c>
      <c r="G97" s="2580">
        <f>12574927447.52/100000</f>
        <v>125749.2744752</v>
      </c>
      <c r="H97" s="2596"/>
      <c r="I97" s="2580">
        <f>5018295595/100000</f>
        <v>50182.955950000003</v>
      </c>
      <c r="J97" s="2580"/>
      <c r="K97" s="2580">
        <f>6390975659/100000</f>
        <v>63909.756589999997</v>
      </c>
      <c r="L97" s="1468" t="s">
        <v>4635</v>
      </c>
      <c r="M97" s="2580">
        <f>G97+I97-K97</f>
        <v>112022.47383520001</v>
      </c>
      <c r="N97" s="2580">
        <f t="shared" si="5"/>
        <v>-13726.800639999987</v>
      </c>
      <c r="O97" s="2456">
        <f t="shared" si="6"/>
        <v>-10.916007823732738</v>
      </c>
      <c r="P97" s="2463"/>
    </row>
    <row r="98" spans="1:18" ht="15.75" customHeight="1">
      <c r="A98" s="2463"/>
      <c r="B98" s="2573"/>
      <c r="C98" s="3242" t="s">
        <v>4698</v>
      </c>
      <c r="D98" s="3242"/>
      <c r="E98" s="3242"/>
      <c r="F98" s="457" t="s">
        <v>4635</v>
      </c>
      <c r="G98" s="2580">
        <f>1986000/100000</f>
        <v>19.86</v>
      </c>
      <c r="H98" s="2596"/>
      <c r="I98" s="2580">
        <v>0</v>
      </c>
      <c r="J98" s="2580"/>
      <c r="K98" s="2580">
        <v>0</v>
      </c>
      <c r="L98" s="1468" t="s">
        <v>4635</v>
      </c>
      <c r="M98" s="2580">
        <f t="shared" ref="M98:M106" si="7">G98+I98-K98</f>
        <v>19.86</v>
      </c>
      <c r="N98" s="2580">
        <f t="shared" si="5"/>
        <v>0</v>
      </c>
      <c r="O98" s="2463">
        <f t="shared" si="6"/>
        <v>0</v>
      </c>
      <c r="P98" s="2463"/>
    </row>
    <row r="99" spans="1:18" ht="15.75" customHeight="1">
      <c r="A99" s="2463"/>
      <c r="B99" s="2573"/>
      <c r="C99" s="3242" t="s">
        <v>4699</v>
      </c>
      <c r="D99" s="3242"/>
      <c r="E99" s="3242"/>
      <c r="F99" s="457" t="s">
        <v>4700</v>
      </c>
      <c r="G99" s="2580">
        <f>5000/100000</f>
        <v>0.05</v>
      </c>
      <c r="H99" s="2596"/>
      <c r="I99" s="2580">
        <v>0</v>
      </c>
      <c r="J99" s="2580"/>
      <c r="K99" s="2580">
        <v>0</v>
      </c>
      <c r="L99" s="1468" t="s">
        <v>4700</v>
      </c>
      <c r="M99" s="2580">
        <f t="shared" si="7"/>
        <v>0.05</v>
      </c>
      <c r="N99" s="2580">
        <f t="shared" si="5"/>
        <v>0</v>
      </c>
      <c r="O99" s="2463">
        <f t="shared" si="6"/>
        <v>0</v>
      </c>
      <c r="P99" s="457"/>
    </row>
    <row r="100" spans="1:18" ht="15.75" customHeight="1">
      <c r="A100" s="2463"/>
      <c r="B100" s="2573"/>
      <c r="C100" s="3242" t="s">
        <v>4701</v>
      </c>
      <c r="D100" s="3242"/>
      <c r="E100" s="3242"/>
      <c r="F100" s="457" t="s">
        <v>4635</v>
      </c>
      <c r="G100" s="2580">
        <f>16126088395/100000</f>
        <v>161260.88394999999</v>
      </c>
      <c r="H100" s="2596"/>
      <c r="I100" s="2580">
        <f>142678256086/100000</f>
        <v>1426782.5608600001</v>
      </c>
      <c r="J100" s="2580"/>
      <c r="K100" s="2580">
        <f>136634399486/100000</f>
        <v>1366343.99486</v>
      </c>
      <c r="L100" s="1468" t="s">
        <v>4635</v>
      </c>
      <c r="M100" s="2580">
        <f t="shared" si="7"/>
        <v>221699.44995000004</v>
      </c>
      <c r="N100" s="2580">
        <f t="shared" si="5"/>
        <v>60438.56600000005</v>
      </c>
      <c r="O100" s="2463">
        <f t="shared" si="6"/>
        <v>37.478751523363492</v>
      </c>
      <c r="P100" s="2463"/>
    </row>
    <row r="101" spans="1:18" ht="15.75" customHeight="1">
      <c r="A101" s="2463"/>
      <c r="B101" s="2573"/>
      <c r="C101" s="3242" t="s">
        <v>4702</v>
      </c>
      <c r="D101" s="3242"/>
      <c r="E101" s="3242"/>
      <c r="F101" s="457" t="s">
        <v>4635</v>
      </c>
      <c r="G101" s="2580">
        <f>169800574/100000</f>
        <v>1698.0057400000001</v>
      </c>
      <c r="H101" s="2596"/>
      <c r="I101" s="2580">
        <f>400000000/100000</f>
        <v>4000</v>
      </c>
      <c r="J101" s="2580"/>
      <c r="K101" s="2580">
        <f>44869927/100000</f>
        <v>448.69927000000001</v>
      </c>
      <c r="L101" s="1468" t="s">
        <v>4635</v>
      </c>
      <c r="M101" s="2580">
        <f t="shared" si="7"/>
        <v>5249.3064700000004</v>
      </c>
      <c r="N101" s="2580">
        <f t="shared" si="5"/>
        <v>3551.3007300000004</v>
      </c>
      <c r="O101" s="2456">
        <f t="shared" si="6"/>
        <v>209.14539016811571</v>
      </c>
      <c r="P101" s="2463"/>
    </row>
    <row r="102" spans="1:18" ht="15.75" customHeight="1">
      <c r="A102" s="2463"/>
      <c r="B102" s="2573"/>
      <c r="C102" s="3242" t="s">
        <v>4703</v>
      </c>
      <c r="D102" s="3242"/>
      <c r="E102" s="3242"/>
      <c r="F102" s="457" t="s">
        <v>4635</v>
      </c>
      <c r="G102" s="2580">
        <f>4523325098/100000</f>
        <v>45233.250979999997</v>
      </c>
      <c r="H102" s="2596"/>
      <c r="I102" s="2580">
        <f>2908233906/100000</f>
        <v>29082.339059999998</v>
      </c>
      <c r="J102" s="2580"/>
      <c r="K102" s="2580">
        <f>1962976376/100000</f>
        <v>19629.763760000002</v>
      </c>
      <c r="L102" s="1468" t="s">
        <v>4635</v>
      </c>
      <c r="M102" s="2580">
        <f t="shared" si="7"/>
        <v>54685.826279999994</v>
      </c>
      <c r="N102" s="2580">
        <f t="shared" si="5"/>
        <v>9452.5752999999968</v>
      </c>
      <c r="O102" s="2456">
        <f t="shared" si="6"/>
        <v>20.89740422190631</v>
      </c>
      <c r="P102" s="2463"/>
    </row>
    <row r="103" spans="1:18" ht="15.75" customHeight="1">
      <c r="A103" s="2463"/>
      <c r="B103" s="2573"/>
      <c r="C103" s="3242" t="s">
        <v>4704</v>
      </c>
      <c r="D103" s="3242"/>
      <c r="E103" s="3242"/>
      <c r="F103" s="457" t="s">
        <v>4635</v>
      </c>
      <c r="G103" s="2580">
        <f>734930000/100000</f>
        <v>7349.3</v>
      </c>
      <c r="H103" s="2596"/>
      <c r="I103" s="2580">
        <v>0</v>
      </c>
      <c r="J103" s="2580"/>
      <c r="K103" s="2580">
        <v>0</v>
      </c>
      <c r="L103" s="1468" t="s">
        <v>4635</v>
      </c>
      <c r="M103" s="2580">
        <f t="shared" si="7"/>
        <v>7349.3</v>
      </c>
      <c r="N103" s="2580">
        <f t="shared" si="5"/>
        <v>0</v>
      </c>
      <c r="O103" s="2463">
        <f t="shared" si="6"/>
        <v>0</v>
      </c>
      <c r="P103" s="2463"/>
    </row>
    <row r="104" spans="1:18" ht="15.75" customHeight="1">
      <c r="A104" s="2463"/>
      <c r="B104" s="2573"/>
      <c r="C104" s="3242" t="s">
        <v>4705</v>
      </c>
      <c r="D104" s="3242"/>
      <c r="E104" s="3242"/>
      <c r="F104" s="457" t="s">
        <v>4635</v>
      </c>
      <c r="G104" s="2580">
        <f>14538038705/100000</f>
        <v>145380.38704999999</v>
      </c>
      <c r="H104" s="2596"/>
      <c r="I104" s="2580">
        <f>7845217120/100000</f>
        <v>78452.171199999997</v>
      </c>
      <c r="J104" s="2580"/>
      <c r="K104" s="2580">
        <f>4853734463/100000</f>
        <v>48537.34463</v>
      </c>
      <c r="L104" s="1468" t="s">
        <v>4635</v>
      </c>
      <c r="M104" s="2580">
        <f t="shared" si="7"/>
        <v>175295.21361999999</v>
      </c>
      <c r="N104" s="2580">
        <f t="shared" si="5"/>
        <v>29914.826570000005</v>
      </c>
      <c r="O104" s="2456">
        <f t="shared" si="6"/>
        <v>20.576934191069075</v>
      </c>
      <c r="P104" s="2463"/>
    </row>
    <row r="105" spans="1:18" ht="18" customHeight="1">
      <c r="A105" s="2463"/>
      <c r="B105" s="2573"/>
      <c r="C105" s="3242" t="s">
        <v>4706</v>
      </c>
      <c r="D105" s="3242"/>
      <c r="E105" s="3242"/>
      <c r="F105" s="457" t="s">
        <v>4700</v>
      </c>
      <c r="G105" s="2580">
        <f>-729000/100000</f>
        <v>-7.29</v>
      </c>
      <c r="H105" s="2597">
        <v>4</v>
      </c>
      <c r="I105" s="2580">
        <v>0</v>
      </c>
      <c r="J105" s="2580"/>
      <c r="K105" s="2580">
        <v>0</v>
      </c>
      <c r="L105" s="1468" t="s">
        <v>4700</v>
      </c>
      <c r="M105" s="2585">
        <f t="shared" si="7"/>
        <v>-7.29</v>
      </c>
      <c r="N105" s="2580">
        <f t="shared" si="5"/>
        <v>0</v>
      </c>
      <c r="O105" s="2463">
        <f t="shared" si="6"/>
        <v>0</v>
      </c>
      <c r="P105" s="2463"/>
    </row>
    <row r="106" spans="1:18" ht="15.75" customHeight="1">
      <c r="A106" s="2463"/>
      <c r="B106" s="2573"/>
      <c r="C106" s="3242" t="s">
        <v>4707</v>
      </c>
      <c r="D106" s="3242"/>
      <c r="E106" s="3242"/>
      <c r="F106" s="457" t="s">
        <v>4635</v>
      </c>
      <c r="G106" s="2580">
        <f>131008710114/100000</f>
        <v>1310087.1011399999</v>
      </c>
      <c r="H106" s="2596"/>
      <c r="I106" s="2580">
        <f>95098819449/100000</f>
        <v>950988.19449000002</v>
      </c>
      <c r="J106" s="2580"/>
      <c r="K106" s="2580">
        <f>78884112702/100000</f>
        <v>788841.12702000001</v>
      </c>
      <c r="L106" s="1468" t="s">
        <v>4635</v>
      </c>
      <c r="M106" s="2590">
        <f t="shared" si="7"/>
        <v>1472234.1686100001</v>
      </c>
      <c r="N106" s="2580">
        <f t="shared" si="5"/>
        <v>162147.06747000013</v>
      </c>
      <c r="O106" s="2456">
        <f t="shared" si="6"/>
        <v>12.376815810865127</v>
      </c>
      <c r="P106" s="2463"/>
    </row>
    <row r="107" spans="1:18" s="2571" customFormat="1" ht="15.75" customHeight="1">
      <c r="A107" s="2460"/>
      <c r="B107" s="2572"/>
      <c r="C107" s="3238" t="s">
        <v>4708</v>
      </c>
      <c r="D107" s="3238"/>
      <c r="E107" s="3238"/>
      <c r="F107" s="176" t="s">
        <v>4635</v>
      </c>
      <c r="G107" s="2583">
        <f>183874007496.52/100000</f>
        <v>1838740.0749651999</v>
      </c>
      <c r="H107" s="2598"/>
      <c r="I107" s="2583">
        <f>SUM(I96:I106)</f>
        <v>2573165.12152</v>
      </c>
      <c r="J107" s="2583"/>
      <c r="K107" s="2583">
        <f>231497069000/100000</f>
        <v>2314970.69</v>
      </c>
      <c r="L107" s="1466" t="s">
        <v>4635</v>
      </c>
      <c r="M107" s="2583">
        <f>SUM(M96:M106)</f>
        <v>2096934.4991951999</v>
      </c>
      <c r="N107" s="2583">
        <f>25819443000/100000</f>
        <v>258194.43</v>
      </c>
      <c r="O107" s="1672">
        <f t="shared" si="6"/>
        <v>14.041921069506607</v>
      </c>
      <c r="P107" s="2461"/>
      <c r="R107" s="1679"/>
    </row>
    <row r="108" spans="1:18" ht="15.75" customHeight="1">
      <c r="A108" s="2456"/>
      <c r="B108" s="2573"/>
      <c r="C108" s="3240" t="s">
        <v>4709</v>
      </c>
      <c r="D108" s="3240"/>
      <c r="E108" s="3240"/>
      <c r="F108" s="457"/>
      <c r="G108" s="2580"/>
      <c r="H108" s="2596"/>
      <c r="I108" s="2599"/>
      <c r="J108" s="2599"/>
      <c r="K108" s="2580"/>
      <c r="L108" s="1468"/>
      <c r="M108" s="2585"/>
      <c r="N108" s="2580" t="s">
        <v>115</v>
      </c>
      <c r="O108" s="2456"/>
      <c r="P108" s="2463"/>
    </row>
    <row r="109" spans="1:18" ht="31.5">
      <c r="A109" s="2456"/>
      <c r="B109" s="2573"/>
      <c r="C109" s="2459" t="s">
        <v>4710</v>
      </c>
      <c r="D109" s="697"/>
      <c r="E109" s="697"/>
      <c r="F109" s="457" t="s">
        <v>4635</v>
      </c>
      <c r="G109" s="2580">
        <f>2826600000/100000</f>
        <v>28266</v>
      </c>
      <c r="H109" s="2596"/>
      <c r="I109" s="2580">
        <f>1740000000/100000</f>
        <v>17400</v>
      </c>
      <c r="J109" s="2599"/>
      <c r="K109" s="2580">
        <v>0</v>
      </c>
      <c r="L109" s="1468" t="s">
        <v>4635</v>
      </c>
      <c r="M109" s="2580">
        <f>G109+I109-K109</f>
        <v>45666</v>
      </c>
      <c r="N109" s="2580">
        <f>M109-G109</f>
        <v>17400</v>
      </c>
      <c r="O109" s="2463">
        <f>N109*100/G109</f>
        <v>61.558055614519212</v>
      </c>
      <c r="P109" s="2463"/>
    </row>
    <row r="110" spans="1:18" ht="15.75" customHeight="1">
      <c r="A110" s="2456"/>
      <c r="B110" s="2573"/>
      <c r="C110" s="3242" t="s">
        <v>4711</v>
      </c>
      <c r="D110" s="3242"/>
      <c r="E110" s="3242"/>
      <c r="F110" s="457" t="s">
        <v>4635</v>
      </c>
      <c r="G110" s="2580">
        <f>144809660.16/100000</f>
        <v>1448.0966016</v>
      </c>
      <c r="H110" s="2596"/>
      <c r="I110" s="2580">
        <f>1467936604.41/100000</f>
        <v>14679.366044100001</v>
      </c>
      <c r="J110" s="2580"/>
      <c r="K110" s="2580">
        <f>1323285099/100000</f>
        <v>13232.850990000001</v>
      </c>
      <c r="L110" s="1468" t="s">
        <v>4635</v>
      </c>
      <c r="M110" s="2580">
        <f>G110+I110-K110</f>
        <v>2894.6116557000005</v>
      </c>
      <c r="N110" s="2580">
        <f>M110-G110</f>
        <v>1446.5150541000005</v>
      </c>
      <c r="O110" s="2463">
        <f>N110*100/G110</f>
        <v>99.890784392543139</v>
      </c>
      <c r="P110" s="2463"/>
    </row>
    <row r="111" spans="1:18" s="2571" customFormat="1" ht="15.75" customHeight="1">
      <c r="A111" s="2460"/>
      <c r="B111" s="2572"/>
      <c r="C111" s="3238" t="s">
        <v>4712</v>
      </c>
      <c r="D111" s="3238"/>
      <c r="E111" s="3238"/>
      <c r="F111" s="176" t="s">
        <v>4635</v>
      </c>
      <c r="G111" s="2583">
        <f>2971409660.16/100000</f>
        <v>29714.096601599998</v>
      </c>
      <c r="H111" s="2598" t="s">
        <v>115</v>
      </c>
      <c r="I111" s="2583">
        <f>SUM(I109:I110)</f>
        <v>32079.366044100003</v>
      </c>
      <c r="J111" s="2583"/>
      <c r="K111" s="2583">
        <f>SUM(K109:K110)</f>
        <v>13232.850990000001</v>
      </c>
      <c r="L111" s="1466" t="s">
        <v>4635</v>
      </c>
      <c r="M111" s="2583">
        <f>G111+I111-K111</f>
        <v>48560.611655699999</v>
      </c>
      <c r="N111" s="2583">
        <f>M111-G111</f>
        <v>18846.5150541</v>
      </c>
      <c r="O111" s="123">
        <f>N111*100/G111</f>
        <v>63.426175484282375</v>
      </c>
      <c r="P111" s="2461"/>
      <c r="R111" s="1679"/>
    </row>
    <row r="112" spans="1:18" s="2571" customFormat="1" ht="15.75" customHeight="1">
      <c r="A112" s="2460"/>
      <c r="B112" s="2572"/>
      <c r="C112" s="3238" t="s">
        <v>4713</v>
      </c>
      <c r="D112" s="3238"/>
      <c r="E112" s="3238"/>
      <c r="F112" s="1677" t="s">
        <v>4635</v>
      </c>
      <c r="G112" s="2590">
        <f>268761434373.46/100000</f>
        <v>2687614.3437346001</v>
      </c>
      <c r="H112" s="2600"/>
      <c r="I112" s="2590">
        <f>I91+I107+I111</f>
        <v>2998638.9275640999</v>
      </c>
      <c r="J112" s="2590"/>
      <c r="K112" s="2590">
        <f>K91+K107+K111</f>
        <v>2609388.4909900003</v>
      </c>
      <c r="L112" s="1678" t="s">
        <v>4635</v>
      </c>
      <c r="M112" s="2590">
        <f>G112+I112-K112</f>
        <v>3076864.7803086997</v>
      </c>
      <c r="N112" s="2583">
        <f>M112-G112</f>
        <v>389250.43657409959</v>
      </c>
      <c r="O112" s="1672">
        <f>N112*100/G112</f>
        <v>14.483120968658508</v>
      </c>
      <c r="P112" s="2461"/>
      <c r="R112" s="1679"/>
    </row>
    <row r="113" spans="1:19">
      <c r="G113" s="2599"/>
      <c r="H113" s="2603"/>
      <c r="I113" s="2599"/>
      <c r="J113" s="2599"/>
      <c r="K113" s="2599"/>
      <c r="M113" s="2599"/>
      <c r="N113" s="2599"/>
    </row>
    <row r="114" spans="1:19" ht="15.75" customHeight="1">
      <c r="A114" s="2463"/>
      <c r="B114" s="2572" t="s">
        <v>1110</v>
      </c>
      <c r="C114" s="3239" t="s">
        <v>162</v>
      </c>
      <c r="D114" s="3239"/>
      <c r="E114" s="3239"/>
      <c r="F114" s="457"/>
      <c r="G114" s="2580"/>
      <c r="H114" s="2596"/>
      <c r="I114" s="2580"/>
      <c r="J114" s="2580"/>
      <c r="K114" s="2580"/>
      <c r="L114" s="1468"/>
      <c r="M114" s="2580"/>
      <c r="N114" s="2580"/>
      <c r="O114" s="2456"/>
      <c r="P114" s="2463"/>
    </row>
    <row r="115" spans="1:19" ht="15.75" customHeight="1">
      <c r="A115" s="2463"/>
      <c r="B115" s="2572"/>
      <c r="C115" s="3240" t="s">
        <v>4714</v>
      </c>
      <c r="D115" s="3240"/>
      <c r="E115" s="3240"/>
      <c r="F115" s="457"/>
      <c r="G115" s="2580"/>
      <c r="H115" s="2596"/>
      <c r="I115" s="2580"/>
      <c r="J115" s="2580"/>
      <c r="K115" s="2580"/>
      <c r="L115" s="1468"/>
      <c r="M115" s="2580"/>
      <c r="N115" s="2585"/>
      <c r="O115" s="2456"/>
      <c r="P115" s="2463"/>
    </row>
    <row r="116" spans="1:19" ht="15.75" customHeight="1">
      <c r="A116" s="2463"/>
      <c r="B116" s="2573"/>
      <c r="C116" s="3242" t="s">
        <v>4715</v>
      </c>
      <c r="D116" s="3242"/>
      <c r="E116" s="3242"/>
      <c r="F116" s="457" t="s">
        <v>4716</v>
      </c>
      <c r="G116" s="2580">
        <f>176629561.35/100000</f>
        <v>1766.2956134999999</v>
      </c>
      <c r="H116" s="2596"/>
      <c r="I116" s="2580">
        <f>10086501966.51/100000</f>
        <v>100865.0196651</v>
      </c>
      <c r="J116" s="2580"/>
      <c r="K116" s="2580">
        <f>9909894055.78/100000</f>
        <v>99098.940557800001</v>
      </c>
      <c r="L116" s="1468" t="s">
        <v>4716</v>
      </c>
      <c r="M116" s="2580">
        <f>G116+K116-I116</f>
        <v>0.21650619999854825</v>
      </c>
      <c r="N116" s="2590">
        <f>G116-M116</f>
        <v>1766.0791073000014</v>
      </c>
      <c r="O116" s="100">
        <f>N116*100/G116</f>
        <v>99.987742357601775</v>
      </c>
      <c r="P116" s="2463"/>
    </row>
    <row r="117" spans="1:19" s="2571" customFormat="1" ht="15.75" customHeight="1">
      <c r="A117" s="2460"/>
      <c r="B117" s="2572"/>
      <c r="C117" s="3238" t="s">
        <v>4717</v>
      </c>
      <c r="D117" s="3238"/>
      <c r="E117" s="3238"/>
      <c r="F117" s="176" t="s">
        <v>4659</v>
      </c>
      <c r="G117" s="2583">
        <f>176629561.35/100000</f>
        <v>1766.2956134999999</v>
      </c>
      <c r="H117" s="2598"/>
      <c r="I117" s="2583">
        <f>SUM(I116:I116)</f>
        <v>100865.0196651</v>
      </c>
      <c r="J117" s="2583"/>
      <c r="K117" s="2583">
        <f>SUM(K116:K116)</f>
        <v>99098.940557800001</v>
      </c>
      <c r="L117" s="1466" t="s">
        <v>4659</v>
      </c>
      <c r="M117" s="2583">
        <f>G117+K117-I117</f>
        <v>0.21650619999854825</v>
      </c>
      <c r="N117" s="2583">
        <f t="shared" ref="N117:N118" si="8">G117-M117</f>
        <v>1766.0791073000014</v>
      </c>
      <c r="O117" s="123">
        <f>N117*100/G117</f>
        <v>99.987742357601775</v>
      </c>
      <c r="P117" s="2461"/>
      <c r="R117" s="1679"/>
    </row>
    <row r="118" spans="1:19" s="2571" customFormat="1" ht="15.75" customHeight="1">
      <c r="A118" s="2460"/>
      <c r="B118" s="2572"/>
      <c r="C118" s="3238" t="s">
        <v>4718</v>
      </c>
      <c r="D118" s="3238"/>
      <c r="E118" s="3238"/>
      <c r="F118" s="176" t="s">
        <v>4659</v>
      </c>
      <c r="G118" s="2583">
        <f>176629561.35/100000</f>
        <v>1766.2956134999999</v>
      </c>
      <c r="H118" s="2598"/>
      <c r="I118" s="2583">
        <f>I117</f>
        <v>100865.0196651</v>
      </c>
      <c r="J118" s="2583"/>
      <c r="K118" s="2583">
        <f>K117</f>
        <v>99098.940557800001</v>
      </c>
      <c r="L118" s="1466" t="s">
        <v>4659</v>
      </c>
      <c r="M118" s="2583">
        <f>M117</f>
        <v>0.21650619999854825</v>
      </c>
      <c r="N118" s="2580">
        <f t="shared" si="8"/>
        <v>1766.0791073000014</v>
      </c>
      <c r="O118" s="123">
        <f>N118*100/G118</f>
        <v>99.987742357601775</v>
      </c>
      <c r="P118" s="2461"/>
      <c r="R118" s="1679"/>
    </row>
    <row r="119" spans="1:19" s="2571" customFormat="1" ht="15.75" customHeight="1">
      <c r="A119" s="2460"/>
      <c r="B119" s="2572"/>
      <c r="C119" s="3238" t="s">
        <v>4719</v>
      </c>
      <c r="D119" s="3238"/>
      <c r="E119" s="3238"/>
      <c r="F119" s="176" t="s">
        <v>4635</v>
      </c>
      <c r="G119" s="2583">
        <f>269374217000/100000</f>
        <v>2693742.17</v>
      </c>
      <c r="H119" s="2598"/>
      <c r="I119" s="2585">
        <f>I75+I91+I107+I111+I117</f>
        <v>3099964.4620992001</v>
      </c>
      <c r="J119" s="2583" t="s">
        <v>115</v>
      </c>
      <c r="K119" s="2585">
        <f>K75+K91+K107+K111+K117</f>
        <v>2708915.0906878002</v>
      </c>
      <c r="L119" s="1466" t="s">
        <v>4635</v>
      </c>
      <c r="M119" s="2583">
        <f>G119+I119-K119</f>
        <v>3084791.5414113998</v>
      </c>
      <c r="N119" s="2583">
        <f>M119-G119</f>
        <v>391049.37141139992</v>
      </c>
      <c r="O119" s="123">
        <f>N119*100/G119</f>
        <v>14.516956216763683</v>
      </c>
      <c r="P119" s="2461"/>
      <c r="R119" s="1679"/>
    </row>
    <row r="120" spans="1:19" s="2571" customFormat="1" ht="15.75" customHeight="1">
      <c r="A120" s="3237" t="s">
        <v>4720</v>
      </c>
      <c r="B120" s="3237"/>
      <c r="C120" s="3237"/>
      <c r="D120" s="3237"/>
      <c r="E120" s="3237"/>
      <c r="F120" s="3237"/>
      <c r="G120" s="3237"/>
      <c r="H120" s="3237"/>
      <c r="I120" s="3237"/>
      <c r="J120" s="3237"/>
      <c r="K120" s="3237"/>
      <c r="L120" s="3237"/>
      <c r="M120" s="3237"/>
      <c r="N120" s="2463"/>
      <c r="O120" s="2456"/>
      <c r="P120" s="2461"/>
      <c r="R120" s="1679"/>
    </row>
    <row r="121" spans="1:19" s="2571" customFormat="1">
      <c r="A121" s="2460"/>
      <c r="B121" s="2572"/>
      <c r="C121" s="2460"/>
      <c r="D121" s="2460"/>
      <c r="E121" s="2460"/>
      <c r="F121" s="457"/>
      <c r="G121" s="2463"/>
      <c r="H121" s="2570"/>
      <c r="I121" s="2463"/>
      <c r="J121" s="2463"/>
      <c r="K121" s="2463"/>
      <c r="L121" s="1468"/>
      <c r="M121" s="2463"/>
      <c r="N121" s="2463"/>
      <c r="O121" s="2456"/>
      <c r="P121" s="2461"/>
      <c r="R121" s="1679"/>
    </row>
    <row r="122" spans="1:19" s="2571" customFormat="1">
      <c r="A122" s="2460"/>
      <c r="B122" s="2572"/>
      <c r="C122" s="2460"/>
      <c r="D122" s="2460"/>
      <c r="E122" s="2460"/>
      <c r="F122" s="457"/>
      <c r="G122" s="2463"/>
      <c r="H122" s="2570"/>
      <c r="I122" s="2463"/>
      <c r="J122" s="2463"/>
      <c r="K122" s="2463"/>
      <c r="L122" s="1468"/>
      <c r="M122" s="2463"/>
      <c r="N122" s="2463"/>
      <c r="O122" s="2456"/>
      <c r="P122" s="2461"/>
      <c r="R122" s="1679"/>
    </row>
    <row r="123" spans="1:19" s="2571" customFormat="1" ht="15.75" customHeight="1">
      <c r="A123" s="2460"/>
      <c r="B123" s="3240" t="s">
        <v>4653</v>
      </c>
      <c r="C123" s="3240"/>
      <c r="D123" s="3240"/>
      <c r="E123" s="3240"/>
      <c r="F123" s="457"/>
      <c r="G123" s="2463"/>
      <c r="H123" s="2570"/>
      <c r="I123" s="2463"/>
      <c r="J123" s="2463"/>
      <c r="K123" s="2463"/>
      <c r="L123" s="1468"/>
      <c r="M123" s="2463"/>
      <c r="N123" s="2463"/>
      <c r="O123" s="2456"/>
      <c r="P123" s="2461"/>
      <c r="R123" s="1679"/>
    </row>
    <row r="124" spans="1:19" s="2571" customFormat="1">
      <c r="A124" s="2460"/>
      <c r="B124" s="2595"/>
      <c r="C124" s="2458"/>
      <c r="D124" s="2458"/>
      <c r="E124" s="2458"/>
      <c r="F124" s="457"/>
      <c r="G124" s="2463"/>
      <c r="H124" s="2570"/>
      <c r="I124" s="2463"/>
      <c r="J124" s="2463"/>
      <c r="K124" s="2463"/>
      <c r="L124" s="1468"/>
      <c r="M124" s="2463"/>
      <c r="N124" s="2463"/>
      <c r="O124" s="2456"/>
      <c r="P124" s="2461"/>
      <c r="R124" s="1679"/>
    </row>
    <row r="125" spans="1:19" ht="15.75" customHeight="1">
      <c r="A125" s="2463"/>
      <c r="B125" s="2572" t="s">
        <v>1031</v>
      </c>
      <c r="C125" s="3239" t="s">
        <v>4721</v>
      </c>
      <c r="D125" s="3239"/>
      <c r="E125" s="3239"/>
      <c r="F125" s="457"/>
      <c r="G125" s="2463"/>
      <c r="H125" s="2570"/>
      <c r="I125" s="2463"/>
      <c r="J125" s="2463"/>
      <c r="K125" s="2463"/>
      <c r="L125" s="1468"/>
      <c r="M125" s="2463"/>
      <c r="N125" s="2463"/>
      <c r="O125" s="2456"/>
      <c r="P125" s="2463"/>
    </row>
    <row r="126" spans="1:19" ht="15.75" customHeight="1">
      <c r="A126" s="2463"/>
      <c r="B126" s="2572" t="s">
        <v>388</v>
      </c>
      <c r="C126" s="3239" t="s">
        <v>2162</v>
      </c>
      <c r="D126" s="3239"/>
      <c r="E126" s="3239"/>
      <c r="F126" s="457"/>
      <c r="G126" s="2463"/>
      <c r="H126" s="2570"/>
      <c r="I126" s="2463"/>
      <c r="J126" s="2463"/>
      <c r="K126" s="2463"/>
      <c r="L126" s="1468"/>
      <c r="M126" s="2463"/>
      <c r="N126" s="2463"/>
      <c r="O126" s="2456"/>
      <c r="P126" s="2463"/>
    </row>
    <row r="127" spans="1:19" ht="15.75" customHeight="1">
      <c r="A127" s="2463"/>
      <c r="B127" s="2572"/>
      <c r="C127" s="3240" t="s">
        <v>4722</v>
      </c>
      <c r="D127" s="3240"/>
      <c r="E127" s="3240"/>
      <c r="F127" s="457"/>
      <c r="G127" s="2463"/>
      <c r="H127" s="2570"/>
      <c r="I127" s="2463"/>
      <c r="J127" s="2463"/>
      <c r="K127" s="2463"/>
      <c r="L127" s="1468"/>
      <c r="M127" s="2463"/>
      <c r="N127" s="2463"/>
      <c r="O127" s="2456"/>
      <c r="P127" s="2463"/>
    </row>
    <row r="128" spans="1:19" ht="15.75" customHeight="1">
      <c r="A128" s="2463"/>
      <c r="B128" s="2573"/>
      <c r="C128" s="3242" t="s">
        <v>4723</v>
      </c>
      <c r="D128" s="3242"/>
      <c r="E128" s="3242"/>
      <c r="F128" s="457" t="s">
        <v>4635</v>
      </c>
      <c r="G128" s="2580">
        <f>20216630/100000</f>
        <v>202.16630000000001</v>
      </c>
      <c r="H128" s="2604"/>
      <c r="I128" s="2580">
        <f>1932247054/100000</f>
        <v>19322.470539999998</v>
      </c>
      <c r="J128" s="2580"/>
      <c r="K128" s="2580">
        <f>1606918152/100000</f>
        <v>16069.18152</v>
      </c>
      <c r="L128" s="1468" t="s">
        <v>4635</v>
      </c>
      <c r="M128" s="2456">
        <f>G128+I128-K128</f>
        <v>3455.4553199999991</v>
      </c>
      <c r="N128" s="2456">
        <f>M128-G128</f>
        <v>3253.2890199999993</v>
      </c>
      <c r="O128" s="2463">
        <f t="shared" ref="O128:O135" si="9">N128*100/G128</f>
        <v>1609.2143052526555</v>
      </c>
      <c r="P128" s="2463"/>
      <c r="S128" s="2463"/>
    </row>
    <row r="129" spans="1:20" ht="15.95" customHeight="1">
      <c r="A129" s="2463"/>
      <c r="B129" s="2573"/>
      <c r="C129" s="3242" t="s">
        <v>4724</v>
      </c>
      <c r="D129" s="3242"/>
      <c r="E129" s="3242"/>
      <c r="F129" s="457" t="s">
        <v>4635</v>
      </c>
      <c r="G129" s="2585">
        <f>68698846.9/100000</f>
        <v>686.98846900000001</v>
      </c>
      <c r="H129" s="2605"/>
      <c r="I129" s="2580">
        <f>912063287.86/100000</f>
        <v>9120.6328785999995</v>
      </c>
      <c r="J129" s="2585"/>
      <c r="K129" s="2580">
        <f>815556520.66/100000</f>
        <v>8155.5652065999993</v>
      </c>
      <c r="L129" s="1468" t="s">
        <v>4635</v>
      </c>
      <c r="M129" s="2456">
        <f>G129+I129-K129</f>
        <v>1652.056141</v>
      </c>
      <c r="N129" s="2456">
        <f>M129-G129</f>
        <v>965.06767200000002</v>
      </c>
      <c r="O129" s="2463">
        <f t="shared" si="9"/>
        <v>140.47800153105626</v>
      </c>
      <c r="P129" s="2463"/>
      <c r="S129" s="2463"/>
    </row>
    <row r="130" spans="1:20" ht="15.95" customHeight="1">
      <c r="A130" s="2463"/>
      <c r="B130" s="2573"/>
      <c r="C130" s="3242" t="s">
        <v>4725</v>
      </c>
      <c r="D130" s="3242"/>
      <c r="E130" s="3242"/>
      <c r="F130" s="457" t="s">
        <v>4726</v>
      </c>
      <c r="G130" s="2580">
        <f>-4280554/100000</f>
        <v>-42.805540000000001</v>
      </c>
      <c r="H130" s="2604"/>
      <c r="I130" s="2580">
        <f>-1602287/100000</f>
        <v>-16.022870000000001</v>
      </c>
      <c r="J130" s="2580"/>
      <c r="K130" s="2585">
        <f>-1025592/100000</f>
        <v>-10.25592</v>
      </c>
      <c r="L130" s="1468" t="s">
        <v>4726</v>
      </c>
      <c r="M130" s="2456">
        <f>G130-I130+K130</f>
        <v>-37.038589999999999</v>
      </c>
      <c r="N130" s="2456">
        <f t="shared" ref="N130:N133" si="10">M130-G130</f>
        <v>5.7669500000000014</v>
      </c>
      <c r="O130" s="2463">
        <f t="shared" si="9"/>
        <v>-13.472438380639518</v>
      </c>
      <c r="P130" s="2463"/>
      <c r="S130" s="2463"/>
    </row>
    <row r="131" spans="1:20" ht="36.75" customHeight="1">
      <c r="A131" s="2463"/>
      <c r="B131" s="2573"/>
      <c r="C131" s="3242" t="s">
        <v>4727</v>
      </c>
      <c r="D131" s="3242"/>
      <c r="E131" s="3242"/>
      <c r="F131" s="457" t="s">
        <v>4635</v>
      </c>
      <c r="G131" s="2580">
        <f>9629790/100000</f>
        <v>96.297899999999998</v>
      </c>
      <c r="H131" s="2604"/>
      <c r="I131" s="2585">
        <f>-9629790/100000</f>
        <v>-96.297899999999998</v>
      </c>
      <c r="J131" s="2580"/>
      <c r="K131" s="2580">
        <v>0</v>
      </c>
      <c r="L131" s="1468" t="s">
        <v>4635</v>
      </c>
      <c r="M131" s="2456">
        <f>G131+I131-K131</f>
        <v>0</v>
      </c>
      <c r="N131" s="2456">
        <f t="shared" si="10"/>
        <v>-96.297899999999998</v>
      </c>
      <c r="O131" s="2463">
        <f t="shared" si="9"/>
        <v>-99.999999999999986</v>
      </c>
      <c r="P131" s="2463"/>
      <c r="S131" s="2456"/>
    </row>
    <row r="132" spans="1:20" ht="15.95" customHeight="1">
      <c r="A132" s="2463"/>
      <c r="B132" s="2573"/>
      <c r="C132" s="3242" t="s">
        <v>4728</v>
      </c>
      <c r="D132" s="3242"/>
      <c r="E132" s="3242"/>
      <c r="F132" s="457" t="s">
        <v>4635</v>
      </c>
      <c r="G132" s="2580">
        <f>4058077937.49/100000</f>
        <v>40580.779374899997</v>
      </c>
      <c r="H132" s="2604"/>
      <c r="I132" s="2580">
        <f>3524433419.24/100000</f>
        <v>35244.334192399998</v>
      </c>
      <c r="J132" s="2580"/>
      <c r="K132" s="2580">
        <f>4254067160/100000</f>
        <v>42540.671600000001</v>
      </c>
      <c r="L132" s="1468" t="s">
        <v>4635</v>
      </c>
      <c r="M132" s="2456">
        <f>G132+I132-K132</f>
        <v>33284.441967299994</v>
      </c>
      <c r="N132" s="2456">
        <f t="shared" si="10"/>
        <v>-7296.3374076000036</v>
      </c>
      <c r="O132" s="2463">
        <f t="shared" si="9"/>
        <v>-17.979786292899369</v>
      </c>
      <c r="P132" s="2463"/>
      <c r="Q132" s="2463"/>
      <c r="S132" s="2463">
        <f>250.86-202.17</f>
        <v>48.690000000000026</v>
      </c>
      <c r="T132" s="2463"/>
    </row>
    <row r="133" spans="1:20" ht="15.95" customHeight="1">
      <c r="A133" s="2463"/>
      <c r="B133" s="2573"/>
      <c r="C133" s="3242" t="s">
        <v>4729</v>
      </c>
      <c r="D133" s="3242"/>
      <c r="E133" s="3242"/>
      <c r="F133" s="457" t="s">
        <v>4726</v>
      </c>
      <c r="G133" s="2580">
        <f>17918520/100000</f>
        <v>179.18520000000001</v>
      </c>
      <c r="H133" s="2604"/>
      <c r="I133" s="2580">
        <f>452184/100000</f>
        <v>4.5218400000000001</v>
      </c>
      <c r="J133" s="2580"/>
      <c r="K133" s="2580">
        <f>1113609/100000</f>
        <v>11.136089999999999</v>
      </c>
      <c r="L133" s="1468" t="s">
        <v>4726</v>
      </c>
      <c r="M133" s="2456">
        <f>G133+K133-I133</f>
        <v>185.79945000000001</v>
      </c>
      <c r="N133" s="2456">
        <f t="shared" si="10"/>
        <v>6.6142499999999984</v>
      </c>
      <c r="O133" s="100">
        <f t="shared" si="9"/>
        <v>3.6912925844321953</v>
      </c>
      <c r="P133" s="2463"/>
      <c r="S133" s="2463"/>
      <c r="T133" s="2463"/>
    </row>
    <row r="134" spans="1:20" s="2571" customFormat="1" ht="15.95" customHeight="1">
      <c r="A134" s="2460"/>
      <c r="B134" s="2572"/>
      <c r="C134" s="3238" t="s">
        <v>4730</v>
      </c>
      <c r="D134" s="3238"/>
      <c r="E134" s="3238"/>
      <c r="F134" s="176" t="s">
        <v>4635</v>
      </c>
      <c r="G134" s="2583">
        <f>4142986000/100000</f>
        <v>41429.86</v>
      </c>
      <c r="H134" s="2606"/>
      <c r="I134" s="2583">
        <f>6357963000/100000</f>
        <v>63579.63</v>
      </c>
      <c r="J134" s="2583"/>
      <c r="K134" s="2583">
        <f>SUM(K128:K133)</f>
        <v>66766.298496599993</v>
      </c>
      <c r="L134" s="1466" t="s">
        <v>4635</v>
      </c>
      <c r="M134" s="1672">
        <f>G134+I134-K134</f>
        <v>38243.191503399998</v>
      </c>
      <c r="N134" s="1672">
        <f>M134-G134</f>
        <v>-3186.668496600003</v>
      </c>
      <c r="O134" s="123">
        <f t="shared" si="9"/>
        <v>-7.6917192010786497</v>
      </c>
      <c r="P134" s="2461"/>
      <c r="R134" s="1679"/>
      <c r="S134" s="2571">
        <f>3382.8-48.69</f>
        <v>3334.11</v>
      </c>
      <c r="T134" s="2463"/>
    </row>
    <row r="135" spans="1:20" s="2571" customFormat="1" ht="16.5" customHeight="1">
      <c r="A135" s="2460"/>
      <c r="B135" s="2572"/>
      <c r="C135" s="3238" t="s">
        <v>4731</v>
      </c>
      <c r="D135" s="3238"/>
      <c r="E135" s="3238"/>
      <c r="F135" s="176" t="s">
        <v>4635</v>
      </c>
      <c r="G135" s="2583">
        <f>4142986000/100000</f>
        <v>41429.86</v>
      </c>
      <c r="H135" s="2606"/>
      <c r="I135" s="2583">
        <f>I134</f>
        <v>63579.63</v>
      </c>
      <c r="J135" s="2583"/>
      <c r="K135" s="2583">
        <f>K134</f>
        <v>66766.298496599993</v>
      </c>
      <c r="L135" s="1466" t="s">
        <v>4635</v>
      </c>
      <c r="M135" s="1672">
        <f>M134</f>
        <v>38243.191503399998</v>
      </c>
      <c r="N135" s="1676">
        <f>M135-G135</f>
        <v>-3186.668496600003</v>
      </c>
      <c r="O135" s="123">
        <f t="shared" si="9"/>
        <v>-7.6917192010786497</v>
      </c>
      <c r="P135" s="2461"/>
      <c r="R135" s="1679"/>
      <c r="T135" s="2463"/>
    </row>
    <row r="136" spans="1:20" s="2571" customFormat="1">
      <c r="A136" s="2461"/>
      <c r="B136" s="2573"/>
      <c r="C136" s="2459"/>
      <c r="D136" s="2459"/>
      <c r="E136" s="2459"/>
      <c r="F136" s="2458"/>
      <c r="G136" s="2585"/>
      <c r="H136" s="2605"/>
      <c r="I136" s="2585"/>
      <c r="J136" s="2585"/>
      <c r="K136" s="2585"/>
      <c r="L136" s="2459"/>
      <c r="M136" s="2456"/>
      <c r="N136" s="2456"/>
      <c r="O136" s="2456"/>
      <c r="P136" s="2461"/>
      <c r="R136" s="1679"/>
    </row>
    <row r="137" spans="1:20" ht="20.100000000000001" customHeight="1">
      <c r="A137" s="2463"/>
      <c r="B137" s="2572" t="s">
        <v>1110</v>
      </c>
      <c r="C137" s="3239" t="s">
        <v>3673</v>
      </c>
      <c r="D137" s="3239"/>
      <c r="E137" s="3239"/>
      <c r="F137" s="457"/>
      <c r="G137" s="2580"/>
      <c r="H137" s="2604"/>
      <c r="I137" s="2580"/>
      <c r="J137" s="2580"/>
      <c r="K137" s="2580"/>
      <c r="L137" s="1468"/>
      <c r="M137" s="2456"/>
      <c r="N137" s="2456"/>
      <c r="O137" s="2456"/>
      <c r="P137" s="2463"/>
    </row>
    <row r="138" spans="1:20" ht="20.100000000000001" customHeight="1">
      <c r="A138" s="2463"/>
      <c r="B138" s="2572"/>
      <c r="C138" s="3240" t="s">
        <v>4732</v>
      </c>
      <c r="D138" s="3240"/>
      <c r="E138" s="3240"/>
      <c r="F138" s="457"/>
      <c r="G138" s="2580"/>
      <c r="H138" s="2604"/>
      <c r="I138" s="2580"/>
      <c r="J138" s="2580"/>
      <c r="K138" s="2580"/>
      <c r="L138" s="1468"/>
      <c r="M138" s="2456"/>
      <c r="N138" s="2456"/>
      <c r="O138" s="2456"/>
      <c r="P138" s="2463"/>
    </row>
    <row r="139" spans="1:20" ht="20.100000000000001" customHeight="1">
      <c r="A139" s="2463"/>
      <c r="B139" s="2573"/>
      <c r="C139" s="3242" t="s">
        <v>4733</v>
      </c>
      <c r="D139" s="3242"/>
      <c r="E139" s="3242"/>
      <c r="F139" s="457" t="s">
        <v>4659</v>
      </c>
      <c r="G139" s="2580">
        <f>381694405.4/100000</f>
        <v>3816.9440539999996</v>
      </c>
      <c r="H139" s="2604"/>
      <c r="I139" s="2580">
        <f>303071614.96/100000</f>
        <v>3030.7161495999999</v>
      </c>
      <c r="J139" s="2580"/>
      <c r="K139" s="2580">
        <f>290421967/100000</f>
        <v>2904.21967</v>
      </c>
      <c r="L139" s="1468" t="s">
        <v>4659</v>
      </c>
      <c r="M139" s="2456">
        <f>G139+K139-I139</f>
        <v>3690.4475744000001</v>
      </c>
      <c r="N139" s="2456">
        <f>M139-G139</f>
        <v>-126.49647959999947</v>
      </c>
      <c r="O139" s="2463">
        <f>N139*100/G139</f>
        <v>-3.3140773825971168</v>
      </c>
      <c r="P139" s="2463"/>
    </row>
    <row r="140" spans="1:20">
      <c r="A140" s="2463"/>
      <c r="B140" s="2573"/>
      <c r="C140" s="3240" t="s">
        <v>4734</v>
      </c>
      <c r="D140" s="3240"/>
      <c r="E140" s="3240"/>
      <c r="F140" s="457"/>
      <c r="G140" s="2580"/>
      <c r="H140" s="2604"/>
      <c r="I140" s="2580"/>
      <c r="J140" s="2580"/>
      <c r="K140" s="2580"/>
      <c r="L140" s="1468"/>
      <c r="M140" s="2456"/>
      <c r="N140" s="2456"/>
      <c r="O140" s="2456"/>
      <c r="P140" s="2463"/>
    </row>
    <row r="141" spans="1:20">
      <c r="A141" s="2463"/>
      <c r="B141" s="2573"/>
      <c r="C141" s="3242" t="s">
        <v>4733</v>
      </c>
      <c r="D141" s="3242"/>
      <c r="E141" s="3242"/>
      <c r="F141" s="457" t="s">
        <v>4659</v>
      </c>
      <c r="G141" s="2580">
        <f>1595000/100000</f>
        <v>15.95</v>
      </c>
      <c r="H141" s="2604"/>
      <c r="I141" s="2580">
        <v>0</v>
      </c>
      <c r="J141" s="2580"/>
      <c r="K141" s="2580">
        <v>0</v>
      </c>
      <c r="L141" s="1468" t="s">
        <v>4659</v>
      </c>
      <c r="M141" s="2456">
        <f>G141+K141-I141</f>
        <v>15.95</v>
      </c>
      <c r="N141" s="2456" t="s">
        <v>951</v>
      </c>
      <c r="O141" s="2463">
        <f>N141*100/G141</f>
        <v>0</v>
      </c>
      <c r="P141" s="2463"/>
    </row>
    <row r="142" spans="1:20">
      <c r="A142" s="2463"/>
      <c r="B142" s="2573"/>
      <c r="C142" s="3240" t="s">
        <v>4735</v>
      </c>
      <c r="D142" s="3240"/>
      <c r="E142" s="3240"/>
      <c r="F142" s="457"/>
      <c r="G142" s="2580"/>
      <c r="H142" s="2604"/>
      <c r="I142" s="2585"/>
      <c r="J142" s="2580"/>
      <c r="K142" s="2580"/>
      <c r="L142" s="1468"/>
      <c r="M142" s="2456"/>
      <c r="N142" s="2456" t="s">
        <v>115</v>
      </c>
      <c r="O142" s="2456"/>
      <c r="P142" s="2463"/>
    </row>
    <row r="143" spans="1:20">
      <c r="A143" s="2463"/>
      <c r="B143" s="2573"/>
      <c r="C143" s="3242" t="s">
        <v>4736</v>
      </c>
      <c r="D143" s="3242"/>
      <c r="E143" s="3242"/>
      <c r="F143" s="457" t="s">
        <v>4659</v>
      </c>
      <c r="G143" s="2580">
        <f>51494099940/100000</f>
        <v>514940.99939999997</v>
      </c>
      <c r="H143" s="2604"/>
      <c r="I143" s="2590">
        <f>1941055046501.8/100000</f>
        <v>19410550.465018</v>
      </c>
      <c r="J143" s="2580"/>
      <c r="K143" s="2590">
        <f>1970703546501.8/100000</f>
        <v>19707035.465018</v>
      </c>
      <c r="L143" s="1468" t="s">
        <v>4659</v>
      </c>
      <c r="M143" s="2456">
        <f>G143+K143-I143</f>
        <v>811425.99940000102</v>
      </c>
      <c r="N143" s="13">
        <f>G143-M143</f>
        <v>-296485.00000000105</v>
      </c>
      <c r="O143" s="2607">
        <f>N143*100/G143</f>
        <v>-57.576499122318879</v>
      </c>
      <c r="P143" s="2608"/>
    </row>
    <row r="144" spans="1:20" s="2571" customFormat="1">
      <c r="A144" s="2460"/>
      <c r="B144" s="2572"/>
      <c r="C144" s="3238" t="s">
        <v>4737</v>
      </c>
      <c r="D144" s="3238"/>
      <c r="E144" s="3238"/>
      <c r="F144" s="176" t="s">
        <v>4659</v>
      </c>
      <c r="G144" s="2583">
        <f>51877389345.39/100000</f>
        <v>518773.8934539</v>
      </c>
      <c r="H144" s="2606"/>
      <c r="I144" s="2583">
        <f>1941358119000/100000</f>
        <v>19413581.190000001</v>
      </c>
      <c r="J144" s="2583"/>
      <c r="K144" s="2583">
        <f>1970993969000/100000</f>
        <v>19709939.690000001</v>
      </c>
      <c r="L144" s="1466" t="s">
        <v>4659</v>
      </c>
      <c r="M144" s="1672">
        <f>G144+K144-I144</f>
        <v>815132.39345389977</v>
      </c>
      <c r="N144" s="2609">
        <f>G144-M144</f>
        <v>-296358.49999999977</v>
      </c>
      <c r="O144" s="2610">
        <f>N144*100/G144</f>
        <v>-57.126718159794059</v>
      </c>
      <c r="P144" s="2461"/>
      <c r="R144" s="1679"/>
    </row>
    <row r="145" spans="1:18" s="2571" customFormat="1">
      <c r="A145" s="2460"/>
      <c r="B145" s="2572"/>
      <c r="C145" s="2460"/>
      <c r="D145" s="2460"/>
      <c r="E145" s="2460"/>
      <c r="F145" s="457"/>
      <c r="G145" s="2585"/>
      <c r="H145" s="2605"/>
      <c r="I145" s="2585"/>
      <c r="J145" s="2585"/>
      <c r="K145" s="2585"/>
      <c r="L145" s="1468"/>
      <c r="M145" s="2456"/>
      <c r="N145" s="2456"/>
      <c r="O145" s="2456"/>
      <c r="P145" s="2461"/>
      <c r="R145" s="1679"/>
    </row>
    <row r="146" spans="1:18" s="2571" customFormat="1">
      <c r="A146" s="2460"/>
      <c r="B146" s="2572" t="s">
        <v>407</v>
      </c>
      <c r="C146" s="2458" t="s">
        <v>4738</v>
      </c>
      <c r="D146" s="2460"/>
      <c r="E146" s="2460"/>
      <c r="F146" s="457"/>
      <c r="G146" s="2585"/>
      <c r="H146" s="2605"/>
      <c r="I146" s="2585"/>
      <c r="J146" s="2585"/>
      <c r="K146" s="2585"/>
      <c r="L146" s="1468"/>
      <c r="M146" s="2456"/>
      <c r="N146" s="2456"/>
      <c r="O146" s="2456"/>
      <c r="P146" s="2461"/>
      <c r="R146" s="1679"/>
    </row>
    <row r="147" spans="1:18" s="2571" customFormat="1" ht="15.75" customHeight="1">
      <c r="A147" s="2460"/>
      <c r="B147" s="2572"/>
      <c r="C147" s="3240" t="s">
        <v>4739</v>
      </c>
      <c r="D147" s="3240"/>
      <c r="E147" s="3240"/>
      <c r="F147" s="457"/>
      <c r="G147" s="2585"/>
      <c r="H147" s="2605"/>
      <c r="I147" s="2585"/>
      <c r="J147" s="2585"/>
      <c r="K147" s="2585"/>
      <c r="L147" s="1468"/>
      <c r="M147" s="2456"/>
      <c r="N147" s="2456"/>
      <c r="O147" s="2456"/>
      <c r="P147" s="2461"/>
      <c r="R147" s="1679"/>
    </row>
    <row r="148" spans="1:18" s="2571" customFormat="1" ht="15.75" customHeight="1">
      <c r="A148" s="2460"/>
      <c r="B148" s="2572"/>
      <c r="C148" s="3242" t="s">
        <v>4740</v>
      </c>
      <c r="D148" s="3242"/>
      <c r="E148" s="3242"/>
      <c r="F148" s="457" t="s">
        <v>4726</v>
      </c>
      <c r="G148" s="2590">
        <f>15986220/100000</f>
        <v>159.8622</v>
      </c>
      <c r="H148" s="2604"/>
      <c r="I148" s="2580">
        <v>0</v>
      </c>
      <c r="J148" s="2580"/>
      <c r="K148" s="2580">
        <v>0</v>
      </c>
      <c r="L148" s="1678" t="s">
        <v>4726</v>
      </c>
      <c r="M148" s="1676">
        <f>G148-I148+K148</f>
        <v>159.8622</v>
      </c>
      <c r="N148" s="2456">
        <f>M148-G148</f>
        <v>0</v>
      </c>
      <c r="O148" s="100">
        <f>N148*100/G148</f>
        <v>0</v>
      </c>
      <c r="P148" s="2461"/>
      <c r="R148" s="1679"/>
    </row>
    <row r="149" spans="1:18" s="2571" customFormat="1" ht="15.75" customHeight="1">
      <c r="A149" s="2460"/>
      <c r="B149" s="2572"/>
      <c r="C149" s="3238" t="s">
        <v>4741</v>
      </c>
      <c r="D149" s="3238"/>
      <c r="E149" s="3238"/>
      <c r="F149" s="176" t="s">
        <v>4726</v>
      </c>
      <c r="G149" s="2590">
        <f>15986220/100000</f>
        <v>159.8622</v>
      </c>
      <c r="H149" s="2606"/>
      <c r="I149" s="2583">
        <f>I148</f>
        <v>0</v>
      </c>
      <c r="J149" s="2583"/>
      <c r="K149" s="2583">
        <f>K148</f>
        <v>0</v>
      </c>
      <c r="L149" s="1466" t="s">
        <v>4726</v>
      </c>
      <c r="M149" s="1672">
        <f>M148</f>
        <v>159.8622</v>
      </c>
      <c r="N149" s="1672">
        <f>M149-G149</f>
        <v>0</v>
      </c>
      <c r="O149" s="123">
        <f>N149*100/G149</f>
        <v>0</v>
      </c>
      <c r="P149" s="2461"/>
      <c r="R149" s="1679"/>
    </row>
    <row r="150" spans="1:18" s="2571" customFormat="1">
      <c r="B150" s="2611"/>
      <c r="C150" s="3243" t="s">
        <v>4742</v>
      </c>
      <c r="D150" s="3243"/>
      <c r="E150" s="3243"/>
      <c r="F150" s="176" t="s">
        <v>4726</v>
      </c>
      <c r="G150" s="2590">
        <f>15986220/100000</f>
        <v>159.8622</v>
      </c>
      <c r="H150" s="2606"/>
      <c r="I150" s="2583">
        <f>I149</f>
        <v>0</v>
      </c>
      <c r="J150" s="2583"/>
      <c r="K150" s="2583">
        <f>K149</f>
        <v>0</v>
      </c>
      <c r="L150" s="1468" t="s">
        <v>4726</v>
      </c>
      <c r="M150" s="2456">
        <f>M149</f>
        <v>159.8622</v>
      </c>
      <c r="N150" s="2456">
        <f>M150-G150</f>
        <v>0</v>
      </c>
      <c r="O150" s="123">
        <f>N150*100/G150</f>
        <v>0</v>
      </c>
      <c r="P150" s="2461"/>
      <c r="R150" s="1679"/>
    </row>
    <row r="151" spans="1:18" s="2571" customFormat="1">
      <c r="B151" s="2611"/>
      <c r="C151" s="3243" t="s">
        <v>4743</v>
      </c>
      <c r="D151" s="3243"/>
      <c r="E151" s="3243"/>
      <c r="F151" s="176" t="s">
        <v>4726</v>
      </c>
      <c r="G151" s="2583">
        <f>47750389000/100000</f>
        <v>477503.89</v>
      </c>
      <c r="H151" s="2606"/>
      <c r="I151" s="2583">
        <f>I144+I134</f>
        <v>19477160.82</v>
      </c>
      <c r="J151" s="2583"/>
      <c r="K151" s="2583">
        <f>K144+K134+K149</f>
        <v>19776705.988496602</v>
      </c>
      <c r="L151" s="1466" t="s">
        <v>4726</v>
      </c>
      <c r="M151" s="1672">
        <f>G151-I151+K151</f>
        <v>777049.05849660188</v>
      </c>
      <c r="N151" s="2609">
        <f>G151-M151</f>
        <v>-299545.16849660187</v>
      </c>
      <c r="O151" s="2610">
        <f>N151*100/G151</f>
        <v>-62.731461412094859</v>
      </c>
      <c r="P151" s="2461"/>
      <c r="R151" s="1679"/>
    </row>
    <row r="152" spans="1:18" s="2571" customFormat="1">
      <c r="B152" s="2611"/>
      <c r="C152" s="2612"/>
      <c r="G152" s="2613"/>
      <c r="H152" s="2613"/>
      <c r="I152" s="2613"/>
      <c r="J152" s="2613"/>
      <c r="K152" s="2613"/>
      <c r="L152" s="1679"/>
      <c r="M152" s="1682"/>
      <c r="N152" s="2456"/>
      <c r="O152" s="2456"/>
      <c r="P152" s="2461"/>
      <c r="R152" s="1679"/>
    </row>
    <row r="153" spans="1:18" s="2571" customFormat="1">
      <c r="A153" s="2460"/>
      <c r="B153" s="2572"/>
      <c r="C153" s="2460"/>
      <c r="D153" s="2460"/>
      <c r="E153" s="2460"/>
      <c r="F153" s="457"/>
      <c r="G153" s="2585"/>
      <c r="H153" s="2605"/>
      <c r="I153" s="2585"/>
      <c r="J153" s="2585"/>
      <c r="K153" s="2585"/>
      <c r="L153" s="1468"/>
      <c r="M153" s="2456"/>
      <c r="N153" s="2456"/>
      <c r="O153" s="2456"/>
      <c r="P153" s="2461"/>
      <c r="R153" s="1679"/>
    </row>
    <row r="154" spans="1:18" s="2571" customFormat="1" ht="15.75" customHeight="1">
      <c r="A154" s="2460"/>
      <c r="B154" s="3240" t="s">
        <v>4744</v>
      </c>
      <c r="C154" s="3240"/>
      <c r="D154" s="3240"/>
      <c r="E154" s="3240"/>
      <c r="F154" s="457"/>
      <c r="G154" s="2585"/>
      <c r="H154" s="2605"/>
      <c r="I154" s="2585"/>
      <c r="J154" s="2585"/>
      <c r="K154" s="2585"/>
      <c r="L154" s="1468"/>
      <c r="M154" s="2456"/>
      <c r="N154" s="2456"/>
      <c r="O154" s="2456"/>
      <c r="P154" s="2461"/>
      <c r="R154" s="1679"/>
    </row>
    <row r="155" spans="1:18" s="2571" customFormat="1">
      <c r="A155" s="2460"/>
      <c r="B155" s="2595"/>
      <c r="C155" s="2458"/>
      <c r="D155" s="2458"/>
      <c r="E155" s="2458"/>
      <c r="F155" s="457"/>
      <c r="G155" s="2585"/>
      <c r="H155" s="2605"/>
      <c r="I155" s="2585"/>
      <c r="J155" s="2585"/>
      <c r="K155" s="2585"/>
      <c r="L155" s="1468"/>
      <c r="M155" s="2456"/>
      <c r="N155" s="2456"/>
      <c r="O155" s="2456"/>
      <c r="P155" s="2461"/>
      <c r="R155" s="1679"/>
    </row>
    <row r="156" spans="1:18" ht="15.75" customHeight="1">
      <c r="A156" s="2463"/>
      <c r="B156" s="2572" t="s">
        <v>1034</v>
      </c>
      <c r="C156" s="3239" t="s">
        <v>4745</v>
      </c>
      <c r="D156" s="3239"/>
      <c r="E156" s="3239"/>
      <c r="F156" s="457"/>
      <c r="G156" s="2580"/>
      <c r="H156" s="2604"/>
      <c r="I156" s="2580"/>
      <c r="J156" s="2580"/>
      <c r="K156" s="2580"/>
      <c r="L156" s="1468"/>
      <c r="M156" s="2456"/>
      <c r="N156" s="2456"/>
      <c r="O156" s="2456"/>
      <c r="P156" s="2463"/>
    </row>
    <row r="157" spans="1:18">
      <c r="A157" s="2463"/>
      <c r="B157" s="2572"/>
      <c r="C157" s="2461"/>
      <c r="D157" s="2461"/>
      <c r="E157" s="2461"/>
      <c r="F157" s="457"/>
      <c r="G157" s="2580"/>
      <c r="H157" s="2604"/>
      <c r="I157" s="2580"/>
      <c r="J157" s="2580"/>
      <c r="K157" s="2580"/>
      <c r="L157" s="1468"/>
      <c r="M157" s="2456"/>
      <c r="N157" s="2456"/>
      <c r="O157" s="2456"/>
      <c r="P157" s="2463"/>
    </row>
    <row r="158" spans="1:18" ht="15.75" customHeight="1">
      <c r="A158" s="2463"/>
      <c r="B158" s="2572" t="s">
        <v>383</v>
      </c>
      <c r="C158" s="3239" t="s">
        <v>4746</v>
      </c>
      <c r="D158" s="3239"/>
      <c r="E158" s="3239"/>
      <c r="F158" s="457"/>
      <c r="G158" s="2580"/>
      <c r="H158" s="2604"/>
      <c r="I158" s="2580"/>
      <c r="J158" s="2580"/>
      <c r="K158" s="2580"/>
      <c r="L158" s="1468"/>
      <c r="M158" s="2456"/>
      <c r="N158" s="2456"/>
      <c r="O158" s="2456"/>
      <c r="P158" s="2463"/>
    </row>
    <row r="159" spans="1:18" ht="15.75" customHeight="1">
      <c r="A159" s="2463"/>
      <c r="B159" s="2572"/>
      <c r="C159" s="3240" t="s">
        <v>4747</v>
      </c>
      <c r="D159" s="3240"/>
      <c r="E159" s="3240"/>
      <c r="F159" s="457"/>
      <c r="G159" s="2580"/>
      <c r="H159" s="2604"/>
      <c r="I159" s="2580"/>
      <c r="J159" s="2580"/>
      <c r="K159" s="2580"/>
      <c r="L159" s="1468"/>
      <c r="M159" s="2456"/>
      <c r="N159" s="2456"/>
      <c r="O159" s="2456"/>
      <c r="P159" s="2463"/>
    </row>
    <row r="160" spans="1:18" ht="15.75" customHeight="1">
      <c r="A160" s="2463"/>
      <c r="B160" s="2573"/>
      <c r="C160" s="3242" t="s">
        <v>4748</v>
      </c>
      <c r="D160" s="3242"/>
      <c r="E160" s="3242"/>
      <c r="F160" s="457" t="s">
        <v>4635</v>
      </c>
      <c r="G160" s="2580">
        <f>723518480.25/100000</f>
        <v>7235.1848024999999</v>
      </c>
      <c r="H160" s="2604"/>
      <c r="I160" s="2580">
        <f>119238496644.92/100000</f>
        <v>1192384.9664491999</v>
      </c>
      <c r="J160" s="2580"/>
      <c r="K160" s="2580">
        <f>119274667981.92/100000</f>
        <v>1192746.6798192</v>
      </c>
      <c r="L160" s="1468" t="s">
        <v>4635</v>
      </c>
      <c r="M160" s="2456">
        <f>G160+I160-K160</f>
        <v>6873.4714325000532</v>
      </c>
      <c r="N160" s="2456">
        <f>M160-G160</f>
        <v>-361.71336999994674</v>
      </c>
      <c r="O160" s="2463">
        <f>N160*100/G160</f>
        <v>-4.999366013083212</v>
      </c>
      <c r="P160" s="2463"/>
    </row>
    <row r="161" spans="1:18" ht="15.75" customHeight="1">
      <c r="A161" s="2463"/>
      <c r="B161" s="2573"/>
      <c r="C161" s="3242" t="s">
        <v>4749</v>
      </c>
      <c r="D161" s="3242"/>
      <c r="E161" s="3242"/>
      <c r="F161" s="457" t="s">
        <v>4635</v>
      </c>
      <c r="G161" s="2580">
        <f>150031660.36/100000</f>
        <v>1500.3166036000002</v>
      </c>
      <c r="H161" s="2604"/>
      <c r="I161" s="2580">
        <f>11948476286.16/100000</f>
        <v>119484.7628616</v>
      </c>
      <c r="J161" s="2580"/>
      <c r="K161" s="2580">
        <f>12252272904.85/100000</f>
        <v>122522.7290485</v>
      </c>
      <c r="L161" s="1468" t="s">
        <v>4726</v>
      </c>
      <c r="M161" s="2456">
        <f>K161-I161-G161</f>
        <v>1537.6495832999972</v>
      </c>
      <c r="N161" s="2456">
        <f>M161-G161</f>
        <v>37.33297969999694</v>
      </c>
      <c r="O161" s="100">
        <f>N161*100/G161</f>
        <v>2.4883401017103117</v>
      </c>
      <c r="P161" s="2463"/>
    </row>
    <row r="162" spans="1:18" s="2571" customFormat="1" ht="15.75" customHeight="1">
      <c r="A162" s="2460"/>
      <c r="B162" s="2572"/>
      <c r="C162" s="3238" t="s">
        <v>4750</v>
      </c>
      <c r="D162" s="3238"/>
      <c r="E162" s="3238"/>
      <c r="F162" s="44" t="s">
        <v>4635</v>
      </c>
      <c r="G162" s="2614">
        <f>873550140.61/100000</f>
        <v>8735.5014061000002</v>
      </c>
      <c r="H162" s="2606"/>
      <c r="I162" s="2614">
        <f>SUM(I160:I161)</f>
        <v>1311869.7293107999</v>
      </c>
      <c r="J162" s="2614"/>
      <c r="K162" s="2614">
        <f>SUM(K160:K161)</f>
        <v>1315269.4088677</v>
      </c>
      <c r="L162" s="1684" t="s">
        <v>4635</v>
      </c>
      <c r="M162" s="855">
        <f>G162+I162-K162</f>
        <v>5335.8218491999432</v>
      </c>
      <c r="N162" s="855">
        <f>M162-G162</f>
        <v>-3399.6795569000569</v>
      </c>
      <c r="O162" s="123">
        <f>N162*100/G162</f>
        <v>-38.917967027354159</v>
      </c>
      <c r="P162" s="2461"/>
      <c r="R162" s="1679"/>
    </row>
    <row r="163" spans="1:18" s="2571" customFormat="1" ht="15.75" customHeight="1">
      <c r="A163" s="2460"/>
      <c r="B163" s="2572"/>
      <c r="C163" s="3238" t="s">
        <v>4751</v>
      </c>
      <c r="D163" s="3238"/>
      <c r="E163" s="3238"/>
      <c r="F163" s="44" t="s">
        <v>4700</v>
      </c>
      <c r="G163" s="2614">
        <f>873550140.61/100000</f>
        <v>8735.5014061000002</v>
      </c>
      <c r="H163" s="2606"/>
      <c r="I163" s="2614">
        <f>I162</f>
        <v>1311869.7293107999</v>
      </c>
      <c r="J163" s="2614"/>
      <c r="K163" s="2614">
        <f>K162</f>
        <v>1315269.4088677</v>
      </c>
      <c r="L163" s="1684" t="s">
        <v>4700</v>
      </c>
      <c r="M163" s="855">
        <f>M162</f>
        <v>5335.8218491999432</v>
      </c>
      <c r="N163" s="855">
        <f>N162</f>
        <v>-3399.6795569000569</v>
      </c>
      <c r="O163" s="2615">
        <f>O162</f>
        <v>-38.917967027354159</v>
      </c>
      <c r="P163" s="2461"/>
      <c r="R163" s="1679"/>
    </row>
    <row r="164" spans="1:18" s="2571" customFormat="1">
      <c r="A164" s="2460"/>
      <c r="B164" s="2572"/>
      <c r="C164" s="2460"/>
      <c r="D164" s="2460"/>
      <c r="E164" s="2460"/>
      <c r="F164" s="457"/>
      <c r="G164" s="2585"/>
      <c r="H164" s="2605"/>
      <c r="I164" s="2585"/>
      <c r="J164" s="2585"/>
      <c r="K164" s="2585"/>
      <c r="L164" s="1468"/>
      <c r="M164" s="2456"/>
      <c r="N164" s="2456"/>
      <c r="O164" s="2456"/>
      <c r="P164" s="2461"/>
      <c r="R164" s="1679"/>
    </row>
    <row r="165" spans="1:18" ht="15.75" customHeight="1">
      <c r="A165" s="2463"/>
      <c r="B165" s="2572" t="s">
        <v>388</v>
      </c>
      <c r="C165" s="3239" t="s">
        <v>4752</v>
      </c>
      <c r="D165" s="3239"/>
      <c r="E165" s="3239"/>
      <c r="F165" s="457"/>
      <c r="G165" s="2580"/>
      <c r="H165" s="2604"/>
      <c r="I165" s="2585"/>
      <c r="J165" s="2580"/>
      <c r="K165" s="2580"/>
      <c r="L165" s="1468"/>
      <c r="M165" s="2456"/>
      <c r="N165" s="2456"/>
      <c r="O165" s="2456"/>
      <c r="P165" s="2463"/>
    </row>
    <row r="166" spans="1:18" ht="15.75" customHeight="1">
      <c r="A166" s="2463"/>
      <c r="B166" s="2572"/>
      <c r="C166" s="3240" t="s">
        <v>4753</v>
      </c>
      <c r="D166" s="3240"/>
      <c r="E166" s="3240"/>
      <c r="F166" s="457" t="s">
        <v>4659</v>
      </c>
      <c r="G166" s="2580">
        <f>108086000/100000</f>
        <v>1080.8599999999999</v>
      </c>
      <c r="H166" s="2604"/>
      <c r="I166" s="2616">
        <v>0</v>
      </c>
      <c r="J166" s="2580"/>
      <c r="K166" s="2580">
        <f>-55341158/100000</f>
        <v>-553.41157999999996</v>
      </c>
      <c r="L166" s="1468" t="s">
        <v>4659</v>
      </c>
      <c r="M166" s="2456">
        <f>G166+K166-I166</f>
        <v>527.44841999999994</v>
      </c>
      <c r="N166" s="855">
        <f>M166-G166</f>
        <v>-553.41157999999996</v>
      </c>
      <c r="O166" s="100">
        <f>N166*100/G166</f>
        <v>-51.201041763040543</v>
      </c>
      <c r="P166" s="2463"/>
    </row>
    <row r="167" spans="1:18" s="2571" customFormat="1" ht="15.75" customHeight="1">
      <c r="A167" s="2460"/>
      <c r="B167" s="2572"/>
      <c r="C167" s="3238" t="s">
        <v>4754</v>
      </c>
      <c r="D167" s="3238"/>
      <c r="E167" s="3238"/>
      <c r="F167" s="44" t="s">
        <v>4659</v>
      </c>
      <c r="G167" s="2617">
        <f>108086000/100000</f>
        <v>1080.8599999999999</v>
      </c>
      <c r="H167" s="2618"/>
      <c r="I167" s="2617">
        <v>0</v>
      </c>
      <c r="J167" s="2617"/>
      <c r="K167" s="2617">
        <f>SUM(K166)</f>
        <v>-553.41157999999996</v>
      </c>
      <c r="L167" s="44" t="s">
        <v>4659</v>
      </c>
      <c r="M167" s="830">
        <f>G167+K167-I167</f>
        <v>527.44841999999994</v>
      </c>
      <c r="N167" s="830">
        <f>N166</f>
        <v>-553.41157999999996</v>
      </c>
      <c r="O167" s="112">
        <f>N167*100/G167</f>
        <v>-51.201041763040543</v>
      </c>
      <c r="P167" s="2461"/>
      <c r="R167" s="1679"/>
    </row>
    <row r="168" spans="1:18" s="2571" customFormat="1" ht="15.75" customHeight="1">
      <c r="A168" s="2460"/>
      <c r="B168" s="2572"/>
      <c r="C168" s="3238" t="s">
        <v>4755</v>
      </c>
      <c r="D168" s="3238"/>
      <c r="E168" s="3238"/>
      <c r="F168" s="176" t="s">
        <v>4635</v>
      </c>
      <c r="G168" s="2617">
        <f>765464000/100000</f>
        <v>7654.64</v>
      </c>
      <c r="H168" s="2618"/>
      <c r="I168" s="2619">
        <f>SUM(I163+I167)</f>
        <v>1311869.7293107999</v>
      </c>
      <c r="J168" s="2619"/>
      <c r="K168" s="2619">
        <f>SUM(K163+K167)</f>
        <v>1314715.9972877</v>
      </c>
      <c r="L168" s="176" t="s">
        <v>4635</v>
      </c>
      <c r="M168" s="363">
        <f>G168+I168-K168</f>
        <v>4808.3720230998006</v>
      </c>
      <c r="N168" s="363">
        <f>M168-G168</f>
        <v>-2846.2679769001998</v>
      </c>
      <c r="O168" s="112">
        <f>N168*100/G168</f>
        <v>-37.183564176763376</v>
      </c>
      <c r="P168" s="2461"/>
      <c r="R168" s="1679"/>
    </row>
    <row r="169" spans="1:18" s="2571" customFormat="1" ht="15.75" customHeight="1">
      <c r="A169" s="2460"/>
      <c r="B169" s="2572"/>
      <c r="C169" s="3238" t="s">
        <v>4756</v>
      </c>
      <c r="D169" s="3238"/>
      <c r="E169" s="3238"/>
      <c r="F169" s="176"/>
      <c r="G169" s="2619"/>
      <c r="H169" s="2618"/>
      <c r="I169" s="2619">
        <f>I33+I39+I51+I62+I74+I91+I107+I111+I117+I134+I144+I149+I162+I167+I67</f>
        <v>24525919.289903298</v>
      </c>
      <c r="J169" s="2619"/>
      <c r="K169" s="2620">
        <f>2409682860000/100000</f>
        <v>24096828.600000001</v>
      </c>
      <c r="L169" s="176"/>
      <c r="M169" s="363"/>
      <c r="N169" s="363"/>
      <c r="O169" s="363"/>
      <c r="P169" s="2461"/>
      <c r="R169" s="1679"/>
    </row>
    <row r="170" spans="1:18" s="2571" customFormat="1" ht="50.25" customHeight="1">
      <c r="A170" s="2461"/>
      <c r="B170" s="2572"/>
      <c r="C170" s="3238" t="s">
        <v>4757</v>
      </c>
      <c r="D170" s="3238"/>
      <c r="E170" s="3238"/>
      <c r="F170" s="1677"/>
      <c r="G170" s="2621"/>
      <c r="H170" s="2622"/>
      <c r="I170" s="2623">
        <v>34877497</v>
      </c>
      <c r="J170" s="2623"/>
      <c r="K170" s="2623">
        <v>34895270.060000002</v>
      </c>
      <c r="L170" s="1677"/>
      <c r="M170" s="2462"/>
      <c r="N170" s="2462"/>
      <c r="O170" s="2462"/>
      <c r="P170" s="2461"/>
      <c r="R170" s="1679"/>
    </row>
    <row r="171" spans="1:18" ht="15.75" customHeight="1">
      <c r="A171" s="2463"/>
      <c r="B171" s="2572" t="s">
        <v>1035</v>
      </c>
      <c r="C171" s="3239" t="s">
        <v>4758</v>
      </c>
      <c r="D171" s="3239"/>
      <c r="E171" s="3239"/>
      <c r="F171" s="457"/>
      <c r="G171" s="2624"/>
      <c r="H171" s="2625"/>
      <c r="I171" s="2626"/>
      <c r="J171" s="2626"/>
      <c r="K171" s="2626"/>
      <c r="L171" s="457"/>
      <c r="M171" s="2460"/>
      <c r="N171" s="2460"/>
      <c r="O171" s="2460"/>
      <c r="P171" s="2463"/>
    </row>
    <row r="172" spans="1:18" ht="15.75" customHeight="1">
      <c r="A172" s="2463"/>
      <c r="B172" s="2572"/>
      <c r="C172" s="3240" t="s">
        <v>4759</v>
      </c>
      <c r="D172" s="3240"/>
      <c r="E172" s="3240"/>
      <c r="F172" s="457"/>
      <c r="G172" s="2580"/>
      <c r="H172" s="2604"/>
      <c r="I172" s="2585"/>
      <c r="J172" s="2585"/>
      <c r="K172" s="2585"/>
      <c r="L172" s="1468"/>
      <c r="M172" s="2456"/>
      <c r="N172" s="2456"/>
      <c r="O172" s="2456"/>
      <c r="P172" s="2463"/>
    </row>
    <row r="173" spans="1:18" ht="15.75" customHeight="1">
      <c r="A173" s="2463"/>
      <c r="B173" s="2573"/>
      <c r="C173" s="3241" t="s">
        <v>4760</v>
      </c>
      <c r="D173" s="3241"/>
      <c r="E173" s="3241"/>
      <c r="F173" s="457"/>
      <c r="G173" s="2580"/>
      <c r="H173" s="2604"/>
      <c r="I173" s="2590">
        <f>910717776.88/100000</f>
        <v>9107.1777688000002</v>
      </c>
      <c r="J173" s="2580"/>
      <c r="K173" s="2580">
        <v>0</v>
      </c>
      <c r="M173" s="2456"/>
      <c r="N173" s="2456"/>
      <c r="O173" s="2456"/>
      <c r="P173" s="2463"/>
    </row>
    <row r="174" spans="1:18" ht="18.75" customHeight="1">
      <c r="A174" s="2463"/>
      <c r="B174" s="2573"/>
      <c r="C174" s="3241" t="s">
        <v>4761</v>
      </c>
      <c r="D174" s="3241"/>
      <c r="E174" s="3241"/>
      <c r="F174" s="457"/>
      <c r="G174" s="2580"/>
      <c r="H174" s="2604"/>
      <c r="I174" s="2580">
        <v>0</v>
      </c>
      <c r="J174" s="2590"/>
      <c r="K174" s="2590">
        <f>-866589933.26/100000</f>
        <v>-8665.8993326</v>
      </c>
      <c r="L174" s="2627">
        <v>5</v>
      </c>
      <c r="M174" s="2456"/>
      <c r="N174" s="2456"/>
      <c r="O174" s="2456"/>
      <c r="P174" s="2456"/>
    </row>
    <row r="175" spans="1:18" s="2571" customFormat="1" ht="18.75" customHeight="1">
      <c r="A175" s="2461"/>
      <c r="B175" s="2572"/>
      <c r="C175" s="3238" t="s">
        <v>494</v>
      </c>
      <c r="D175" s="3238"/>
      <c r="E175" s="3238"/>
      <c r="F175" s="176"/>
      <c r="G175" s="2583"/>
      <c r="H175" s="2606"/>
      <c r="I175" s="2620">
        <f>I170+I173</f>
        <v>34886604.177768797</v>
      </c>
      <c r="J175" s="2628" t="s">
        <v>115</v>
      </c>
      <c r="K175" s="2623">
        <f>K170+K174</f>
        <v>34886604.160667405</v>
      </c>
      <c r="L175" s="2207"/>
      <c r="M175" s="363"/>
      <c r="N175" s="1672"/>
      <c r="O175" s="123"/>
      <c r="P175" s="2461"/>
      <c r="R175" s="1679"/>
    </row>
    <row r="176" spans="1:18" ht="15.75" customHeight="1">
      <c r="A176" s="100"/>
      <c r="B176" s="2629"/>
      <c r="C176" s="3236" t="s">
        <v>4762</v>
      </c>
      <c r="D176" s="3236"/>
      <c r="E176" s="3236"/>
      <c r="F176" s="176"/>
      <c r="G176" s="2583"/>
      <c r="H176" s="2606"/>
      <c r="I176" s="2583">
        <f>I173</f>
        <v>9107.1777688000002</v>
      </c>
      <c r="J176" s="2583"/>
      <c r="K176" s="2583">
        <f>K174</f>
        <v>-8665.8993326</v>
      </c>
      <c r="L176" s="1466"/>
      <c r="M176" s="1672"/>
      <c r="N176" s="1672"/>
      <c r="O176" s="1672"/>
      <c r="P176" s="2463"/>
    </row>
    <row r="177" spans="1:19" ht="15.75" customHeight="1">
      <c r="A177" s="2594"/>
      <c r="B177" s="3237" t="s">
        <v>4763</v>
      </c>
      <c r="C177" s="3237"/>
      <c r="D177" s="3237"/>
      <c r="E177" s="3237"/>
      <c r="F177" s="3237"/>
      <c r="G177" s="3237"/>
      <c r="H177" s="3237"/>
      <c r="I177" s="3237"/>
      <c r="J177" s="3237"/>
      <c r="K177" s="3237"/>
      <c r="L177" s="3237"/>
      <c r="M177" s="3237"/>
      <c r="N177" s="3237"/>
      <c r="O177" s="3237"/>
      <c r="P177" s="2594"/>
      <c r="R177" s="2630" t="s">
        <v>6516</v>
      </c>
      <c r="S177" s="2630"/>
    </row>
    <row r="178" spans="1:19">
      <c r="B178" s="2631">
        <v>6</v>
      </c>
      <c r="C178" s="2632"/>
      <c r="D178" s="2633"/>
      <c r="E178" s="2633"/>
      <c r="F178" s="2634"/>
      <c r="G178" s="2633"/>
      <c r="H178" s="2633"/>
      <c r="I178" s="2633"/>
      <c r="J178" s="2633"/>
      <c r="K178" s="2633"/>
    </row>
    <row r="179" spans="1:19">
      <c r="B179" s="2635">
        <v>1</v>
      </c>
      <c r="C179" s="3233" t="s">
        <v>6517</v>
      </c>
      <c r="D179" s="3233"/>
      <c r="E179" s="3233"/>
      <c r="F179" s="3233"/>
      <c r="G179" s="3233"/>
      <c r="H179" s="2594"/>
      <c r="I179" s="2630">
        <f>+I175</f>
        <v>34886604.177768797</v>
      </c>
      <c r="J179" s="2630"/>
      <c r="K179" s="2630">
        <f>+K175</f>
        <v>34886604.160667405</v>
      </c>
      <c r="L179" s="2636"/>
      <c r="M179" s="2630"/>
      <c r="N179" s="2630"/>
      <c r="O179" s="2637"/>
      <c r="P179" s="2630"/>
      <c r="Q179" s="2594"/>
    </row>
    <row r="180" spans="1:19">
      <c r="B180" s="2611">
        <v>2</v>
      </c>
      <c r="C180" s="3233" t="s">
        <v>6518</v>
      </c>
      <c r="D180" s="3233"/>
      <c r="E180" s="3233"/>
      <c r="F180" s="3233"/>
      <c r="G180" s="3233"/>
      <c r="H180" s="2594"/>
      <c r="I180" s="2630">
        <v>1890482636278.3799</v>
      </c>
      <c r="J180" s="2630"/>
      <c r="K180" s="2630">
        <v>1890482636278.3804</v>
      </c>
      <c r="L180" s="2636"/>
      <c r="M180" s="2630"/>
      <c r="N180" s="2630"/>
      <c r="O180" s="2637"/>
      <c r="P180" s="2630"/>
      <c r="Q180" s="2594"/>
    </row>
    <row r="181" spans="1:19">
      <c r="B181" s="2638">
        <v>3</v>
      </c>
      <c r="C181" s="3234" t="s">
        <v>6519</v>
      </c>
      <c r="D181" s="3234"/>
      <c r="E181" s="3234"/>
      <c r="F181" s="3234"/>
      <c r="G181" s="3234"/>
      <c r="H181" s="2639"/>
      <c r="I181" s="2640">
        <f>ROUND(I180/100000,2)</f>
        <v>18904826.359999999</v>
      </c>
      <c r="J181" s="2640"/>
      <c r="K181" s="2640">
        <f>ROUND(K180/100000,2)</f>
        <v>18904826.359999999</v>
      </c>
      <c r="L181" s="2636"/>
      <c r="M181" s="2630"/>
      <c r="N181" s="2630"/>
      <c r="O181" s="2637"/>
      <c r="P181" s="2630"/>
      <c r="Q181" s="2594"/>
    </row>
    <row r="182" spans="1:19">
      <c r="B182" s="2638">
        <v>4</v>
      </c>
      <c r="C182" s="3235" t="s">
        <v>4319</v>
      </c>
      <c r="D182" s="3235"/>
      <c r="E182" s="3235"/>
      <c r="F182" s="3235"/>
      <c r="G182" s="3235"/>
      <c r="H182" s="2639"/>
      <c r="I182" s="2640">
        <f>+I179-I181</f>
        <v>15981777.817768797</v>
      </c>
      <c r="J182" s="2640"/>
      <c r="K182" s="2640">
        <f>+K179-K181</f>
        <v>15981777.800667405</v>
      </c>
      <c r="L182" s="2636"/>
      <c r="M182" s="2630"/>
      <c r="N182" s="2630"/>
      <c r="O182" s="2637"/>
      <c r="P182" s="2630"/>
      <c r="Q182" s="2594"/>
    </row>
    <row r="183" spans="1:19">
      <c r="H183" s="2594"/>
      <c r="I183" s="2630"/>
      <c r="J183" s="2630"/>
      <c r="K183" s="2630"/>
      <c r="L183" s="2636"/>
      <c r="M183" s="2630"/>
      <c r="N183" s="2630"/>
      <c r="O183" s="2637"/>
      <c r="P183" s="2630"/>
      <c r="Q183" s="2594"/>
    </row>
    <row r="184" spans="1:19">
      <c r="H184" s="2594"/>
      <c r="I184" s="2630"/>
      <c r="J184" s="2630"/>
      <c r="K184" s="2630"/>
      <c r="L184" s="2636"/>
      <c r="M184" s="2630" t="s">
        <v>6520</v>
      </c>
      <c r="N184" s="2630"/>
      <c r="O184" s="2637"/>
      <c r="P184" s="2630"/>
      <c r="Q184" s="2594"/>
    </row>
    <row r="185" spans="1:19">
      <c r="H185" s="2594"/>
      <c r="I185" s="2630"/>
      <c r="J185" s="2630"/>
      <c r="K185" s="2630" t="s">
        <v>3753</v>
      </c>
      <c r="L185" s="2636"/>
      <c r="M185" s="565">
        <v>5076085.6100000003</v>
      </c>
      <c r="N185" s="565">
        <v>5594972.0999999996</v>
      </c>
      <c r="O185" s="2637" t="s">
        <v>6521</v>
      </c>
      <c r="P185" s="2630"/>
      <c r="Q185" s="2594"/>
    </row>
    <row r="186" spans="1:19" s="2571" customFormat="1">
      <c r="B186" s="2641"/>
      <c r="C186" s="2602"/>
      <c r="D186" s="1679"/>
      <c r="E186" s="1679"/>
      <c r="F186" s="1680"/>
      <c r="G186" s="1679"/>
      <c r="H186" s="2594"/>
      <c r="I186" s="2630"/>
      <c r="J186" s="2630"/>
      <c r="K186" s="2630"/>
      <c r="L186" s="2636"/>
      <c r="M186" s="2630"/>
      <c r="N186" s="2630"/>
      <c r="O186" s="2637"/>
      <c r="P186" s="2642"/>
      <c r="Q186" s="2593"/>
      <c r="R186" s="1679"/>
    </row>
    <row r="187" spans="1:19">
      <c r="H187" s="2594"/>
      <c r="I187" s="2630"/>
      <c r="J187" s="2630"/>
      <c r="K187" s="2630"/>
      <c r="L187" s="2636"/>
      <c r="M187" s="2630"/>
      <c r="N187" s="2630"/>
      <c r="O187" s="2637"/>
      <c r="P187" s="2630"/>
      <c r="Q187" s="2594"/>
    </row>
    <row r="188" spans="1:19">
      <c r="H188" s="2594"/>
      <c r="I188" s="2643"/>
      <c r="J188" s="2643"/>
      <c r="K188" s="2643" t="s">
        <v>3768</v>
      </c>
      <c r="L188" s="2636"/>
      <c r="M188" s="2630">
        <f>5275603.12+2509.37+817925.92</f>
        <v>6096038.4100000001</v>
      </c>
      <c r="N188" s="2630">
        <f>5095207.16+1195270.69+294950.24+185167.24</f>
        <v>6770595.3300000001</v>
      </c>
      <c r="O188" s="2637"/>
      <c r="P188" s="2630"/>
      <c r="Q188" s="2594"/>
    </row>
    <row r="189" spans="1:19">
      <c r="H189" s="2594"/>
      <c r="I189" s="2643"/>
      <c r="J189" s="2643"/>
      <c r="K189" s="2643"/>
      <c r="L189" s="2636"/>
      <c r="M189" s="2630"/>
      <c r="N189" s="2630"/>
      <c r="O189" s="2637"/>
      <c r="P189" s="2630"/>
      <c r="Q189" s="2594"/>
    </row>
    <row r="190" spans="1:19">
      <c r="H190" s="2594"/>
      <c r="I190" s="2643"/>
      <c r="J190" s="2643"/>
      <c r="K190" s="2643" t="s">
        <v>3787</v>
      </c>
      <c r="L190" s="2636"/>
      <c r="M190" s="2630">
        <v>640026969725.63</v>
      </c>
      <c r="N190" s="2630">
        <v>658881277212.93005</v>
      </c>
      <c r="O190" s="2637"/>
      <c r="P190" s="2630"/>
      <c r="Q190" s="2594"/>
    </row>
    <row r="191" spans="1:19">
      <c r="H191" s="2594"/>
      <c r="I191" s="2643"/>
      <c r="J191" s="2643"/>
      <c r="K191" s="2643" t="s">
        <v>3787</v>
      </c>
      <c r="L191" s="2636"/>
      <c r="M191" s="2630">
        <f>M190/100000</f>
        <v>6400269.6972562997</v>
      </c>
      <c r="N191" s="2630">
        <f>N190/100000</f>
        <v>6588812.772129301</v>
      </c>
      <c r="O191" s="2637"/>
      <c r="P191" s="2630"/>
      <c r="Q191" s="2594"/>
    </row>
    <row r="192" spans="1:19">
      <c r="H192" s="2594"/>
      <c r="I192" s="2630"/>
      <c r="J192" s="2630"/>
      <c r="K192" s="2630"/>
      <c r="L192" s="2636"/>
      <c r="M192" s="2630"/>
      <c r="N192" s="2630">
        <f>659300776890.93-N190</f>
        <v>419499678</v>
      </c>
      <c r="O192" s="2637"/>
      <c r="P192" s="2630"/>
      <c r="Q192" s="2594"/>
    </row>
    <row r="193" spans="8:17">
      <c r="H193" s="2594"/>
      <c r="I193" s="2630"/>
      <c r="J193" s="2630"/>
      <c r="K193" s="2630"/>
      <c r="L193" s="2636"/>
      <c r="M193" s="2630"/>
      <c r="N193" s="2630"/>
      <c r="O193" s="2637"/>
      <c r="P193" s="2630"/>
      <c r="Q193" s="2594"/>
    </row>
    <row r="194" spans="8:17">
      <c r="H194" s="2594"/>
      <c r="I194" s="2630"/>
      <c r="J194" s="2630"/>
      <c r="K194" s="2630" t="s">
        <v>3804</v>
      </c>
      <c r="L194" s="2636"/>
      <c r="M194" s="2630">
        <f>584171433116.87+96423084655.33</f>
        <v>680594517772.19995</v>
      </c>
      <c r="N194" s="2630">
        <f>707321720010.98</f>
        <v>707321720010.97998</v>
      </c>
      <c r="O194" s="2637"/>
      <c r="P194" s="2630"/>
      <c r="Q194" s="2594"/>
    </row>
    <row r="195" spans="8:17">
      <c r="H195" s="2594"/>
      <c r="I195" s="2630"/>
      <c r="J195" s="2630"/>
      <c r="K195" s="2630"/>
      <c r="L195" s="2636"/>
      <c r="M195" s="2630">
        <f>M194/100000</f>
        <v>6805945.1777219996</v>
      </c>
      <c r="N195" s="2630">
        <f>N194/100000</f>
        <v>7073217.2001097994</v>
      </c>
      <c r="O195" s="2637"/>
      <c r="P195" s="2630"/>
      <c r="Q195" s="2594"/>
    </row>
    <row r="196" spans="8:17">
      <c r="H196" s="2594"/>
      <c r="I196" s="2630"/>
      <c r="J196" s="2630"/>
      <c r="K196" s="2630"/>
      <c r="L196" s="2636"/>
      <c r="M196" s="2630"/>
      <c r="N196" s="2630"/>
      <c r="O196" s="2637"/>
      <c r="P196" s="2630"/>
      <c r="Q196" s="2594"/>
    </row>
    <row r="197" spans="8:17">
      <c r="H197" s="2594"/>
      <c r="I197" s="2630"/>
      <c r="J197" s="2630"/>
      <c r="K197" s="2630"/>
      <c r="L197" s="2636"/>
      <c r="M197" s="2630" t="s">
        <v>6522</v>
      </c>
      <c r="N197" s="2630"/>
      <c r="O197" s="2637"/>
      <c r="P197" s="2630"/>
      <c r="Q197" s="2594"/>
    </row>
    <row r="198" spans="8:17">
      <c r="H198" s="2594"/>
      <c r="I198" s="2630"/>
      <c r="J198" s="2630"/>
      <c r="K198" s="2630" t="s">
        <v>3817</v>
      </c>
      <c r="L198" s="2636"/>
      <c r="M198" s="2630">
        <f>561497259464.66+135465828100+487764435</f>
        <v>697450851999.66003</v>
      </c>
      <c r="N198" s="2630">
        <v>738538429738.87</v>
      </c>
      <c r="O198" s="2637" t="s">
        <v>6523</v>
      </c>
      <c r="P198" s="2630"/>
      <c r="Q198" s="2594"/>
    </row>
    <row r="199" spans="8:17">
      <c r="H199" s="2594"/>
      <c r="I199" s="2630"/>
      <c r="J199" s="2630"/>
      <c r="K199" s="2630"/>
      <c r="L199" s="2636"/>
      <c r="M199" s="2630"/>
      <c r="N199" s="2630"/>
      <c r="O199" s="2637"/>
      <c r="P199" s="2630"/>
      <c r="Q199" s="2594"/>
    </row>
    <row r="200" spans="8:17">
      <c r="H200" s="2594"/>
      <c r="I200" s="2630"/>
      <c r="J200" s="2630"/>
      <c r="K200" s="2630"/>
      <c r="L200" s="2636"/>
      <c r="M200" s="2630">
        <f>M198/100000</f>
        <v>6974508.5199966002</v>
      </c>
      <c r="N200" s="2630">
        <f>N198/100000</f>
        <v>7385384.2973886998</v>
      </c>
      <c r="O200" s="2637"/>
      <c r="P200" s="2630"/>
      <c r="Q200" s="2594"/>
    </row>
    <row r="201" spans="8:17">
      <c r="H201" s="2594"/>
      <c r="I201" s="2630"/>
      <c r="J201" s="2630"/>
      <c r="K201" s="2630"/>
      <c r="L201" s="2636"/>
      <c r="M201" s="2630"/>
      <c r="N201" s="2630"/>
      <c r="O201" s="2637"/>
      <c r="P201" s="2630"/>
      <c r="Q201" s="2594"/>
    </row>
    <row r="202" spans="8:17">
      <c r="H202" s="2594"/>
      <c r="I202" s="2630"/>
      <c r="J202" s="2630"/>
      <c r="K202" s="2630" t="s">
        <v>3834</v>
      </c>
      <c r="L202" s="2636"/>
      <c r="M202" s="2630">
        <f>697218606139.78+98398645694+12917267795</f>
        <v>808534519628.78003</v>
      </c>
      <c r="N202" s="2630">
        <v>778648735629.06006</v>
      </c>
      <c r="O202" s="2637"/>
      <c r="P202" s="2630"/>
      <c r="Q202" s="2594"/>
    </row>
    <row r="203" spans="8:17">
      <c r="H203" s="2594"/>
      <c r="I203" s="2630"/>
      <c r="J203" s="2630"/>
      <c r="K203" s="2630"/>
      <c r="L203" s="2636"/>
      <c r="M203" s="2630"/>
      <c r="N203" s="2630"/>
      <c r="O203" s="2637"/>
      <c r="P203" s="2630"/>
      <c r="Q203" s="2594"/>
    </row>
    <row r="204" spans="8:17">
      <c r="H204" s="2594"/>
      <c r="I204" s="2630"/>
      <c r="J204" s="2630"/>
      <c r="K204" s="2630"/>
      <c r="L204" s="2636"/>
      <c r="M204" s="2630">
        <f>M202/100000</f>
        <v>8085345.1962878006</v>
      </c>
      <c r="N204" s="2630">
        <f>N202/100000</f>
        <v>7786487.3562906003</v>
      </c>
      <c r="O204" s="2637"/>
      <c r="P204" s="2630"/>
      <c r="Q204" s="2594"/>
    </row>
    <row r="205" spans="8:17">
      <c r="H205" s="2594"/>
      <c r="I205" s="2630"/>
      <c r="J205" s="2630"/>
      <c r="K205" s="2630"/>
      <c r="L205" s="2636"/>
      <c r="M205" s="2630"/>
      <c r="N205" s="2630"/>
      <c r="O205" s="2637"/>
      <c r="P205" s="2630"/>
      <c r="Q205" s="2594"/>
    </row>
    <row r="206" spans="8:17">
      <c r="H206" s="2594"/>
      <c r="I206" s="2630"/>
      <c r="J206" s="2630"/>
      <c r="K206" s="2630" t="s">
        <v>579</v>
      </c>
      <c r="L206" s="2636"/>
      <c r="M206" s="2630">
        <f>802452189798.07+91423011235+464138885.12</f>
        <v>894339339918.18994</v>
      </c>
      <c r="N206" s="2630">
        <v>916378190163.46997</v>
      </c>
      <c r="O206" s="2637"/>
      <c r="P206" s="2630"/>
      <c r="Q206" s="2594"/>
    </row>
    <row r="207" spans="8:17">
      <c r="H207" s="2594"/>
      <c r="I207" s="2630"/>
      <c r="J207" s="2630"/>
      <c r="K207" s="2630"/>
      <c r="L207" s="2636"/>
      <c r="M207" s="2630"/>
      <c r="N207" s="2630"/>
      <c r="O207" s="2637"/>
      <c r="P207" s="2630"/>
      <c r="Q207" s="2594"/>
    </row>
    <row r="208" spans="8:17">
      <c r="H208" s="2594"/>
      <c r="I208" s="2630"/>
      <c r="J208" s="2630"/>
      <c r="K208" s="2630"/>
      <c r="L208" s="2636"/>
      <c r="M208" s="2630">
        <f>M206/100000</f>
        <v>8943393.3991818987</v>
      </c>
      <c r="N208" s="2630">
        <f>N206/100000</f>
        <v>9163781.9016347006</v>
      </c>
      <c r="O208" s="2637"/>
      <c r="P208" s="2630"/>
      <c r="Q208" s="2594"/>
    </row>
    <row r="209" spans="8:17">
      <c r="H209" s="2594"/>
      <c r="I209" s="2630"/>
      <c r="J209" s="2630"/>
      <c r="K209" s="2630"/>
      <c r="L209" s="2636"/>
      <c r="M209" s="2630"/>
      <c r="N209" s="2630"/>
      <c r="O209" s="2637"/>
      <c r="P209" s="2630"/>
      <c r="Q209" s="2594"/>
    </row>
    <row r="210" spans="8:17">
      <c r="H210" s="2594"/>
      <c r="I210" s="2630"/>
      <c r="J210" s="2630"/>
      <c r="K210" s="2630"/>
      <c r="L210" s="2636"/>
      <c r="M210" s="2630"/>
      <c r="N210" s="2630"/>
      <c r="O210" s="2637"/>
      <c r="P210" s="2630"/>
      <c r="Q210" s="2594"/>
    </row>
    <row r="211" spans="8:17">
      <c r="H211" s="2594"/>
      <c r="I211" s="2630"/>
      <c r="J211" s="2630"/>
      <c r="K211" s="2630"/>
      <c r="L211" s="2636"/>
      <c r="M211" s="2630"/>
      <c r="N211" s="2630"/>
      <c r="O211" s="2637"/>
      <c r="P211" s="2630"/>
      <c r="Q211" s="2594"/>
    </row>
    <row r="212" spans="8:17">
      <c r="H212" s="2594"/>
      <c r="I212" s="2630"/>
      <c r="J212" s="2630"/>
      <c r="K212" s="2630"/>
      <c r="L212" s="2636"/>
      <c r="M212" s="2630">
        <v>2734744732301.4399</v>
      </c>
      <c r="N212" s="2630">
        <v>2764742350661.9902</v>
      </c>
      <c r="O212" s="2637"/>
      <c r="P212" s="2630"/>
      <c r="Q212" s="2594"/>
    </row>
    <row r="213" spans="8:17">
      <c r="H213" s="2594"/>
      <c r="I213" s="2630"/>
      <c r="J213" s="2630"/>
      <c r="K213" s="2630"/>
      <c r="L213" s="2636"/>
      <c r="M213" s="2630">
        <f>+M202+M212</f>
        <v>3543279251930.2197</v>
      </c>
      <c r="N213" s="2630">
        <f>+N202+N212</f>
        <v>3543391086291.0503</v>
      </c>
      <c r="O213" s="2637"/>
      <c r="P213" s="2630"/>
      <c r="Q213" s="2594"/>
    </row>
    <row r="214" spans="8:17">
      <c r="H214" s="2594"/>
      <c r="I214" s="2630"/>
      <c r="J214" s="2630"/>
      <c r="K214" s="2630"/>
      <c r="L214" s="2636"/>
      <c r="M214" s="2630">
        <v>1654402164765.3799</v>
      </c>
      <c r="N214" s="2630">
        <v>1654402164765.3799</v>
      </c>
      <c r="O214" s="2637"/>
      <c r="P214" s="2630"/>
      <c r="Q214" s="2594"/>
    </row>
    <row r="215" spans="8:17">
      <c r="H215" s="2594"/>
      <c r="I215" s="2630"/>
      <c r="J215" s="2630"/>
      <c r="K215" s="2630"/>
      <c r="L215" s="2636"/>
      <c r="M215" s="2630">
        <f>+M213-M214</f>
        <v>1888877087164.8398</v>
      </c>
      <c r="N215" s="2630">
        <f>+N213-N214</f>
        <v>1888988921525.6704</v>
      </c>
      <c r="O215" s="2637"/>
      <c r="P215" s="2630"/>
      <c r="Q215" s="2594"/>
    </row>
    <row r="216" spans="8:17">
      <c r="H216" s="2594"/>
      <c r="I216" s="2630"/>
      <c r="J216" s="2630"/>
      <c r="K216" s="2630"/>
      <c r="L216" s="2636"/>
      <c r="M216" s="2630">
        <f>ROUND(M215/100000,2)</f>
        <v>18888770.870000001</v>
      </c>
      <c r="N216" s="2630"/>
      <c r="O216" s="2637"/>
      <c r="P216" s="2630"/>
      <c r="Q216" s="2594"/>
    </row>
    <row r="217" spans="8:17">
      <c r="H217" s="2594"/>
      <c r="I217" s="2630"/>
      <c r="J217" s="2630"/>
      <c r="K217" s="2630"/>
      <c r="L217" s="2636"/>
      <c r="M217" s="2630">
        <v>1605549113.54</v>
      </c>
      <c r="N217" s="2630">
        <v>1493714752.71</v>
      </c>
      <c r="O217" s="2637"/>
      <c r="P217" s="2630"/>
      <c r="Q217" s="2594"/>
    </row>
    <row r="218" spans="8:17">
      <c r="H218" s="2594"/>
      <c r="I218" s="2630"/>
      <c r="J218" s="2630"/>
      <c r="K218" s="2630"/>
      <c r="L218" s="2636"/>
      <c r="M218" s="2630">
        <f>+M215+M217</f>
        <v>1890482636278.3799</v>
      </c>
      <c r="N218" s="2630">
        <f>+N215+N217</f>
        <v>1890482636278.3804</v>
      </c>
      <c r="O218" s="2637"/>
      <c r="P218" s="2630"/>
      <c r="Q218" s="2594"/>
    </row>
    <row r="219" spans="8:17">
      <c r="H219" s="2594"/>
      <c r="I219" s="2630"/>
      <c r="J219" s="2630"/>
      <c r="K219" s="2630"/>
      <c r="L219" s="2636"/>
      <c r="M219" s="2630">
        <f>ROUND(M218/100000,2)</f>
        <v>18904826.359999999</v>
      </c>
      <c r="N219" s="2630">
        <f>ROUND(N218/100000,2)</f>
        <v>18904826.359999999</v>
      </c>
      <c r="O219" s="2637"/>
      <c r="P219" s="2630"/>
      <c r="Q219" s="2594"/>
    </row>
    <row r="220" spans="8:17">
      <c r="H220" s="2594"/>
      <c r="I220" s="2630"/>
      <c r="J220" s="2630"/>
      <c r="K220" s="2630"/>
      <c r="L220" s="2636"/>
      <c r="M220" s="2630"/>
      <c r="N220" s="2630"/>
      <c r="O220" s="2637"/>
      <c r="P220" s="2630"/>
      <c r="Q220" s="2594"/>
    </row>
    <row r="221" spans="8:17">
      <c r="H221" s="2594"/>
      <c r="I221" s="2630"/>
      <c r="J221" s="2630"/>
      <c r="K221" s="2630"/>
      <c r="L221" s="2636"/>
      <c r="M221" s="2630"/>
      <c r="N221" s="2630"/>
      <c r="O221" s="2637"/>
      <c r="P221" s="2630"/>
      <c r="Q221" s="2594"/>
    </row>
    <row r="222" spans="8:17">
      <c r="H222" s="2594"/>
      <c r="I222" s="2630"/>
      <c r="J222" s="2630"/>
      <c r="K222" s="2630"/>
      <c r="L222" s="2636"/>
      <c r="M222" s="2630">
        <v>879284992844.70996</v>
      </c>
      <c r="N222" s="2630"/>
      <c r="O222" s="2637"/>
      <c r="P222" s="2630"/>
      <c r="Q222" s="2594"/>
    </row>
    <row r="223" spans="8:17">
      <c r="H223" s="2594"/>
      <c r="I223" s="2630"/>
      <c r="J223" s="2630"/>
      <c r="K223" s="2630"/>
      <c r="L223" s="2636"/>
      <c r="M223" s="2630">
        <v>82471262508</v>
      </c>
      <c r="N223" s="2630"/>
      <c r="O223" s="2637"/>
      <c r="P223" s="2630"/>
      <c r="Q223" s="2594"/>
    </row>
    <row r="224" spans="8:17">
      <c r="H224" s="2594"/>
      <c r="I224" s="2630"/>
      <c r="J224" s="2630"/>
      <c r="K224" s="2630"/>
      <c r="L224" s="2636"/>
      <c r="M224" s="2630">
        <v>459019747</v>
      </c>
      <c r="N224" s="2630"/>
      <c r="O224" s="2637"/>
      <c r="P224" s="2630"/>
      <c r="Q224" s="2594"/>
    </row>
    <row r="225" spans="8:17">
      <c r="H225" s="2594"/>
      <c r="I225" s="2630"/>
      <c r="J225" s="2630"/>
      <c r="K225" s="2630" t="s">
        <v>367</v>
      </c>
      <c r="L225" s="2636"/>
      <c r="M225" s="2630">
        <f>SUM(M222:M224)</f>
        <v>962215275099.70996</v>
      </c>
      <c r="N225" s="2630">
        <v>996772449675.78003</v>
      </c>
      <c r="O225" s="2637"/>
      <c r="P225" s="2630"/>
      <c r="Q225" s="2594"/>
    </row>
    <row r="226" spans="8:17">
      <c r="H226" s="2594"/>
      <c r="I226" s="2630"/>
      <c r="J226" s="2630"/>
      <c r="K226" s="2630"/>
      <c r="L226" s="2636"/>
      <c r="M226" s="2630">
        <f>M225/100000</f>
        <v>9622152.7509971</v>
      </c>
      <c r="N226" s="2630">
        <f>N225/100000</f>
        <v>9967724.4967577998</v>
      </c>
      <c r="O226" s="2637"/>
      <c r="P226" s="2630"/>
      <c r="Q226" s="2594"/>
    </row>
    <row r="227" spans="8:17">
      <c r="H227" s="2594"/>
      <c r="I227" s="2630"/>
      <c r="J227" s="2630"/>
      <c r="K227" s="2630"/>
      <c r="L227" s="2630"/>
      <c r="M227" s="2630"/>
      <c r="N227" s="2630"/>
      <c r="O227" s="2637"/>
      <c r="P227" s="2630"/>
      <c r="Q227" s="2594"/>
    </row>
  </sheetData>
  <mergeCells count="151">
    <mergeCell ref="A1:O1"/>
    <mergeCell ref="A2:E3"/>
    <mergeCell ref="F2:G3"/>
    <mergeCell ref="I2:I3"/>
    <mergeCell ref="K2:L3"/>
    <mergeCell ref="M2:M3"/>
    <mergeCell ref="N2:O2"/>
    <mergeCell ref="C12:E12"/>
    <mergeCell ref="C14:E14"/>
    <mergeCell ref="C24:E24"/>
    <mergeCell ref="C25:E25"/>
    <mergeCell ref="B26:E26"/>
    <mergeCell ref="C27:E27"/>
    <mergeCell ref="A4:E4"/>
    <mergeCell ref="G5:O5"/>
    <mergeCell ref="B6:E6"/>
    <mergeCell ref="C7:E7"/>
    <mergeCell ref="C8:E8"/>
    <mergeCell ref="C10:E10"/>
    <mergeCell ref="C33:E33"/>
    <mergeCell ref="C34:E34"/>
    <mergeCell ref="C35:E35"/>
    <mergeCell ref="A36:A37"/>
    <mergeCell ref="C36:E36"/>
    <mergeCell ref="C37:E37"/>
    <mergeCell ref="A28:A29"/>
    <mergeCell ref="C28:E28"/>
    <mergeCell ref="C29:E29"/>
    <mergeCell ref="C30:E30"/>
    <mergeCell ref="C31:E31"/>
    <mergeCell ref="C32:E32"/>
    <mergeCell ref="B44:E44"/>
    <mergeCell ref="C45:E45"/>
    <mergeCell ref="C46:E46"/>
    <mergeCell ref="C47:E47"/>
    <mergeCell ref="C48:E48"/>
    <mergeCell ref="C49:E49"/>
    <mergeCell ref="C38:E38"/>
    <mergeCell ref="C39:E39"/>
    <mergeCell ref="C40:E40"/>
    <mergeCell ref="C41:E41"/>
    <mergeCell ref="A42:N42"/>
    <mergeCell ref="A43:M43"/>
    <mergeCell ref="C60:D60"/>
    <mergeCell ref="B62:E62"/>
    <mergeCell ref="C64:E64"/>
    <mergeCell ref="C66:E66"/>
    <mergeCell ref="B67:E67"/>
    <mergeCell ref="C68:E68"/>
    <mergeCell ref="B51:E51"/>
    <mergeCell ref="C52:E52"/>
    <mergeCell ref="C54:E54"/>
    <mergeCell ref="C55:E55"/>
    <mergeCell ref="C56:E56"/>
    <mergeCell ref="C59:D59"/>
    <mergeCell ref="C76:E76"/>
    <mergeCell ref="C77:E77"/>
    <mergeCell ref="C78:E78"/>
    <mergeCell ref="C79:E79"/>
    <mergeCell ref="C80:E80"/>
    <mergeCell ref="C81:E81"/>
    <mergeCell ref="C69:E69"/>
    <mergeCell ref="C71:E71"/>
    <mergeCell ref="C72:E72"/>
    <mergeCell ref="C73:E73"/>
    <mergeCell ref="C74:E74"/>
    <mergeCell ref="C75:E75"/>
    <mergeCell ref="C90:E90"/>
    <mergeCell ref="C91:E91"/>
    <mergeCell ref="A92:O92"/>
    <mergeCell ref="B93:E93"/>
    <mergeCell ref="C95:E95"/>
    <mergeCell ref="C96:E96"/>
    <mergeCell ref="C82:E82"/>
    <mergeCell ref="C84:E84"/>
    <mergeCell ref="C86:E86"/>
    <mergeCell ref="C87:E87"/>
    <mergeCell ref="C88:E88"/>
    <mergeCell ref="C89:E89"/>
    <mergeCell ref="C103:E103"/>
    <mergeCell ref="C104:E104"/>
    <mergeCell ref="C105:E105"/>
    <mergeCell ref="C106:E106"/>
    <mergeCell ref="C107:E107"/>
    <mergeCell ref="C108:E108"/>
    <mergeCell ref="C97:E97"/>
    <mergeCell ref="C98:E98"/>
    <mergeCell ref="C99:E99"/>
    <mergeCell ref="C100:E100"/>
    <mergeCell ref="C101:E101"/>
    <mergeCell ref="C102:E102"/>
    <mergeCell ref="C117:E117"/>
    <mergeCell ref="C118:E118"/>
    <mergeCell ref="C119:E119"/>
    <mergeCell ref="A120:M120"/>
    <mergeCell ref="B123:E123"/>
    <mergeCell ref="C125:E125"/>
    <mergeCell ref="C110:E110"/>
    <mergeCell ref="C111:E111"/>
    <mergeCell ref="C112:E112"/>
    <mergeCell ref="C114:E114"/>
    <mergeCell ref="C115:E115"/>
    <mergeCell ref="C116:E116"/>
    <mergeCell ref="C132:E132"/>
    <mergeCell ref="C133:E133"/>
    <mergeCell ref="C134:E134"/>
    <mergeCell ref="C135:E135"/>
    <mergeCell ref="C137:E137"/>
    <mergeCell ref="C138:E138"/>
    <mergeCell ref="C126:E126"/>
    <mergeCell ref="C127:E127"/>
    <mergeCell ref="C128:E128"/>
    <mergeCell ref="C129:E129"/>
    <mergeCell ref="C130:E130"/>
    <mergeCell ref="C131:E131"/>
    <mergeCell ref="C147:E147"/>
    <mergeCell ref="C148:E148"/>
    <mergeCell ref="C149:E149"/>
    <mergeCell ref="C150:E150"/>
    <mergeCell ref="C151:E151"/>
    <mergeCell ref="B154:E154"/>
    <mergeCell ref="C139:E139"/>
    <mergeCell ref="C140:E140"/>
    <mergeCell ref="C141:E141"/>
    <mergeCell ref="C142:E142"/>
    <mergeCell ref="C143:E143"/>
    <mergeCell ref="C144:E144"/>
    <mergeCell ref="C163:E163"/>
    <mergeCell ref="C165:E165"/>
    <mergeCell ref="C166:E166"/>
    <mergeCell ref="C167:E167"/>
    <mergeCell ref="C168:E168"/>
    <mergeCell ref="C169:E169"/>
    <mergeCell ref="C156:E156"/>
    <mergeCell ref="C158:E158"/>
    <mergeCell ref="C159:E159"/>
    <mergeCell ref="C160:E160"/>
    <mergeCell ref="C161:E161"/>
    <mergeCell ref="C162:E162"/>
    <mergeCell ref="C179:G179"/>
    <mergeCell ref="C180:G180"/>
    <mergeCell ref="C181:G181"/>
    <mergeCell ref="C182:G182"/>
    <mergeCell ref="C176:E176"/>
    <mergeCell ref="B177:O177"/>
    <mergeCell ref="C170:E170"/>
    <mergeCell ref="C171:E171"/>
    <mergeCell ref="C172:E172"/>
    <mergeCell ref="C173:E173"/>
    <mergeCell ref="C174:E174"/>
    <mergeCell ref="C175:E175"/>
  </mergeCells>
  <pageMargins left="0.7" right="0.7" top="0.75" bottom="0.75" header="0.3" footer="0.3"/>
  <pageSetup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1"/>
  <sheetViews>
    <sheetView topLeftCell="A28" workbookViewId="0">
      <selection activeCell="F49" sqref="F49"/>
    </sheetView>
  </sheetViews>
  <sheetFormatPr defaultColWidth="9.140625" defaultRowHeight="15.75"/>
  <cols>
    <col min="1" max="1" width="6" style="557" customWidth="1"/>
    <col min="2" max="2" width="31.140625" style="178" customWidth="1"/>
    <col min="3" max="4" width="14.28515625" style="178" bestFit="1" customWidth="1"/>
    <col min="5" max="5" width="1.7109375" style="178" customWidth="1"/>
    <col min="6" max="6" width="24.7109375" style="178" customWidth="1"/>
    <col min="7" max="7" width="12.7109375" style="557" customWidth="1"/>
    <col min="8" max="8" width="14.28515625" style="79" bestFit="1" customWidth="1"/>
    <col min="9" max="9" width="1.7109375" style="79" customWidth="1"/>
    <col min="10" max="10" width="20.42578125" style="178" customWidth="1"/>
    <col min="11" max="11" width="10" style="557" bestFit="1" customWidth="1"/>
    <col min="12" max="12" width="9.140625" style="178"/>
    <col min="13" max="13" width="11" style="178" bestFit="1" customWidth="1"/>
    <col min="14" max="14" width="21.42578125" style="178" bestFit="1" customWidth="1"/>
    <col min="15" max="16384" width="9.140625" style="178"/>
  </cols>
  <sheetData>
    <row r="1" spans="1:16" s="268" customFormat="1" ht="24" customHeight="1">
      <c r="A1" s="2870" t="s">
        <v>4764</v>
      </c>
      <c r="B1" s="2870"/>
      <c r="C1" s="2870"/>
      <c r="D1" s="2870"/>
      <c r="E1" s="2870"/>
      <c r="F1" s="2870"/>
      <c r="G1" s="2870"/>
      <c r="H1" s="2870"/>
      <c r="I1" s="2870"/>
      <c r="J1" s="2870"/>
      <c r="K1" s="315"/>
      <c r="L1" s="354"/>
      <c r="M1" s="354"/>
      <c r="N1" s="354"/>
      <c r="O1" s="315"/>
      <c r="P1" s="361"/>
    </row>
    <row r="2" spans="1:16" ht="23.25" customHeight="1">
      <c r="A2" s="2827" t="s">
        <v>4765</v>
      </c>
      <c r="B2" s="2827"/>
      <c r="C2" s="2827"/>
      <c r="D2" s="2827"/>
      <c r="E2" s="2827"/>
      <c r="F2" s="2827"/>
      <c r="G2" s="2827"/>
      <c r="H2" s="2827"/>
      <c r="I2" s="2827"/>
      <c r="J2" s="2827"/>
    </row>
    <row r="3" spans="1:16" ht="18.75" customHeight="1">
      <c r="A3" s="2827" t="s">
        <v>4766</v>
      </c>
      <c r="B3" s="2827"/>
      <c r="C3" s="2827"/>
      <c r="D3" s="2827"/>
      <c r="E3" s="2827"/>
      <c r="F3" s="2827"/>
      <c r="G3" s="2827"/>
      <c r="H3" s="2827"/>
      <c r="I3" s="2827"/>
      <c r="J3" s="2827"/>
    </row>
    <row r="4" spans="1:16" s="57" customFormat="1" ht="42.75" customHeight="1">
      <c r="A4" s="2871" t="s">
        <v>4767</v>
      </c>
      <c r="B4" s="3255" t="s">
        <v>4768</v>
      </c>
      <c r="C4" s="3257" t="s">
        <v>4769</v>
      </c>
      <c r="D4" s="3257"/>
      <c r="E4" s="267"/>
      <c r="F4" s="2871" t="s">
        <v>4770</v>
      </c>
      <c r="G4" s="2871" t="s">
        <v>4771</v>
      </c>
      <c r="H4" s="2871" t="s">
        <v>4772</v>
      </c>
      <c r="I4" s="2871"/>
      <c r="J4" s="2871"/>
      <c r="L4" s="1675"/>
      <c r="M4" s="1685"/>
    </row>
    <row r="5" spans="1:16" ht="23.25" customHeight="1">
      <c r="A5" s="2823"/>
      <c r="B5" s="3256"/>
      <c r="C5" s="170" t="s">
        <v>1041</v>
      </c>
      <c r="D5" s="170" t="s">
        <v>1043</v>
      </c>
      <c r="E5" s="1510"/>
      <c r="F5" s="2823"/>
      <c r="G5" s="2823"/>
      <c r="H5" s="170" t="s">
        <v>4773</v>
      </c>
      <c r="I5" s="170"/>
      <c r="J5" s="170" t="s">
        <v>4774</v>
      </c>
      <c r="L5" s="93"/>
    </row>
    <row r="6" spans="1:16" ht="14.25" customHeight="1">
      <c r="B6" s="108"/>
      <c r="C6" s="3201" t="s">
        <v>1063</v>
      </c>
      <c r="D6" s="3201"/>
      <c r="E6" s="3201"/>
      <c r="F6" s="3201"/>
      <c r="G6" s="3201"/>
      <c r="H6" s="3201"/>
      <c r="I6" s="108"/>
      <c r="J6" s="108"/>
      <c r="L6" s="1675"/>
      <c r="N6" s="1686"/>
    </row>
    <row r="7" spans="1:16" ht="18" customHeight="1">
      <c r="A7" s="57">
        <v>1</v>
      </c>
      <c r="B7" s="178" t="s">
        <v>4775</v>
      </c>
      <c r="C7" s="1687"/>
      <c r="D7" s="173"/>
      <c r="E7" s="96"/>
      <c r="F7" s="1688"/>
      <c r="G7" s="1689"/>
      <c r="H7" s="189"/>
      <c r="I7" s="189"/>
      <c r="J7" s="169"/>
      <c r="L7" s="1690"/>
      <c r="M7" s="1688"/>
    </row>
    <row r="8" spans="1:16" ht="29.25" customHeight="1">
      <c r="B8" s="79" t="s">
        <v>4776</v>
      </c>
      <c r="C8" s="1687"/>
      <c r="D8" s="173"/>
      <c r="E8" s="96"/>
      <c r="F8" s="1688"/>
      <c r="G8" s="1691"/>
      <c r="H8" s="697"/>
      <c r="I8" s="189"/>
      <c r="J8" s="169"/>
      <c r="M8" s="1688"/>
    </row>
    <row r="9" spans="1:16" ht="94.5">
      <c r="A9" s="557" t="s">
        <v>581</v>
      </c>
      <c r="B9" s="178" t="s">
        <v>4777</v>
      </c>
      <c r="C9" s="1675">
        <v>24.34</v>
      </c>
      <c r="D9" s="1675">
        <v>3579.7</v>
      </c>
      <c r="E9" s="173"/>
      <c r="F9" s="79" t="s">
        <v>4778</v>
      </c>
      <c r="G9" s="557" t="s">
        <v>76</v>
      </c>
      <c r="H9" s="62" t="s">
        <v>4779</v>
      </c>
      <c r="J9" s="79" t="s">
        <v>4780</v>
      </c>
      <c r="L9" s="1688"/>
      <c r="N9" s="1692"/>
    </row>
    <row r="10" spans="1:16">
      <c r="C10" s="93"/>
      <c r="D10" s="173"/>
      <c r="E10" s="173"/>
      <c r="F10" s="79"/>
      <c r="H10" s="62"/>
      <c r="J10" s="79"/>
      <c r="L10" s="1688"/>
    </row>
    <row r="11" spans="1:16" ht="47.25">
      <c r="A11" s="557" t="s">
        <v>616</v>
      </c>
      <c r="B11" s="178" t="s">
        <v>4781</v>
      </c>
      <c r="C11" s="1675">
        <v>99.9</v>
      </c>
      <c r="D11" s="173"/>
      <c r="E11" s="173"/>
      <c r="F11" s="79" t="s">
        <v>4782</v>
      </c>
      <c r="G11" s="557" t="s">
        <v>4420</v>
      </c>
      <c r="H11" s="62" t="s">
        <v>4783</v>
      </c>
      <c r="J11" s="79" t="s">
        <v>4780</v>
      </c>
      <c r="L11" s="1688"/>
    </row>
    <row r="12" spans="1:16" s="392" customFormat="1">
      <c r="A12" s="57"/>
      <c r="B12" s="178" t="s">
        <v>4784</v>
      </c>
      <c r="C12" s="1693"/>
      <c r="D12" s="171"/>
      <c r="E12" s="171"/>
      <c r="F12" s="60"/>
      <c r="H12" s="137"/>
      <c r="I12" s="287"/>
      <c r="J12" s="287"/>
      <c r="K12" s="57"/>
    </row>
    <row r="13" spans="1:16" ht="15" customHeight="1">
      <c r="A13" s="57" t="s">
        <v>4785</v>
      </c>
      <c r="B13" s="178" t="s">
        <v>4786</v>
      </c>
      <c r="C13" s="1675"/>
      <c r="D13" s="173"/>
      <c r="E13" s="173"/>
      <c r="F13" s="79"/>
      <c r="H13" s="62"/>
      <c r="J13" s="79"/>
    </row>
    <row r="14" spans="1:16" ht="31.5">
      <c r="A14" s="557" t="s">
        <v>115</v>
      </c>
      <c r="B14" s="178" t="s">
        <v>4787</v>
      </c>
      <c r="C14" s="1675">
        <v>121.23</v>
      </c>
      <c r="D14" s="173" t="s">
        <v>115</v>
      </c>
      <c r="E14" s="173"/>
      <c r="F14" s="79" t="s">
        <v>4788</v>
      </c>
      <c r="G14" s="169" t="s">
        <v>76</v>
      </c>
      <c r="H14" s="62" t="s">
        <v>4783</v>
      </c>
      <c r="J14" s="79" t="s">
        <v>4780</v>
      </c>
      <c r="K14" s="1468"/>
      <c r="M14" s="1694"/>
    </row>
    <row r="15" spans="1:16">
      <c r="A15" s="57" t="s">
        <v>4789</v>
      </c>
      <c r="B15" s="178" t="s">
        <v>4790</v>
      </c>
      <c r="C15" s="173"/>
      <c r="D15" s="173"/>
      <c r="E15" s="173"/>
      <c r="F15" s="79"/>
      <c r="H15" s="62"/>
      <c r="J15" s="79"/>
      <c r="M15" s="1690"/>
      <c r="N15" s="1694"/>
    </row>
    <row r="16" spans="1:16" ht="47.25">
      <c r="A16" s="557" t="s">
        <v>115</v>
      </c>
      <c r="B16" s="178" t="s">
        <v>4791</v>
      </c>
      <c r="C16" s="173">
        <v>3.33</v>
      </c>
      <c r="D16" s="173"/>
      <c r="E16" s="173"/>
      <c r="F16" s="79" t="s">
        <v>4792</v>
      </c>
      <c r="G16" s="557" t="s">
        <v>76</v>
      </c>
      <c r="H16" s="62" t="s">
        <v>4783</v>
      </c>
      <c r="J16" s="79" t="s">
        <v>4780</v>
      </c>
      <c r="K16" s="1468"/>
      <c r="N16" s="1688"/>
    </row>
    <row r="17" spans="1:14">
      <c r="C17" s="173"/>
      <c r="D17" s="173"/>
      <c r="E17" s="173"/>
      <c r="F17" s="79"/>
      <c r="H17" s="62"/>
      <c r="J17" s="79"/>
    </row>
    <row r="18" spans="1:14" ht="47.25">
      <c r="A18" s="57" t="s">
        <v>4793</v>
      </c>
      <c r="B18" s="178" t="s">
        <v>4794</v>
      </c>
      <c r="C18" s="173">
        <v>0.77</v>
      </c>
      <c r="D18" s="173"/>
      <c r="E18" s="173"/>
      <c r="F18" s="79" t="s">
        <v>4795</v>
      </c>
      <c r="G18" s="557" t="s">
        <v>772</v>
      </c>
      <c r="H18" s="62" t="s">
        <v>4783</v>
      </c>
      <c r="J18" s="79" t="s">
        <v>4780</v>
      </c>
      <c r="N18" s="1688"/>
    </row>
    <row r="19" spans="1:14">
      <c r="A19" s="57"/>
      <c r="B19" s="392"/>
      <c r="C19" s="173"/>
      <c r="D19" s="173"/>
      <c r="E19" s="173"/>
      <c r="F19" s="79"/>
      <c r="H19" s="62"/>
      <c r="J19" s="79"/>
    </row>
    <row r="20" spans="1:14" ht="47.25">
      <c r="A20" s="557" t="s">
        <v>4796</v>
      </c>
      <c r="B20" s="178" t="s">
        <v>4797</v>
      </c>
      <c r="C20" s="173"/>
      <c r="D20" s="173"/>
      <c r="E20" s="173"/>
      <c r="F20" s="79" t="s">
        <v>4798</v>
      </c>
      <c r="H20" s="62"/>
      <c r="J20" s="79" t="s">
        <v>4780</v>
      </c>
      <c r="K20" s="1468"/>
    </row>
    <row r="21" spans="1:14">
      <c r="C21" s="173"/>
      <c r="D21" s="173"/>
      <c r="E21" s="173"/>
      <c r="F21" s="79"/>
      <c r="H21" s="62"/>
      <c r="J21" s="79"/>
      <c r="K21" s="1468"/>
    </row>
    <row r="22" spans="1:14" s="1696" customFormat="1" ht="47.25">
      <c r="A22" s="57" t="s">
        <v>4799</v>
      </c>
      <c r="B22" s="79" t="s">
        <v>4800</v>
      </c>
      <c r="C22" s="1675">
        <v>9807.6299999999992</v>
      </c>
      <c r="D22" s="1675">
        <v>8155.57</v>
      </c>
      <c r="E22" s="173"/>
      <c r="F22" s="79" t="s">
        <v>4801</v>
      </c>
      <c r="G22" s="557" t="s">
        <v>800</v>
      </c>
      <c r="H22" s="62" t="s">
        <v>4802</v>
      </c>
      <c r="I22" s="79"/>
      <c r="J22" s="79" t="s">
        <v>4780</v>
      </c>
      <c r="K22" s="1695"/>
    </row>
    <row r="23" spans="1:14">
      <c r="A23" s="57"/>
      <c r="B23" s="79"/>
      <c r="C23" s="1675"/>
      <c r="D23" s="1675"/>
      <c r="E23" s="173"/>
      <c r="F23" s="79"/>
      <c r="H23" s="62"/>
      <c r="J23" s="79"/>
    </row>
    <row r="24" spans="1:14" ht="47.25">
      <c r="A24" s="557" t="s">
        <v>115</v>
      </c>
      <c r="B24" s="178" t="s">
        <v>4803</v>
      </c>
      <c r="C24" s="1675"/>
      <c r="D24" s="1675">
        <v>33284.44</v>
      </c>
      <c r="E24" s="173"/>
      <c r="F24" s="79" t="s">
        <v>4804</v>
      </c>
      <c r="G24" s="557" t="s">
        <v>579</v>
      </c>
      <c r="H24" s="62" t="s">
        <v>4779</v>
      </c>
      <c r="J24" s="79" t="s">
        <v>4780</v>
      </c>
    </row>
    <row r="25" spans="1:14">
      <c r="C25" s="1675"/>
      <c r="D25" s="1675"/>
      <c r="E25" s="173"/>
      <c r="F25" s="79"/>
      <c r="H25" s="62"/>
      <c r="J25" s="79"/>
    </row>
    <row r="26" spans="1:14" s="1696" customFormat="1" ht="63">
      <c r="A26" s="1695" t="s">
        <v>115</v>
      </c>
      <c r="B26" s="392" t="s">
        <v>4805</v>
      </c>
      <c r="C26" s="1675">
        <v>185.8</v>
      </c>
      <c r="D26" s="1675"/>
      <c r="E26" s="173"/>
      <c r="F26" s="79" t="s">
        <v>4806</v>
      </c>
      <c r="G26" s="557" t="s">
        <v>800</v>
      </c>
      <c r="H26" s="62" t="s">
        <v>4783</v>
      </c>
      <c r="I26" s="79"/>
      <c r="J26" s="79" t="s">
        <v>4780</v>
      </c>
      <c r="K26" s="1695"/>
    </row>
    <row r="27" spans="1:14" ht="63">
      <c r="A27" s="60">
        <v>2</v>
      </c>
      <c r="B27" s="79" t="s">
        <v>4747</v>
      </c>
      <c r="C27" s="1675"/>
      <c r="D27" s="1675"/>
      <c r="E27" s="173"/>
      <c r="F27" s="79"/>
      <c r="H27" s="62"/>
      <c r="J27" s="79"/>
    </row>
    <row r="28" spans="1:14" s="1696" customFormat="1">
      <c r="A28" s="1695"/>
      <c r="B28" s="178" t="s">
        <v>4807</v>
      </c>
      <c r="C28" s="1697"/>
      <c r="D28" s="1697"/>
      <c r="E28" s="1698"/>
      <c r="F28" s="1699"/>
      <c r="G28" s="1695"/>
      <c r="H28" s="936"/>
      <c r="I28" s="300"/>
      <c r="J28" s="300"/>
      <c r="K28" s="1695"/>
    </row>
    <row r="29" spans="1:14" ht="63">
      <c r="A29" s="557" t="s">
        <v>581</v>
      </c>
      <c r="B29" s="79" t="s">
        <v>4808</v>
      </c>
      <c r="C29" s="1674">
        <f>1192746.68</f>
        <v>1192746.68</v>
      </c>
      <c r="D29" s="1674"/>
      <c r="E29" s="173"/>
      <c r="F29" s="79" t="s">
        <v>4809</v>
      </c>
      <c r="G29" s="557" t="s">
        <v>4405</v>
      </c>
      <c r="H29" s="62" t="s">
        <v>4802</v>
      </c>
      <c r="J29" s="79" t="s">
        <v>4810</v>
      </c>
    </row>
    <row r="30" spans="1:14" ht="63">
      <c r="A30" s="557" t="s">
        <v>616</v>
      </c>
      <c r="B30" s="178" t="s">
        <v>4811</v>
      </c>
      <c r="C30" s="1674"/>
      <c r="D30" s="1690">
        <f>1192384.97+7235.18</f>
        <v>1199620.1499999999</v>
      </c>
      <c r="E30" s="173"/>
      <c r="F30" s="79" t="s">
        <v>4812</v>
      </c>
      <c r="G30" s="557" t="s">
        <v>4813</v>
      </c>
      <c r="H30" s="62" t="s">
        <v>4802</v>
      </c>
      <c r="J30" s="79" t="s">
        <v>4810</v>
      </c>
      <c r="N30" s="1683"/>
    </row>
    <row r="31" spans="1:14">
      <c r="B31" s="178" t="s">
        <v>4814</v>
      </c>
      <c r="C31" s="1675"/>
      <c r="D31" s="1675"/>
      <c r="E31" s="173"/>
      <c r="F31" s="180"/>
      <c r="H31" s="65"/>
      <c r="J31" s="79"/>
    </row>
    <row r="32" spans="1:14" ht="47.25">
      <c r="A32" s="557" t="s">
        <v>581</v>
      </c>
      <c r="B32" s="178" t="s">
        <v>4815</v>
      </c>
      <c r="C32" s="1674">
        <v>122522.73</v>
      </c>
      <c r="D32" s="1674"/>
      <c r="E32" s="173"/>
      <c r="F32" s="79" t="s">
        <v>4816</v>
      </c>
      <c r="G32" s="557" t="s">
        <v>4420</v>
      </c>
      <c r="H32" s="62" t="s">
        <v>4802</v>
      </c>
      <c r="J32" s="79" t="s">
        <v>4817</v>
      </c>
      <c r="M32" s="1694"/>
    </row>
    <row r="33" spans="1:14" ht="47.25">
      <c r="A33" s="557" t="s">
        <v>616</v>
      </c>
      <c r="B33" s="178" t="s">
        <v>4818</v>
      </c>
      <c r="C33" s="1674"/>
      <c r="D33" s="1674">
        <f>119484.76+1500.32</f>
        <v>120985.08</v>
      </c>
      <c r="E33" s="173"/>
      <c r="F33" s="79" t="s">
        <v>4819</v>
      </c>
      <c r="H33" s="62" t="s">
        <v>4802</v>
      </c>
      <c r="J33" s="79"/>
    </row>
    <row r="34" spans="1:14" ht="63">
      <c r="B34" s="178" t="s">
        <v>4820</v>
      </c>
      <c r="C34" s="1675">
        <v>527.46</v>
      </c>
      <c r="D34" s="1675" t="s">
        <v>115</v>
      </c>
      <c r="E34" s="173"/>
      <c r="F34" s="292" t="s">
        <v>4821</v>
      </c>
      <c r="G34" s="557" t="s">
        <v>76</v>
      </c>
      <c r="H34" s="62" t="s">
        <v>4822</v>
      </c>
      <c r="J34" s="79" t="s">
        <v>4780</v>
      </c>
      <c r="N34" s="1692"/>
    </row>
    <row r="35" spans="1:14">
      <c r="C35" s="96"/>
      <c r="D35" s="96"/>
      <c r="E35" s="96"/>
    </row>
    <row r="36" spans="1:14">
      <c r="C36" s="173"/>
      <c r="D36" s="173"/>
      <c r="E36" s="96"/>
      <c r="F36" s="1688"/>
    </row>
    <row r="37" spans="1:14">
      <c r="H37" s="180"/>
    </row>
    <row r="38" spans="1:14">
      <c r="B38" s="1688"/>
      <c r="H38" s="180"/>
    </row>
    <row r="71" spans="10:10">
      <c r="J71" s="178">
        <f>1033127.85+6636.21</f>
        <v>1039764.0599999999</v>
      </c>
    </row>
  </sheetData>
  <mergeCells count="10">
    <mergeCell ref="C6:H6"/>
    <mergeCell ref="A1:J1"/>
    <mergeCell ref="A2:J2"/>
    <mergeCell ref="A3:J3"/>
    <mergeCell ref="A4:A5"/>
    <mergeCell ref="B4:B5"/>
    <mergeCell ref="C4:D4"/>
    <mergeCell ref="F4:F5"/>
    <mergeCell ref="G4:G5"/>
    <mergeCell ref="H4:J4"/>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topLeftCell="A16" workbookViewId="0">
      <selection activeCell="O38" sqref="O38"/>
    </sheetView>
  </sheetViews>
  <sheetFormatPr defaultRowHeight="15.75"/>
  <cols>
    <col min="1" max="1" width="6.28515625" style="268" bestFit="1" customWidth="1"/>
    <col min="2" max="2" width="41.42578125" style="268" customWidth="1"/>
    <col min="3" max="3" width="11.85546875" style="268" bestFit="1" customWidth="1"/>
    <col min="4" max="4" width="3.42578125" style="268" bestFit="1" customWidth="1"/>
    <col min="5" max="5" width="11.85546875" style="268" bestFit="1" customWidth="1"/>
    <col min="6" max="6" width="3.5703125" style="268" bestFit="1" customWidth="1"/>
    <col min="7" max="7" width="11.85546875" style="268" bestFit="1" customWidth="1"/>
    <col min="8" max="8" width="3.28515625" style="268" bestFit="1" customWidth="1"/>
    <col min="9" max="9" width="13.140625" style="268" bestFit="1" customWidth="1"/>
    <col min="10" max="10" width="3.42578125" style="268" bestFit="1" customWidth="1"/>
    <col min="11" max="11" width="11.85546875" style="268" bestFit="1" customWidth="1"/>
    <col min="12" max="12" width="4.140625" style="268" bestFit="1" customWidth="1"/>
    <col min="13" max="13" width="13.140625" style="268" bestFit="1" customWidth="1"/>
    <col min="14" max="14" width="3.28515625" style="268" bestFit="1" customWidth="1"/>
    <col min="15" max="16384" width="9.140625" style="268"/>
  </cols>
  <sheetData>
    <row r="1" spans="1:16" s="1493" customFormat="1" ht="18.75">
      <c r="A1" s="3151" t="s">
        <v>4823</v>
      </c>
      <c r="B1" s="3151"/>
      <c r="C1" s="3151"/>
      <c r="D1" s="3151"/>
      <c r="E1" s="3151"/>
      <c r="F1" s="3151"/>
      <c r="G1" s="3151"/>
      <c r="H1" s="3151"/>
      <c r="I1" s="3151"/>
      <c r="J1" s="3151"/>
      <c r="K1" s="3151"/>
      <c r="L1" s="3151"/>
      <c r="M1" s="3151"/>
      <c r="N1" s="1700"/>
    </row>
    <row r="2" spans="1:16" s="191" customFormat="1" ht="31.5">
      <c r="A2" s="779"/>
      <c r="B2" s="132" t="s">
        <v>4824</v>
      </c>
      <c r="C2" s="3051" t="s">
        <v>519</v>
      </c>
      <c r="D2" s="3051"/>
      <c r="E2" s="3051"/>
      <c r="F2" s="3051"/>
      <c r="G2" s="3051"/>
      <c r="H2" s="779"/>
      <c r="I2" s="3051" t="s">
        <v>3642</v>
      </c>
      <c r="J2" s="3051"/>
      <c r="K2" s="3051"/>
      <c r="L2" s="3051"/>
      <c r="M2" s="3051"/>
      <c r="N2" s="784"/>
    </row>
    <row r="3" spans="1:16" s="191" customFormat="1">
      <c r="A3" s="779" t="s">
        <v>832</v>
      </c>
      <c r="B3" s="425"/>
      <c r="C3" s="779" t="s">
        <v>4825</v>
      </c>
      <c r="D3" s="779"/>
      <c r="E3" s="779" t="s">
        <v>1020</v>
      </c>
      <c r="F3" s="779"/>
      <c r="G3" s="779" t="s">
        <v>40</v>
      </c>
      <c r="H3" s="779"/>
      <c r="I3" s="779" t="s">
        <v>4825</v>
      </c>
      <c r="J3" s="779"/>
      <c r="K3" s="779" t="s">
        <v>1020</v>
      </c>
      <c r="L3" s="779"/>
      <c r="M3" s="779" t="s">
        <v>40</v>
      </c>
      <c r="N3" s="762"/>
    </row>
    <row r="4" spans="1:16" s="191" customFormat="1">
      <c r="A4" s="210"/>
      <c r="B4" s="208"/>
      <c r="C4" s="3258" t="s">
        <v>1063</v>
      </c>
      <c r="D4" s="3258"/>
      <c r="E4" s="3258"/>
      <c r="F4" s="3258"/>
      <c r="G4" s="3258"/>
      <c r="H4" s="3258"/>
      <c r="I4" s="3258"/>
      <c r="J4" s="3258"/>
      <c r="K4" s="3258"/>
      <c r="L4" s="3258"/>
      <c r="M4" s="3258"/>
    </row>
    <row r="5" spans="1:16">
      <c r="A5" s="57" t="s">
        <v>3678</v>
      </c>
      <c r="B5" s="69" t="s">
        <v>4826</v>
      </c>
    </row>
    <row r="6" spans="1:16">
      <c r="A6" s="57" t="s">
        <v>383</v>
      </c>
      <c r="B6" s="69" t="s">
        <v>3679</v>
      </c>
      <c r="C6" s="55"/>
      <c r="D6" s="55"/>
      <c r="E6" s="55"/>
      <c r="F6" s="55"/>
      <c r="G6" s="55"/>
      <c r="H6" s="55"/>
      <c r="I6" s="55"/>
      <c r="J6" s="55"/>
      <c r="K6" s="55"/>
      <c r="L6" s="55"/>
      <c r="M6" s="55"/>
    </row>
    <row r="7" spans="1:16">
      <c r="A7" s="171" t="s">
        <v>3680</v>
      </c>
      <c r="B7" s="69" t="s">
        <v>4827</v>
      </c>
      <c r="C7" s="62"/>
      <c r="D7" s="62"/>
      <c r="E7" s="173"/>
      <c r="F7" s="173"/>
      <c r="G7" s="62"/>
      <c r="H7" s="62"/>
      <c r="I7" s="62"/>
      <c r="J7" s="62"/>
      <c r="K7" s="62"/>
      <c r="L7" s="62"/>
      <c r="M7" s="62"/>
    </row>
    <row r="8" spans="1:16">
      <c r="A8" s="96" t="s">
        <v>4828</v>
      </c>
      <c r="B8" s="62" t="s">
        <v>4829</v>
      </c>
      <c r="C8" s="1701">
        <v>151126.15</v>
      </c>
      <c r="D8" s="1482" t="s">
        <v>4830</v>
      </c>
      <c r="E8" s="174">
        <v>0</v>
      </c>
      <c r="F8" s="173"/>
      <c r="G8" s="1701">
        <f>+E8+C8</f>
        <v>151126.15</v>
      </c>
      <c r="H8" s="1701" t="s">
        <v>4830</v>
      </c>
      <c r="I8" s="1701">
        <v>318635.73</v>
      </c>
      <c r="J8" s="1701" t="s">
        <v>4830</v>
      </c>
      <c r="K8" s="174">
        <v>0</v>
      </c>
      <c r="L8" s="1044"/>
      <c r="M8" s="1701">
        <f>+K8+I8</f>
        <v>318635.73</v>
      </c>
      <c r="N8" s="1701" t="s">
        <v>4830</v>
      </c>
    </row>
    <row r="9" spans="1:16">
      <c r="A9" s="96" t="s">
        <v>4831</v>
      </c>
      <c r="B9" s="62" t="s">
        <v>4832</v>
      </c>
      <c r="C9" s="173">
        <v>0</v>
      </c>
      <c r="D9" s="174"/>
      <c r="E9" s="1482">
        <v>40000</v>
      </c>
      <c r="F9" s="1702" t="s">
        <v>4726</v>
      </c>
      <c r="G9" s="1701">
        <f>+E9+C9</f>
        <v>40000</v>
      </c>
      <c r="H9" s="1701" t="s">
        <v>4726</v>
      </c>
      <c r="I9" s="173">
        <v>0</v>
      </c>
      <c r="J9" s="173"/>
      <c r="K9" s="1482">
        <v>40000</v>
      </c>
      <c r="L9" s="1701" t="s">
        <v>4726</v>
      </c>
      <c r="M9" s="1701">
        <f>+K9+I9</f>
        <v>40000</v>
      </c>
      <c r="N9" s="1701" t="s">
        <v>4726</v>
      </c>
    </row>
    <row r="10" spans="1:16">
      <c r="A10" s="96"/>
      <c r="B10" s="62" t="s">
        <v>4833</v>
      </c>
      <c r="C10" s="173"/>
      <c r="D10" s="174"/>
      <c r="E10" s="1482"/>
      <c r="F10" s="1702"/>
      <c r="G10" s="1701"/>
      <c r="H10" s="1701"/>
      <c r="I10" s="173"/>
      <c r="J10" s="173"/>
      <c r="K10" s="1482"/>
      <c r="L10" s="1701"/>
      <c r="M10" s="1701"/>
      <c r="N10" s="1701"/>
    </row>
    <row r="11" spans="1:16" ht="30">
      <c r="A11" s="96" t="s">
        <v>4834</v>
      </c>
      <c r="B11" s="89" t="s">
        <v>4835</v>
      </c>
      <c r="C11" s="1701">
        <v>402052.88</v>
      </c>
      <c r="D11" s="174" t="s">
        <v>4830</v>
      </c>
      <c r="E11" s="174">
        <v>0</v>
      </c>
      <c r="F11" s="1702"/>
      <c r="G11" s="1701">
        <f>+E11+C11</f>
        <v>402052.88</v>
      </c>
      <c r="H11" s="1701" t="s">
        <v>4830</v>
      </c>
      <c r="I11" s="1701">
        <v>520930.71</v>
      </c>
      <c r="J11" s="173" t="s">
        <v>4830</v>
      </c>
      <c r="K11" s="174">
        <v>0</v>
      </c>
      <c r="L11" s="1701"/>
      <c r="M11" s="1701">
        <f>+K11+I11</f>
        <v>520930.71</v>
      </c>
      <c r="N11" s="1701" t="s">
        <v>4830</v>
      </c>
      <c r="P11" s="924"/>
    </row>
    <row r="12" spans="1:16">
      <c r="A12" s="557"/>
      <c r="B12" s="60" t="s">
        <v>4836</v>
      </c>
      <c r="C12" s="1703">
        <f>SUM(C8:C11)</f>
        <v>553179.03</v>
      </c>
      <c r="D12" s="1704" t="s">
        <v>4830</v>
      </c>
      <c r="E12" s="147">
        <v>0</v>
      </c>
      <c r="F12" s="1462"/>
      <c r="G12" s="1703">
        <f>G8+G11</f>
        <v>553179.03</v>
      </c>
      <c r="H12" s="1705" t="s">
        <v>4830</v>
      </c>
      <c r="I12" s="1703">
        <f>SUM(I8:I11)</f>
        <v>839566.44</v>
      </c>
      <c r="J12" s="1705" t="s">
        <v>4830</v>
      </c>
      <c r="K12" s="1706">
        <v>0</v>
      </c>
      <c r="L12" s="1462"/>
      <c r="M12" s="1703">
        <f>M8+M11</f>
        <v>839566.44</v>
      </c>
      <c r="N12" s="1705" t="s">
        <v>4830</v>
      </c>
    </row>
    <row r="13" spans="1:16">
      <c r="A13" s="557"/>
      <c r="B13" s="171" t="s">
        <v>1020</v>
      </c>
      <c r="C13" s="149">
        <v>0</v>
      </c>
      <c r="D13" s="149"/>
      <c r="E13" s="1707">
        <f>SUM(E8:E9)</f>
        <v>40000</v>
      </c>
      <c r="F13" s="149" t="s">
        <v>4726</v>
      </c>
      <c r="G13" s="1708">
        <f>SUM(C13:E13)</f>
        <v>40000</v>
      </c>
      <c r="H13" s="1709" t="s">
        <v>4726</v>
      </c>
      <c r="I13" s="149">
        <v>0</v>
      </c>
      <c r="J13" s="1707"/>
      <c r="K13" s="1708">
        <v>40000</v>
      </c>
      <c r="L13" s="1710" t="s">
        <v>4726</v>
      </c>
      <c r="M13" s="1708">
        <f>M9</f>
        <v>40000</v>
      </c>
      <c r="N13" s="1709" t="s">
        <v>4726</v>
      </c>
    </row>
    <row r="14" spans="1:16">
      <c r="A14" s="3150" t="s">
        <v>4837</v>
      </c>
      <c r="B14" s="3150"/>
      <c r="D14" s="354"/>
      <c r="K14" s="354"/>
    </row>
    <row r="15" spans="1:16">
      <c r="A15" s="69"/>
      <c r="B15" s="171" t="s">
        <v>4838</v>
      </c>
      <c r="C15" s="1482">
        <f>C12</f>
        <v>553179.03</v>
      </c>
      <c r="D15" s="1482" t="s">
        <v>4830</v>
      </c>
      <c r="E15" s="92">
        <v>0</v>
      </c>
      <c r="F15" s="92"/>
      <c r="G15" s="1711">
        <f>G12</f>
        <v>553179.03</v>
      </c>
      <c r="H15" s="1701" t="s">
        <v>4830</v>
      </c>
      <c r="I15" s="1711">
        <f>SUM(I12:I13)</f>
        <v>839566.44</v>
      </c>
      <c r="J15" s="1701" t="s">
        <v>4830</v>
      </c>
      <c r="K15" s="174">
        <v>0</v>
      </c>
      <c r="L15" s="1711"/>
      <c r="M15" s="1711">
        <f>M12</f>
        <v>839566.44</v>
      </c>
      <c r="N15" s="1701" t="s">
        <v>4830</v>
      </c>
    </row>
    <row r="16" spans="1:16">
      <c r="A16" s="69"/>
      <c r="B16" s="171" t="s">
        <v>1020</v>
      </c>
      <c r="C16" s="149">
        <v>0</v>
      </c>
      <c r="D16" s="1708"/>
      <c r="E16" s="1707">
        <f>SUM(E12:E13)</f>
        <v>40000</v>
      </c>
      <c r="F16" s="149" t="s">
        <v>4726</v>
      </c>
      <c r="G16" s="1708">
        <f>SUM(C16:E16)</f>
        <v>40000</v>
      </c>
      <c r="H16" s="1709" t="s">
        <v>4726</v>
      </c>
      <c r="I16" s="149">
        <v>0</v>
      </c>
      <c r="J16" s="1708"/>
      <c r="K16" s="1708">
        <v>40000</v>
      </c>
      <c r="L16" s="1710" t="s">
        <v>4839</v>
      </c>
      <c r="M16" s="1708">
        <f>M13</f>
        <v>40000</v>
      </c>
      <c r="N16" s="1709" t="s">
        <v>4726</v>
      </c>
    </row>
    <row r="17" spans="1:14">
      <c r="A17" s="57" t="s">
        <v>388</v>
      </c>
      <c r="B17" s="69" t="s">
        <v>4840</v>
      </c>
      <c r="C17" s="92"/>
      <c r="D17" s="1482"/>
      <c r="E17" s="1711"/>
      <c r="F17" s="92"/>
      <c r="G17" s="1482"/>
      <c r="H17" s="1701"/>
      <c r="I17" s="92"/>
      <c r="J17" s="1482"/>
      <c r="K17" s="1482"/>
      <c r="L17" s="1701"/>
      <c r="M17" s="1482"/>
      <c r="N17" s="1701"/>
    </row>
    <row r="18" spans="1:14">
      <c r="A18" s="69">
        <v>8222</v>
      </c>
      <c r="B18" s="60" t="s">
        <v>3006</v>
      </c>
      <c r="C18" s="92"/>
      <c r="D18" s="1482"/>
      <c r="E18" s="1711"/>
      <c r="F18" s="92"/>
      <c r="G18" s="1482"/>
      <c r="H18" s="1701"/>
      <c r="I18" s="92"/>
      <c r="J18" s="1482"/>
      <c r="K18" s="1482"/>
      <c r="L18" s="1701"/>
      <c r="M18" s="1482"/>
      <c r="N18" s="1701"/>
    </row>
    <row r="19" spans="1:14" ht="31.5">
      <c r="A19" s="1712" t="s">
        <v>537</v>
      </c>
      <c r="B19" s="60" t="s">
        <v>3005</v>
      </c>
      <c r="C19" s="92"/>
      <c r="D19" s="1482"/>
      <c r="E19" s="1711"/>
      <c r="F19" s="92"/>
      <c r="G19" s="1482"/>
      <c r="H19" s="1701"/>
      <c r="I19" s="92"/>
      <c r="J19" s="1482"/>
      <c r="K19" s="1482"/>
      <c r="L19" s="1701"/>
      <c r="M19" s="1482"/>
      <c r="N19" s="1701"/>
    </row>
    <row r="20" spans="1:14">
      <c r="A20" s="69">
        <v>101</v>
      </c>
      <c r="B20" s="60" t="s">
        <v>4841</v>
      </c>
      <c r="C20" s="1704">
        <v>100387</v>
      </c>
      <c r="D20" s="1704" t="s">
        <v>4830</v>
      </c>
      <c r="E20" s="147">
        <v>0</v>
      </c>
      <c r="F20" s="147"/>
      <c r="G20" s="1703">
        <f>C20</f>
        <v>100387</v>
      </c>
      <c r="H20" s="1705" t="s">
        <v>4830</v>
      </c>
      <c r="I20" s="1704">
        <f>100387+56700</f>
        <v>157087</v>
      </c>
      <c r="J20" s="1704" t="s">
        <v>4830</v>
      </c>
      <c r="K20" s="147">
        <f>E20</f>
        <v>0</v>
      </c>
      <c r="L20" s="1705"/>
      <c r="M20" s="1704">
        <f>I20</f>
        <v>157087</v>
      </c>
      <c r="N20" s="1705" t="s">
        <v>4830</v>
      </c>
    </row>
    <row r="21" spans="1:14">
      <c r="A21" s="1712" t="s">
        <v>538</v>
      </c>
      <c r="B21" s="60" t="s">
        <v>4842</v>
      </c>
      <c r="C21" s="92"/>
      <c r="D21" s="1482"/>
      <c r="E21" s="1711"/>
      <c r="F21" s="92"/>
      <c r="G21" s="1711"/>
      <c r="H21" s="1701"/>
      <c r="I21" s="92"/>
      <c r="J21" s="1482"/>
      <c r="K21" s="1482"/>
      <c r="L21" s="1701"/>
      <c r="M21" s="1482"/>
      <c r="N21" s="1701"/>
    </row>
    <row r="22" spans="1:14">
      <c r="A22" s="69">
        <v>101</v>
      </c>
      <c r="B22" s="60" t="s">
        <v>4842</v>
      </c>
      <c r="C22" s="112">
        <v>0</v>
      </c>
      <c r="D22" s="1713"/>
      <c r="E22" s="1713">
        <v>100387</v>
      </c>
      <c r="F22" s="112" t="s">
        <v>4726</v>
      </c>
      <c r="G22" s="1714">
        <f>E22</f>
        <v>100387</v>
      </c>
      <c r="H22" s="1715" t="s">
        <v>4726</v>
      </c>
      <c r="I22" s="112">
        <v>0</v>
      </c>
      <c r="J22" s="1713"/>
      <c r="K22" s="1713">
        <f>100387+56700</f>
        <v>157087</v>
      </c>
      <c r="L22" s="1715" t="s">
        <v>4726</v>
      </c>
      <c r="M22" s="1713">
        <f>K22</f>
        <v>157087</v>
      </c>
      <c r="N22" s="1715" t="s">
        <v>4726</v>
      </c>
    </row>
    <row r="23" spans="1:14">
      <c r="A23" s="69"/>
      <c r="B23" s="1716" t="s">
        <v>4843</v>
      </c>
      <c r="C23" s="1714">
        <f>SUM(C19:C22)</f>
        <v>100387</v>
      </c>
      <c r="D23" s="1713" t="s">
        <v>4830</v>
      </c>
      <c r="E23" s="112">
        <v>0</v>
      </c>
      <c r="F23" s="368"/>
      <c r="G23" s="1714">
        <f>G19+G22</f>
        <v>100387</v>
      </c>
      <c r="H23" s="1715" t="s">
        <v>4830</v>
      </c>
      <c r="I23" s="1714">
        <f>SUM(I19:I22)</f>
        <v>157087</v>
      </c>
      <c r="J23" s="1715" t="s">
        <v>4830</v>
      </c>
      <c r="K23" s="363">
        <v>0</v>
      </c>
      <c r="L23" s="368"/>
      <c r="M23" s="1714">
        <f>M19+M22</f>
        <v>157087</v>
      </c>
      <c r="N23" s="1715" t="s">
        <v>4830</v>
      </c>
    </row>
    <row r="24" spans="1:14" ht="18.75">
      <c r="A24" s="69"/>
      <c r="B24" s="1717" t="s">
        <v>1020</v>
      </c>
      <c r="C24" s="112">
        <v>0</v>
      </c>
      <c r="D24" s="112"/>
      <c r="E24" s="1713">
        <v>100387</v>
      </c>
      <c r="F24" s="112" t="s">
        <v>4726</v>
      </c>
      <c r="G24" s="1713">
        <f>SUM(C24:E24)</f>
        <v>100387</v>
      </c>
      <c r="H24" s="1715" t="s">
        <v>4726</v>
      </c>
      <c r="I24" s="112">
        <v>0</v>
      </c>
      <c r="J24" s="1714"/>
      <c r="K24" s="1713">
        <f>K22</f>
        <v>157087</v>
      </c>
      <c r="L24" s="1709" t="s">
        <v>4844</v>
      </c>
      <c r="M24" s="1713">
        <f>M20</f>
        <v>157087</v>
      </c>
      <c r="N24" s="1715" t="s">
        <v>4726</v>
      </c>
    </row>
    <row r="25" spans="1:14">
      <c r="A25" s="69">
        <v>8235</v>
      </c>
      <c r="B25" s="171" t="s">
        <v>4827</v>
      </c>
      <c r="C25" s="92"/>
      <c r="D25" s="92"/>
      <c r="E25" s="1482"/>
      <c r="F25" s="92"/>
      <c r="G25" s="1482"/>
      <c r="H25" s="1701"/>
      <c r="I25" s="92"/>
      <c r="J25" s="1711"/>
      <c r="K25" s="1482"/>
      <c r="L25" s="1701"/>
      <c r="M25" s="1482"/>
      <c r="N25" s="1701"/>
    </row>
    <row r="26" spans="1:14" ht="31.5">
      <c r="A26" s="69"/>
      <c r="B26" s="171" t="s">
        <v>4845</v>
      </c>
      <c r="C26" s="112">
        <v>0</v>
      </c>
      <c r="D26" s="112" t="s">
        <v>4830</v>
      </c>
      <c r="E26" s="112">
        <v>0</v>
      </c>
      <c r="F26" s="112"/>
      <c r="G26" s="112">
        <f>C26</f>
        <v>0</v>
      </c>
      <c r="H26" s="1715"/>
      <c r="I26" s="1714">
        <v>70008.28</v>
      </c>
      <c r="J26" s="1714" t="s">
        <v>4830</v>
      </c>
      <c r="K26" s="112">
        <v>0</v>
      </c>
      <c r="L26" s="1715"/>
      <c r="M26" s="1713">
        <f>I26</f>
        <v>70008.28</v>
      </c>
      <c r="N26" s="1709" t="s">
        <v>4830</v>
      </c>
    </row>
    <row r="27" spans="1:14" ht="31.5">
      <c r="A27" s="69"/>
      <c r="B27" s="171" t="s">
        <v>4846</v>
      </c>
      <c r="C27" s="112">
        <v>0</v>
      </c>
      <c r="D27" s="112" t="s">
        <v>4830</v>
      </c>
      <c r="E27" s="112">
        <v>0</v>
      </c>
      <c r="F27" s="112" t="s">
        <v>4726</v>
      </c>
      <c r="G27" s="112">
        <f>C27</f>
        <v>0</v>
      </c>
      <c r="H27" s="1715"/>
      <c r="I27" s="112">
        <v>0</v>
      </c>
      <c r="J27" s="1713"/>
      <c r="K27" s="1713">
        <f>I26</f>
        <v>70008.28</v>
      </c>
      <c r="L27" s="1715" t="s">
        <v>4726</v>
      </c>
      <c r="M27" s="1713">
        <f>K27</f>
        <v>70008.28</v>
      </c>
      <c r="N27" s="1715" t="s">
        <v>4726</v>
      </c>
    </row>
    <row r="28" spans="1:14" ht="31.5">
      <c r="A28" s="69"/>
      <c r="B28" s="1716" t="s">
        <v>4847</v>
      </c>
      <c r="C28" s="1718">
        <f>SUM(C24:C27)</f>
        <v>0</v>
      </c>
      <c r="D28" s="1708" t="s">
        <v>4830</v>
      </c>
      <c r="E28" s="149">
        <v>0</v>
      </c>
      <c r="F28" s="1719" t="s">
        <v>4726</v>
      </c>
      <c r="G28" s="149">
        <f>G26+G27</f>
        <v>0</v>
      </c>
      <c r="H28" s="1709" t="s">
        <v>4830</v>
      </c>
      <c r="I28" s="1707">
        <f>SUM(I24:I27)</f>
        <v>70008.28</v>
      </c>
      <c r="J28" s="1709" t="s">
        <v>4830</v>
      </c>
      <c r="K28" s="1720">
        <v>0</v>
      </c>
      <c r="L28" s="374"/>
      <c r="M28" s="1707">
        <f>M24+M27</f>
        <v>227095.28</v>
      </c>
      <c r="N28" s="1709" t="s">
        <v>4830</v>
      </c>
    </row>
    <row r="29" spans="1:14" ht="18.75">
      <c r="B29" s="1717" t="s">
        <v>1020</v>
      </c>
      <c r="C29" s="1721">
        <v>0</v>
      </c>
      <c r="D29" s="112"/>
      <c r="E29" s="112">
        <f>E27</f>
        <v>0</v>
      </c>
      <c r="F29" s="112" t="s">
        <v>4726</v>
      </c>
      <c r="G29" s="112">
        <f>SUM(C29:E29)</f>
        <v>0</v>
      </c>
      <c r="H29" s="1715" t="s">
        <v>4726</v>
      </c>
      <c r="I29" s="112">
        <v>0</v>
      </c>
      <c r="J29" s="1714"/>
      <c r="K29" s="1713">
        <f>K27</f>
        <v>70008.28</v>
      </c>
      <c r="L29" s="1715" t="s">
        <v>4848</v>
      </c>
      <c r="M29" s="1713">
        <f>K29</f>
        <v>70008.28</v>
      </c>
      <c r="N29" s="1715" t="s">
        <v>4726</v>
      </c>
    </row>
    <row r="30" spans="1:14">
      <c r="A30" s="69" t="s">
        <v>40</v>
      </c>
      <c r="B30" s="69" t="s">
        <v>4849</v>
      </c>
      <c r="C30" s="92"/>
      <c r="D30" s="1482"/>
      <c r="E30" s="1711"/>
      <c r="F30" s="92"/>
      <c r="G30" s="1711"/>
      <c r="H30" s="1701"/>
      <c r="I30" s="92"/>
      <c r="J30" s="1482"/>
      <c r="K30" s="1482"/>
      <c r="L30" s="1701"/>
      <c r="M30" s="1482"/>
      <c r="N30" s="1701"/>
    </row>
    <row r="31" spans="1:14">
      <c r="A31" s="69"/>
      <c r="B31" s="1722" t="s">
        <v>4838</v>
      </c>
      <c r="C31" s="1704">
        <f>C20+C22</f>
        <v>100387</v>
      </c>
      <c r="D31" s="1704" t="s">
        <v>4830</v>
      </c>
      <c r="E31" s="147">
        <f>E20</f>
        <v>0</v>
      </c>
      <c r="F31" s="147"/>
      <c r="G31" s="1703">
        <f>G20</f>
        <v>100387</v>
      </c>
      <c r="H31" s="1705" t="s">
        <v>4830</v>
      </c>
      <c r="I31" s="1704">
        <f>I20+I28</f>
        <v>227095.28</v>
      </c>
      <c r="J31" s="1704" t="s">
        <v>4830</v>
      </c>
      <c r="K31" s="147">
        <f>K20</f>
        <v>0</v>
      </c>
      <c r="L31" s="1705"/>
      <c r="M31" s="1704">
        <f>M20+M29</f>
        <v>227095.28</v>
      </c>
      <c r="N31" s="1705" t="s">
        <v>4830</v>
      </c>
    </row>
    <row r="32" spans="1:14">
      <c r="A32" s="69"/>
      <c r="B32" s="877" t="s">
        <v>1020</v>
      </c>
      <c r="C32" s="149">
        <f>C22</f>
        <v>0</v>
      </c>
      <c r="D32" s="1708"/>
      <c r="E32" s="1708">
        <f>E20+E22</f>
        <v>100387</v>
      </c>
      <c r="F32" s="149" t="s">
        <v>4726</v>
      </c>
      <c r="G32" s="1707">
        <f>G31</f>
        <v>100387</v>
      </c>
      <c r="H32" s="1709" t="s">
        <v>4726</v>
      </c>
      <c r="I32" s="149">
        <f>I22</f>
        <v>0</v>
      </c>
      <c r="J32" s="1708"/>
      <c r="K32" s="1708">
        <f>K29+K24</f>
        <v>227095.28</v>
      </c>
      <c r="L32" s="1709" t="s">
        <v>4726</v>
      </c>
      <c r="M32" s="1708">
        <f>K32</f>
        <v>227095.28</v>
      </c>
      <c r="N32" s="1709" t="s">
        <v>4726</v>
      </c>
    </row>
    <row r="33" spans="1:15">
      <c r="A33" s="69"/>
      <c r="B33" s="69" t="s">
        <v>4850</v>
      </c>
      <c r="C33" s="92"/>
      <c r="D33" s="1482"/>
      <c r="E33" s="1482"/>
      <c r="F33" s="92"/>
      <c r="G33" s="1711"/>
      <c r="H33" s="1701"/>
      <c r="I33" s="92"/>
      <c r="J33" s="1482"/>
      <c r="K33" s="1482"/>
      <c r="L33" s="1701"/>
      <c r="M33" s="1482"/>
      <c r="N33" s="1701"/>
    </row>
    <row r="34" spans="1:15">
      <c r="A34" s="69"/>
      <c r="B34" s="1722" t="s">
        <v>4838</v>
      </c>
      <c r="C34" s="1704">
        <f>C12+C23+C28</f>
        <v>653566.03</v>
      </c>
      <c r="D34" s="1704" t="s">
        <v>4830</v>
      </c>
      <c r="E34" s="147">
        <f>E23</f>
        <v>0</v>
      </c>
      <c r="F34" s="147"/>
      <c r="G34" s="1703">
        <f>C34+E34</f>
        <v>653566.03</v>
      </c>
      <c r="H34" s="1705" t="s">
        <v>4830</v>
      </c>
      <c r="I34" s="1704">
        <f>I12+I23+I28</f>
        <v>1066661.72</v>
      </c>
      <c r="J34" s="1704" t="s">
        <v>4830</v>
      </c>
      <c r="K34" s="147">
        <f>K23</f>
        <v>0</v>
      </c>
      <c r="L34" s="1705"/>
      <c r="M34" s="1704">
        <f>I34</f>
        <v>1066661.72</v>
      </c>
      <c r="N34" s="1705" t="s">
        <v>4830</v>
      </c>
    </row>
    <row r="35" spans="1:15" ht="18.75">
      <c r="B35" s="877" t="s">
        <v>1020</v>
      </c>
      <c r="C35" s="149">
        <f>C25</f>
        <v>0</v>
      </c>
      <c r="D35" s="1708"/>
      <c r="E35" s="1708">
        <f>E13+E24+E29</f>
        <v>140387</v>
      </c>
      <c r="F35" s="149" t="s">
        <v>4726</v>
      </c>
      <c r="G35" s="1707">
        <f>C35+E35</f>
        <v>140387</v>
      </c>
      <c r="H35" s="1709" t="s">
        <v>4726</v>
      </c>
      <c r="I35" s="149">
        <f>I25</f>
        <v>0</v>
      </c>
      <c r="J35" s="1708"/>
      <c r="K35" s="1708">
        <f>K13+K24+K29</f>
        <v>267095.28000000003</v>
      </c>
      <c r="L35" s="1709" t="s">
        <v>4844</v>
      </c>
      <c r="M35" s="1708">
        <f>K35</f>
        <v>267095.28000000003</v>
      </c>
      <c r="N35" s="1709" t="s">
        <v>4726</v>
      </c>
    </row>
    <row r="36" spans="1:15">
      <c r="B36" s="69"/>
      <c r="D36" s="354"/>
      <c r="K36" s="354"/>
      <c r="N36" s="1701"/>
    </row>
    <row r="37" spans="1:15">
      <c r="A37" s="374"/>
      <c r="B37" s="171" t="s">
        <v>4838</v>
      </c>
      <c r="C37" s="1482">
        <v>653566.03</v>
      </c>
      <c r="D37" s="1482" t="s">
        <v>4830</v>
      </c>
      <c r="E37" s="174">
        <f>+E15+E31</f>
        <v>0</v>
      </c>
      <c r="F37" s="174"/>
      <c r="G37" s="1482">
        <f>+G15+G31</f>
        <v>653566.03</v>
      </c>
      <c r="H37" s="1701" t="s">
        <v>4830</v>
      </c>
      <c r="I37" s="1482">
        <f>+I15+I31</f>
        <v>1066661.72</v>
      </c>
      <c r="J37" s="1701" t="s">
        <v>4830</v>
      </c>
      <c r="K37" s="174">
        <f>+K15+K31</f>
        <v>0</v>
      </c>
      <c r="L37" s="1482"/>
      <c r="M37" s="1482">
        <f>+M15+M31</f>
        <v>1066661.72</v>
      </c>
      <c r="N37" s="1701" t="s">
        <v>4830</v>
      </c>
    </row>
    <row r="38" spans="1:15">
      <c r="B38" s="171" t="s">
        <v>1020</v>
      </c>
      <c r="C38" s="92">
        <v>0</v>
      </c>
      <c r="E38" s="1711">
        <f>E16+E32</f>
        <v>140387</v>
      </c>
      <c r="F38" s="354" t="s">
        <v>4726</v>
      </c>
      <c r="G38" s="1711">
        <f>G16+G32</f>
        <v>140387</v>
      </c>
      <c r="H38" s="268" t="s">
        <v>4726</v>
      </c>
      <c r="I38" s="92">
        <f>I16+I32</f>
        <v>0</v>
      </c>
      <c r="K38" s="1711">
        <f>K16+K32</f>
        <v>267095.28000000003</v>
      </c>
      <c r="L38" s="268" t="s">
        <v>4726</v>
      </c>
      <c r="M38" s="1711">
        <f>M16+M32</f>
        <v>267095.28000000003</v>
      </c>
      <c r="N38" s="268" t="s">
        <v>4726</v>
      </c>
    </row>
    <row r="39" spans="1:15">
      <c r="B39" s="374"/>
      <c r="C39" s="374"/>
      <c r="D39" s="374"/>
      <c r="E39" s="374"/>
      <c r="F39" s="374"/>
      <c r="G39" s="374"/>
      <c r="H39" s="374"/>
      <c r="I39" s="374"/>
      <c r="J39" s="374"/>
      <c r="K39" s="374"/>
      <c r="L39" s="374"/>
      <c r="M39" s="374"/>
      <c r="N39" s="374"/>
      <c r="O39" s="1539"/>
    </row>
    <row r="40" spans="1:15" ht="18.75">
      <c r="A40" s="1723">
        <v>1</v>
      </c>
      <c r="B40" s="3259" t="s">
        <v>4851</v>
      </c>
      <c r="C40" s="3259"/>
      <c r="D40" s="3259"/>
      <c r="E40" s="3259"/>
      <c r="F40" s="3259"/>
      <c r="G40" s="3259"/>
      <c r="H40" s="3259"/>
      <c r="I40" s="3259"/>
      <c r="J40" s="3259"/>
      <c r="K40" s="3259"/>
      <c r="L40" s="3259"/>
      <c r="M40" s="3259"/>
    </row>
    <row r="41" spans="1:15" ht="18.75">
      <c r="A41" s="1724">
        <v>2</v>
      </c>
      <c r="B41" s="2833" t="s">
        <v>4852</v>
      </c>
      <c r="C41" s="2833"/>
      <c r="D41" s="2833"/>
      <c r="E41" s="2833"/>
      <c r="F41" s="2833"/>
      <c r="G41" s="2833"/>
      <c r="H41" s="2833"/>
      <c r="I41" s="2833"/>
      <c r="J41" s="2833"/>
      <c r="K41" s="2833"/>
      <c r="L41" s="2833"/>
      <c r="M41" s="2833"/>
      <c r="N41" s="1725"/>
    </row>
    <row r="42" spans="1:15" ht="18.75">
      <c r="A42" s="1726">
        <v>3</v>
      </c>
      <c r="B42" s="2833" t="s">
        <v>4853</v>
      </c>
      <c r="C42" s="2833"/>
      <c r="D42" s="2833"/>
      <c r="E42" s="2833"/>
      <c r="F42" s="2833"/>
      <c r="G42" s="2833"/>
      <c r="H42" s="2833"/>
      <c r="I42" s="2833"/>
      <c r="J42" s="2833"/>
      <c r="K42" s="2833"/>
      <c r="L42" s="2833"/>
      <c r="M42" s="2833"/>
    </row>
  </sheetData>
  <mergeCells count="8">
    <mergeCell ref="B41:M41"/>
    <mergeCell ref="B42:M42"/>
    <mergeCell ref="A1:M1"/>
    <mergeCell ref="C2:G2"/>
    <mergeCell ref="I2:M2"/>
    <mergeCell ref="C4:M4"/>
    <mergeCell ref="A14:B14"/>
    <mergeCell ref="B40:M40"/>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0"/>
  <sheetViews>
    <sheetView topLeftCell="A197" workbookViewId="0">
      <selection activeCell="D229" sqref="D229"/>
    </sheetView>
  </sheetViews>
  <sheetFormatPr defaultRowHeight="15"/>
  <cols>
    <col min="1" max="1" width="7.7109375" customWidth="1"/>
    <col min="2" max="2" width="8.140625" customWidth="1"/>
    <col min="3" max="3" width="39.5703125" customWidth="1"/>
    <col min="4" max="4" width="16" style="539" bestFit="1" customWidth="1"/>
    <col min="5" max="5" width="19.7109375" style="539" bestFit="1" customWidth="1"/>
    <col min="6" max="6" width="1.5703125" style="539" customWidth="1"/>
    <col min="7" max="7" width="15.7109375" style="539" bestFit="1" customWidth="1"/>
    <col min="8" max="8" width="19.7109375" style="539" bestFit="1" customWidth="1"/>
    <col min="9" max="9" width="1.5703125" style="539" customWidth="1"/>
    <col min="10" max="10" width="10.7109375" style="2509" customWidth="1"/>
    <col min="11" max="11" width="13.28515625" style="2509" customWidth="1"/>
    <col min="12" max="12" width="1.85546875" style="2509" customWidth="1"/>
    <col min="13" max="13" width="10.7109375" style="2509" customWidth="1"/>
    <col min="14" max="14" width="12.5703125" style="2509" customWidth="1"/>
    <col min="15" max="15" width="10.7109375" style="309" customWidth="1"/>
  </cols>
  <sheetData>
    <row r="1" spans="1:15">
      <c r="A1" s="3261" t="s">
        <v>6471</v>
      </c>
      <c r="B1" s="3261"/>
      <c r="C1" s="3261"/>
      <c r="D1" s="3261"/>
      <c r="E1" s="3261"/>
      <c r="F1" s="3261"/>
      <c r="G1" s="3261"/>
      <c r="H1" s="3261"/>
      <c r="I1" s="3261"/>
      <c r="J1" s="3261"/>
      <c r="K1" s="3261"/>
      <c r="L1" s="3261"/>
      <c r="M1" s="3261"/>
      <c r="N1" s="3261"/>
      <c r="O1" s="2495"/>
    </row>
    <row r="2" spans="1:15">
      <c r="A2" s="1732"/>
      <c r="B2" s="2496"/>
      <c r="C2" s="2497"/>
      <c r="D2" s="2498"/>
      <c r="E2" s="2498"/>
      <c r="F2" s="2498"/>
      <c r="G2" s="2498"/>
      <c r="H2" s="2498"/>
      <c r="I2" s="2498"/>
      <c r="J2" s="2499"/>
      <c r="K2" s="2499"/>
      <c r="L2" s="2499"/>
      <c r="M2" s="2499"/>
      <c r="N2" s="2499"/>
      <c r="O2" s="2498"/>
    </row>
    <row r="3" spans="1:15">
      <c r="A3" s="3262" t="s">
        <v>6472</v>
      </c>
      <c r="B3" s="3262"/>
      <c r="C3" s="3262"/>
      <c r="D3" s="3262"/>
      <c r="E3" s="3262"/>
      <c r="F3" s="3262"/>
      <c r="G3" s="3262"/>
      <c r="H3" s="3262"/>
      <c r="I3" s="3262"/>
      <c r="J3" s="3262"/>
      <c r="K3" s="3262"/>
      <c r="L3" s="3262"/>
      <c r="M3" s="3262"/>
      <c r="N3" s="3262"/>
      <c r="O3" s="1732"/>
    </row>
    <row r="4" spans="1:15">
      <c r="A4" s="484"/>
      <c r="B4" s="2496"/>
      <c r="C4" s="2497"/>
      <c r="D4" s="2498"/>
      <c r="E4" s="2498"/>
      <c r="F4" s="2498"/>
      <c r="G4" s="2498"/>
      <c r="H4" s="2498"/>
      <c r="I4" s="2498"/>
      <c r="J4" s="2499"/>
      <c r="K4" s="3263" t="s">
        <v>6473</v>
      </c>
      <c r="L4" s="3263"/>
      <c r="M4" s="3263"/>
      <c r="N4" s="3263"/>
      <c r="O4" s="2498"/>
    </row>
    <row r="5" spans="1:15" ht="25.5">
      <c r="A5" s="2500" t="s">
        <v>6474</v>
      </c>
      <c r="B5" s="1730" t="s">
        <v>6475</v>
      </c>
      <c r="C5" s="1730" t="s">
        <v>217</v>
      </c>
      <c r="D5" s="3264" t="s">
        <v>76</v>
      </c>
      <c r="E5" s="3264"/>
      <c r="F5" s="3264"/>
      <c r="G5" s="3264"/>
      <c r="H5" s="3264"/>
      <c r="I5" s="2383"/>
      <c r="J5" s="3264" t="s">
        <v>77</v>
      </c>
      <c r="K5" s="3264"/>
      <c r="L5" s="3264"/>
      <c r="M5" s="3264"/>
      <c r="N5" s="3264"/>
      <c r="O5" s="2501"/>
    </row>
    <row r="6" spans="1:15">
      <c r="A6" s="1767"/>
      <c r="B6" s="1734"/>
      <c r="C6" s="1734"/>
      <c r="D6" s="3260" t="s">
        <v>5397</v>
      </c>
      <c r="E6" s="3260"/>
      <c r="F6" s="2502"/>
      <c r="G6" s="2502"/>
      <c r="H6" s="2502"/>
      <c r="I6" s="2502"/>
      <c r="J6" s="3260" t="s">
        <v>5397</v>
      </c>
      <c r="K6" s="3260"/>
      <c r="L6" s="2502"/>
      <c r="M6" s="2502"/>
      <c r="N6" s="2502"/>
      <c r="O6" s="2501"/>
    </row>
    <row r="7" spans="1:15" ht="38.25">
      <c r="A7" s="1737"/>
      <c r="B7" s="1737"/>
      <c r="C7" s="1737"/>
      <c r="D7" s="2503" t="s">
        <v>1725</v>
      </c>
      <c r="E7" s="2503" t="s">
        <v>877</v>
      </c>
      <c r="F7" s="2504"/>
      <c r="G7" s="2504" t="s">
        <v>5022</v>
      </c>
      <c r="H7" s="2504" t="s">
        <v>4332</v>
      </c>
      <c r="I7" s="2504"/>
      <c r="J7" s="2503" t="s">
        <v>1725</v>
      </c>
      <c r="K7" s="2503" t="s">
        <v>877</v>
      </c>
      <c r="L7" s="2504"/>
      <c r="M7" s="2504" t="s">
        <v>5022</v>
      </c>
      <c r="N7" s="2504" t="s">
        <v>4332</v>
      </c>
      <c r="O7" s="2505"/>
    </row>
    <row r="8" spans="1:15">
      <c r="A8" s="1734"/>
      <c r="B8" s="1734"/>
      <c r="C8" s="1734"/>
      <c r="D8" s="2506"/>
      <c r="E8" s="2506"/>
      <c r="F8" s="2506"/>
      <c r="G8" s="2507"/>
      <c r="H8" s="2507"/>
      <c r="I8" s="2507"/>
      <c r="J8" s="2506"/>
      <c r="K8" s="2506"/>
      <c r="L8" s="2506"/>
      <c r="M8" s="2507"/>
      <c r="N8" s="2507"/>
      <c r="O8" s="1554"/>
    </row>
    <row r="9" spans="1:15">
      <c r="A9" s="1767"/>
      <c r="B9" s="1734"/>
      <c r="C9" s="1734" t="s">
        <v>6476</v>
      </c>
      <c r="D9" s="1551"/>
      <c r="G9" s="1551"/>
      <c r="H9" s="2508"/>
      <c r="I9" s="2508"/>
      <c r="J9" s="2508"/>
      <c r="M9" s="2508"/>
      <c r="N9" s="2508"/>
      <c r="O9" s="2508"/>
    </row>
    <row r="10" spans="1:15">
      <c r="A10" s="1767"/>
      <c r="B10" s="1734"/>
      <c r="C10" s="1767" t="s">
        <v>6477</v>
      </c>
      <c r="D10" s="2510"/>
      <c r="E10" s="2510"/>
      <c r="F10" s="2510"/>
      <c r="G10" s="2510"/>
      <c r="H10" s="2510"/>
      <c r="I10" s="2510"/>
      <c r="J10" s="2510"/>
      <c r="K10" s="2510"/>
      <c r="L10" s="2510"/>
      <c r="M10" s="2510"/>
      <c r="N10" s="2510"/>
      <c r="O10" s="2510"/>
    </row>
    <row r="11" spans="1:15">
      <c r="A11" s="1767"/>
      <c r="B11" s="1734" t="s">
        <v>369</v>
      </c>
      <c r="C11" s="1767" t="s">
        <v>122</v>
      </c>
      <c r="D11" s="2510"/>
      <c r="E11" s="2510"/>
      <c r="F11" s="2510"/>
      <c r="G11" s="2510"/>
      <c r="H11" s="2510"/>
      <c r="I11" s="2510"/>
      <c r="J11" s="2510"/>
      <c r="K11" s="2510"/>
      <c r="L11" s="2510"/>
      <c r="M11" s="2510"/>
      <c r="N11" s="2510"/>
      <c r="O11" s="2510"/>
    </row>
    <row r="12" spans="1:15">
      <c r="A12" s="455"/>
      <c r="B12" s="1734" t="s">
        <v>383</v>
      </c>
      <c r="C12" s="1767" t="s">
        <v>2919</v>
      </c>
      <c r="D12" s="2511"/>
      <c r="E12" s="2511"/>
      <c r="F12" s="2511"/>
      <c r="G12" s="2511"/>
      <c r="H12" s="2511"/>
      <c r="I12" s="2511"/>
      <c r="J12" s="2512"/>
      <c r="K12" s="2512"/>
      <c r="L12" s="2512"/>
      <c r="M12" s="2512"/>
      <c r="N12" s="2512"/>
      <c r="O12" s="2511"/>
    </row>
    <row r="13" spans="1:15" ht="25.5">
      <c r="A13" s="455"/>
      <c r="B13" s="2513">
        <v>2011</v>
      </c>
      <c r="C13" s="1549" t="s">
        <v>6249</v>
      </c>
      <c r="D13" s="1524" t="s">
        <v>115</v>
      </c>
      <c r="E13" s="2514">
        <v>35.82</v>
      </c>
      <c r="F13" s="2514"/>
      <c r="G13" s="1524"/>
      <c r="H13" s="1524"/>
      <c r="I13" s="1524"/>
      <c r="J13" s="1524" t="s">
        <v>115</v>
      </c>
      <c r="K13" s="2514">
        <v>35.89</v>
      </c>
      <c r="L13" s="2514"/>
      <c r="M13" s="1524"/>
      <c r="N13" s="1524"/>
    </row>
    <row r="14" spans="1:15">
      <c r="A14" s="455"/>
      <c r="B14" s="2513"/>
      <c r="C14" s="1549"/>
      <c r="D14" s="1524">
        <v>0</v>
      </c>
      <c r="E14" s="1524">
        <v>9883.6</v>
      </c>
      <c r="F14" s="1524"/>
      <c r="G14" s="1524">
        <v>0</v>
      </c>
      <c r="H14" s="1524">
        <f>+E14+E13</f>
        <v>9919.42</v>
      </c>
      <c r="I14" s="1524"/>
      <c r="J14" s="1524">
        <v>0</v>
      </c>
      <c r="K14" s="1524">
        <v>9347.8799999999992</v>
      </c>
      <c r="L14" s="1524"/>
      <c r="M14" s="1524">
        <v>0</v>
      </c>
      <c r="N14" s="1524">
        <f>+K14+K13</f>
        <v>9383.7699999999986</v>
      </c>
      <c r="O14" s="2515"/>
    </row>
    <row r="15" spans="1:15" ht="25.5">
      <c r="A15" s="455"/>
      <c r="B15" s="2513">
        <v>2012</v>
      </c>
      <c r="C15" s="1549" t="s">
        <v>6478</v>
      </c>
      <c r="D15" s="1524">
        <v>0</v>
      </c>
      <c r="E15" s="2514">
        <v>817.71</v>
      </c>
      <c r="F15" s="2514"/>
      <c r="G15" s="1524">
        <v>0</v>
      </c>
      <c r="H15" s="1524">
        <f>SUM(D15:G15)</f>
        <v>817.71</v>
      </c>
      <c r="I15" s="1524"/>
      <c r="J15" s="1524">
        <v>0</v>
      </c>
      <c r="K15" s="2514">
        <v>812.15</v>
      </c>
      <c r="L15" s="2514"/>
      <c r="M15" s="1524">
        <v>0</v>
      </c>
      <c r="N15" s="1524">
        <f>SUM(J15:M15)</f>
        <v>812.15</v>
      </c>
      <c r="O15" s="2516"/>
    </row>
    <row r="16" spans="1:15">
      <c r="A16" s="455"/>
      <c r="B16" s="2513">
        <v>2013</v>
      </c>
      <c r="C16" s="1549" t="s">
        <v>2945</v>
      </c>
      <c r="D16" s="1524">
        <v>0</v>
      </c>
      <c r="E16" s="1524">
        <v>1135.58</v>
      </c>
      <c r="F16" s="1524"/>
      <c r="G16" s="1524">
        <v>0</v>
      </c>
      <c r="H16" s="1524">
        <f>SUM(D16:G16)</f>
        <v>1135.58</v>
      </c>
      <c r="I16" s="1524"/>
      <c r="J16" s="1524">
        <v>0</v>
      </c>
      <c r="K16" s="1524">
        <v>1075.78</v>
      </c>
      <c r="L16" s="1524"/>
      <c r="M16" s="1524">
        <v>0</v>
      </c>
      <c r="N16" s="1524">
        <f>SUM(J16:M16)</f>
        <v>1075.78</v>
      </c>
      <c r="O16" s="2516"/>
    </row>
    <row r="17" spans="1:15">
      <c r="A17" s="455"/>
      <c r="B17" s="3267">
        <v>2014</v>
      </c>
      <c r="C17" s="1549" t="s">
        <v>2950</v>
      </c>
      <c r="D17" s="1524"/>
      <c r="E17" s="2514">
        <v>11467.99</v>
      </c>
      <c r="F17" s="2514"/>
      <c r="G17" s="1524" t="s">
        <v>115</v>
      </c>
      <c r="H17" s="1524"/>
      <c r="I17" s="1524"/>
      <c r="J17" s="1524"/>
      <c r="K17" s="2514">
        <v>10442.49</v>
      </c>
      <c r="L17" s="2514"/>
      <c r="M17" s="1524" t="s">
        <v>115</v>
      </c>
      <c r="N17" s="1524"/>
    </row>
    <row r="18" spans="1:15">
      <c r="A18" s="455"/>
      <c r="B18" s="3267"/>
      <c r="C18" s="1549"/>
      <c r="D18" s="1524">
        <v>0</v>
      </c>
      <c r="E18" s="1524">
        <v>50332.24</v>
      </c>
      <c r="F18" s="1524"/>
      <c r="G18" s="1524">
        <v>0</v>
      </c>
      <c r="H18" s="1527">
        <f>E17+SUM(D18:G18)</f>
        <v>61800.229999999996</v>
      </c>
      <c r="I18" s="1527"/>
      <c r="J18" s="1524">
        <v>69.3</v>
      </c>
      <c r="K18" s="1524">
        <v>41504.93</v>
      </c>
      <c r="L18" s="1524"/>
      <c r="M18" s="1524">
        <v>103.95</v>
      </c>
      <c r="N18" s="1527">
        <f>K17+SUM(J18:M18)</f>
        <v>52120.67</v>
      </c>
      <c r="O18" s="2515"/>
    </row>
    <row r="19" spans="1:15">
      <c r="A19" s="455"/>
      <c r="B19" s="2513">
        <v>2015</v>
      </c>
      <c r="C19" s="1549" t="s">
        <v>1251</v>
      </c>
      <c r="D19" s="1524">
        <v>0</v>
      </c>
      <c r="E19" s="1524">
        <v>1226.3900000000001</v>
      </c>
      <c r="F19" s="1524"/>
      <c r="G19" s="1524">
        <v>0</v>
      </c>
      <c r="H19" s="1527">
        <f>SUM(D19:G19)</f>
        <v>1226.3900000000001</v>
      </c>
      <c r="I19" s="1527"/>
      <c r="J19" s="1524">
        <v>0</v>
      </c>
      <c r="K19" s="1524">
        <v>1182.5</v>
      </c>
      <c r="L19" s="1524"/>
      <c r="M19" s="1524">
        <v>0</v>
      </c>
      <c r="N19" s="1527">
        <f>SUM(J19:M19)</f>
        <v>1182.5</v>
      </c>
      <c r="O19" s="2516"/>
    </row>
    <row r="20" spans="1:15">
      <c r="A20" s="454"/>
      <c r="B20" s="3268" t="s">
        <v>6479</v>
      </c>
      <c r="C20" s="3270" t="s">
        <v>2919</v>
      </c>
      <c r="D20" s="2517"/>
      <c r="E20" s="2518">
        <f>+E17+E15+E13</f>
        <v>12321.52</v>
      </c>
      <c r="F20" s="2518"/>
      <c r="G20" s="2519"/>
      <c r="H20" s="2519"/>
      <c r="I20" s="2519"/>
      <c r="J20" s="2517"/>
      <c r="K20" s="2518">
        <f>+K17+K15+K13</f>
        <v>11290.529999999999</v>
      </c>
      <c r="L20" s="2518"/>
      <c r="M20" s="2519"/>
      <c r="N20" s="2519"/>
    </row>
    <row r="21" spans="1:15">
      <c r="A21" s="454"/>
      <c r="B21" s="3269"/>
      <c r="C21" s="3271"/>
      <c r="D21" s="2520">
        <f>D19+D16+D14+D15+D18</f>
        <v>0</v>
      </c>
      <c r="E21" s="2520">
        <f>E19+E18+E16+E14</f>
        <v>62577.81</v>
      </c>
      <c r="F21" s="2520"/>
      <c r="G21" s="2520">
        <f>SUM(G14:G20)</f>
        <v>0</v>
      </c>
      <c r="H21" s="2520">
        <f>SUM(H14:H20)</f>
        <v>74899.33</v>
      </c>
      <c r="I21" s="2520"/>
      <c r="J21" s="2520">
        <f>J19+J18+J16+J14</f>
        <v>69.3</v>
      </c>
      <c r="K21" s="2520">
        <f>K19+K18+K16+K14</f>
        <v>53111.09</v>
      </c>
      <c r="L21" s="2520"/>
      <c r="M21" s="2520">
        <f>SUM(M14:M20)</f>
        <v>103.95</v>
      </c>
      <c r="N21" s="2520">
        <f>SUM(N14:N20)</f>
        <v>64574.869999999995</v>
      </c>
      <c r="O21" s="2521"/>
    </row>
    <row r="22" spans="1:15">
      <c r="A22" s="455"/>
      <c r="B22" s="1734" t="s">
        <v>388</v>
      </c>
      <c r="C22" s="1767" t="s">
        <v>6480</v>
      </c>
      <c r="D22" s="2522"/>
      <c r="E22" s="2522"/>
      <c r="F22" s="2522"/>
      <c r="G22" s="2522"/>
      <c r="H22" s="2522"/>
      <c r="I22" s="2522"/>
      <c r="J22" s="1525"/>
      <c r="K22" s="1525"/>
      <c r="L22" s="1525"/>
      <c r="M22" s="1525"/>
      <c r="N22" s="1525"/>
      <c r="O22" s="2511"/>
    </row>
    <row r="23" spans="1:15">
      <c r="A23" s="455"/>
      <c r="B23" s="2382"/>
      <c r="C23" s="1549"/>
      <c r="D23" s="2522"/>
      <c r="E23" s="2522"/>
      <c r="F23" s="2522"/>
      <c r="G23" s="2522"/>
      <c r="H23" s="2522"/>
      <c r="I23" s="2522"/>
      <c r="J23" s="1525"/>
      <c r="K23" s="1525"/>
      <c r="L23" s="1525"/>
      <c r="M23" s="1525"/>
      <c r="N23" s="1525"/>
      <c r="O23" s="2511"/>
    </row>
    <row r="24" spans="1:15" ht="25.5">
      <c r="A24" s="455"/>
      <c r="B24" s="2513" t="s">
        <v>616</v>
      </c>
      <c r="C24" s="1549" t="s">
        <v>6481</v>
      </c>
      <c r="D24" s="2522"/>
      <c r="E24" s="2522"/>
      <c r="F24" s="2522"/>
      <c r="G24" s="2522"/>
      <c r="H24" s="2522"/>
      <c r="I24" s="2522"/>
      <c r="J24" s="1525"/>
      <c r="K24" s="1525"/>
      <c r="L24" s="1525"/>
      <c r="M24" s="1525"/>
      <c r="N24" s="1525"/>
      <c r="O24" s="2511"/>
    </row>
    <row r="25" spans="1:15">
      <c r="A25" s="455"/>
      <c r="B25" s="2513">
        <v>2029</v>
      </c>
      <c r="C25" s="1549" t="s">
        <v>2969</v>
      </c>
      <c r="D25" s="1524">
        <v>0</v>
      </c>
      <c r="E25" s="1524">
        <v>28187.78</v>
      </c>
      <c r="F25" s="1524"/>
      <c r="G25" s="1524">
        <v>0</v>
      </c>
      <c r="H25" s="2522">
        <f>SUM(D25:G25)</f>
        <v>28187.78</v>
      </c>
      <c r="I25" s="2522"/>
      <c r="J25" s="1524">
        <v>0</v>
      </c>
      <c r="K25" s="1524">
        <v>28148.959999999999</v>
      </c>
      <c r="L25" s="1524"/>
      <c r="M25" s="1524">
        <v>0</v>
      </c>
      <c r="N25" s="2522">
        <f>SUM(J25:M25)</f>
        <v>28148.959999999999</v>
      </c>
      <c r="O25" s="2523"/>
    </row>
    <row r="26" spans="1:15">
      <c r="A26" s="455"/>
      <c r="B26" s="2513"/>
      <c r="C26" s="1549"/>
      <c r="D26" s="1524"/>
      <c r="E26" s="1524"/>
      <c r="F26" s="1524"/>
      <c r="G26" s="1524"/>
      <c r="H26" s="1524"/>
      <c r="I26" s="1524"/>
      <c r="J26" s="1524"/>
      <c r="K26" s="1524"/>
      <c r="L26" s="1524"/>
      <c r="M26" s="1524"/>
      <c r="N26" s="1524"/>
    </row>
    <row r="27" spans="1:15">
      <c r="A27" s="455"/>
      <c r="B27" s="2513">
        <v>2030</v>
      </c>
      <c r="C27" s="1549" t="s">
        <v>2977</v>
      </c>
      <c r="D27" s="1524">
        <v>0</v>
      </c>
      <c r="E27" s="1524">
        <v>1090.73</v>
      </c>
      <c r="F27" s="1524"/>
      <c r="G27" s="1524">
        <v>0</v>
      </c>
      <c r="H27" s="2522">
        <f>SUM(D27:G27)</f>
        <v>1090.73</v>
      </c>
      <c r="I27" s="2522"/>
      <c r="J27" s="1524">
        <v>0</v>
      </c>
      <c r="K27" s="1524">
        <v>1044.6199999999999</v>
      </c>
      <c r="L27" s="1524"/>
      <c r="M27" s="1524">
        <v>0</v>
      </c>
      <c r="N27" s="2522">
        <f>SUM(J27:M27)</f>
        <v>1044.6199999999999</v>
      </c>
      <c r="O27" s="2524"/>
    </row>
    <row r="28" spans="1:15">
      <c r="A28" s="455"/>
      <c r="B28" s="2382"/>
      <c r="C28" s="1549"/>
      <c r="D28" s="1524"/>
      <c r="E28" s="1524"/>
      <c r="F28" s="1524"/>
      <c r="G28" s="1524"/>
      <c r="H28" s="1524"/>
      <c r="I28" s="1524"/>
      <c r="J28" s="1524"/>
      <c r="K28" s="1524"/>
      <c r="L28" s="1524"/>
      <c r="M28" s="1524"/>
      <c r="N28" s="1524"/>
    </row>
    <row r="29" spans="1:15" ht="25.5">
      <c r="A29" s="454"/>
      <c r="B29" s="488"/>
      <c r="C29" s="1766" t="s">
        <v>6482</v>
      </c>
      <c r="D29" s="1781">
        <f t="shared" ref="D29:N29" si="0">SUM(D25:D27)</f>
        <v>0</v>
      </c>
      <c r="E29" s="1781">
        <f t="shared" si="0"/>
        <v>29278.51</v>
      </c>
      <c r="F29" s="1781"/>
      <c r="G29" s="1781">
        <f t="shared" si="0"/>
        <v>0</v>
      </c>
      <c r="H29" s="1781">
        <f t="shared" si="0"/>
        <v>29278.51</v>
      </c>
      <c r="I29" s="1781"/>
      <c r="J29" s="1781">
        <f t="shared" si="0"/>
        <v>0</v>
      </c>
      <c r="K29" s="1781">
        <f t="shared" si="0"/>
        <v>29193.579999999998</v>
      </c>
      <c r="L29" s="1781"/>
      <c r="M29" s="1781">
        <f t="shared" si="0"/>
        <v>0</v>
      </c>
      <c r="N29" s="1781">
        <f t="shared" si="0"/>
        <v>29193.579999999998</v>
      </c>
      <c r="O29" s="2521"/>
    </row>
    <row r="30" spans="1:15" ht="25.5">
      <c r="A30" s="455"/>
      <c r="B30" s="1734" t="s">
        <v>883</v>
      </c>
      <c r="C30" s="1767" t="s">
        <v>6483</v>
      </c>
      <c r="D30" s="2522"/>
      <c r="E30" s="2522"/>
      <c r="F30" s="2522"/>
      <c r="G30" s="2522"/>
      <c r="H30" s="2522"/>
      <c r="I30" s="2522"/>
      <c r="J30" s="1525"/>
      <c r="K30" s="1525"/>
      <c r="L30" s="1525"/>
      <c r="M30" s="1525"/>
      <c r="N30" s="1525"/>
      <c r="O30" s="2511"/>
    </row>
    <row r="31" spans="1:15">
      <c r="A31" s="455"/>
      <c r="B31" s="2513">
        <v>2039</v>
      </c>
      <c r="C31" s="1549" t="s">
        <v>227</v>
      </c>
      <c r="D31" s="1524">
        <v>0</v>
      </c>
      <c r="E31" s="1524">
        <v>2409.65</v>
      </c>
      <c r="F31" s="1524"/>
      <c r="G31" s="1524">
        <v>0</v>
      </c>
      <c r="H31" s="1524">
        <f>SUM(D31:G31)</f>
        <v>2409.65</v>
      </c>
      <c r="I31" s="1524"/>
      <c r="J31" s="1524">
        <v>0</v>
      </c>
      <c r="K31" s="1524">
        <v>2370.6999999999998</v>
      </c>
      <c r="L31" s="1524"/>
      <c r="M31" s="1524">
        <v>0</v>
      </c>
      <c r="N31" s="1524">
        <f>SUM(J31:M31)</f>
        <v>2370.6999999999998</v>
      </c>
      <c r="O31" s="2311"/>
    </row>
    <row r="32" spans="1:15">
      <c r="A32" s="455"/>
      <c r="B32" s="2382"/>
      <c r="C32" s="1549"/>
      <c r="D32" s="1524"/>
      <c r="E32" s="1524"/>
      <c r="F32" s="1524"/>
      <c r="G32" s="1524"/>
      <c r="H32" s="1524"/>
      <c r="I32" s="1524"/>
      <c r="J32" s="1524"/>
      <c r="K32" s="1524"/>
      <c r="L32" s="1524"/>
      <c r="M32" s="1524"/>
      <c r="N32" s="1524"/>
    </row>
    <row r="33" spans="1:15">
      <c r="A33" s="455"/>
      <c r="B33" s="2513">
        <v>2040</v>
      </c>
      <c r="C33" s="1549" t="s">
        <v>6484</v>
      </c>
      <c r="D33" s="1524">
        <v>0</v>
      </c>
      <c r="E33" s="1524">
        <v>4321.54</v>
      </c>
      <c r="F33" s="1524"/>
      <c r="G33" s="1524">
        <v>0</v>
      </c>
      <c r="H33" s="1524">
        <f>SUM(D33:G33)</f>
        <v>4321.54</v>
      </c>
      <c r="I33" s="1524"/>
      <c r="J33" s="1524">
        <v>0</v>
      </c>
      <c r="K33" s="1524">
        <v>4412.6400000000003</v>
      </c>
      <c r="L33" s="1524"/>
      <c r="M33" s="1524">
        <v>0</v>
      </c>
      <c r="N33" s="1524">
        <f>SUM(J33:M33)</f>
        <v>4412.6400000000003</v>
      </c>
      <c r="O33" s="2311"/>
    </row>
    <row r="34" spans="1:15">
      <c r="A34" s="455"/>
      <c r="B34" s="2382"/>
      <c r="C34" s="1549"/>
      <c r="D34" s="1524"/>
      <c r="E34" s="1524"/>
      <c r="F34" s="1524"/>
      <c r="G34" s="1524"/>
      <c r="H34" s="1524"/>
      <c r="I34" s="1524"/>
      <c r="J34" s="1524"/>
      <c r="K34" s="1524"/>
      <c r="L34" s="1524"/>
      <c r="M34" s="1524"/>
      <c r="N34" s="1524"/>
    </row>
    <row r="35" spans="1:15">
      <c r="A35" s="455"/>
      <c r="B35" s="2513">
        <v>2041</v>
      </c>
      <c r="C35" s="1549" t="s">
        <v>228</v>
      </c>
      <c r="D35" s="1524">
        <v>0</v>
      </c>
      <c r="E35" s="1524">
        <v>1241.8499999999999</v>
      </c>
      <c r="F35" s="1524"/>
      <c r="G35" s="1524">
        <v>0</v>
      </c>
      <c r="H35" s="1524">
        <f>SUM(D35:G35)</f>
        <v>1241.8499999999999</v>
      </c>
      <c r="I35" s="1524"/>
      <c r="J35" s="1524">
        <v>0</v>
      </c>
      <c r="K35" s="1524">
        <v>1766.98</v>
      </c>
      <c r="L35" s="1524"/>
      <c r="M35" s="1524">
        <v>0</v>
      </c>
      <c r="N35" s="1524">
        <f>SUM(J35:M35)</f>
        <v>1766.98</v>
      </c>
      <c r="O35" s="2525"/>
    </row>
    <row r="36" spans="1:15">
      <c r="A36" s="455"/>
      <c r="B36" s="2382"/>
      <c r="C36" s="1549"/>
      <c r="D36" s="1524"/>
      <c r="E36" s="1524"/>
      <c r="F36" s="1524"/>
      <c r="G36" s="1524"/>
      <c r="H36" s="1524"/>
      <c r="I36" s="1524"/>
      <c r="J36" s="1524"/>
      <c r="K36" s="1524"/>
      <c r="L36" s="1524"/>
      <c r="M36" s="1524"/>
      <c r="N36" s="1524"/>
    </row>
    <row r="37" spans="1:15" ht="25.5">
      <c r="A37" s="455"/>
      <c r="B37" s="2513">
        <v>2045</v>
      </c>
      <c r="C37" s="1549" t="s">
        <v>2994</v>
      </c>
      <c r="D37" s="1524">
        <v>0</v>
      </c>
      <c r="E37" s="1524">
        <v>211.98</v>
      </c>
      <c r="F37" s="1524"/>
      <c r="G37" s="1524">
        <v>0</v>
      </c>
      <c r="H37" s="1524">
        <f>SUM(D37:G37)</f>
        <v>211.98</v>
      </c>
      <c r="I37" s="1524"/>
      <c r="J37" s="1524">
        <v>0</v>
      </c>
      <c r="K37" s="1524">
        <v>198.12</v>
      </c>
      <c r="L37" s="1524"/>
      <c r="M37" s="1524">
        <v>0</v>
      </c>
      <c r="N37" s="1524">
        <f>SUM(J37:M37)</f>
        <v>198.12</v>
      </c>
      <c r="O37" s="2525"/>
    </row>
    <row r="38" spans="1:15" ht="25.5">
      <c r="A38" s="454"/>
      <c r="B38" s="488"/>
      <c r="C38" s="1766" t="s">
        <v>2997</v>
      </c>
      <c r="D38" s="1781">
        <f t="shared" ref="D38:H38" si="1">SUM(D31:D37)</f>
        <v>0</v>
      </c>
      <c r="E38" s="1781">
        <f>SUM(E31:E37)</f>
        <v>8185.02</v>
      </c>
      <c r="F38" s="1781"/>
      <c r="G38" s="1781">
        <f t="shared" si="1"/>
        <v>0</v>
      </c>
      <c r="H38" s="1781">
        <f t="shared" si="1"/>
        <v>8185.02</v>
      </c>
      <c r="I38" s="1781"/>
      <c r="J38" s="1781">
        <f t="shared" ref="J38:N38" si="2">SUM(J31:J37)</f>
        <v>0</v>
      </c>
      <c r="K38" s="1781">
        <f t="shared" si="2"/>
        <v>8748.44</v>
      </c>
      <c r="L38" s="1781"/>
      <c r="M38" s="1781">
        <f t="shared" si="2"/>
        <v>0</v>
      </c>
      <c r="N38" s="1781">
        <f t="shared" si="2"/>
        <v>8748.44</v>
      </c>
      <c r="O38" s="2526"/>
    </row>
    <row r="39" spans="1:15">
      <c r="A39" s="455" t="s">
        <v>6485</v>
      </c>
      <c r="B39" s="455"/>
      <c r="C39" s="455"/>
      <c r="D39" s="1527"/>
      <c r="E39" s="1527"/>
      <c r="F39" s="1527"/>
      <c r="G39" s="1527"/>
      <c r="H39" s="1527"/>
      <c r="I39" s="1527"/>
      <c r="J39" s="2527"/>
      <c r="K39" s="2527"/>
      <c r="L39" s="2527"/>
      <c r="M39" s="2527"/>
      <c r="N39" s="2527"/>
      <c r="O39" s="455"/>
    </row>
    <row r="40" spans="1:15">
      <c r="A40" s="1767"/>
      <c r="B40" s="1734"/>
      <c r="C40" s="1767" t="s">
        <v>6486</v>
      </c>
      <c r="D40" s="2528"/>
      <c r="E40" s="2528"/>
      <c r="F40" s="2528"/>
      <c r="G40" s="2528"/>
      <c r="H40" s="2528"/>
      <c r="I40" s="2528"/>
      <c r="J40" s="2528"/>
      <c r="K40" s="2528"/>
      <c r="L40" s="2528"/>
      <c r="M40" s="2528"/>
      <c r="N40" s="2528"/>
      <c r="O40" s="2510"/>
    </row>
    <row r="41" spans="1:15">
      <c r="A41" s="455"/>
      <c r="B41" s="1734" t="s">
        <v>4322</v>
      </c>
      <c r="C41" s="1767" t="s">
        <v>6487</v>
      </c>
      <c r="D41" s="2522"/>
      <c r="E41" s="2522"/>
      <c r="F41" s="2522"/>
      <c r="G41" s="2522"/>
      <c r="H41" s="2522"/>
      <c r="I41" s="2522"/>
      <c r="J41" s="1525"/>
      <c r="K41" s="1525"/>
      <c r="L41" s="1525"/>
      <c r="M41" s="1525"/>
      <c r="N41" s="1525"/>
      <c r="O41" s="2511"/>
    </row>
    <row r="42" spans="1:15">
      <c r="A42" s="455"/>
      <c r="B42" s="1734" t="s">
        <v>388</v>
      </c>
      <c r="C42" s="1767" t="s">
        <v>6488</v>
      </c>
      <c r="D42" s="2522"/>
      <c r="E42" s="2522"/>
      <c r="F42" s="2522"/>
      <c r="G42" s="2522"/>
      <c r="H42" s="2522"/>
      <c r="I42" s="2522"/>
      <c r="J42" s="1525"/>
      <c r="K42" s="1525"/>
      <c r="L42" s="1525"/>
      <c r="M42" s="1525"/>
      <c r="N42" s="1525"/>
      <c r="O42" s="2511"/>
    </row>
    <row r="43" spans="1:15">
      <c r="A43" s="455"/>
      <c r="B43" s="2513" t="s">
        <v>626</v>
      </c>
      <c r="C43" s="1549" t="s">
        <v>296</v>
      </c>
      <c r="D43" s="2522"/>
      <c r="E43" s="2522"/>
      <c r="F43" s="2522"/>
      <c r="G43" s="2522"/>
      <c r="H43" s="2522"/>
      <c r="I43" s="2522"/>
      <c r="J43" s="1525"/>
      <c r="K43" s="1525"/>
      <c r="L43" s="1525"/>
      <c r="M43" s="1525"/>
      <c r="N43" s="1525"/>
      <c r="O43" s="2511"/>
    </row>
    <row r="44" spans="1:15">
      <c r="A44" s="455"/>
      <c r="B44" s="2513">
        <v>2047</v>
      </c>
      <c r="C44" s="1549" t="s">
        <v>296</v>
      </c>
      <c r="D44" s="1524">
        <v>0</v>
      </c>
      <c r="E44" s="1524">
        <v>159.32</v>
      </c>
      <c r="F44" s="1524"/>
      <c r="G44" s="1524">
        <v>0</v>
      </c>
      <c r="H44" s="2522">
        <f>SUM(D44:G44)</f>
        <v>159.32</v>
      </c>
      <c r="I44" s="2522"/>
      <c r="J44" s="1524">
        <v>0</v>
      </c>
      <c r="K44" s="1524">
        <v>152.06</v>
      </c>
      <c r="L44" s="1524"/>
      <c r="M44" s="1524">
        <v>0</v>
      </c>
      <c r="N44" s="2522">
        <f>SUM(J44:M44)</f>
        <v>152.06</v>
      </c>
      <c r="O44" s="2525"/>
    </row>
    <row r="45" spans="1:15">
      <c r="A45" s="455"/>
      <c r="B45" s="2382"/>
      <c r="C45" s="1549"/>
      <c r="D45" s="1524"/>
      <c r="E45" s="1524"/>
      <c r="F45" s="1524"/>
      <c r="G45" s="1524"/>
      <c r="H45" s="1524"/>
      <c r="I45" s="1524"/>
      <c r="J45" s="1524"/>
      <c r="K45" s="1524"/>
      <c r="L45" s="1524"/>
      <c r="M45" s="1524"/>
      <c r="N45" s="1524"/>
    </row>
    <row r="46" spans="1:15">
      <c r="A46" s="454"/>
      <c r="B46" s="488"/>
      <c r="C46" s="1766" t="s">
        <v>3001</v>
      </c>
      <c r="D46" s="1779">
        <f>SUM(D44:D45)</f>
        <v>0</v>
      </c>
      <c r="E46" s="1779">
        <f>SUM(E44:E45)</f>
        <v>159.32</v>
      </c>
      <c r="F46" s="1779"/>
      <c r="G46" s="1779">
        <f>SUM(G44:G45)</f>
        <v>0</v>
      </c>
      <c r="H46" s="1781">
        <f>SUM(D46:G46)</f>
        <v>159.32</v>
      </c>
      <c r="I46" s="1781"/>
      <c r="J46" s="1779">
        <f>SUM(J44:J45)</f>
        <v>0</v>
      </c>
      <c r="K46" s="1779">
        <f>SUM(K44:K45)</f>
        <v>152.06</v>
      </c>
      <c r="L46" s="1779"/>
      <c r="M46" s="1779">
        <f>SUM(M44:M45)</f>
        <v>0</v>
      </c>
      <c r="N46" s="1781">
        <f>SUM(J46:M46)</f>
        <v>152.06</v>
      </c>
      <c r="O46" s="2525"/>
    </row>
    <row r="47" spans="1:15">
      <c r="A47" s="455"/>
      <c r="B47" s="1180"/>
      <c r="C47" s="2529"/>
      <c r="D47" s="1524"/>
      <c r="E47" s="1524"/>
      <c r="F47" s="1524"/>
      <c r="G47" s="1524"/>
      <c r="H47" s="1524"/>
      <c r="I47" s="1524"/>
      <c r="J47" s="1524"/>
      <c r="K47" s="1524"/>
      <c r="L47" s="1524"/>
      <c r="M47" s="1524"/>
      <c r="N47" s="1524"/>
    </row>
    <row r="48" spans="1:15">
      <c r="A48" s="454"/>
      <c r="B48" s="488"/>
      <c r="C48" s="1766" t="s">
        <v>3002</v>
      </c>
      <c r="D48" s="1781">
        <f>D29+D38+D46</f>
        <v>0</v>
      </c>
      <c r="E48" s="1781">
        <f>E29+E38+E46</f>
        <v>37622.85</v>
      </c>
      <c r="F48" s="1781"/>
      <c r="G48" s="1781">
        <f>G29+G38+G46</f>
        <v>0</v>
      </c>
      <c r="H48" s="1781">
        <f>H46+H38+H29</f>
        <v>37622.85</v>
      </c>
      <c r="I48" s="1781"/>
      <c r="J48" s="1781">
        <f>J29+J38+J46</f>
        <v>0</v>
      </c>
      <c r="K48" s="1781">
        <f>K29+K38+K46</f>
        <v>38094.079999999994</v>
      </c>
      <c r="L48" s="1781"/>
      <c r="M48" s="1781">
        <f>M29+M38+M46</f>
        <v>0</v>
      </c>
      <c r="N48" s="1781">
        <f>N46+N38+N29</f>
        <v>38094.080000000002</v>
      </c>
      <c r="O48" s="2521"/>
    </row>
    <row r="49" spans="1:15">
      <c r="A49" s="455"/>
      <c r="B49" s="2382"/>
      <c r="C49" s="1549"/>
      <c r="D49" s="1524"/>
      <c r="E49" s="1524"/>
      <c r="F49" s="1524"/>
      <c r="G49" s="1524"/>
      <c r="H49" s="1524"/>
      <c r="I49" s="1524"/>
      <c r="J49" s="2530"/>
      <c r="K49" s="2530"/>
      <c r="L49" s="2530"/>
      <c r="M49" s="2530"/>
      <c r="N49" s="2530"/>
    </row>
    <row r="50" spans="1:15">
      <c r="A50" s="455"/>
      <c r="B50" s="1734" t="s">
        <v>402</v>
      </c>
      <c r="C50" s="1767" t="s">
        <v>3030</v>
      </c>
      <c r="D50" s="2522"/>
      <c r="E50" s="2522"/>
      <c r="F50" s="2522"/>
      <c r="G50" s="2522"/>
      <c r="H50" s="2522"/>
      <c r="I50" s="2522"/>
      <c r="J50" s="1525"/>
      <c r="K50" s="1525"/>
      <c r="L50" s="1525"/>
      <c r="M50" s="1525"/>
      <c r="N50" s="1525"/>
      <c r="O50" s="2511"/>
    </row>
    <row r="51" spans="1:15">
      <c r="A51" s="455"/>
      <c r="B51" s="2513"/>
      <c r="C51" s="1767"/>
      <c r="D51" s="2522"/>
      <c r="E51" s="2522"/>
      <c r="F51" s="2522"/>
      <c r="G51" s="2522"/>
      <c r="H51" s="2522"/>
      <c r="I51" s="2522"/>
      <c r="J51" s="1525"/>
      <c r="K51" s="1525"/>
      <c r="L51" s="1525"/>
      <c r="M51" s="1525"/>
      <c r="N51" s="1525"/>
      <c r="O51" s="2511"/>
    </row>
    <row r="52" spans="1:15">
      <c r="A52" s="455"/>
      <c r="B52" s="2513">
        <v>2051</v>
      </c>
      <c r="C52" s="1549" t="s">
        <v>284</v>
      </c>
      <c r="D52" s="1524"/>
      <c r="E52" s="2514">
        <v>744.31</v>
      </c>
      <c r="F52" s="2514"/>
      <c r="G52" s="1524"/>
      <c r="H52" s="2522">
        <f>SUM(D52:G52)+E53</f>
        <v>1044.6199999999999</v>
      </c>
      <c r="I52" s="2522"/>
      <c r="J52" s="1524"/>
      <c r="K52" s="2514">
        <v>655.09</v>
      </c>
      <c r="L52" s="2514"/>
      <c r="M52" s="1524"/>
      <c r="N52" s="2522">
        <f>SUM(J52:M52)+K53</f>
        <v>981.75</v>
      </c>
      <c r="O52" s="2524"/>
    </row>
    <row r="53" spans="1:15">
      <c r="A53" s="455"/>
      <c r="B53" s="2382"/>
      <c r="C53" s="1549"/>
      <c r="D53" s="1524">
        <v>0</v>
      </c>
      <c r="E53" s="1524">
        <v>300.31</v>
      </c>
      <c r="F53" s="1524"/>
      <c r="G53" s="1524">
        <v>0</v>
      </c>
      <c r="H53" s="1524"/>
      <c r="I53" s="1524"/>
      <c r="J53" s="1524">
        <v>0</v>
      </c>
      <c r="K53" s="1524">
        <v>326.66000000000003</v>
      </c>
      <c r="L53" s="1524"/>
      <c r="M53" s="1524">
        <v>0</v>
      </c>
      <c r="N53" s="1524"/>
    </row>
    <row r="54" spans="1:15">
      <c r="A54" s="455"/>
      <c r="B54" s="2513">
        <v>2052</v>
      </c>
      <c r="C54" s="1549" t="s">
        <v>3036</v>
      </c>
      <c r="D54" s="1524">
        <v>0</v>
      </c>
      <c r="E54" s="1524">
        <v>9294.68</v>
      </c>
      <c r="F54" s="1524"/>
      <c r="G54" s="1524">
        <v>0</v>
      </c>
      <c r="H54" s="2531">
        <f>SUM(D54:G54)</f>
        <v>9294.68</v>
      </c>
      <c r="I54" s="2531"/>
      <c r="J54" s="1524">
        <v>0</v>
      </c>
      <c r="K54" s="1524">
        <v>8871.4</v>
      </c>
      <c r="L54" s="1524"/>
      <c r="M54" s="1524">
        <v>0</v>
      </c>
      <c r="N54" s="2531">
        <f>SUM(J54:M54)</f>
        <v>8871.4</v>
      </c>
      <c r="O54" s="2532"/>
    </row>
    <row r="55" spans="1:15">
      <c r="A55" s="455"/>
      <c r="B55" s="2382"/>
      <c r="C55" s="1549"/>
      <c r="D55" s="1524"/>
      <c r="E55" s="1524"/>
      <c r="F55" s="1524"/>
      <c r="G55" s="1524"/>
      <c r="H55" s="1524"/>
      <c r="I55" s="1524"/>
      <c r="J55" s="1524"/>
      <c r="K55" s="1524"/>
      <c r="L55" s="1524"/>
      <c r="M55" s="1524"/>
      <c r="N55" s="1524"/>
    </row>
    <row r="56" spans="1:15">
      <c r="A56" s="455"/>
      <c r="B56" s="2513">
        <v>2053</v>
      </c>
      <c r="C56" s="1549" t="s">
        <v>3043</v>
      </c>
      <c r="D56" s="1524">
        <v>0</v>
      </c>
      <c r="E56" s="1524">
        <v>17086.39</v>
      </c>
      <c r="F56" s="1524"/>
      <c r="G56" s="1524">
        <v>0</v>
      </c>
      <c r="H56" s="2531">
        <f>SUM(D56:G56)</f>
        <v>17086.39</v>
      </c>
      <c r="I56" s="2531"/>
      <c r="J56" s="1524">
        <v>13.71</v>
      </c>
      <c r="K56" s="1524">
        <v>16776.72</v>
      </c>
      <c r="L56" s="1524"/>
      <c r="M56" s="1524">
        <v>0</v>
      </c>
      <c r="N56" s="2531">
        <f>SUM(J56:M56)</f>
        <v>16790.43</v>
      </c>
      <c r="O56" s="2523"/>
    </row>
    <row r="57" spans="1:15">
      <c r="A57" s="455"/>
      <c r="B57" s="2382"/>
      <c r="C57" s="1549"/>
      <c r="D57" s="1524"/>
      <c r="E57" s="1524"/>
      <c r="F57" s="1524"/>
      <c r="G57" s="1524"/>
      <c r="H57" s="1524"/>
      <c r="I57" s="1524"/>
      <c r="J57" s="1524"/>
      <c r="K57" s="1524"/>
      <c r="L57" s="1524"/>
      <c r="M57" s="1524"/>
      <c r="N57" s="1524"/>
    </row>
    <row r="58" spans="1:15">
      <c r="A58" s="455"/>
      <c r="B58" s="2513">
        <v>2054</v>
      </c>
      <c r="C58" s="1549" t="s">
        <v>3051</v>
      </c>
      <c r="D58" s="1524">
        <v>0</v>
      </c>
      <c r="E58" s="1524">
        <v>1273.6199999999999</v>
      </c>
      <c r="F58" s="1524"/>
      <c r="G58" s="1524">
        <v>0</v>
      </c>
      <c r="H58" s="2531">
        <f>SUM(D58:G58)</f>
        <v>1273.6199999999999</v>
      </c>
      <c r="I58" s="2531"/>
      <c r="J58" s="1524">
        <v>0</v>
      </c>
      <c r="K58" s="1524">
        <v>1079.3699999999999</v>
      </c>
      <c r="L58" s="1524"/>
      <c r="M58" s="1524">
        <v>0</v>
      </c>
      <c r="N58" s="2531">
        <f>SUM(J58:M58)</f>
        <v>1079.3699999999999</v>
      </c>
      <c r="O58" s="2524"/>
    </row>
    <row r="59" spans="1:15">
      <c r="A59" s="455"/>
      <c r="B59" s="2513"/>
      <c r="C59" s="1549"/>
      <c r="D59" s="1524"/>
      <c r="E59" s="1524"/>
      <c r="F59" s="1524"/>
      <c r="G59" s="1524"/>
      <c r="H59" s="2531"/>
      <c r="I59" s="2531"/>
      <c r="J59" s="1524"/>
      <c r="K59" s="1524"/>
      <c r="L59" s="1524"/>
      <c r="M59" s="1524"/>
      <c r="N59" s="2531"/>
      <c r="O59" s="2524"/>
    </row>
    <row r="60" spans="1:15">
      <c r="A60" s="455"/>
      <c r="B60" s="2513">
        <v>2055</v>
      </c>
      <c r="C60" s="1549" t="s">
        <v>282</v>
      </c>
      <c r="D60" s="1524">
        <v>0</v>
      </c>
      <c r="E60" s="1524">
        <v>531956.18000000005</v>
      </c>
      <c r="F60" s="1524"/>
      <c r="G60" s="1524">
        <v>0</v>
      </c>
      <c r="H60" s="2522">
        <f>SUM(D60:G60)</f>
        <v>531956.18000000005</v>
      </c>
      <c r="I60" s="2522"/>
      <c r="J60" s="1524">
        <v>0</v>
      </c>
      <c r="K60" s="1524">
        <v>499921.21</v>
      </c>
      <c r="L60" s="1524"/>
      <c r="M60" s="1524">
        <v>0</v>
      </c>
      <c r="N60" s="2522">
        <f>SUM(J60:M60)</f>
        <v>499921.21</v>
      </c>
      <c r="O60" s="2533"/>
    </row>
    <row r="61" spans="1:15">
      <c r="A61" s="455"/>
      <c r="B61" s="2382"/>
      <c r="C61" s="1549"/>
      <c r="D61" s="1524"/>
      <c r="E61" s="1524"/>
      <c r="F61" s="1524"/>
      <c r="G61" s="1524"/>
      <c r="H61" s="1524"/>
      <c r="I61" s="1524"/>
      <c r="J61" s="1524"/>
      <c r="K61" s="1524"/>
      <c r="L61" s="1524"/>
      <c r="M61" s="1524"/>
      <c r="N61" s="1524"/>
    </row>
    <row r="62" spans="1:15">
      <c r="A62" s="455"/>
      <c r="B62" s="2513">
        <v>2056</v>
      </c>
      <c r="C62" s="1549" t="s">
        <v>268</v>
      </c>
      <c r="D62" s="1524">
        <v>0</v>
      </c>
      <c r="E62" s="1524">
        <v>3514.13</v>
      </c>
      <c r="F62" s="1524"/>
      <c r="G62" s="1524">
        <v>0</v>
      </c>
      <c r="H62" s="2522">
        <f>SUM(D62:G62)</f>
        <v>3514.13</v>
      </c>
      <c r="I62" s="2522"/>
      <c r="J62" s="1524">
        <v>0</v>
      </c>
      <c r="K62" s="1524">
        <v>3653.88</v>
      </c>
      <c r="L62" s="1524"/>
      <c r="M62" s="1524">
        <v>0</v>
      </c>
      <c r="N62" s="2522">
        <f>SUM(J62:M62)</f>
        <v>3653.88</v>
      </c>
      <c r="O62" s="2532"/>
    </row>
    <row r="63" spans="1:15">
      <c r="A63" s="455"/>
      <c r="B63" s="2382"/>
      <c r="C63" s="1549"/>
      <c r="D63" s="1524"/>
      <c r="E63" s="1524"/>
      <c r="F63" s="1524"/>
      <c r="G63" s="1524"/>
      <c r="H63" s="1524"/>
      <c r="I63" s="1524"/>
      <c r="J63" s="1524"/>
      <c r="K63" s="1524"/>
      <c r="L63" s="1524"/>
      <c r="M63" s="1524"/>
      <c r="N63" s="1524"/>
    </row>
    <row r="64" spans="1:15">
      <c r="A64" s="455"/>
      <c r="B64" s="2513">
        <v>2058</v>
      </c>
      <c r="C64" s="1549" t="s">
        <v>288</v>
      </c>
      <c r="D64" s="1524">
        <v>0</v>
      </c>
      <c r="E64" s="1524">
        <v>144.51</v>
      </c>
      <c r="F64" s="1524"/>
      <c r="G64" s="1524">
        <v>0</v>
      </c>
      <c r="H64" s="2522">
        <f>SUM(D64:G64)</f>
        <v>144.51</v>
      </c>
      <c r="I64" s="2522"/>
      <c r="J64" s="1524">
        <v>0</v>
      </c>
      <c r="K64" s="1524">
        <v>131.76</v>
      </c>
      <c r="L64" s="1524"/>
      <c r="M64" s="1524">
        <v>0</v>
      </c>
      <c r="N64" s="2522">
        <f>SUM(J64:M64)</f>
        <v>131.76</v>
      </c>
      <c r="O64" s="2524"/>
    </row>
    <row r="65" spans="1:16">
      <c r="A65" s="455"/>
      <c r="B65" s="2382"/>
      <c r="C65" s="1549"/>
      <c r="D65" s="1524"/>
      <c r="E65" s="1524"/>
      <c r="F65" s="1524"/>
      <c r="G65" s="1524"/>
      <c r="H65" s="1524"/>
      <c r="I65" s="1524"/>
      <c r="J65" s="1524"/>
      <c r="K65" s="1524"/>
      <c r="L65" s="1524"/>
      <c r="M65" s="1524"/>
      <c r="N65" s="1524"/>
    </row>
    <row r="66" spans="1:16">
      <c r="A66" s="455"/>
      <c r="B66" s="2513">
        <v>2059</v>
      </c>
      <c r="C66" s="1549" t="s">
        <v>285</v>
      </c>
      <c r="D66" s="1524">
        <v>0</v>
      </c>
      <c r="E66" s="1524">
        <v>6025.22</v>
      </c>
      <c r="F66" s="1524"/>
      <c r="G66" s="1524">
        <v>0</v>
      </c>
      <c r="H66" s="2522">
        <f>SUM(D66:G66)</f>
        <v>6025.22</v>
      </c>
      <c r="I66" s="2522"/>
      <c r="J66" s="1524">
        <v>0</v>
      </c>
      <c r="K66" s="1524">
        <v>5321.68</v>
      </c>
      <c r="L66" s="1524"/>
      <c r="M66" s="1524">
        <v>0</v>
      </c>
      <c r="N66" s="2522">
        <f>SUM(J66:M66)</f>
        <v>5321.68</v>
      </c>
      <c r="O66" s="2532"/>
    </row>
    <row r="67" spans="1:16">
      <c r="A67" s="455"/>
      <c r="B67" s="2513"/>
      <c r="C67" s="1549"/>
      <c r="D67" s="1524"/>
      <c r="E67" s="1524"/>
      <c r="F67" s="1524"/>
      <c r="G67" s="1524"/>
      <c r="H67" s="2522"/>
      <c r="I67" s="2522"/>
      <c r="J67" s="1524"/>
      <c r="K67" s="1524"/>
      <c r="L67" s="1524"/>
      <c r="M67" s="1524"/>
      <c r="N67" s="2522"/>
      <c r="O67" s="2532"/>
    </row>
    <row r="68" spans="1:16">
      <c r="A68" s="455"/>
      <c r="B68" s="2513">
        <v>2062</v>
      </c>
      <c r="C68" s="1549" t="s">
        <v>3082</v>
      </c>
      <c r="D68" s="1524">
        <v>0</v>
      </c>
      <c r="E68" s="1524">
        <v>77</v>
      </c>
      <c r="F68" s="1524"/>
      <c r="G68" s="1524">
        <v>0</v>
      </c>
      <c r="H68" s="2522">
        <f>SUM(D68:G68)</f>
        <v>77</v>
      </c>
      <c r="I68" s="2522"/>
      <c r="J68" s="1524">
        <v>0</v>
      </c>
      <c r="K68" s="1524">
        <v>0</v>
      </c>
      <c r="L68" s="1524"/>
      <c r="M68" s="1524">
        <v>0</v>
      </c>
      <c r="N68" s="2522">
        <f>SUM(J68:M68)</f>
        <v>0</v>
      </c>
      <c r="O68" s="2532"/>
    </row>
    <row r="69" spans="1:16">
      <c r="A69" s="455"/>
      <c r="B69" s="2513"/>
      <c r="C69" s="1549"/>
      <c r="D69" s="1524"/>
      <c r="E69" s="1524"/>
      <c r="F69" s="1524"/>
      <c r="G69" s="1524"/>
      <c r="H69" s="2522"/>
      <c r="I69" s="2522"/>
      <c r="J69" s="1524"/>
      <c r="K69" s="1524"/>
      <c r="L69" s="1524"/>
      <c r="M69" s="1524"/>
      <c r="N69" s="2522"/>
      <c r="O69" s="2532"/>
    </row>
    <row r="70" spans="1:16" ht="16.5" customHeight="1">
      <c r="A70" s="455"/>
      <c r="B70" s="2513">
        <v>2070</v>
      </c>
      <c r="C70" s="1549" t="s">
        <v>276</v>
      </c>
      <c r="D70" s="1524">
        <v>0</v>
      </c>
      <c r="E70" s="1524">
        <v>9563.7800000000007</v>
      </c>
      <c r="F70" s="1524"/>
      <c r="G70" s="1524">
        <v>0</v>
      </c>
      <c r="H70" s="2522">
        <f>SUM(D70:G70)</f>
        <v>9563.7800000000007</v>
      </c>
      <c r="I70" s="2522"/>
      <c r="J70" s="1524">
        <v>0</v>
      </c>
      <c r="K70" s="1524">
        <v>8944.24</v>
      </c>
      <c r="L70" s="1524"/>
      <c r="M70" s="1524">
        <v>0</v>
      </c>
      <c r="N70" s="2522">
        <f>SUM(J70:M70)</f>
        <v>8944.24</v>
      </c>
      <c r="O70" s="2532"/>
    </row>
    <row r="71" spans="1:16">
      <c r="A71" s="455"/>
      <c r="B71" s="2382"/>
      <c r="C71" s="1549"/>
      <c r="D71" s="1524"/>
      <c r="E71" s="1524"/>
      <c r="F71" s="1524"/>
      <c r="G71" s="1524"/>
      <c r="H71" s="1524"/>
      <c r="I71" s="1524"/>
      <c r="J71" s="1524"/>
      <c r="K71" s="1524"/>
      <c r="L71" s="1524"/>
      <c r="M71" s="1524"/>
      <c r="N71" s="1524"/>
    </row>
    <row r="72" spans="1:16" ht="16.5" customHeight="1">
      <c r="A72" s="455"/>
      <c r="B72" s="2513">
        <v>2071</v>
      </c>
      <c r="C72" s="1549" t="s">
        <v>6489</v>
      </c>
      <c r="D72" s="1524">
        <v>0</v>
      </c>
      <c r="E72" s="2534">
        <v>0</v>
      </c>
      <c r="F72" s="1524"/>
      <c r="G72" s="1524">
        <v>0</v>
      </c>
      <c r="H72" s="1524">
        <f>SUM(D72:G72)</f>
        <v>0</v>
      </c>
      <c r="I72" s="1524"/>
      <c r="J72" s="1524">
        <v>0</v>
      </c>
      <c r="K72" s="1524">
        <v>0</v>
      </c>
      <c r="L72" s="1524"/>
      <c r="M72" s="1524">
        <v>0</v>
      </c>
      <c r="N72" s="1524">
        <f>SUM(J72:M72)</f>
        <v>0</v>
      </c>
      <c r="O72" s="2532"/>
      <c r="P72">
        <v>4355.46</v>
      </c>
    </row>
    <row r="73" spans="1:16">
      <c r="A73" s="454"/>
      <c r="B73" s="2535"/>
      <c r="C73" s="3270" t="s">
        <v>3090</v>
      </c>
      <c r="D73" s="2519"/>
      <c r="E73" s="2518">
        <f>E52</f>
        <v>744.31</v>
      </c>
      <c r="F73" s="2518"/>
      <c r="G73" s="2519"/>
      <c r="H73" s="2519"/>
      <c r="I73" s="2519"/>
      <c r="J73" s="2519"/>
      <c r="K73" s="2518">
        <f>K52</f>
        <v>655.09</v>
      </c>
      <c r="L73" s="2518"/>
      <c r="M73" s="2519"/>
      <c r="N73" s="2519"/>
    </row>
    <row r="74" spans="1:16">
      <c r="A74" s="454"/>
      <c r="B74" s="2536"/>
      <c r="C74" s="3271"/>
      <c r="D74" s="2537">
        <f>SUM(D53:D72)</f>
        <v>0</v>
      </c>
      <c r="E74" s="2537">
        <f>SUM(E53:E72)</f>
        <v>579235.82000000007</v>
      </c>
      <c r="F74" s="2537"/>
      <c r="G74" s="2537">
        <f>SUM(G53:G72)</f>
        <v>0</v>
      </c>
      <c r="H74" s="2520">
        <f>D74+E73+E74</f>
        <v>579980.13000000012</v>
      </c>
      <c r="I74" s="2520"/>
      <c r="J74" s="2537">
        <f>SUM(J53:J72)</f>
        <v>13.71</v>
      </c>
      <c r="K74" s="2537">
        <f>SUM(K53:K72)</f>
        <v>545026.92000000004</v>
      </c>
      <c r="L74" s="2537"/>
      <c r="M74" s="2537">
        <f>SUM(M53:M72)</f>
        <v>0</v>
      </c>
      <c r="N74" s="2520">
        <f>J74+K73+K74</f>
        <v>545695.72000000009</v>
      </c>
      <c r="O74" s="2538"/>
    </row>
    <row r="75" spans="1:16">
      <c r="A75" s="454"/>
      <c r="B75" s="2535"/>
      <c r="C75" s="2500" t="s">
        <v>6490</v>
      </c>
      <c r="D75" s="2519"/>
      <c r="E75" s="2518">
        <f>+E73+E20</f>
        <v>13065.83</v>
      </c>
      <c r="F75" s="2518"/>
      <c r="G75" s="2519"/>
      <c r="H75" s="2519"/>
      <c r="I75" s="2519"/>
      <c r="J75" s="2519"/>
      <c r="K75" s="2518">
        <f>+K73+K20</f>
        <v>11945.619999999999</v>
      </c>
      <c r="L75" s="2518"/>
      <c r="M75" s="2519"/>
      <c r="N75" s="2519"/>
    </row>
    <row r="76" spans="1:16">
      <c r="A76" s="454"/>
      <c r="B76" s="2536"/>
      <c r="C76" s="2539"/>
      <c r="D76" s="2520">
        <f>D21+D48+D74</f>
        <v>0</v>
      </c>
      <c r="E76" s="2520">
        <f>E21+E48+E74</f>
        <v>679436.4800000001</v>
      </c>
      <c r="F76" s="2520"/>
      <c r="G76" s="2520">
        <f>G21+G48+G74</f>
        <v>0</v>
      </c>
      <c r="H76" s="2520">
        <f>D76+E75+E76</f>
        <v>692502.31</v>
      </c>
      <c r="I76" s="2520"/>
      <c r="J76" s="2520">
        <f>J21+J48+J74</f>
        <v>83.009999999999991</v>
      </c>
      <c r="K76" s="2520">
        <f>K21+K48+K74</f>
        <v>636232.09000000008</v>
      </c>
      <c r="L76" s="2520"/>
      <c r="M76" s="2520">
        <f>M21+M48+M74</f>
        <v>103.95</v>
      </c>
      <c r="N76" s="2520">
        <f>J76+K75+K76</f>
        <v>648260.72000000009</v>
      </c>
      <c r="O76" s="2538"/>
    </row>
    <row r="77" spans="1:16">
      <c r="A77" s="1767"/>
      <c r="B77" s="1734"/>
      <c r="C77" s="1767" t="s">
        <v>6486</v>
      </c>
      <c r="D77" s="2528"/>
      <c r="E77" s="2528"/>
      <c r="F77" s="2528"/>
      <c r="G77" s="2528"/>
      <c r="H77" s="2528"/>
      <c r="I77" s="2528"/>
      <c r="J77" s="2528"/>
      <c r="K77" s="2528"/>
      <c r="L77" s="2528"/>
      <c r="M77" s="2528"/>
      <c r="N77" s="2528"/>
      <c r="O77" s="2510"/>
    </row>
    <row r="78" spans="1:16">
      <c r="A78" s="455"/>
      <c r="B78" s="463" t="s">
        <v>3114</v>
      </c>
      <c r="C78" s="1767" t="s">
        <v>6491</v>
      </c>
      <c r="D78" s="2522"/>
      <c r="E78" s="2522"/>
      <c r="F78" s="2522"/>
      <c r="G78" s="2522"/>
      <c r="H78" s="2522"/>
      <c r="I78" s="2522"/>
      <c r="J78" s="2522"/>
      <c r="K78" s="2522"/>
      <c r="L78" s="2522"/>
      <c r="M78" s="2522"/>
      <c r="N78" s="2522"/>
      <c r="O78" s="2511"/>
    </row>
    <row r="79" spans="1:16" ht="27" customHeight="1">
      <c r="A79" s="455"/>
      <c r="B79" s="1734" t="s">
        <v>383</v>
      </c>
      <c r="C79" s="1767" t="s">
        <v>260</v>
      </c>
      <c r="D79" s="2522"/>
      <c r="E79" s="2522"/>
      <c r="F79" s="2522"/>
      <c r="G79" s="2522"/>
      <c r="H79" s="2522"/>
      <c r="I79" s="2522"/>
      <c r="J79" s="2522"/>
      <c r="K79" s="2522"/>
      <c r="L79" s="2522"/>
      <c r="M79" s="2522"/>
      <c r="N79" s="2522"/>
      <c r="O79" s="2511"/>
    </row>
    <row r="80" spans="1:16">
      <c r="A80" s="455"/>
      <c r="B80" s="2513">
        <v>2202</v>
      </c>
      <c r="C80" s="1549" t="s">
        <v>1284</v>
      </c>
      <c r="D80" s="2540">
        <v>68146.5</v>
      </c>
      <c r="E80" s="2540">
        <v>486568.63</v>
      </c>
      <c r="F80" s="2540"/>
      <c r="G80" s="2540">
        <v>0</v>
      </c>
      <c r="H80" s="1742">
        <f>SUM(D80:G80)</f>
        <v>554715.13</v>
      </c>
      <c r="I80" s="1742"/>
      <c r="J80" s="2540">
        <v>76287.95</v>
      </c>
      <c r="K80" s="2540">
        <v>449052.06</v>
      </c>
      <c r="L80" s="2540"/>
      <c r="M80" s="2540">
        <v>0</v>
      </c>
      <c r="N80" s="1742">
        <f>SUM(J80:M80)</f>
        <v>525340.01</v>
      </c>
      <c r="O80" s="2533"/>
    </row>
    <row r="81" spans="1:15">
      <c r="A81" s="455"/>
      <c r="B81" s="2513"/>
      <c r="C81" s="1549"/>
      <c r="D81" s="2540"/>
      <c r="E81" s="2540"/>
      <c r="F81" s="2540"/>
      <c r="G81" s="2540"/>
      <c r="H81" s="1742"/>
      <c r="I81" s="1742"/>
      <c r="J81" s="2540"/>
      <c r="K81" s="2540"/>
      <c r="L81" s="2540"/>
      <c r="M81" s="2540"/>
      <c r="N81" s="1742"/>
      <c r="O81" s="2533"/>
    </row>
    <row r="82" spans="1:15">
      <c r="A82" s="455"/>
      <c r="B82" s="2513">
        <v>2203</v>
      </c>
      <c r="C82" s="1549" t="s">
        <v>1290</v>
      </c>
      <c r="D82" s="1524">
        <v>194.31</v>
      </c>
      <c r="E82" s="1524">
        <v>5900.93</v>
      </c>
      <c r="F82" s="1524"/>
      <c r="G82" s="1524">
        <v>0</v>
      </c>
      <c r="H82" s="2522">
        <f>SUM(D82:G82)</f>
        <v>6095.2400000000007</v>
      </c>
      <c r="I82" s="2522"/>
      <c r="J82" s="1524">
        <v>350.21</v>
      </c>
      <c r="K82" s="1524">
        <v>8084.15</v>
      </c>
      <c r="L82" s="1524"/>
      <c r="M82" s="1524">
        <v>0</v>
      </c>
      <c r="N82" s="2522">
        <f>SUM(J82:M82)</f>
        <v>8434.3599999999988</v>
      </c>
      <c r="O82" s="2532"/>
    </row>
    <row r="83" spans="1:15">
      <c r="A83" s="455"/>
      <c r="B83" s="2513"/>
      <c r="C83" s="1549"/>
      <c r="D83" s="1524"/>
      <c r="E83" s="1524"/>
      <c r="F83" s="1524"/>
      <c r="G83" s="1524"/>
      <c r="H83" s="2522"/>
      <c r="I83" s="2522"/>
      <c r="J83" s="1524"/>
      <c r="K83" s="1524"/>
      <c r="L83" s="1524"/>
      <c r="M83" s="1524"/>
      <c r="N83" s="2522"/>
      <c r="O83" s="2532"/>
    </row>
    <row r="84" spans="1:15">
      <c r="A84" s="455"/>
      <c r="B84" s="2513">
        <v>2204</v>
      </c>
      <c r="C84" s="1549" t="s">
        <v>1292</v>
      </c>
      <c r="D84" s="1524">
        <v>0</v>
      </c>
      <c r="E84" s="1524">
        <v>276.11</v>
      </c>
      <c r="F84" s="1524"/>
      <c r="G84" s="1524">
        <v>0</v>
      </c>
      <c r="H84" s="2522">
        <f>SUM(D84:G84)</f>
        <v>276.11</v>
      </c>
      <c r="I84" s="2522"/>
      <c r="J84" s="1524">
        <v>0</v>
      </c>
      <c r="K84" s="1524">
        <v>997.01</v>
      </c>
      <c r="L84" s="1524"/>
      <c r="M84" s="1524">
        <v>0</v>
      </c>
      <c r="N84" s="2522">
        <f>SUM(J84:M84)</f>
        <v>997.01</v>
      </c>
      <c r="O84" s="2524"/>
    </row>
    <row r="85" spans="1:15">
      <c r="A85" s="455"/>
      <c r="B85" s="2513"/>
      <c r="C85" s="1549"/>
      <c r="D85" s="1524"/>
      <c r="E85" s="1524"/>
      <c r="F85" s="1524"/>
      <c r="G85" s="1524"/>
      <c r="H85" s="2522"/>
      <c r="I85" s="2522"/>
      <c r="J85" s="1524"/>
      <c r="K85" s="1524"/>
      <c r="L85" s="1524"/>
      <c r="M85" s="1524"/>
      <c r="N85" s="2522"/>
      <c r="O85" s="2524"/>
    </row>
    <row r="86" spans="1:15">
      <c r="A86" s="455"/>
      <c r="B86" s="2513">
        <v>2205</v>
      </c>
      <c r="C86" s="1549" t="s">
        <v>1294</v>
      </c>
      <c r="D86" s="1524">
        <v>0</v>
      </c>
      <c r="E86" s="1524">
        <v>133.69</v>
      </c>
      <c r="F86" s="1524"/>
      <c r="G86" s="1524">
        <v>0</v>
      </c>
      <c r="H86" s="2522">
        <f>SUM(D86:G86)</f>
        <v>133.69</v>
      </c>
      <c r="I86" s="2522"/>
      <c r="J86" s="1524">
        <v>0</v>
      </c>
      <c r="K86" s="1524">
        <v>165.35</v>
      </c>
      <c r="L86" s="1524"/>
      <c r="M86" s="1524">
        <v>0</v>
      </c>
      <c r="N86" s="2522">
        <f>SUM(J86:M86)</f>
        <v>165.35</v>
      </c>
      <c r="O86" s="2524"/>
    </row>
    <row r="87" spans="1:15" ht="25.5">
      <c r="A87" s="454"/>
      <c r="B87" s="488"/>
      <c r="C87" s="1766" t="s">
        <v>3147</v>
      </c>
      <c r="D87" s="1781">
        <f>SUM(D80:D86)</f>
        <v>68340.81</v>
      </c>
      <c r="E87" s="1781">
        <f>SUM(E80:E86)</f>
        <v>492879.35999999999</v>
      </c>
      <c r="F87" s="1781"/>
      <c r="G87" s="1781">
        <f>SUM(G80:G86)</f>
        <v>0</v>
      </c>
      <c r="H87" s="1781">
        <f>SUM(H80:H86)</f>
        <v>561220.16999999993</v>
      </c>
      <c r="I87" s="1781"/>
      <c r="J87" s="1781">
        <f>SUM(J80:J86)</f>
        <v>76638.16</v>
      </c>
      <c r="K87" s="1781">
        <f>SUM(K80:K86)</f>
        <v>458298.57</v>
      </c>
      <c r="L87" s="1781"/>
      <c r="M87" s="1781">
        <f>SUM(M80:M86)</f>
        <v>0</v>
      </c>
      <c r="N87" s="1781">
        <f>SUM(N80:N86)</f>
        <v>534936.73</v>
      </c>
      <c r="O87" s="2538"/>
    </row>
    <row r="88" spans="1:15">
      <c r="A88" s="455"/>
      <c r="B88" s="1734" t="s">
        <v>388</v>
      </c>
      <c r="C88" s="1767" t="s">
        <v>931</v>
      </c>
      <c r="D88" s="2522"/>
      <c r="E88" s="2522"/>
      <c r="F88" s="2522"/>
      <c r="G88" s="2522"/>
      <c r="H88" s="2522"/>
      <c r="I88" s="2522"/>
      <c r="J88" s="2522"/>
      <c r="K88" s="2522"/>
      <c r="L88" s="2522"/>
      <c r="M88" s="2522"/>
      <c r="N88" s="2522"/>
      <c r="O88" s="2511"/>
    </row>
    <row r="89" spans="1:15">
      <c r="A89" s="455"/>
      <c r="B89" s="2513"/>
      <c r="C89" s="1767"/>
      <c r="D89" s="2522"/>
      <c r="E89" s="2522"/>
      <c r="F89" s="2522"/>
      <c r="G89" s="2522"/>
      <c r="H89" s="2522"/>
      <c r="I89" s="2522"/>
      <c r="J89" s="2522"/>
      <c r="K89" s="2522"/>
      <c r="L89" s="2522"/>
      <c r="M89" s="2522"/>
      <c r="N89" s="2522"/>
      <c r="O89" s="2511"/>
    </row>
    <row r="90" spans="1:15">
      <c r="A90" s="455"/>
      <c r="B90" s="2513">
        <v>2210</v>
      </c>
      <c r="C90" s="1549" t="s">
        <v>271</v>
      </c>
      <c r="D90" s="1524">
        <v>4090.91</v>
      </c>
      <c r="E90" s="1524">
        <v>83181.149999999994</v>
      </c>
      <c r="F90" s="1524"/>
      <c r="G90" s="1524">
        <v>5375.74</v>
      </c>
      <c r="H90" s="1527">
        <f>E89+SUM(D90:G90)</f>
        <v>92647.8</v>
      </c>
      <c r="I90" s="1527"/>
      <c r="J90" s="1524">
        <v>5657.99</v>
      </c>
      <c r="K90" s="1524">
        <v>81433.02</v>
      </c>
      <c r="L90" s="1524"/>
      <c r="M90" s="1524">
        <v>6856.06</v>
      </c>
      <c r="N90" s="1527">
        <f>K89+SUM(J90:M90)</f>
        <v>93947.07</v>
      </c>
      <c r="O90" s="2523"/>
    </row>
    <row r="91" spans="1:15">
      <c r="A91" s="455"/>
      <c r="B91" s="2513"/>
      <c r="C91" s="1549"/>
      <c r="D91" s="1524"/>
      <c r="E91" s="1524"/>
      <c r="F91" s="1524"/>
      <c r="G91" s="1524"/>
      <c r="H91" s="1527"/>
      <c r="I91" s="1527"/>
      <c r="J91" s="1524"/>
      <c r="K91" s="1524"/>
      <c r="L91" s="1524"/>
      <c r="M91" s="1524"/>
      <c r="N91" s="1527"/>
      <c r="O91" s="2523"/>
    </row>
    <row r="92" spans="1:15">
      <c r="A92" s="455"/>
      <c r="B92" s="2513">
        <v>2211</v>
      </c>
      <c r="C92" s="1549" t="s">
        <v>261</v>
      </c>
      <c r="D92" s="1524">
        <v>0</v>
      </c>
      <c r="E92" s="1524">
        <v>536.36</v>
      </c>
      <c r="F92" s="1524"/>
      <c r="G92" s="1524">
        <v>0</v>
      </c>
      <c r="H92" s="2522">
        <f>SUM(D92:G92)</f>
        <v>536.36</v>
      </c>
      <c r="I92" s="2522"/>
      <c r="J92" s="1524">
        <v>0</v>
      </c>
      <c r="K92" s="1524">
        <v>499.65</v>
      </c>
      <c r="L92" s="1524"/>
      <c r="M92" s="1524">
        <v>0</v>
      </c>
      <c r="N92" s="2522">
        <f>SUM(J92:M92)</f>
        <v>499.65</v>
      </c>
      <c r="O92" s="2532"/>
    </row>
    <row r="93" spans="1:15">
      <c r="A93" s="454"/>
      <c r="B93" s="488"/>
      <c r="C93" s="1766" t="s">
        <v>3170</v>
      </c>
      <c r="D93" s="1781">
        <f>SUM(D90:D92)</f>
        <v>4090.91</v>
      </c>
      <c r="E93" s="1781">
        <f>SUM(E90:E92)</f>
        <v>83717.509999999995</v>
      </c>
      <c r="F93" s="1781"/>
      <c r="G93" s="1781">
        <f>SUM(G90:G92)</f>
        <v>5375.74</v>
      </c>
      <c r="H93" s="1781">
        <f>SUM(D93:G93)</f>
        <v>93184.16</v>
      </c>
      <c r="I93" s="1781"/>
      <c r="J93" s="1781">
        <f>SUM(J90:J92)</f>
        <v>5657.99</v>
      </c>
      <c r="K93" s="1781">
        <f>SUM(K90:K92)</f>
        <v>81932.67</v>
      </c>
      <c r="L93" s="1781"/>
      <c r="M93" s="1781">
        <f>SUM(M90:M92)</f>
        <v>6856.06</v>
      </c>
      <c r="N93" s="1781">
        <f>SUM(J93:M93)</f>
        <v>94446.720000000001</v>
      </c>
      <c r="O93" s="2521"/>
    </row>
    <row r="94" spans="1:15">
      <c r="A94" s="455"/>
      <c r="B94" s="2382"/>
      <c r="C94" s="1549"/>
      <c r="D94" s="2522"/>
      <c r="E94" s="2522"/>
      <c r="F94" s="2522"/>
      <c r="G94" s="2522"/>
      <c r="H94" s="2522"/>
      <c r="I94" s="2522"/>
      <c r="J94" s="2522"/>
      <c r="K94" s="2522"/>
      <c r="L94" s="2522"/>
      <c r="M94" s="2522"/>
      <c r="N94" s="2522"/>
      <c r="O94" s="2511"/>
    </row>
    <row r="95" spans="1:15" ht="25.5">
      <c r="A95" s="455"/>
      <c r="B95" s="1734" t="s">
        <v>1110</v>
      </c>
      <c r="C95" s="1767" t="s">
        <v>932</v>
      </c>
      <c r="D95" s="2522"/>
      <c r="E95" s="2522"/>
      <c r="F95" s="2522"/>
      <c r="G95" s="2522"/>
      <c r="H95" s="2522"/>
      <c r="I95" s="2522"/>
      <c r="J95" s="2522"/>
      <c r="K95" s="2522"/>
      <c r="L95" s="2522"/>
      <c r="M95" s="2522"/>
      <c r="N95" s="2522"/>
      <c r="O95" s="2511"/>
    </row>
    <row r="96" spans="1:15">
      <c r="A96" s="455"/>
      <c r="B96" s="2513"/>
      <c r="C96" s="1549"/>
      <c r="D96" s="2522"/>
      <c r="E96" s="2522"/>
      <c r="F96" s="2522"/>
      <c r="G96" s="2522"/>
      <c r="H96" s="2522"/>
      <c r="I96" s="2522"/>
      <c r="J96" s="2522"/>
      <c r="K96" s="2522"/>
      <c r="L96" s="2522"/>
      <c r="M96" s="2522"/>
      <c r="N96" s="2522"/>
      <c r="O96" s="2511"/>
    </row>
    <row r="97" spans="1:15">
      <c r="A97" s="455"/>
      <c r="B97" s="2513">
        <v>2215</v>
      </c>
      <c r="C97" s="1549" t="s">
        <v>293</v>
      </c>
      <c r="D97" s="2540">
        <v>0</v>
      </c>
      <c r="E97" s="2540">
        <v>14427.41</v>
      </c>
      <c r="F97" s="2540"/>
      <c r="G97" s="2540">
        <v>0</v>
      </c>
      <c r="H97" s="1742">
        <f>SUM(D97:G97)</f>
        <v>14427.41</v>
      </c>
      <c r="I97" s="1742"/>
      <c r="J97" s="2540">
        <v>0</v>
      </c>
      <c r="K97" s="2540">
        <v>14512.78</v>
      </c>
      <c r="L97" s="2540"/>
      <c r="M97" s="2540">
        <v>0</v>
      </c>
      <c r="N97" s="1742">
        <f>SUM(J97:M97)</f>
        <v>14512.78</v>
      </c>
      <c r="O97" s="2523"/>
    </row>
    <row r="98" spans="1:15">
      <c r="A98" s="455"/>
      <c r="B98" s="2513"/>
      <c r="C98" s="1549"/>
      <c r="D98" s="2540"/>
      <c r="E98" s="2540"/>
      <c r="F98" s="2540"/>
      <c r="G98" s="2540"/>
      <c r="H98" s="1742"/>
      <c r="I98" s="1742"/>
      <c r="J98" s="2540"/>
      <c r="K98" s="2540"/>
      <c r="L98" s="2540"/>
      <c r="M98" s="2540"/>
      <c r="N98" s="1742"/>
      <c r="O98" s="2523"/>
    </row>
    <row r="99" spans="1:15">
      <c r="A99" s="455"/>
      <c r="B99" s="2513">
        <v>2217</v>
      </c>
      <c r="C99" s="1549" t="s">
        <v>291</v>
      </c>
      <c r="D99" s="1524">
        <v>0</v>
      </c>
      <c r="E99" s="1524">
        <v>142.44</v>
      </c>
      <c r="F99" s="1524"/>
      <c r="G99" s="1524">
        <v>0</v>
      </c>
      <c r="H99" s="2522">
        <f>SUM(D99:G99)</f>
        <v>142.44</v>
      </c>
      <c r="I99" s="2522"/>
      <c r="J99" s="1524">
        <v>0</v>
      </c>
      <c r="K99" s="1524">
        <v>155.71</v>
      </c>
      <c r="L99" s="1524"/>
      <c r="M99" s="1524">
        <v>0</v>
      </c>
      <c r="N99" s="2522">
        <f>SUM(J99:M99)</f>
        <v>155.71</v>
      </c>
      <c r="O99" s="2511"/>
    </row>
    <row r="100" spans="1:15" ht="25.5">
      <c r="A100" s="454"/>
      <c r="B100" s="488"/>
      <c r="C100" s="1766" t="s">
        <v>6492</v>
      </c>
      <c r="D100" s="1781">
        <f>SUM(D97:D99)</f>
        <v>0</v>
      </c>
      <c r="E100" s="1781">
        <f>SUM(E97:E99)</f>
        <v>14569.85</v>
      </c>
      <c r="F100" s="1781"/>
      <c r="G100" s="1781">
        <f>SUM(G97:G99)</f>
        <v>0</v>
      </c>
      <c r="H100" s="1781">
        <f>SUM(H97:H99)</f>
        <v>14569.85</v>
      </c>
      <c r="I100" s="1781"/>
      <c r="J100" s="1781">
        <f>SUM(J97:J99)</f>
        <v>0</v>
      </c>
      <c r="K100" s="1781">
        <f>SUM(K97:K99)</f>
        <v>14668.49</v>
      </c>
      <c r="L100" s="1781"/>
      <c r="M100" s="1781">
        <f>SUM(M97:M99)</f>
        <v>0</v>
      </c>
      <c r="N100" s="1781">
        <f>SUM(N97:N99)</f>
        <v>14668.49</v>
      </c>
      <c r="O100" s="2521"/>
    </row>
    <row r="101" spans="1:15">
      <c r="A101" s="455"/>
      <c r="B101" s="1734" t="s">
        <v>402</v>
      </c>
      <c r="C101" s="1767" t="s">
        <v>3194</v>
      </c>
      <c r="D101" s="1524"/>
      <c r="E101" s="1524"/>
      <c r="F101" s="1524"/>
      <c r="G101" s="1524"/>
      <c r="H101" s="1524"/>
      <c r="I101" s="1524"/>
      <c r="J101" s="1524"/>
      <c r="K101" s="1524"/>
      <c r="L101" s="1524"/>
      <c r="M101" s="1524"/>
      <c r="N101" s="1524"/>
    </row>
    <row r="102" spans="1:15">
      <c r="A102" s="455"/>
      <c r="B102" s="2513">
        <v>2220</v>
      </c>
      <c r="C102" s="1549" t="s">
        <v>266</v>
      </c>
      <c r="D102" s="2540">
        <v>0</v>
      </c>
      <c r="E102" s="2540">
        <v>989.29</v>
      </c>
      <c r="F102" s="2540"/>
      <c r="G102" s="2540">
        <v>0</v>
      </c>
      <c r="H102" s="1742">
        <f>SUM(D102:G102)</f>
        <v>989.29</v>
      </c>
      <c r="I102" s="1742"/>
      <c r="J102" s="2540">
        <v>0</v>
      </c>
      <c r="K102" s="2540">
        <v>1051.5</v>
      </c>
      <c r="L102" s="2540"/>
      <c r="M102" s="2540">
        <v>0</v>
      </c>
      <c r="N102" s="1742">
        <f>SUM(J102:M102)</f>
        <v>1051.5</v>
      </c>
      <c r="O102" s="2524"/>
    </row>
    <row r="103" spans="1:15">
      <c r="A103" s="455"/>
      <c r="B103" s="2382"/>
      <c r="C103" s="1549"/>
      <c r="D103" s="2522"/>
      <c r="E103" s="2522"/>
      <c r="F103" s="2522"/>
      <c r="G103" s="2522"/>
      <c r="H103" s="2522"/>
      <c r="I103" s="2522"/>
      <c r="J103" s="2522"/>
      <c r="K103" s="2522"/>
      <c r="L103" s="2522"/>
      <c r="M103" s="2522"/>
      <c r="N103" s="2522"/>
      <c r="O103" s="2511"/>
    </row>
    <row r="104" spans="1:15">
      <c r="A104" s="454"/>
      <c r="B104" s="488"/>
      <c r="C104" s="1766" t="s">
        <v>3200</v>
      </c>
      <c r="D104" s="1781">
        <f t="shared" ref="D104:N104" si="3">SUM(D102:D103)</f>
        <v>0</v>
      </c>
      <c r="E104" s="1781">
        <f t="shared" si="3"/>
        <v>989.29</v>
      </c>
      <c r="F104" s="1781"/>
      <c r="G104" s="1781">
        <f t="shared" si="3"/>
        <v>0</v>
      </c>
      <c r="H104" s="1781">
        <f t="shared" si="3"/>
        <v>989.29</v>
      </c>
      <c r="I104" s="1781"/>
      <c r="J104" s="1781">
        <f t="shared" si="3"/>
        <v>0</v>
      </c>
      <c r="K104" s="1781">
        <f t="shared" si="3"/>
        <v>1051.5</v>
      </c>
      <c r="L104" s="1781"/>
      <c r="M104" s="1781">
        <f t="shared" si="3"/>
        <v>0</v>
      </c>
      <c r="N104" s="1781">
        <f t="shared" si="3"/>
        <v>1051.5</v>
      </c>
      <c r="O104" s="2541"/>
    </row>
    <row r="105" spans="1:15">
      <c r="A105" s="1767"/>
      <c r="B105" s="1734"/>
      <c r="C105" s="1767" t="s">
        <v>6486</v>
      </c>
      <c r="D105" s="2528"/>
      <c r="E105" s="2528"/>
      <c r="F105" s="2528"/>
      <c r="G105" s="2528"/>
      <c r="H105" s="2528"/>
      <c r="I105" s="2528"/>
      <c r="J105" s="2528"/>
      <c r="K105" s="2528"/>
      <c r="L105" s="2528"/>
      <c r="M105" s="2528"/>
      <c r="N105" s="2528"/>
      <c r="O105" s="2510"/>
    </row>
    <row r="106" spans="1:15">
      <c r="A106" s="455"/>
      <c r="B106" s="463" t="s">
        <v>3114</v>
      </c>
      <c r="C106" s="1767" t="s">
        <v>6493</v>
      </c>
      <c r="D106" s="2522"/>
      <c r="E106" s="2522"/>
      <c r="F106" s="2522"/>
      <c r="G106" s="2522"/>
      <c r="H106" s="2522"/>
      <c r="I106" s="2522"/>
      <c r="J106" s="2522"/>
      <c r="K106" s="2522"/>
      <c r="L106" s="2522"/>
      <c r="M106" s="2522"/>
      <c r="N106" s="2522"/>
      <c r="O106" s="2511"/>
    </row>
    <row r="107" spans="1:15" ht="25.5">
      <c r="A107" s="455"/>
      <c r="B107" s="1734" t="s">
        <v>407</v>
      </c>
      <c r="C107" s="1767" t="s">
        <v>3201</v>
      </c>
      <c r="D107" s="2522"/>
      <c r="E107" s="2522"/>
      <c r="F107" s="2522"/>
      <c r="G107" s="2522"/>
      <c r="H107" s="2522"/>
      <c r="I107" s="2522"/>
      <c r="J107" s="2522"/>
      <c r="K107" s="2522"/>
      <c r="L107" s="2522"/>
      <c r="M107" s="2522"/>
      <c r="N107" s="2522"/>
      <c r="O107" s="2511"/>
    </row>
    <row r="108" spans="1:15">
      <c r="A108" s="455"/>
      <c r="B108" s="2513"/>
      <c r="C108" s="1549"/>
      <c r="D108" s="2522"/>
      <c r="E108" s="2522"/>
      <c r="F108" s="2522"/>
      <c r="G108" s="2522"/>
      <c r="H108" s="2522"/>
      <c r="I108" s="2522"/>
      <c r="J108" s="2522"/>
      <c r="K108" s="2522"/>
      <c r="L108" s="2522"/>
      <c r="M108" s="2522"/>
      <c r="N108" s="2522"/>
      <c r="O108" s="2511"/>
    </row>
    <row r="109" spans="1:15" ht="38.25">
      <c r="A109" s="455"/>
      <c r="B109" s="2513">
        <v>2225</v>
      </c>
      <c r="C109" s="1549" t="s">
        <v>6494</v>
      </c>
      <c r="D109" s="2522">
        <v>799.73</v>
      </c>
      <c r="E109" s="2522">
        <v>8798.81</v>
      </c>
      <c r="F109" s="2522"/>
      <c r="G109" s="2522">
        <v>0</v>
      </c>
      <c r="H109" s="2522">
        <f>SUM(D109:G109)</f>
        <v>9598.5399999999991</v>
      </c>
      <c r="I109" s="2522"/>
      <c r="J109" s="2522">
        <v>761.1</v>
      </c>
      <c r="K109" s="2522">
        <v>9351.82</v>
      </c>
      <c r="L109" s="2522"/>
      <c r="M109" s="2522">
        <v>0</v>
      </c>
      <c r="N109" s="2522">
        <f>SUM(J109:M109)</f>
        <v>10112.92</v>
      </c>
      <c r="O109" s="2532"/>
    </row>
    <row r="110" spans="1:15" ht="38.25">
      <c r="A110" s="454"/>
      <c r="B110" s="488"/>
      <c r="C110" s="1766" t="s">
        <v>6495</v>
      </c>
      <c r="D110" s="1781">
        <f>SUM(D109:D109)</f>
        <v>799.73</v>
      </c>
      <c r="E110" s="1781">
        <f>SUM(E109:E109)</f>
        <v>8798.81</v>
      </c>
      <c r="F110" s="1781"/>
      <c r="G110" s="1781">
        <f>SUM(G109:G109)</f>
        <v>0</v>
      </c>
      <c r="H110" s="1781">
        <f>SUM(D110:G110)</f>
        <v>9598.5399999999991</v>
      </c>
      <c r="I110" s="1781"/>
      <c r="J110" s="1781">
        <f>SUM(J109:J109)</f>
        <v>761.1</v>
      </c>
      <c r="K110" s="1781">
        <f>SUM(K109:K109)</f>
        <v>9351.82</v>
      </c>
      <c r="L110" s="1781"/>
      <c r="M110" s="1781">
        <f>SUM(M109:M109)</f>
        <v>0</v>
      </c>
      <c r="N110" s="1781">
        <f>SUM(J110:M110)</f>
        <v>10112.92</v>
      </c>
      <c r="O110" s="2526"/>
    </row>
    <row r="111" spans="1:15">
      <c r="A111" s="455"/>
      <c r="B111" s="1734" t="s">
        <v>463</v>
      </c>
      <c r="C111" s="1767" t="s">
        <v>3208</v>
      </c>
      <c r="D111" s="2522"/>
      <c r="E111" s="2522"/>
      <c r="F111" s="2522"/>
      <c r="G111" s="2522"/>
      <c r="H111" s="2522"/>
      <c r="I111" s="2522"/>
      <c r="J111" s="2522"/>
      <c r="K111" s="2522"/>
      <c r="L111" s="2522"/>
      <c r="M111" s="2522"/>
      <c r="N111" s="2522"/>
      <c r="O111" s="2511"/>
    </row>
    <row r="112" spans="1:15">
      <c r="A112" s="455"/>
      <c r="B112" s="2513"/>
      <c r="C112" s="1767"/>
      <c r="D112" s="2522"/>
      <c r="E112" s="2522"/>
      <c r="F112" s="2522"/>
      <c r="G112" s="2522"/>
      <c r="H112" s="2522"/>
      <c r="I112" s="2522"/>
      <c r="J112" s="2522"/>
      <c r="K112" s="2522"/>
      <c r="L112" s="2522"/>
      <c r="M112" s="2522"/>
      <c r="N112" s="2522"/>
      <c r="O112" s="2511"/>
    </row>
    <row r="113" spans="1:15">
      <c r="A113" s="455"/>
      <c r="B113" s="2513">
        <v>2230</v>
      </c>
      <c r="C113" s="1549" t="s">
        <v>269</v>
      </c>
      <c r="D113" s="2522">
        <v>2887.39</v>
      </c>
      <c r="E113" s="2522">
        <v>5296.96</v>
      </c>
      <c r="F113" s="2522"/>
      <c r="G113" s="2522">
        <v>0</v>
      </c>
      <c r="H113" s="2522">
        <f>SUM(D113:G113)</f>
        <v>8184.35</v>
      </c>
      <c r="I113" s="2522"/>
      <c r="J113" s="2522">
        <v>2704.66</v>
      </c>
      <c r="K113" s="2522">
        <v>5212.4799999999996</v>
      </c>
      <c r="L113" s="2522"/>
      <c r="M113" s="2522">
        <v>0</v>
      </c>
      <c r="N113" s="2522">
        <f>SUM(J113:M113)</f>
        <v>7917.1399999999994</v>
      </c>
      <c r="O113" s="2532"/>
    </row>
    <row r="114" spans="1:15">
      <c r="A114" s="455"/>
      <c r="B114" s="2382"/>
      <c r="C114" s="1549"/>
      <c r="D114" s="2522"/>
      <c r="E114" s="2522"/>
      <c r="F114" s="2522"/>
      <c r="G114" s="2522"/>
      <c r="H114" s="2522"/>
      <c r="I114" s="2522"/>
      <c r="J114" s="2522"/>
      <c r="K114" s="2522"/>
      <c r="L114" s="2522"/>
      <c r="M114" s="2522"/>
      <c r="N114" s="2522"/>
      <c r="O114" s="2511"/>
    </row>
    <row r="115" spans="1:15">
      <c r="A115" s="454"/>
      <c r="B115" s="488"/>
      <c r="C115" s="1766" t="s">
        <v>6496</v>
      </c>
      <c r="D115" s="1781">
        <f>SUM(D113:D114)</f>
        <v>2887.39</v>
      </c>
      <c r="E115" s="1781">
        <f>SUM(E113:E114)</f>
        <v>5296.96</v>
      </c>
      <c r="F115" s="1781"/>
      <c r="G115" s="1781">
        <f>SUM(G113:G114)</f>
        <v>0</v>
      </c>
      <c r="H115" s="1781">
        <f>SUM(D115:G115)</f>
        <v>8184.35</v>
      </c>
      <c r="I115" s="1781"/>
      <c r="J115" s="1781">
        <f>SUM(J113:J114)</f>
        <v>2704.66</v>
      </c>
      <c r="K115" s="1781">
        <f>SUM(K113:K114)</f>
        <v>5212.4799999999996</v>
      </c>
      <c r="L115" s="1781"/>
      <c r="M115" s="1781">
        <f>SUM(M113:M114)</f>
        <v>0</v>
      </c>
      <c r="N115" s="1781">
        <f>SUM(J115:M115)</f>
        <v>7917.1399999999994</v>
      </c>
      <c r="O115" s="2526"/>
    </row>
    <row r="116" spans="1:15">
      <c r="A116" s="455"/>
      <c r="B116" s="1734" t="s">
        <v>412</v>
      </c>
      <c r="C116" s="1767" t="s">
        <v>3222</v>
      </c>
      <c r="D116" s="2522"/>
      <c r="E116" s="2522"/>
      <c r="F116" s="2522"/>
      <c r="G116" s="2522"/>
      <c r="H116" s="2522"/>
      <c r="I116" s="2522"/>
      <c r="J116" s="2522"/>
      <c r="K116" s="2522"/>
      <c r="L116" s="2522"/>
      <c r="M116" s="2522"/>
      <c r="N116" s="2522"/>
      <c r="O116" s="2511"/>
    </row>
    <row r="117" spans="1:15">
      <c r="A117" s="455"/>
      <c r="B117" s="2513"/>
      <c r="C117" s="1549"/>
      <c r="D117" s="2522"/>
      <c r="E117" s="2522"/>
      <c r="F117" s="2522"/>
      <c r="G117" s="2522"/>
      <c r="H117" s="2522"/>
      <c r="I117" s="2522"/>
      <c r="J117" s="2522"/>
      <c r="K117" s="2522"/>
      <c r="L117" s="2522"/>
      <c r="M117" s="2522"/>
      <c r="N117" s="2522"/>
      <c r="O117" s="2511"/>
    </row>
    <row r="118" spans="1:15">
      <c r="A118" s="455"/>
      <c r="B118" s="2513">
        <v>2235</v>
      </c>
      <c r="C118" s="1549" t="s">
        <v>3224</v>
      </c>
      <c r="D118" s="2540">
        <v>3225.55</v>
      </c>
      <c r="E118" s="2540">
        <v>1821.43</v>
      </c>
      <c r="F118" s="2540"/>
      <c r="G118" s="2540">
        <v>0</v>
      </c>
      <c r="H118" s="1742">
        <f>SUM(D118:G118)</f>
        <v>5046.9800000000005</v>
      </c>
      <c r="I118" s="1742"/>
      <c r="J118" s="2540">
        <v>2948.98</v>
      </c>
      <c r="K118" s="2540">
        <v>1609.7</v>
      </c>
      <c r="L118" s="2540"/>
      <c r="M118" s="2540">
        <v>554.22</v>
      </c>
      <c r="N118" s="1742">
        <f>SUM(J118:M118)</f>
        <v>5112.9000000000005</v>
      </c>
      <c r="O118" s="2532"/>
    </row>
    <row r="119" spans="1:15">
      <c r="A119" s="455"/>
      <c r="B119" s="2513"/>
      <c r="C119" s="1549"/>
      <c r="D119" s="2540"/>
      <c r="E119" s="2540"/>
      <c r="F119" s="2540"/>
      <c r="G119" s="2540"/>
      <c r="H119" s="1742"/>
      <c r="I119" s="1742"/>
      <c r="J119" s="2540"/>
      <c r="K119" s="2540"/>
      <c r="L119" s="2540"/>
      <c r="M119" s="2540"/>
      <c r="N119" s="1742"/>
      <c r="O119" s="2532"/>
    </row>
    <row r="120" spans="1:15">
      <c r="A120" s="455"/>
      <c r="B120" s="2513">
        <v>2245</v>
      </c>
      <c r="C120" s="1549" t="s">
        <v>3245</v>
      </c>
      <c r="D120" s="1524">
        <v>0</v>
      </c>
      <c r="E120" s="1524">
        <v>0</v>
      </c>
      <c r="F120" s="1524"/>
      <c r="G120" s="1524">
        <v>0</v>
      </c>
      <c r="H120" s="2522">
        <f>SUM(E120:G120)</f>
        <v>0</v>
      </c>
      <c r="I120" s="2522"/>
      <c r="J120" s="1524">
        <v>0</v>
      </c>
      <c r="K120" s="1524">
        <v>0</v>
      </c>
      <c r="L120" s="1524"/>
      <c r="M120" s="1524">
        <v>0</v>
      </c>
      <c r="N120" s="2522">
        <f>SUM(K120:M120)</f>
        <v>0</v>
      </c>
      <c r="O120" s="2511"/>
    </row>
    <row r="121" spans="1:15">
      <c r="A121" s="455"/>
      <c r="B121" s="2382"/>
      <c r="C121" s="1549"/>
      <c r="D121" s="1524"/>
      <c r="E121" s="1524"/>
      <c r="F121" s="1524"/>
      <c r="G121" s="1524"/>
      <c r="H121" s="1524"/>
      <c r="I121" s="1524"/>
      <c r="J121" s="1524"/>
      <c r="K121" s="1524"/>
      <c r="L121" s="1524"/>
      <c r="M121" s="1524"/>
      <c r="N121" s="1524"/>
    </row>
    <row r="122" spans="1:15">
      <c r="A122" s="454"/>
      <c r="B122" s="488"/>
      <c r="C122" s="1766" t="s">
        <v>3260</v>
      </c>
      <c r="D122" s="1781">
        <f>SUM(D118:D121)</f>
        <v>3225.55</v>
      </c>
      <c r="E122" s="1781">
        <f>SUM(E118:E121)</f>
        <v>1821.43</v>
      </c>
      <c r="F122" s="1781"/>
      <c r="G122" s="1781">
        <f>SUM(G118:G121)</f>
        <v>0</v>
      </c>
      <c r="H122" s="1781">
        <f>SUM(D122:G122)</f>
        <v>5046.9800000000005</v>
      </c>
      <c r="I122" s="1781"/>
      <c r="J122" s="1781">
        <f>SUM(J118:J121)</f>
        <v>2948.98</v>
      </c>
      <c r="K122" s="1781">
        <f>SUM(K118:K121)</f>
        <v>1609.7</v>
      </c>
      <c r="L122" s="1781"/>
      <c r="M122" s="1781">
        <f>SUM(M118:M121)</f>
        <v>554.22</v>
      </c>
      <c r="N122" s="1781">
        <f>SUM(J122:M122)</f>
        <v>5112.9000000000005</v>
      </c>
      <c r="O122" s="2526"/>
    </row>
    <row r="123" spans="1:15">
      <c r="A123" s="455"/>
      <c r="B123" s="2382"/>
      <c r="C123" s="1549"/>
      <c r="D123" s="2522"/>
      <c r="E123" s="2522"/>
      <c r="F123" s="2522"/>
      <c r="G123" s="2522"/>
      <c r="H123" s="2522"/>
      <c r="I123" s="2522"/>
      <c r="J123" s="2522"/>
      <c r="K123" s="2522"/>
      <c r="L123" s="2522"/>
      <c r="M123" s="2522"/>
      <c r="N123" s="2522"/>
      <c r="O123" s="2511"/>
    </row>
    <row r="124" spans="1:15">
      <c r="A124" s="455"/>
      <c r="B124" s="1734" t="s">
        <v>417</v>
      </c>
      <c r="C124" s="1767" t="s">
        <v>97</v>
      </c>
      <c r="D124" s="2522"/>
      <c r="E124" s="2522"/>
      <c r="F124" s="2522"/>
      <c r="G124" s="2522"/>
      <c r="H124" s="2522"/>
      <c r="I124" s="2522"/>
      <c r="J124" s="2522"/>
      <c r="K124" s="2522"/>
      <c r="L124" s="2522"/>
      <c r="M124" s="2522"/>
      <c r="N124" s="2522"/>
      <c r="O124" s="2511"/>
    </row>
    <row r="125" spans="1:15">
      <c r="A125" s="455"/>
      <c r="B125" s="2513"/>
      <c r="C125" s="1549"/>
      <c r="D125" s="1524"/>
      <c r="E125" s="1524"/>
      <c r="F125" s="1524"/>
      <c r="G125" s="1524"/>
      <c r="H125" s="2522"/>
      <c r="I125" s="2522"/>
      <c r="J125" s="1524"/>
      <c r="K125" s="1524"/>
      <c r="L125" s="1524"/>
      <c r="M125" s="1524"/>
      <c r="N125" s="2522"/>
      <c r="O125" s="2511"/>
    </row>
    <row r="126" spans="1:15">
      <c r="A126" s="455"/>
      <c r="B126" s="2513"/>
      <c r="C126" s="1549"/>
      <c r="D126" s="2522"/>
      <c r="E126" s="2522"/>
      <c r="F126" s="2522"/>
      <c r="G126" s="2522"/>
      <c r="H126" s="2522"/>
      <c r="I126" s="2522"/>
      <c r="J126" s="2522"/>
      <c r="K126" s="2522"/>
      <c r="L126" s="2522"/>
      <c r="M126" s="2522"/>
      <c r="N126" s="2522"/>
      <c r="O126" s="2511"/>
    </row>
    <row r="127" spans="1:15">
      <c r="A127" s="455"/>
      <c r="B127" s="2513">
        <v>2250</v>
      </c>
      <c r="C127" s="1549" t="s">
        <v>281</v>
      </c>
      <c r="D127" s="1524">
        <v>0</v>
      </c>
      <c r="E127" s="1524">
        <v>42.34</v>
      </c>
      <c r="F127" s="1524"/>
      <c r="G127" s="1524">
        <v>0</v>
      </c>
      <c r="H127" s="2522">
        <f>SUM(E127:G127)</f>
        <v>42.34</v>
      </c>
      <c r="I127" s="2522"/>
      <c r="J127" s="1524">
        <v>0</v>
      </c>
      <c r="K127" s="1524">
        <v>38.81</v>
      </c>
      <c r="L127" s="1524"/>
      <c r="M127" s="1524">
        <v>0</v>
      </c>
      <c r="N127" s="2522">
        <f>SUM(K127:M127)</f>
        <v>38.81</v>
      </c>
      <c r="O127" s="2511"/>
    </row>
    <row r="128" spans="1:15">
      <c r="A128" s="455"/>
      <c r="B128" s="2382"/>
      <c r="C128" s="1549"/>
      <c r="D128" s="1524"/>
      <c r="E128" s="1524"/>
      <c r="F128" s="1524"/>
      <c r="G128" s="1524"/>
      <c r="H128" s="1524"/>
      <c r="I128" s="1524"/>
      <c r="J128" s="1524"/>
      <c r="K128" s="1524"/>
      <c r="L128" s="1524"/>
      <c r="M128" s="1524"/>
      <c r="N128" s="1524"/>
    </row>
    <row r="129" spans="1:15">
      <c r="A129" s="455"/>
      <c r="B129" s="2513">
        <v>2251</v>
      </c>
      <c r="C129" s="1549" t="s">
        <v>3267</v>
      </c>
      <c r="D129" s="1524">
        <v>0</v>
      </c>
      <c r="E129" s="1524">
        <v>2747.71</v>
      </c>
      <c r="F129" s="1524"/>
      <c r="G129" s="1524">
        <v>0</v>
      </c>
      <c r="H129" s="2522">
        <f>SUM(D129:G129)</f>
        <v>2747.71</v>
      </c>
      <c r="I129" s="2522"/>
      <c r="J129" s="1524">
        <v>0</v>
      </c>
      <c r="K129" s="1524">
        <v>2696.99</v>
      </c>
      <c r="L129" s="1524"/>
      <c r="M129" s="1524">
        <v>0</v>
      </c>
      <c r="N129" s="2522">
        <f>SUM(J129:M129)</f>
        <v>2696.99</v>
      </c>
      <c r="O129" s="2532"/>
    </row>
    <row r="130" spans="1:15">
      <c r="A130" s="455"/>
      <c r="B130" s="2382"/>
      <c r="C130" s="1549"/>
      <c r="D130" s="1524"/>
      <c r="E130" s="1524"/>
      <c r="F130" s="1524"/>
      <c r="G130" s="1524"/>
      <c r="H130" s="1524"/>
      <c r="I130" s="1524"/>
      <c r="J130" s="1524"/>
      <c r="K130" s="1524"/>
      <c r="L130" s="1524"/>
      <c r="M130" s="1524"/>
      <c r="N130" s="1524"/>
    </row>
    <row r="131" spans="1:15">
      <c r="A131" s="454"/>
      <c r="B131" s="2535"/>
      <c r="C131" s="2500" t="s">
        <v>3270</v>
      </c>
      <c r="D131" s="2542">
        <f>SUM(D127:D129)</f>
        <v>0</v>
      </c>
      <c r="E131" s="2542">
        <f>SUM(E125:E129)</f>
        <v>2790.05</v>
      </c>
      <c r="F131" s="2542"/>
      <c r="G131" s="2542">
        <f>SUM(G125:G129)</f>
        <v>0</v>
      </c>
      <c r="H131" s="2543">
        <f>SUM(H125:H130)</f>
        <v>2790.05</v>
      </c>
      <c r="I131" s="2543"/>
      <c r="J131" s="2542">
        <f>SUM(J127:J129)</f>
        <v>0</v>
      </c>
      <c r="K131" s="2542">
        <f>SUM(K125:K129)</f>
        <v>2735.7999999999997</v>
      </c>
      <c r="L131" s="2542"/>
      <c r="M131" s="2542">
        <f>SUM(M125:M129)</f>
        <v>0</v>
      </c>
      <c r="N131" s="2543">
        <f>SUM(N125:N130)</f>
        <v>2735.7999999999997</v>
      </c>
      <c r="O131" s="2526"/>
    </row>
    <row r="132" spans="1:15">
      <c r="A132" s="455"/>
      <c r="B132" s="1180"/>
      <c r="C132" s="2529"/>
      <c r="D132" s="2544"/>
      <c r="E132" s="2544"/>
      <c r="F132" s="2544"/>
      <c r="G132" s="2544"/>
      <c r="H132" s="2544"/>
      <c r="I132" s="2544"/>
      <c r="J132" s="2544"/>
      <c r="K132" s="2544"/>
      <c r="L132" s="2544"/>
      <c r="M132" s="2544"/>
      <c r="N132" s="2544"/>
    </row>
    <row r="133" spans="1:15">
      <c r="A133" s="454"/>
      <c r="B133" s="488"/>
      <c r="C133" s="1766" t="s">
        <v>3271</v>
      </c>
      <c r="D133" s="1781">
        <f>D87+D93+D100+D104+D110+D115+D122+D131</f>
        <v>79344.39</v>
      </c>
      <c r="E133" s="1781">
        <f>E87+E93+E100+E104+E110+E115+E122+E131</f>
        <v>610863.26000000013</v>
      </c>
      <c r="F133" s="1781"/>
      <c r="G133" s="1781">
        <f>G87+G93+G100+G104+G110+G115+G122+G131</f>
        <v>5375.74</v>
      </c>
      <c r="H133" s="1781">
        <f>SUM(D133:G133)</f>
        <v>695583.39000000013</v>
      </c>
      <c r="I133" s="1781"/>
      <c r="J133" s="1781">
        <f>J87+J93+J100+J104+J110+J115+J122+J131</f>
        <v>88710.890000000014</v>
      </c>
      <c r="K133" s="1781">
        <f>K87+K93+K100+K104+K110+K115+K122+K131</f>
        <v>574861.02999999991</v>
      </c>
      <c r="L133" s="1781"/>
      <c r="M133" s="1781">
        <f>M87+M93+M100+M104+M110+M115+M122+M131</f>
        <v>7410.2800000000007</v>
      </c>
      <c r="N133" s="1781">
        <f>SUM(J133:M133)</f>
        <v>670982.19999999995</v>
      </c>
      <c r="O133" s="2538"/>
    </row>
    <row r="134" spans="1:15">
      <c r="A134" s="1767"/>
      <c r="B134" s="1734"/>
      <c r="C134" s="1767" t="s">
        <v>6486</v>
      </c>
      <c r="D134" s="2528"/>
      <c r="E134" s="2528"/>
      <c r="F134" s="2528"/>
      <c r="G134" s="2528"/>
      <c r="H134" s="2528"/>
      <c r="I134" s="2528"/>
      <c r="J134" s="2528"/>
      <c r="K134" s="2528"/>
      <c r="L134" s="2528"/>
      <c r="M134" s="2528"/>
      <c r="N134" s="2528"/>
      <c r="O134" s="2510"/>
    </row>
    <row r="135" spans="1:15">
      <c r="A135" s="455"/>
      <c r="B135" s="1734" t="s">
        <v>6497</v>
      </c>
      <c r="C135" s="1767" t="s">
        <v>622</v>
      </c>
      <c r="D135" s="2522"/>
      <c r="E135" s="2522"/>
      <c r="F135" s="2522"/>
      <c r="G135" s="2522"/>
      <c r="H135" s="2522"/>
      <c r="I135" s="2522"/>
      <c r="J135" s="2522"/>
      <c r="K135" s="2522"/>
      <c r="L135" s="2522"/>
      <c r="M135" s="2522"/>
      <c r="N135" s="2522"/>
      <c r="O135" s="2511"/>
    </row>
    <row r="136" spans="1:15">
      <c r="A136" s="455"/>
      <c r="B136" s="1734"/>
      <c r="C136" s="1767"/>
      <c r="D136" s="2522"/>
      <c r="E136" s="2522"/>
      <c r="F136" s="2522"/>
      <c r="G136" s="2522"/>
      <c r="H136" s="2522"/>
      <c r="I136" s="2522"/>
      <c r="J136" s="2522"/>
      <c r="K136" s="2522"/>
      <c r="L136" s="2522"/>
      <c r="M136" s="2522"/>
      <c r="N136" s="2522"/>
      <c r="O136" s="2511"/>
    </row>
    <row r="137" spans="1:15">
      <c r="A137" s="455"/>
      <c r="B137" s="1734" t="s">
        <v>383</v>
      </c>
      <c r="C137" s="1767" t="s">
        <v>935</v>
      </c>
      <c r="D137" s="2522"/>
      <c r="E137" s="2522"/>
      <c r="F137" s="2522"/>
      <c r="G137" s="2522"/>
      <c r="H137" s="2522"/>
      <c r="I137" s="2522"/>
      <c r="J137" s="2522"/>
      <c r="K137" s="2522"/>
      <c r="L137" s="2522"/>
      <c r="M137" s="2522"/>
      <c r="N137" s="2522"/>
      <c r="O137" s="2511"/>
    </row>
    <row r="138" spans="1:15">
      <c r="A138" s="455"/>
      <c r="B138" s="2513"/>
      <c r="C138" s="1767"/>
      <c r="D138" s="2522"/>
      <c r="E138" s="2522"/>
      <c r="F138" s="2522"/>
      <c r="G138" s="2522"/>
      <c r="H138" s="2522"/>
      <c r="I138" s="2522"/>
      <c r="J138" s="2522"/>
      <c r="K138" s="2522"/>
      <c r="L138" s="2522"/>
      <c r="M138" s="2522"/>
      <c r="N138" s="2522"/>
      <c r="O138" s="2511"/>
    </row>
    <row r="139" spans="1:15">
      <c r="A139" s="455"/>
      <c r="B139" s="2513">
        <v>2401</v>
      </c>
      <c r="C139" s="1549" t="s">
        <v>257</v>
      </c>
      <c r="D139" s="2540">
        <v>0</v>
      </c>
      <c r="E139" s="2540">
        <v>9708.27</v>
      </c>
      <c r="F139" s="2540"/>
      <c r="G139" s="2540">
        <v>0</v>
      </c>
      <c r="H139" s="1742">
        <f>SUM(D139:G139)</f>
        <v>9708.27</v>
      </c>
      <c r="I139" s="1742"/>
      <c r="J139" s="2540">
        <v>0</v>
      </c>
      <c r="K139" s="2540">
        <v>9235.99</v>
      </c>
      <c r="L139" s="2540"/>
      <c r="M139" s="2540">
        <v>0</v>
      </c>
      <c r="N139" s="1742">
        <f>SUM(J139:M139)</f>
        <v>9235.99</v>
      </c>
      <c r="O139" s="2532"/>
    </row>
    <row r="140" spans="1:15">
      <c r="A140" s="455"/>
      <c r="B140" s="2382"/>
      <c r="C140" s="1549"/>
      <c r="D140" s="2540"/>
      <c r="E140" s="2540"/>
      <c r="F140" s="2540"/>
      <c r="G140" s="2540"/>
      <c r="H140" s="2540"/>
      <c r="I140" s="2540"/>
      <c r="J140" s="2540"/>
      <c r="K140" s="2540" t="s">
        <v>115</v>
      </c>
      <c r="L140" s="2540"/>
      <c r="M140" s="2540"/>
      <c r="N140" s="2540"/>
    </row>
    <row r="141" spans="1:15">
      <c r="A141" s="455"/>
      <c r="B141" s="2513">
        <v>2402</v>
      </c>
      <c r="C141" s="1549" t="s">
        <v>1385</v>
      </c>
      <c r="D141" s="2540">
        <v>0</v>
      </c>
      <c r="E141" s="2540">
        <v>1386.3</v>
      </c>
      <c r="F141" s="2540"/>
      <c r="G141" s="2540">
        <v>0</v>
      </c>
      <c r="H141" s="1742">
        <f>SUM(D141:G141)</f>
        <v>1386.3</v>
      </c>
      <c r="I141" s="1742"/>
      <c r="J141" s="2540">
        <v>0</v>
      </c>
      <c r="K141" s="2540">
        <v>1286.98</v>
      </c>
      <c r="L141" s="2540"/>
      <c r="M141" s="2540">
        <v>0</v>
      </c>
      <c r="N141" s="1742">
        <f>SUM(J141:M141)</f>
        <v>1286.98</v>
      </c>
      <c r="O141" s="2532"/>
    </row>
    <row r="142" spans="1:15">
      <c r="A142" s="455"/>
      <c r="B142" s="2513"/>
      <c r="C142" s="1549"/>
      <c r="D142" s="2540"/>
      <c r="E142" s="2540"/>
      <c r="F142" s="2540"/>
      <c r="G142" s="2540"/>
      <c r="H142" s="1742"/>
      <c r="I142" s="1742"/>
      <c r="J142" s="2540"/>
      <c r="K142" s="2540"/>
      <c r="L142" s="2540"/>
      <c r="M142" s="2540"/>
      <c r="N142" s="1742"/>
      <c r="O142" s="2532"/>
    </row>
    <row r="143" spans="1:15">
      <c r="A143" s="455"/>
      <c r="B143" s="2513">
        <v>2403</v>
      </c>
      <c r="C143" s="1549" t="s">
        <v>252</v>
      </c>
      <c r="D143" s="2540">
        <v>0</v>
      </c>
      <c r="E143" s="2540">
        <v>14183.48</v>
      </c>
      <c r="F143" s="2540"/>
      <c r="G143" s="2540">
        <v>0</v>
      </c>
      <c r="H143" s="1742">
        <f>SUM(D143:G143)</f>
        <v>14183.48</v>
      </c>
      <c r="I143" s="1742"/>
      <c r="J143" s="2540">
        <v>0</v>
      </c>
      <c r="K143" s="2540">
        <v>13813.38</v>
      </c>
      <c r="L143" s="2540"/>
      <c r="M143" s="2540">
        <v>0</v>
      </c>
      <c r="N143" s="1742">
        <f>SUM(J143:M143)</f>
        <v>13813.38</v>
      </c>
      <c r="O143" s="2532"/>
    </row>
    <row r="144" spans="1:15">
      <c r="A144" s="455"/>
      <c r="B144" s="2513"/>
      <c r="C144" s="1549"/>
      <c r="D144" s="2540"/>
      <c r="E144" s="2540"/>
      <c r="F144" s="2540"/>
      <c r="G144" s="2540"/>
      <c r="H144" s="1742"/>
      <c r="I144" s="1742"/>
      <c r="J144" s="2540"/>
      <c r="K144" s="2540"/>
      <c r="L144" s="2540"/>
      <c r="M144" s="2540"/>
      <c r="N144" s="1742"/>
      <c r="O144" s="2532"/>
    </row>
    <row r="145" spans="1:15">
      <c r="A145" s="455"/>
      <c r="B145" s="2513">
        <v>2404</v>
      </c>
      <c r="C145" s="1549" t="s">
        <v>258</v>
      </c>
      <c r="D145" s="2540">
        <v>0</v>
      </c>
      <c r="E145" s="2540">
        <v>781.88</v>
      </c>
      <c r="F145" s="2540"/>
      <c r="G145" s="2540">
        <v>0</v>
      </c>
      <c r="H145" s="1742">
        <f>SUM(D145:G145)</f>
        <v>781.88</v>
      </c>
      <c r="I145" s="1742"/>
      <c r="J145" s="2540">
        <v>0</v>
      </c>
      <c r="K145" s="2540">
        <v>813.79</v>
      </c>
      <c r="L145" s="2540"/>
      <c r="M145" s="2540">
        <v>0</v>
      </c>
      <c r="N145" s="1742">
        <f>SUM(J145:M145)</f>
        <v>813.79</v>
      </c>
      <c r="O145" s="2524"/>
    </row>
    <row r="146" spans="1:15">
      <c r="A146" s="455"/>
      <c r="B146" s="2382"/>
      <c r="C146" s="1549"/>
      <c r="D146" s="2540"/>
      <c r="E146" s="2540"/>
      <c r="F146" s="2540"/>
      <c r="G146" s="2540"/>
      <c r="H146" s="1742"/>
      <c r="I146" s="1742"/>
      <c r="J146" s="2540"/>
      <c r="K146" s="2540"/>
      <c r="L146" s="2540"/>
      <c r="M146" s="2540"/>
      <c r="N146" s="1742"/>
      <c r="O146" s="2511"/>
    </row>
    <row r="147" spans="1:15">
      <c r="A147" s="455"/>
      <c r="B147" s="2513">
        <v>2405</v>
      </c>
      <c r="C147" s="1549" t="s">
        <v>262</v>
      </c>
      <c r="D147" s="2540">
        <v>0</v>
      </c>
      <c r="E147" s="2540">
        <v>1353.49</v>
      </c>
      <c r="F147" s="2540"/>
      <c r="G147" s="2540">
        <v>0</v>
      </c>
      <c r="H147" s="1742">
        <f>SUM(D147:G147)</f>
        <v>1353.49</v>
      </c>
      <c r="I147" s="1742"/>
      <c r="J147" s="2540">
        <v>0</v>
      </c>
      <c r="K147" s="2540">
        <v>1346.21</v>
      </c>
      <c r="L147" s="2540"/>
      <c r="M147" s="2540">
        <v>0</v>
      </c>
      <c r="N147" s="1742">
        <f>SUM(J147:M147)</f>
        <v>1346.21</v>
      </c>
      <c r="O147" s="2524"/>
    </row>
    <row r="148" spans="1:15">
      <c r="A148" s="455"/>
      <c r="B148" s="2382"/>
      <c r="C148" s="1549"/>
      <c r="D148" s="2540"/>
      <c r="E148" s="2540"/>
      <c r="F148" s="2540"/>
      <c r="G148" s="2540"/>
      <c r="H148" s="1742"/>
      <c r="I148" s="1742"/>
      <c r="J148" s="2540"/>
      <c r="K148" s="2540"/>
      <c r="L148" s="2540"/>
      <c r="M148" s="2540"/>
      <c r="N148" s="1742"/>
      <c r="O148" s="2511"/>
    </row>
    <row r="149" spans="1:15">
      <c r="A149" s="455"/>
      <c r="B149" s="2513">
        <v>2406</v>
      </c>
      <c r="C149" s="1549" t="s">
        <v>6269</v>
      </c>
      <c r="D149" s="2540">
        <v>44.32</v>
      </c>
      <c r="E149" s="2540">
        <v>19825.189999999999</v>
      </c>
      <c r="F149" s="2540"/>
      <c r="G149" s="2540">
        <v>0</v>
      </c>
      <c r="H149" s="1742">
        <f>SUM(D149:G149)</f>
        <v>19869.509999999998</v>
      </c>
      <c r="I149" s="1742"/>
      <c r="J149" s="2540">
        <v>63.4</v>
      </c>
      <c r="K149" s="2540">
        <v>19860.71</v>
      </c>
      <c r="L149" s="2540"/>
      <c r="M149" s="2540">
        <v>0</v>
      </c>
      <c r="N149" s="1742">
        <f>SUM(J149:M149)</f>
        <v>19924.11</v>
      </c>
      <c r="O149" s="2523"/>
    </row>
    <row r="150" spans="1:15">
      <c r="A150" s="455"/>
      <c r="B150" s="2382"/>
      <c r="C150" s="1549"/>
      <c r="D150" s="2540"/>
      <c r="E150" s="2540"/>
      <c r="F150" s="2540"/>
      <c r="G150" s="2540"/>
      <c r="H150" s="1742"/>
      <c r="I150" s="1742"/>
      <c r="J150" s="2540"/>
      <c r="K150" s="2540"/>
      <c r="L150" s="2540"/>
      <c r="M150" s="2540"/>
      <c r="N150" s="1742"/>
      <c r="O150" s="2511"/>
    </row>
    <row r="151" spans="1:15">
      <c r="A151" s="455"/>
      <c r="B151" s="2513">
        <v>2415</v>
      </c>
      <c r="C151" s="1549" t="s">
        <v>3319</v>
      </c>
      <c r="D151" s="2540">
        <v>0</v>
      </c>
      <c r="E151" s="2540">
        <v>290.77999999999997</v>
      </c>
      <c r="F151" s="2540"/>
      <c r="G151" s="2540">
        <v>0</v>
      </c>
      <c r="H151" s="1742">
        <f>SUM(D151:G151)</f>
        <v>290.77999999999997</v>
      </c>
      <c r="I151" s="1742"/>
      <c r="J151" s="2540">
        <v>0</v>
      </c>
      <c r="K151" s="2540">
        <v>244.98</v>
      </c>
      <c r="L151" s="2540"/>
      <c r="M151" s="2540">
        <v>0</v>
      </c>
      <c r="N151" s="1742">
        <f>SUM(J151:M151)</f>
        <v>244.98</v>
      </c>
      <c r="O151" s="2524"/>
    </row>
    <row r="152" spans="1:15">
      <c r="A152" s="455"/>
      <c r="B152" s="2513">
        <v>2425</v>
      </c>
      <c r="C152" s="1549" t="s">
        <v>256</v>
      </c>
      <c r="D152" s="2540">
        <v>0</v>
      </c>
      <c r="E152" s="2540">
        <v>5573.08</v>
      </c>
      <c r="F152" s="2540"/>
      <c r="G152" s="2540">
        <v>0</v>
      </c>
      <c r="H152" s="1742">
        <f>SUM(D152:G152)</f>
        <v>5573.08</v>
      </c>
      <c r="I152" s="1742"/>
      <c r="J152" s="2540">
        <v>0</v>
      </c>
      <c r="K152" s="2540">
        <v>5928.96</v>
      </c>
      <c r="L152" s="2540"/>
      <c r="M152" s="2540">
        <v>0</v>
      </c>
      <c r="N152" s="1742">
        <f>SUM(J152:M152)</f>
        <v>5928.96</v>
      </c>
      <c r="O152" s="2532"/>
    </row>
    <row r="153" spans="1:15">
      <c r="A153" s="455"/>
      <c r="B153" s="2513">
        <v>2435</v>
      </c>
      <c r="C153" s="1549" t="s">
        <v>277</v>
      </c>
      <c r="D153" s="2540">
        <v>0</v>
      </c>
      <c r="E153" s="2540">
        <v>161.54</v>
      </c>
      <c r="F153" s="2540"/>
      <c r="G153" s="2540">
        <v>0</v>
      </c>
      <c r="H153" s="1742">
        <f>SUM(D153:G153)</f>
        <v>161.54</v>
      </c>
      <c r="I153" s="1742"/>
      <c r="J153" s="2540">
        <v>0</v>
      </c>
      <c r="K153" s="2540">
        <v>173.7</v>
      </c>
      <c r="L153" s="2540"/>
      <c r="M153" s="2540">
        <v>0</v>
      </c>
      <c r="N153" s="1742">
        <f>SUM(J153:M153)</f>
        <v>173.7</v>
      </c>
      <c r="O153" s="2524"/>
    </row>
    <row r="154" spans="1:15" ht="25.5">
      <c r="A154" s="454"/>
      <c r="B154" s="488"/>
      <c r="C154" s="1766" t="s">
        <v>6498</v>
      </c>
      <c r="D154" s="1781">
        <f>SUM(D139:D153)</f>
        <v>44.32</v>
      </c>
      <c r="E154" s="1781">
        <f>SUM(E139:E153)</f>
        <v>53264.01</v>
      </c>
      <c r="F154" s="1781"/>
      <c r="G154" s="1781">
        <f>SUM(G139:G153)</f>
        <v>0</v>
      </c>
      <c r="H154" s="1781">
        <f>SUM(D154:G154)</f>
        <v>53308.33</v>
      </c>
      <c r="I154" s="1781"/>
      <c r="J154" s="1781">
        <f>SUM(J139:J153)</f>
        <v>63.4</v>
      </c>
      <c r="K154" s="1781">
        <f>SUM(K139:K153)</f>
        <v>52704.7</v>
      </c>
      <c r="L154" s="1781"/>
      <c r="M154" s="1781">
        <f>SUM(M139:M153)</f>
        <v>0</v>
      </c>
      <c r="N154" s="1781">
        <f>SUM(J154:M154)</f>
        <v>52768.1</v>
      </c>
      <c r="O154" s="2521"/>
    </row>
    <row r="155" spans="1:15">
      <c r="A155" s="455"/>
      <c r="B155" s="2382"/>
      <c r="C155" s="1549"/>
      <c r="D155" s="2522"/>
      <c r="E155" s="2522"/>
      <c r="F155" s="2522"/>
      <c r="G155" s="2522"/>
      <c r="H155" s="2522"/>
      <c r="I155" s="2522"/>
      <c r="J155" s="2522"/>
      <c r="K155" s="2522"/>
      <c r="L155" s="2522"/>
      <c r="M155" s="2522"/>
      <c r="N155" s="2522"/>
      <c r="O155" s="2511"/>
    </row>
    <row r="156" spans="1:15">
      <c r="A156" s="455"/>
      <c r="B156" s="1734" t="s">
        <v>388</v>
      </c>
      <c r="C156" s="1767" t="s">
        <v>770</v>
      </c>
      <c r="D156" s="2522"/>
      <c r="E156" s="2522"/>
      <c r="F156" s="2522"/>
      <c r="G156" s="2522"/>
      <c r="H156" s="2522"/>
      <c r="I156" s="2522"/>
      <c r="J156" s="2522"/>
      <c r="K156" s="2522"/>
      <c r="L156" s="2522"/>
      <c r="M156" s="2522"/>
      <c r="N156" s="2522"/>
      <c r="O156" s="2511"/>
    </row>
    <row r="157" spans="1:15" s="484" customFormat="1" ht="12.75">
      <c r="A157" s="455"/>
      <c r="B157" s="2513">
        <v>2501</v>
      </c>
      <c r="C157" s="1549" t="s">
        <v>3334</v>
      </c>
      <c r="D157" s="2540">
        <v>0</v>
      </c>
      <c r="E157" s="2540">
        <v>0</v>
      </c>
      <c r="F157" s="2540"/>
      <c r="G157" s="2540">
        <v>0</v>
      </c>
      <c r="H157" s="1742">
        <f>SUM(D157:G157)</f>
        <v>0</v>
      </c>
      <c r="I157" s="1742"/>
      <c r="J157" s="2540">
        <v>0</v>
      </c>
      <c r="K157" s="2540">
        <v>0</v>
      </c>
      <c r="L157" s="2540"/>
      <c r="M157" s="2540">
        <v>0</v>
      </c>
      <c r="N157" s="1742">
        <f>SUM(J157:M157)</f>
        <v>0</v>
      </c>
      <c r="O157" s="2524"/>
    </row>
    <row r="158" spans="1:15">
      <c r="A158" s="455"/>
      <c r="B158" s="2513">
        <v>2505</v>
      </c>
      <c r="C158" s="1549" t="s">
        <v>3340</v>
      </c>
      <c r="D158" s="2540">
        <v>715.7</v>
      </c>
      <c r="E158" s="2540">
        <v>0</v>
      </c>
      <c r="F158" s="2540"/>
      <c r="G158" s="2540">
        <v>0</v>
      </c>
      <c r="H158" s="1742">
        <f>SUM(D158:G158)</f>
        <v>715.7</v>
      </c>
      <c r="I158" s="1742"/>
      <c r="J158" s="2540">
        <v>893.83</v>
      </c>
      <c r="K158" s="2540">
        <v>0</v>
      </c>
      <c r="L158" s="2540"/>
      <c r="M158" s="2540">
        <v>0</v>
      </c>
      <c r="N158" s="1742">
        <f t="shared" ref="N158:N160" si="4">SUM(J158:M158)</f>
        <v>893.83</v>
      </c>
      <c r="O158" s="2532"/>
    </row>
    <row r="159" spans="1:15">
      <c r="A159" s="455"/>
      <c r="B159" s="2382"/>
      <c r="C159" s="1549"/>
      <c r="D159" s="2540"/>
      <c r="E159" s="2540"/>
      <c r="F159" s="2540"/>
      <c r="G159" s="2540"/>
      <c r="H159" s="2540"/>
      <c r="I159" s="2540"/>
      <c r="J159" s="2540"/>
      <c r="K159" s="2540"/>
      <c r="L159" s="2540"/>
      <c r="M159" s="2540"/>
      <c r="N159" s="1742">
        <f t="shared" si="4"/>
        <v>0</v>
      </c>
    </row>
    <row r="160" spans="1:15">
      <c r="A160" s="455"/>
      <c r="B160" s="2513">
        <v>2515</v>
      </c>
      <c r="C160" s="1549" t="s">
        <v>6499</v>
      </c>
      <c r="D160" s="2540">
        <v>42.44</v>
      </c>
      <c r="E160" s="2540">
        <v>51803.71</v>
      </c>
      <c r="F160" s="2540"/>
      <c r="G160" s="2540">
        <v>0</v>
      </c>
      <c r="H160" s="1742">
        <f>SUM(D160:G160)</f>
        <v>51846.15</v>
      </c>
      <c r="I160" s="1742"/>
      <c r="J160" s="2540">
        <v>25.68</v>
      </c>
      <c r="K160" s="2540">
        <v>45889.54</v>
      </c>
      <c r="L160" s="2540"/>
      <c r="M160" s="2540">
        <v>0</v>
      </c>
      <c r="N160" s="1742">
        <f t="shared" si="4"/>
        <v>45915.22</v>
      </c>
      <c r="O160" s="2523"/>
    </row>
    <row r="161" spans="1:15">
      <c r="A161" s="455"/>
      <c r="B161" s="2382"/>
      <c r="C161" s="1549"/>
      <c r="D161" s="1524"/>
      <c r="E161" s="1524"/>
      <c r="F161" s="1524"/>
      <c r="G161" s="1524"/>
      <c r="H161" s="1524"/>
      <c r="I161" s="1524"/>
      <c r="J161" s="1524"/>
      <c r="K161" s="1524"/>
      <c r="L161" s="1524"/>
      <c r="M161" s="1524"/>
      <c r="N161" s="1524"/>
    </row>
    <row r="162" spans="1:15">
      <c r="A162" s="454"/>
      <c r="B162" s="488"/>
      <c r="C162" s="1766" t="s">
        <v>6500</v>
      </c>
      <c r="D162" s="1781">
        <f>SUM(D157:D160)</f>
        <v>758.1400000000001</v>
      </c>
      <c r="E162" s="1781">
        <f>SUM(E157:E160)</f>
        <v>51803.71</v>
      </c>
      <c r="F162" s="1781"/>
      <c r="G162" s="1781">
        <f>SUM(G157:G160)</f>
        <v>0</v>
      </c>
      <c r="H162" s="1781">
        <f>SUM(D162:G162)</f>
        <v>52561.85</v>
      </c>
      <c r="I162" s="1781"/>
      <c r="J162" s="1781">
        <f>SUM(J157:J160)</f>
        <v>919.51</v>
      </c>
      <c r="K162" s="1781">
        <f>SUM(K157:K160)</f>
        <v>45889.54</v>
      </c>
      <c r="L162" s="1781"/>
      <c r="M162" s="1781">
        <f>SUM(M157:M160)</f>
        <v>0</v>
      </c>
      <c r="N162" s="1781">
        <f>SUM(J162:M162)</f>
        <v>46809.05</v>
      </c>
      <c r="O162" s="2521"/>
    </row>
    <row r="163" spans="1:15">
      <c r="A163" s="455"/>
      <c r="B163" s="1734" t="s">
        <v>402</v>
      </c>
      <c r="C163" s="1767" t="s">
        <v>3356</v>
      </c>
      <c r="D163" s="2522"/>
      <c r="E163" s="2522"/>
      <c r="F163" s="2522"/>
      <c r="G163" s="2522"/>
      <c r="H163" s="2522"/>
      <c r="I163" s="2522"/>
      <c r="J163" s="2522"/>
      <c r="K163" s="2522"/>
      <c r="L163" s="2522"/>
      <c r="M163" s="2522"/>
      <c r="N163" s="2522"/>
      <c r="O163" s="2511"/>
    </row>
    <row r="164" spans="1:15">
      <c r="A164" s="455"/>
      <c r="B164" s="1734"/>
      <c r="C164" s="1767"/>
      <c r="D164" s="2522"/>
      <c r="E164" s="2522"/>
      <c r="F164" s="2522"/>
      <c r="G164" s="2522"/>
      <c r="H164" s="2522"/>
      <c r="I164" s="2522"/>
      <c r="J164" s="2522"/>
      <c r="K164" s="2522"/>
      <c r="L164" s="2522"/>
      <c r="M164" s="2522"/>
      <c r="N164" s="2522"/>
      <c r="O164" s="2511"/>
    </row>
    <row r="165" spans="1:15">
      <c r="A165" s="455"/>
      <c r="B165" s="2513">
        <v>2700</v>
      </c>
      <c r="C165" s="1549" t="s">
        <v>270</v>
      </c>
      <c r="D165" s="1524">
        <v>0</v>
      </c>
      <c r="E165" s="1524">
        <v>15441.27</v>
      </c>
      <c r="F165" s="1524"/>
      <c r="G165" s="1524">
        <v>0</v>
      </c>
      <c r="H165" s="2522">
        <f>SUM(D165:G165)</f>
        <v>15441.27</v>
      </c>
      <c r="I165" s="2522"/>
      <c r="J165" s="1524">
        <v>0</v>
      </c>
      <c r="K165" s="1524">
        <v>15116.47</v>
      </c>
      <c r="L165" s="1524"/>
      <c r="M165" s="1524">
        <v>0</v>
      </c>
      <c r="N165" s="2522">
        <f>SUM(J165:M165)</f>
        <v>15116.47</v>
      </c>
      <c r="O165" s="2523"/>
    </row>
    <row r="166" spans="1:15">
      <c r="A166" s="1767"/>
      <c r="B166" s="1734"/>
      <c r="C166" s="1734"/>
      <c r="D166" s="2528"/>
      <c r="E166" s="2528"/>
      <c r="F166" s="2528"/>
      <c r="G166" s="2528"/>
      <c r="H166" s="2528"/>
      <c r="I166" s="2528"/>
      <c r="J166" s="2528"/>
      <c r="K166" s="2528"/>
      <c r="L166" s="2528"/>
      <c r="M166" s="2528"/>
      <c r="N166" s="2528"/>
      <c r="O166" s="2510"/>
    </row>
    <row r="167" spans="1:15">
      <c r="A167" s="455"/>
      <c r="B167" s="2513">
        <v>2701</v>
      </c>
      <c r="C167" s="1549" t="s">
        <v>272</v>
      </c>
      <c r="D167" s="1524">
        <v>0</v>
      </c>
      <c r="E167" s="1524">
        <v>16170.04</v>
      </c>
      <c r="F167" s="1524"/>
      <c r="G167" s="1524">
        <v>0</v>
      </c>
      <c r="H167" s="2522">
        <f>SUM(D167:G167)</f>
        <v>16170.04</v>
      </c>
      <c r="I167" s="2522"/>
      <c r="J167" s="1524">
        <v>0</v>
      </c>
      <c r="K167" s="1524">
        <v>14536.44</v>
      </c>
      <c r="L167" s="1524"/>
      <c r="M167" s="1524">
        <v>0</v>
      </c>
      <c r="N167" s="2522">
        <f>SUM(J167:M167)</f>
        <v>14536.44</v>
      </c>
      <c r="O167" s="2523"/>
    </row>
    <row r="168" spans="1:15">
      <c r="A168" s="455"/>
      <c r="B168" s="2382"/>
      <c r="C168" s="1549"/>
      <c r="D168" s="1524"/>
      <c r="E168" s="1524"/>
      <c r="F168" s="1524"/>
      <c r="G168" s="1524"/>
      <c r="H168" s="1524"/>
      <c r="I168" s="1524"/>
      <c r="J168" s="1524"/>
      <c r="K168" s="1524"/>
      <c r="L168" s="1524"/>
      <c r="M168" s="1524"/>
      <c r="N168" s="1524"/>
    </row>
    <row r="169" spans="1:15">
      <c r="A169" s="455"/>
      <c r="B169" s="2513">
        <v>2702</v>
      </c>
      <c r="C169" s="1549" t="s">
        <v>273</v>
      </c>
      <c r="D169" s="1524">
        <v>0</v>
      </c>
      <c r="E169" s="1524">
        <v>7279.16</v>
      </c>
      <c r="F169" s="1524"/>
      <c r="G169" s="1524">
        <v>0</v>
      </c>
      <c r="H169" s="2522">
        <f>SUM(D169:G169)</f>
        <v>7279.16</v>
      </c>
      <c r="I169" s="2522"/>
      <c r="J169" s="1524">
        <v>0</v>
      </c>
      <c r="K169" s="1524">
        <v>6947.26</v>
      </c>
      <c r="L169" s="1524"/>
      <c r="M169" s="1524">
        <v>0</v>
      </c>
      <c r="N169" s="2522">
        <f>SUM(J169:M169)</f>
        <v>6947.26</v>
      </c>
      <c r="O169" s="2532"/>
    </row>
    <row r="170" spans="1:15">
      <c r="A170" s="455"/>
      <c r="B170" s="2382"/>
      <c r="C170" s="1549"/>
      <c r="D170" s="1524"/>
      <c r="E170" s="1524"/>
      <c r="F170" s="1524"/>
      <c r="G170" s="1524"/>
      <c r="H170" s="1524"/>
      <c r="I170" s="1524"/>
      <c r="J170" s="1524"/>
      <c r="K170" s="1524"/>
      <c r="L170" s="1524"/>
      <c r="M170" s="1524"/>
      <c r="N170" s="1524"/>
    </row>
    <row r="171" spans="1:15">
      <c r="A171" s="454"/>
      <c r="B171" s="488"/>
      <c r="C171" s="1766" t="s">
        <v>3368</v>
      </c>
      <c r="D171" s="1781">
        <f>SUM(D165:D169)</f>
        <v>0</v>
      </c>
      <c r="E171" s="1781">
        <f>SUM(E165:E169)</f>
        <v>38890.47</v>
      </c>
      <c r="F171" s="1781"/>
      <c r="G171" s="1781">
        <f>SUM(G165:G169)</f>
        <v>0</v>
      </c>
      <c r="H171" s="1781">
        <f>H165+H167+H169</f>
        <v>38890.47</v>
      </c>
      <c r="I171" s="1781"/>
      <c r="J171" s="1781">
        <f>SUM(J165:J169)</f>
        <v>0</v>
      </c>
      <c r="K171" s="1781">
        <f>SUM(K165:K169)</f>
        <v>36600.17</v>
      </c>
      <c r="L171" s="1781"/>
      <c r="M171" s="1781">
        <f>SUM(M165:M169)</f>
        <v>0</v>
      </c>
      <c r="N171" s="1781">
        <f>N165+N167+N169</f>
        <v>36600.17</v>
      </c>
      <c r="O171" s="2521"/>
    </row>
    <row r="172" spans="1:15">
      <c r="A172" s="454"/>
      <c r="B172" s="2545"/>
      <c r="C172" s="2546"/>
      <c r="D172" s="2547"/>
      <c r="E172" s="2547"/>
      <c r="F172" s="2547"/>
      <c r="G172" s="2547"/>
      <c r="H172" s="2547"/>
      <c r="I172" s="2547"/>
      <c r="J172" s="2547"/>
      <c r="K172" s="2547"/>
      <c r="L172" s="2547"/>
      <c r="M172" s="2547"/>
      <c r="N172" s="2547"/>
      <c r="O172" s="2521"/>
    </row>
    <row r="173" spans="1:15">
      <c r="A173" s="455"/>
      <c r="B173" s="2382"/>
      <c r="C173" s="1549"/>
      <c r="D173" s="2522"/>
      <c r="E173" s="2522"/>
      <c r="F173" s="2522"/>
      <c r="G173" s="2522"/>
      <c r="H173" s="2522"/>
      <c r="I173" s="2522"/>
      <c r="J173" s="2522"/>
      <c r="K173" s="2522"/>
      <c r="L173" s="2522"/>
      <c r="M173" s="2522"/>
      <c r="N173" s="2522"/>
      <c r="O173" s="2511"/>
    </row>
    <row r="174" spans="1:15">
      <c r="A174" s="455"/>
      <c r="B174" s="1734" t="s">
        <v>463</v>
      </c>
      <c r="C174" s="1767" t="s">
        <v>938</v>
      </c>
      <c r="D174" s="2522"/>
      <c r="E174" s="2522"/>
      <c r="F174" s="2522"/>
      <c r="G174" s="2522"/>
      <c r="H174" s="2522"/>
      <c r="I174" s="2522"/>
      <c r="J174" s="2522"/>
      <c r="K174" s="2522"/>
      <c r="L174" s="2522"/>
      <c r="M174" s="2522"/>
      <c r="N174" s="2522"/>
      <c r="O174" s="2511"/>
    </row>
    <row r="175" spans="1:15">
      <c r="A175" s="455"/>
      <c r="B175" s="2513"/>
      <c r="C175" s="1767"/>
      <c r="D175" s="2522"/>
      <c r="E175" s="2522"/>
      <c r="F175" s="2522"/>
      <c r="G175" s="2522"/>
      <c r="H175" s="2522"/>
      <c r="I175" s="2522"/>
      <c r="J175" s="2522"/>
      <c r="K175" s="2522"/>
      <c r="L175" s="2522"/>
      <c r="M175" s="2522"/>
      <c r="N175" s="2522"/>
      <c r="O175" s="2511"/>
    </row>
    <row r="176" spans="1:15">
      <c r="A176" s="455"/>
      <c r="B176" s="2513">
        <v>2851</v>
      </c>
      <c r="C176" s="1549" t="s">
        <v>292</v>
      </c>
      <c r="D176" s="2540">
        <v>0</v>
      </c>
      <c r="E176" s="2540">
        <v>2298.38</v>
      </c>
      <c r="F176" s="2540"/>
      <c r="G176" s="2540">
        <v>0</v>
      </c>
      <c r="H176" s="1742">
        <f>SUM(D176:G176)</f>
        <v>2298.38</v>
      </c>
      <c r="I176" s="1742"/>
      <c r="J176" s="2540">
        <v>0</v>
      </c>
      <c r="K176" s="2540">
        <v>2525.59</v>
      </c>
      <c r="L176" s="2540"/>
      <c r="M176" s="2540">
        <v>0</v>
      </c>
      <c r="N176" s="1742">
        <f>SUM(J176:M176)</f>
        <v>2525.59</v>
      </c>
      <c r="O176" s="2532"/>
    </row>
    <row r="177" spans="1:15">
      <c r="A177" s="455"/>
      <c r="B177" s="2382"/>
      <c r="C177" s="1549"/>
      <c r="D177" s="2540"/>
      <c r="E177" s="2540"/>
      <c r="F177" s="2540"/>
      <c r="G177" s="2540"/>
      <c r="H177" s="1742"/>
      <c r="I177" s="1742"/>
      <c r="J177" s="2540"/>
      <c r="K177" s="2540"/>
      <c r="L177" s="2540"/>
      <c r="M177" s="2540"/>
      <c r="N177" s="1742"/>
      <c r="O177" s="2511"/>
    </row>
    <row r="178" spans="1:15">
      <c r="A178" s="455"/>
      <c r="B178" s="2513">
        <v>2852</v>
      </c>
      <c r="C178" s="1549" t="s">
        <v>265</v>
      </c>
      <c r="D178" s="2540">
        <v>0</v>
      </c>
      <c r="E178" s="2540">
        <v>535.80999999999995</v>
      </c>
      <c r="F178" s="2540"/>
      <c r="G178" s="2540">
        <v>0</v>
      </c>
      <c r="H178" s="1742">
        <f>SUM(D178:G178)</f>
        <v>535.80999999999995</v>
      </c>
      <c r="I178" s="1742"/>
      <c r="J178" s="2540">
        <v>0</v>
      </c>
      <c r="K178" s="2540">
        <v>654.58000000000004</v>
      </c>
      <c r="L178" s="2540"/>
      <c r="M178" s="2540">
        <v>0</v>
      </c>
      <c r="N178" s="1742">
        <f>SUM(J178:M178)</f>
        <v>654.58000000000004</v>
      </c>
      <c r="O178" s="2524"/>
    </row>
    <row r="179" spans="1:15">
      <c r="A179" s="455"/>
      <c r="B179" s="2382"/>
      <c r="C179" s="1549"/>
      <c r="D179" s="2540"/>
      <c r="E179" s="2540"/>
      <c r="F179" s="2540"/>
      <c r="G179" s="2540"/>
      <c r="H179" s="1742"/>
      <c r="I179" s="1742"/>
      <c r="J179" s="2540"/>
      <c r="K179" s="2540"/>
      <c r="L179" s="2540"/>
      <c r="M179" s="2540"/>
      <c r="N179" s="1742"/>
      <c r="O179" s="2511"/>
    </row>
    <row r="180" spans="1:15" ht="25.5">
      <c r="A180" s="455"/>
      <c r="B180" s="2513">
        <v>2853</v>
      </c>
      <c r="C180" s="1549" t="s">
        <v>275</v>
      </c>
      <c r="D180" s="2540">
        <v>0</v>
      </c>
      <c r="E180" s="2540">
        <v>2392.94</v>
      </c>
      <c r="F180" s="2540"/>
      <c r="G180" s="2540">
        <v>0</v>
      </c>
      <c r="H180" s="1742">
        <f>SUM(D180:G180)</f>
        <v>2392.94</v>
      </c>
      <c r="I180" s="1742"/>
      <c r="J180" s="2540">
        <v>0</v>
      </c>
      <c r="K180" s="2540">
        <v>2480.31</v>
      </c>
      <c r="L180" s="2540"/>
      <c r="M180" s="2540">
        <v>0</v>
      </c>
      <c r="N180" s="1742">
        <f>SUM(J180:M180)</f>
        <v>2480.31</v>
      </c>
      <c r="O180" s="2532"/>
    </row>
    <row r="181" spans="1:15">
      <c r="A181" s="455"/>
      <c r="B181" s="2382"/>
      <c r="C181" s="1549"/>
      <c r="D181" s="2540"/>
      <c r="E181" s="2540"/>
      <c r="F181" s="2540"/>
      <c r="G181" s="2540"/>
      <c r="H181" s="2540"/>
      <c r="I181" s="2540"/>
      <c r="J181" s="2540"/>
      <c r="K181" s="2540"/>
      <c r="L181" s="2540"/>
      <c r="M181" s="2540"/>
      <c r="N181" s="2540"/>
    </row>
    <row r="182" spans="1:15">
      <c r="A182" s="454"/>
      <c r="B182" s="488"/>
      <c r="C182" s="1766" t="s">
        <v>6501</v>
      </c>
      <c r="D182" s="2548">
        <f>SUM(D176:D180)</f>
        <v>0</v>
      </c>
      <c r="E182" s="2548">
        <f>SUM(E176:E180)</f>
        <v>5227.13</v>
      </c>
      <c r="F182" s="2548"/>
      <c r="G182" s="2548">
        <f>SUM(G176:G180)</f>
        <v>0</v>
      </c>
      <c r="H182" s="2548">
        <f>H176+H178+H180</f>
        <v>5227.13</v>
      </c>
      <c r="I182" s="2548"/>
      <c r="J182" s="2548">
        <f>SUM(J176:J180)</f>
        <v>0</v>
      </c>
      <c r="K182" s="2548">
        <f>SUM(K176:K180)</f>
        <v>5660.48</v>
      </c>
      <c r="L182" s="2548"/>
      <c r="M182" s="2548">
        <f>SUM(M176:M180)</f>
        <v>0</v>
      </c>
      <c r="N182" s="2548">
        <f>N176+N178+N180</f>
        <v>5660.48</v>
      </c>
      <c r="O182" s="2526"/>
    </row>
    <row r="183" spans="1:15">
      <c r="A183" s="455"/>
      <c r="B183" s="2382"/>
      <c r="C183" s="1549"/>
      <c r="D183" s="2522"/>
      <c r="E183" s="2522"/>
      <c r="F183" s="2522"/>
      <c r="G183" s="2522"/>
      <c r="H183" s="2522"/>
      <c r="I183" s="2522"/>
      <c r="J183" s="2522"/>
      <c r="K183" s="2522"/>
      <c r="L183" s="2522"/>
      <c r="M183" s="2522"/>
      <c r="N183" s="2522"/>
      <c r="O183" s="2511"/>
    </row>
    <row r="184" spans="1:15">
      <c r="A184" s="455"/>
      <c r="B184" s="1734" t="s">
        <v>412</v>
      </c>
      <c r="C184" s="1767" t="s">
        <v>939</v>
      </c>
      <c r="D184" s="2522"/>
      <c r="E184" s="2522"/>
      <c r="F184" s="2522"/>
      <c r="G184" s="2522"/>
      <c r="H184" s="2522"/>
      <c r="I184" s="2522"/>
      <c r="J184" s="2522"/>
      <c r="K184" s="2522"/>
      <c r="L184" s="2522"/>
      <c r="M184" s="2522"/>
      <c r="N184" s="2522"/>
      <c r="O184" s="2511"/>
    </row>
    <row r="185" spans="1:15">
      <c r="A185" s="455"/>
      <c r="B185" s="2513"/>
      <c r="C185" s="1767"/>
      <c r="D185" s="2522"/>
      <c r="E185" s="2522"/>
      <c r="F185" s="2522"/>
      <c r="G185" s="2522"/>
      <c r="H185" s="2522"/>
      <c r="I185" s="2522"/>
      <c r="J185" s="2522"/>
      <c r="K185" s="2522"/>
      <c r="L185" s="2522"/>
      <c r="M185" s="2522"/>
      <c r="N185" s="2522"/>
      <c r="O185" s="2511"/>
    </row>
    <row r="186" spans="1:15">
      <c r="A186" s="455"/>
      <c r="B186" s="2513">
        <v>3053</v>
      </c>
      <c r="C186" s="1549" t="s">
        <v>253</v>
      </c>
      <c r="D186" s="1524">
        <v>0</v>
      </c>
      <c r="E186" s="1524">
        <v>74.760000000000005</v>
      </c>
      <c r="F186" s="1524"/>
      <c r="G186" s="1524">
        <v>0</v>
      </c>
      <c r="H186" s="2522">
        <f>SUM(D186:G186)</f>
        <v>74.760000000000005</v>
      </c>
      <c r="I186" s="2522"/>
      <c r="J186" s="1524">
        <v>0</v>
      </c>
      <c r="K186" s="1524">
        <v>73.44</v>
      </c>
      <c r="L186" s="1524"/>
      <c r="M186" s="1524">
        <v>0</v>
      </c>
      <c r="N186" s="2522">
        <f>SUM(J186:M186)</f>
        <v>73.44</v>
      </c>
      <c r="O186" s="2511"/>
    </row>
    <row r="187" spans="1:15">
      <c r="A187" s="455"/>
      <c r="B187" s="2513"/>
      <c r="C187" s="1549"/>
      <c r="D187" s="1524"/>
      <c r="E187" s="1524"/>
      <c r="F187" s="1524"/>
      <c r="G187" s="1524"/>
      <c r="H187" s="2522"/>
      <c r="I187" s="2522"/>
      <c r="J187" s="1524"/>
      <c r="K187" s="1524"/>
      <c r="L187" s="1524"/>
      <c r="M187" s="1524"/>
      <c r="N187" s="2522"/>
      <c r="O187" s="2511"/>
    </row>
    <row r="188" spans="1:15">
      <c r="A188" s="455"/>
      <c r="B188" s="2513">
        <v>3054</v>
      </c>
      <c r="C188" s="1549" t="s">
        <v>286</v>
      </c>
      <c r="D188" s="1524">
        <v>0</v>
      </c>
      <c r="E188" s="1524">
        <v>13982.28</v>
      </c>
      <c r="F188" s="1524"/>
      <c r="G188" s="1524">
        <v>0</v>
      </c>
      <c r="H188" s="2522">
        <f>SUM(D188:G188)</f>
        <v>13982.28</v>
      </c>
      <c r="I188" s="2522"/>
      <c r="J188" s="1524">
        <v>0</v>
      </c>
      <c r="K188" s="1524">
        <v>13304.45</v>
      </c>
      <c r="L188" s="1524"/>
      <c r="M188" s="1524">
        <v>0</v>
      </c>
      <c r="N188" s="2522">
        <f>SUM(J188:M188)</f>
        <v>13304.45</v>
      </c>
      <c r="O188" s="2523"/>
    </row>
    <row r="189" spans="1:15">
      <c r="A189" s="455"/>
      <c r="B189" s="2382"/>
      <c r="C189" s="1549"/>
      <c r="D189" s="1524"/>
      <c r="E189" s="1524"/>
      <c r="F189" s="1524"/>
      <c r="G189" s="1524"/>
      <c r="H189" s="1524"/>
      <c r="I189" s="1524"/>
      <c r="J189" s="1524"/>
      <c r="K189" s="1524"/>
      <c r="L189" s="1524"/>
      <c r="M189" s="1524"/>
      <c r="N189" s="1524"/>
    </row>
    <row r="190" spans="1:15">
      <c r="A190" s="454"/>
      <c r="B190" s="488"/>
      <c r="C190" s="1766" t="s">
        <v>3411</v>
      </c>
      <c r="D190" s="1781">
        <f>SUM(D186:D189)</f>
        <v>0</v>
      </c>
      <c r="E190" s="1781">
        <f>SUM(E186:E189)</f>
        <v>14057.04</v>
      </c>
      <c r="F190" s="1781"/>
      <c r="G190" s="1781">
        <f>SUM(G186:G189)</f>
        <v>0</v>
      </c>
      <c r="H190" s="1781">
        <f>SUM(D190:G190)</f>
        <v>14057.04</v>
      </c>
      <c r="I190" s="1781"/>
      <c r="J190" s="1781">
        <f>SUM(J186:J189)</f>
        <v>0</v>
      </c>
      <c r="K190" s="1781">
        <f>SUM(K186:K189)</f>
        <v>13377.890000000001</v>
      </c>
      <c r="L190" s="1781"/>
      <c r="M190" s="1781">
        <f>SUM(M186:M189)</f>
        <v>0</v>
      </c>
      <c r="N190" s="1781">
        <f>SUM(J190:M190)</f>
        <v>13377.890000000001</v>
      </c>
      <c r="O190" s="2521"/>
    </row>
    <row r="191" spans="1:15">
      <c r="A191" s="1767"/>
      <c r="B191" s="1734"/>
      <c r="C191" s="1733" t="s">
        <v>6502</v>
      </c>
      <c r="D191" s="2528"/>
      <c r="E191" s="2528"/>
      <c r="F191" s="2528"/>
      <c r="G191" s="2528"/>
      <c r="H191" s="2528"/>
      <c r="I191" s="2528"/>
      <c r="J191" s="2528"/>
      <c r="K191" s="2528"/>
      <c r="L191" s="2528"/>
      <c r="M191" s="2528"/>
      <c r="N191" s="2528"/>
      <c r="O191" s="2510"/>
    </row>
    <row r="192" spans="1:15">
      <c r="A192" s="455"/>
      <c r="B192" s="2382"/>
      <c r="C192" s="1549"/>
      <c r="D192" s="2522"/>
      <c r="E192" s="2522"/>
      <c r="F192" s="2522"/>
      <c r="G192" s="2522"/>
      <c r="H192" s="2522"/>
      <c r="I192" s="2522"/>
      <c r="J192" s="2522"/>
      <c r="K192" s="2522"/>
      <c r="L192" s="2522"/>
      <c r="M192" s="2522"/>
      <c r="N192" s="2522"/>
      <c r="O192" s="2511"/>
    </row>
    <row r="193" spans="1:15">
      <c r="A193" s="455"/>
      <c r="B193" s="1734" t="s">
        <v>423</v>
      </c>
      <c r="C193" s="1767" t="s">
        <v>6503</v>
      </c>
      <c r="D193" s="2522"/>
      <c r="E193" s="2522"/>
      <c r="F193" s="2522"/>
      <c r="G193" s="2522"/>
      <c r="H193" s="2522"/>
      <c r="I193" s="2522"/>
      <c r="J193" s="2522"/>
      <c r="K193" s="2522"/>
      <c r="L193" s="2522"/>
      <c r="M193" s="2522"/>
      <c r="N193" s="2522"/>
      <c r="O193" s="2511"/>
    </row>
    <row r="194" spans="1:15">
      <c r="A194" s="455"/>
      <c r="B194" s="2513" t="s">
        <v>484</v>
      </c>
      <c r="C194" s="1767" t="s">
        <v>940</v>
      </c>
      <c r="D194" s="2522"/>
      <c r="E194" s="2522"/>
      <c r="F194" s="2522"/>
      <c r="G194" s="2522"/>
      <c r="H194" s="2522"/>
      <c r="I194" s="2522"/>
      <c r="J194" s="2522"/>
      <c r="K194" s="2522"/>
      <c r="L194" s="2522"/>
      <c r="M194" s="2522"/>
      <c r="N194" s="2522"/>
      <c r="O194" s="2511"/>
    </row>
    <row r="195" spans="1:15">
      <c r="A195" s="455"/>
      <c r="B195" s="2513"/>
      <c r="C195" s="1767"/>
      <c r="D195" s="2522"/>
      <c r="E195" s="2522"/>
      <c r="F195" s="2522"/>
      <c r="G195" s="2522"/>
      <c r="H195" s="2522"/>
      <c r="I195" s="2522"/>
      <c r="J195" s="2522"/>
      <c r="K195" s="2522"/>
      <c r="L195" s="2522"/>
      <c r="M195" s="2522"/>
      <c r="N195" s="2522"/>
      <c r="O195" s="2511"/>
    </row>
    <row r="196" spans="1:15">
      <c r="A196" s="455"/>
      <c r="B196" s="2513">
        <v>3451</v>
      </c>
      <c r="C196" s="1549" t="s">
        <v>6504</v>
      </c>
      <c r="D196" s="2540">
        <v>0</v>
      </c>
      <c r="E196" s="2540">
        <v>5883.9</v>
      </c>
      <c r="F196" s="2540"/>
      <c r="G196" s="2540">
        <v>0</v>
      </c>
      <c r="H196" s="1742">
        <f>SUM(D196:G196)</f>
        <v>5883.9</v>
      </c>
      <c r="I196" s="1742"/>
      <c r="J196" s="2540">
        <v>0</v>
      </c>
      <c r="K196" s="2540">
        <v>5347.28</v>
      </c>
      <c r="L196" s="2540"/>
      <c r="M196" s="2540">
        <v>0</v>
      </c>
      <c r="N196" s="1742">
        <f>SUM(J196:M196)</f>
        <v>5347.28</v>
      </c>
      <c r="O196" s="2532"/>
    </row>
    <row r="197" spans="1:15">
      <c r="A197" s="455"/>
      <c r="B197" s="2382"/>
      <c r="C197" s="1549"/>
      <c r="D197" s="2540"/>
      <c r="E197" s="2540"/>
      <c r="F197" s="2540"/>
      <c r="G197" s="2540"/>
      <c r="H197" s="1742"/>
      <c r="I197" s="1742"/>
      <c r="J197" s="2540"/>
      <c r="K197" s="2540"/>
      <c r="L197" s="2540"/>
      <c r="M197" s="2540"/>
      <c r="N197" s="1742"/>
      <c r="O197" s="2511"/>
    </row>
    <row r="198" spans="1:15">
      <c r="A198" s="455"/>
      <c r="B198" s="2513">
        <v>3452</v>
      </c>
      <c r="C198" s="1549" t="s">
        <v>1435</v>
      </c>
      <c r="D198" s="2540">
        <v>0</v>
      </c>
      <c r="E198" s="2540">
        <v>115.74</v>
      </c>
      <c r="F198" s="2540"/>
      <c r="G198" s="2540">
        <v>0</v>
      </c>
      <c r="H198" s="1742">
        <f>SUM(D198:G198)</f>
        <v>115.74</v>
      </c>
      <c r="I198" s="1742"/>
      <c r="J198" s="2540">
        <v>0</v>
      </c>
      <c r="K198" s="2540">
        <v>114.62</v>
      </c>
      <c r="L198" s="2540"/>
      <c r="M198" s="2540">
        <v>0</v>
      </c>
      <c r="N198" s="1742">
        <f>SUM(J198:M198)</f>
        <v>114.62</v>
      </c>
      <c r="O198" s="2524"/>
    </row>
    <row r="199" spans="1:15">
      <c r="A199" s="455"/>
      <c r="B199" s="2382"/>
      <c r="C199" s="1549"/>
      <c r="D199" s="2540"/>
      <c r="E199" s="2540"/>
      <c r="F199" s="2540"/>
      <c r="G199" s="2540"/>
      <c r="H199" s="1742"/>
      <c r="I199" s="1742"/>
      <c r="J199" s="2540"/>
      <c r="K199" s="2540"/>
      <c r="L199" s="2540"/>
      <c r="M199" s="2540"/>
      <c r="N199" s="1742"/>
      <c r="O199" s="2511"/>
    </row>
    <row r="200" spans="1:15">
      <c r="A200" s="455"/>
      <c r="B200" s="2513">
        <v>3454</v>
      </c>
      <c r="C200" s="1549" t="s">
        <v>3420</v>
      </c>
      <c r="D200" s="2540">
        <v>0</v>
      </c>
      <c r="E200" s="2540">
        <v>1476.06</v>
      </c>
      <c r="F200" s="2540"/>
      <c r="G200" s="2540">
        <v>0</v>
      </c>
      <c r="H200" s="1742">
        <f>SUM(D200:G200)</f>
        <v>1476.06</v>
      </c>
      <c r="I200" s="1742"/>
      <c r="J200" s="2540">
        <v>0</v>
      </c>
      <c r="K200" s="2540">
        <v>1519.89</v>
      </c>
      <c r="L200" s="2540"/>
      <c r="M200" s="2540">
        <v>0</v>
      </c>
      <c r="N200" s="1742">
        <f>SUM(J200:M200)</f>
        <v>1519.89</v>
      </c>
      <c r="O200" s="2532"/>
    </row>
    <row r="201" spans="1:15">
      <c r="A201" s="455"/>
      <c r="B201" s="2382"/>
      <c r="C201" s="1549"/>
      <c r="D201" s="2540"/>
      <c r="E201" s="2540"/>
      <c r="F201" s="2540"/>
      <c r="G201" s="2540"/>
      <c r="H201" s="1742"/>
      <c r="I201" s="1742"/>
      <c r="J201" s="2540"/>
      <c r="K201" s="2540"/>
      <c r="L201" s="2540"/>
      <c r="M201" s="2540"/>
      <c r="N201" s="1742"/>
      <c r="O201" s="2511"/>
    </row>
    <row r="202" spans="1:15">
      <c r="A202" s="455"/>
      <c r="B202" s="2513">
        <v>3456</v>
      </c>
      <c r="C202" s="1549" t="s">
        <v>254</v>
      </c>
      <c r="D202" s="2540">
        <v>0</v>
      </c>
      <c r="E202" s="2540">
        <v>3414.22</v>
      </c>
      <c r="F202" s="2540"/>
      <c r="G202" s="2540">
        <v>0</v>
      </c>
      <c r="H202" s="1742">
        <f>SUM(D202:G202)</f>
        <v>3414.22</v>
      </c>
      <c r="I202" s="1742"/>
      <c r="J202" s="2540">
        <v>0</v>
      </c>
      <c r="K202" s="2540">
        <v>3321.42</v>
      </c>
      <c r="L202" s="2540"/>
      <c r="M202" s="2540">
        <v>0</v>
      </c>
      <c r="N202" s="1742">
        <f>SUM(J202:M202)</f>
        <v>3321.42</v>
      </c>
      <c r="O202" s="2532"/>
    </row>
    <row r="203" spans="1:15">
      <c r="A203" s="455"/>
      <c r="B203" s="2382"/>
      <c r="C203" s="1549"/>
      <c r="D203" s="2540"/>
      <c r="E203" s="2540"/>
      <c r="F203" s="2540"/>
      <c r="G203" s="2540"/>
      <c r="H203" s="1742"/>
      <c r="I203" s="1742"/>
      <c r="J203" s="2540"/>
      <c r="K203" s="2540"/>
      <c r="L203" s="2540"/>
      <c r="M203" s="2540"/>
      <c r="N203" s="1742"/>
      <c r="O203" s="2511"/>
    </row>
    <row r="204" spans="1:15">
      <c r="A204" s="455"/>
      <c r="B204" s="2513">
        <v>3475</v>
      </c>
      <c r="C204" s="1549" t="s">
        <v>278</v>
      </c>
      <c r="D204" s="2540">
        <v>0</v>
      </c>
      <c r="E204" s="2540">
        <v>393.24</v>
      </c>
      <c r="F204" s="2540"/>
      <c r="G204" s="2540">
        <v>0</v>
      </c>
      <c r="H204" s="1742">
        <f>SUM(D204:G204)</f>
        <v>393.24</v>
      </c>
      <c r="I204" s="1742"/>
      <c r="J204" s="2540">
        <v>0</v>
      </c>
      <c r="K204" s="2540">
        <v>370.18</v>
      </c>
      <c r="L204" s="2540"/>
      <c r="M204" s="2540">
        <v>0</v>
      </c>
      <c r="N204" s="1742">
        <f>SUM(J204:M204)</f>
        <v>370.18</v>
      </c>
      <c r="O204" s="2524"/>
    </row>
    <row r="205" spans="1:15">
      <c r="A205" s="454"/>
      <c r="B205" s="488"/>
      <c r="C205" s="1766" t="s">
        <v>3432</v>
      </c>
      <c r="D205" s="1781">
        <f>SUM(D196:D204)</f>
        <v>0</v>
      </c>
      <c r="E205" s="1781">
        <f>SUM(E196:E204)</f>
        <v>11283.159999999998</v>
      </c>
      <c r="F205" s="1781"/>
      <c r="G205" s="1781">
        <f>SUM(G196:G204)</f>
        <v>0</v>
      </c>
      <c r="H205" s="1781">
        <f>SUM(D205:G205)</f>
        <v>11283.159999999998</v>
      </c>
      <c r="I205" s="1781"/>
      <c r="J205" s="1781">
        <f>SUM(J196:J204)</f>
        <v>0</v>
      </c>
      <c r="K205" s="1781">
        <f>SUM(K196:K204)</f>
        <v>10673.39</v>
      </c>
      <c r="L205" s="1781"/>
      <c r="M205" s="1781">
        <f>SUM(M196:M204)</f>
        <v>0</v>
      </c>
      <c r="N205" s="1781">
        <f>SUM(J205:M205)</f>
        <v>10673.39</v>
      </c>
      <c r="O205" s="2526"/>
    </row>
    <row r="206" spans="1:15">
      <c r="A206" s="455"/>
      <c r="B206" s="2382"/>
      <c r="C206" s="1549"/>
      <c r="D206" s="1524"/>
      <c r="E206" s="1524"/>
      <c r="F206" s="1524"/>
      <c r="G206" s="1524"/>
      <c r="H206" s="1524"/>
      <c r="I206" s="1524"/>
      <c r="J206" s="1524"/>
      <c r="K206" s="1524"/>
      <c r="L206" s="1524"/>
      <c r="M206" s="1524"/>
      <c r="N206" s="1524"/>
    </row>
    <row r="207" spans="1:15">
      <c r="A207" s="454"/>
      <c r="B207" s="2549"/>
      <c r="C207" s="1766" t="s">
        <v>6505</v>
      </c>
      <c r="D207" s="1781">
        <f>D154+D162+D171+D182+D190+D205</f>
        <v>802.46000000000015</v>
      </c>
      <c r="E207" s="1781">
        <f>E154+E162+E171+E182+E190+E205</f>
        <v>174525.52000000002</v>
      </c>
      <c r="F207" s="1781"/>
      <c r="G207" s="1781">
        <f>G154+G162+G171+G182+G190+G205</f>
        <v>0</v>
      </c>
      <c r="H207" s="1781">
        <f>SUM(D207:G207)</f>
        <v>175327.98</v>
      </c>
      <c r="I207" s="1781"/>
      <c r="J207" s="1781">
        <f>J154+J162+J171+J182+J190+J205</f>
        <v>982.91</v>
      </c>
      <c r="K207" s="1781">
        <f>K154+K162+K171+K182+K190+K205</f>
        <v>164906.16999999998</v>
      </c>
      <c r="L207" s="1781"/>
      <c r="M207" s="1781">
        <f>M154+M162+M171+M182+M190+M205</f>
        <v>0</v>
      </c>
      <c r="N207" s="1781">
        <f>SUM(J207:M207)</f>
        <v>165889.07999999999</v>
      </c>
      <c r="O207" s="2538"/>
    </row>
    <row r="208" spans="1:15">
      <c r="A208" s="454"/>
      <c r="B208" s="2535"/>
      <c r="C208" s="3270" t="s">
        <v>6506</v>
      </c>
      <c r="D208" s="2517"/>
      <c r="E208" s="2518">
        <f>E75</f>
        <v>13065.83</v>
      </c>
      <c r="F208" s="2518"/>
      <c r="G208" s="2517"/>
      <c r="H208" s="2517"/>
      <c r="I208" s="2517"/>
      <c r="J208" s="2517"/>
      <c r="K208" s="2518">
        <f>K75</f>
        <v>11945.619999999999</v>
      </c>
      <c r="L208" s="2518"/>
      <c r="M208" s="2517"/>
      <c r="N208" s="2517"/>
      <c r="O208" s="2550"/>
    </row>
    <row r="209" spans="1:15">
      <c r="A209" s="454"/>
      <c r="B209" s="2536"/>
      <c r="C209" s="3271"/>
      <c r="D209" s="2520">
        <f>D76+D133+D207</f>
        <v>80146.850000000006</v>
      </c>
      <c r="E209" s="2520">
        <f>E76+E133+E207</f>
        <v>1464825.2600000002</v>
      </c>
      <c r="F209" s="2520"/>
      <c r="G209" s="2520">
        <f>G76+G133+G207</f>
        <v>5375.74</v>
      </c>
      <c r="H209" s="2520">
        <f>SUM(D208:G209)</f>
        <v>1563413.6800000002</v>
      </c>
      <c r="I209" s="2520"/>
      <c r="J209" s="2520">
        <f>J76+J133+J207</f>
        <v>89776.810000000012</v>
      </c>
      <c r="K209" s="2520">
        <f>K76+K133+K207</f>
        <v>1375999.29</v>
      </c>
      <c r="L209" s="2520"/>
      <c r="M209" s="2520">
        <f>M76+M133+M207</f>
        <v>7514.2300000000005</v>
      </c>
      <c r="N209" s="2520">
        <f>SUM(J208:M209)</f>
        <v>1485235.95</v>
      </c>
      <c r="O209" s="2538"/>
    </row>
    <row r="210" spans="1:15">
      <c r="A210" s="1767"/>
      <c r="B210" s="1734"/>
      <c r="C210" s="1767" t="s">
        <v>6507</v>
      </c>
      <c r="D210" s="2528"/>
      <c r="E210" s="2528"/>
      <c r="F210" s="2528"/>
      <c r="G210" s="2528"/>
      <c r="H210" s="2528"/>
      <c r="I210" s="2528"/>
      <c r="J210" s="2528"/>
      <c r="K210" s="2528"/>
      <c r="L210" s="2528"/>
      <c r="M210" s="2528"/>
      <c r="N210" s="2528"/>
      <c r="O210" s="2510"/>
    </row>
    <row r="211" spans="1:15">
      <c r="A211" s="455"/>
      <c r="B211" s="1734" t="s">
        <v>6497</v>
      </c>
      <c r="C211" s="1767" t="s">
        <v>6508</v>
      </c>
      <c r="D211" s="2522"/>
      <c r="E211" s="2522"/>
      <c r="F211" s="2522"/>
      <c r="G211" s="2522"/>
      <c r="H211" s="2522"/>
      <c r="I211" s="2522"/>
      <c r="J211" s="2522"/>
      <c r="K211" s="2522"/>
      <c r="L211" s="2522"/>
      <c r="M211" s="2522"/>
      <c r="N211" s="2522"/>
      <c r="O211" s="2511"/>
    </row>
    <row r="212" spans="1:15">
      <c r="A212" s="455"/>
      <c r="B212" s="1734" t="s">
        <v>388</v>
      </c>
      <c r="C212" s="1767" t="s">
        <v>445</v>
      </c>
      <c r="D212" s="2522"/>
      <c r="E212" s="2522"/>
      <c r="F212" s="2522"/>
      <c r="G212" s="2522"/>
      <c r="H212" s="2522"/>
      <c r="I212" s="2522"/>
      <c r="J212" s="2522"/>
      <c r="K212" s="2522"/>
      <c r="L212" s="2522"/>
      <c r="M212" s="2522"/>
      <c r="N212" s="2522"/>
      <c r="O212" s="2511"/>
    </row>
    <row r="213" spans="1:15">
      <c r="A213" s="455"/>
      <c r="B213" s="2382"/>
      <c r="C213" s="1549"/>
      <c r="D213" s="2522"/>
      <c r="E213" s="2522"/>
      <c r="F213" s="2522"/>
      <c r="G213" s="2522"/>
      <c r="H213" s="2522"/>
      <c r="I213" s="2522"/>
      <c r="J213" s="2522"/>
      <c r="K213" s="2522"/>
      <c r="L213" s="2522"/>
      <c r="M213" s="2522"/>
      <c r="N213" s="2522"/>
      <c r="O213" s="2511"/>
    </row>
    <row r="214" spans="1:15" ht="25.5">
      <c r="A214" s="455"/>
      <c r="B214" s="2382">
        <v>4515</v>
      </c>
      <c r="C214" s="1549" t="s">
        <v>6509</v>
      </c>
      <c r="D214" s="2540">
        <v>5013.1899999999996</v>
      </c>
      <c r="E214" s="2540">
        <v>0</v>
      </c>
      <c r="F214" s="2540"/>
      <c r="G214" s="2540">
        <v>0</v>
      </c>
      <c r="H214" s="1742">
        <f>SUM(D214:G214)</f>
        <v>5013.1899999999996</v>
      </c>
      <c r="I214" s="1742"/>
      <c r="J214" s="2540">
        <v>5067.87</v>
      </c>
      <c r="K214" s="2540">
        <v>0</v>
      </c>
      <c r="L214" s="2540"/>
      <c r="M214" s="2540">
        <v>0</v>
      </c>
      <c r="N214" s="1742">
        <f>SUM(J214:M214)</f>
        <v>5067.87</v>
      </c>
      <c r="O214" s="2551"/>
    </row>
    <row r="215" spans="1:15" ht="25.5">
      <c r="A215" s="454"/>
      <c r="B215" s="1763"/>
      <c r="C215" s="1766" t="s">
        <v>448</v>
      </c>
      <c r="D215" s="1781">
        <f>SUM(D214)</f>
        <v>5013.1899999999996</v>
      </c>
      <c r="E215" s="1781">
        <f>SUM(E214)</f>
        <v>0</v>
      </c>
      <c r="F215" s="1781"/>
      <c r="G215" s="1781">
        <f>SUM(G214)</f>
        <v>0</v>
      </c>
      <c r="H215" s="1781">
        <f>SUM(H214:H214)</f>
        <v>5013.1899999999996</v>
      </c>
      <c r="I215" s="1781"/>
      <c r="J215" s="1781">
        <f>SUM(J214)</f>
        <v>5067.87</v>
      </c>
      <c r="K215" s="1781">
        <f>SUM(K214)</f>
        <v>0</v>
      </c>
      <c r="L215" s="1781"/>
      <c r="M215" s="1781">
        <f>SUM(M214)</f>
        <v>0</v>
      </c>
      <c r="N215" s="1781">
        <f>SUM(N214:N214)</f>
        <v>5067.87</v>
      </c>
      <c r="O215" s="2526"/>
    </row>
    <row r="216" spans="1:15">
      <c r="A216" s="455"/>
      <c r="B216" s="1734" t="s">
        <v>412</v>
      </c>
      <c r="C216" s="1767" t="s">
        <v>474</v>
      </c>
      <c r="D216" s="1524"/>
      <c r="E216" s="1524"/>
      <c r="F216" s="1524"/>
      <c r="G216" s="1524"/>
      <c r="H216" s="1524"/>
      <c r="I216" s="1524"/>
      <c r="J216" s="1524"/>
      <c r="K216" s="1524"/>
      <c r="L216" s="1524"/>
      <c r="M216" s="1524"/>
      <c r="N216" s="1524"/>
    </row>
    <row r="217" spans="1:15">
      <c r="A217" s="455"/>
      <c r="B217" s="2382">
        <v>5054</v>
      </c>
      <c r="C217" s="1549" t="s">
        <v>6510</v>
      </c>
      <c r="D217" s="2540">
        <v>0</v>
      </c>
      <c r="E217" s="2540">
        <v>0</v>
      </c>
      <c r="F217" s="2540"/>
      <c r="G217" s="2540">
        <v>0</v>
      </c>
      <c r="H217" s="1742">
        <f>SUM(D217:G217)</f>
        <v>0</v>
      </c>
      <c r="I217" s="1742"/>
      <c r="J217" s="2540">
        <v>0</v>
      </c>
      <c r="K217" s="2540">
        <v>0</v>
      </c>
      <c r="L217" s="2540"/>
      <c r="M217" s="2540">
        <v>0</v>
      </c>
      <c r="N217" s="1742">
        <f>SUM(J217:M217)</f>
        <v>0</v>
      </c>
      <c r="O217" s="2498"/>
    </row>
    <row r="218" spans="1:15">
      <c r="A218" s="454"/>
      <c r="B218" s="1763"/>
      <c r="C218" s="1766" t="s">
        <v>6511</v>
      </c>
      <c r="D218" s="2548">
        <f>SUM(D217)</f>
        <v>0</v>
      </c>
      <c r="E218" s="2548">
        <f>SUM(E217)</f>
        <v>0</v>
      </c>
      <c r="F218" s="2548"/>
      <c r="G218" s="2548">
        <f>SUM(G217)</f>
        <v>0</v>
      </c>
      <c r="H218" s="2548">
        <f>SUM(H217:H217)</f>
        <v>0</v>
      </c>
      <c r="I218" s="2548"/>
      <c r="J218" s="2548">
        <f>SUM(J217)</f>
        <v>0</v>
      </c>
      <c r="K218" s="2548">
        <f>SUM(K217)</f>
        <v>0</v>
      </c>
      <c r="L218" s="2548"/>
      <c r="M218" s="2548">
        <f>SUM(M217)</f>
        <v>0</v>
      </c>
      <c r="N218" s="2548">
        <f>SUM(N217:N217)</f>
        <v>0</v>
      </c>
      <c r="O218" s="2550"/>
    </row>
    <row r="219" spans="1:15" ht="25.5">
      <c r="A219" s="455"/>
      <c r="B219" s="1734" t="s">
        <v>484</v>
      </c>
      <c r="C219" s="1767" t="s">
        <v>485</v>
      </c>
      <c r="D219" s="1524"/>
      <c r="E219" s="1524"/>
      <c r="F219" s="1524"/>
      <c r="G219" s="1524"/>
      <c r="H219" s="1524"/>
      <c r="I219" s="1524"/>
      <c r="J219" s="1524"/>
      <c r="K219" s="1524"/>
      <c r="L219" s="1524"/>
      <c r="M219" s="1524"/>
      <c r="N219" s="1524"/>
    </row>
    <row r="220" spans="1:15">
      <c r="A220" s="455"/>
      <c r="B220" s="2382">
        <v>5452</v>
      </c>
      <c r="C220" s="1549" t="s">
        <v>4559</v>
      </c>
      <c r="D220" s="1524">
        <v>0</v>
      </c>
      <c r="E220" s="1524">
        <v>0</v>
      </c>
      <c r="F220" s="1524"/>
      <c r="G220" s="1524">
        <v>0</v>
      </c>
      <c r="H220" s="1524">
        <f>SUM(D220:G220)</f>
        <v>0</v>
      </c>
      <c r="I220" s="1524"/>
      <c r="J220" s="1524">
        <v>0</v>
      </c>
      <c r="K220" s="1524">
        <v>0</v>
      </c>
      <c r="L220" s="1524"/>
      <c r="M220" s="1524">
        <v>0</v>
      </c>
      <c r="N220" s="1524">
        <f>SUM(J220:M220)</f>
        <v>0</v>
      </c>
      <c r="O220" s="2511"/>
    </row>
    <row r="221" spans="1:15" ht="25.5">
      <c r="A221" s="454"/>
      <c r="B221" s="488"/>
      <c r="C221" s="1766" t="s">
        <v>6512</v>
      </c>
      <c r="D221" s="1779">
        <f t="shared" ref="D221:H221" si="5">SUM(D220)</f>
        <v>0</v>
      </c>
      <c r="E221" s="1779">
        <f t="shared" si="5"/>
        <v>0</v>
      </c>
      <c r="F221" s="1779"/>
      <c r="G221" s="1779">
        <f t="shared" si="5"/>
        <v>0</v>
      </c>
      <c r="H221" s="2552">
        <f t="shared" si="5"/>
        <v>0</v>
      </c>
      <c r="I221" s="2552"/>
      <c r="J221" s="1779">
        <f t="shared" ref="J221:N221" si="6">SUM(J220)</f>
        <v>0</v>
      </c>
      <c r="K221" s="1779">
        <f t="shared" si="6"/>
        <v>0</v>
      </c>
      <c r="L221" s="1779"/>
      <c r="M221" s="1779">
        <f t="shared" si="6"/>
        <v>0</v>
      </c>
      <c r="N221" s="2552">
        <f t="shared" si="6"/>
        <v>0</v>
      </c>
    </row>
    <row r="222" spans="1:15" ht="25.5">
      <c r="A222" s="454"/>
      <c r="B222" s="1730"/>
      <c r="C222" s="2500" t="s">
        <v>6513</v>
      </c>
      <c r="D222" s="2517">
        <f t="shared" ref="D222:H222" si="7">D215+D218+D221</f>
        <v>5013.1899999999996</v>
      </c>
      <c r="E222" s="2517">
        <f t="shared" si="7"/>
        <v>0</v>
      </c>
      <c r="F222" s="2517"/>
      <c r="G222" s="2517">
        <f t="shared" si="7"/>
        <v>0</v>
      </c>
      <c r="H222" s="2517">
        <f t="shared" si="7"/>
        <v>5013.1899999999996</v>
      </c>
      <c r="I222" s="2517"/>
      <c r="J222" s="2517">
        <f t="shared" ref="J222:N222" si="8">J215+J218+J221</f>
        <v>5067.87</v>
      </c>
      <c r="K222" s="2517">
        <f t="shared" si="8"/>
        <v>0</v>
      </c>
      <c r="L222" s="2517"/>
      <c r="M222" s="2517">
        <f t="shared" si="8"/>
        <v>0</v>
      </c>
      <c r="N222" s="2517">
        <f t="shared" si="8"/>
        <v>5067.87</v>
      </c>
      <c r="O222" s="2526"/>
    </row>
    <row r="223" spans="1:15">
      <c r="A223" s="455"/>
      <c r="B223" s="2382"/>
      <c r="C223" s="1549"/>
      <c r="D223" s="2522"/>
      <c r="E223" s="2522"/>
      <c r="F223" s="2522"/>
      <c r="G223" s="2522"/>
      <c r="H223" s="2522"/>
      <c r="I223" s="2522"/>
      <c r="J223" s="2522"/>
      <c r="K223" s="2522"/>
      <c r="L223" s="2522"/>
      <c r="M223" s="2522"/>
      <c r="N223" s="2522"/>
      <c r="O223" s="2511"/>
    </row>
    <row r="224" spans="1:15" ht="25.5">
      <c r="A224" s="454"/>
      <c r="B224" s="488"/>
      <c r="C224" s="1766" t="s">
        <v>6514</v>
      </c>
      <c r="D224" s="1781">
        <f t="shared" ref="D224:H224" si="9">D222</f>
        <v>5013.1899999999996</v>
      </c>
      <c r="E224" s="1781">
        <f t="shared" si="9"/>
        <v>0</v>
      </c>
      <c r="F224" s="1781"/>
      <c r="G224" s="1781">
        <f t="shared" si="9"/>
        <v>0</v>
      </c>
      <c r="H224" s="1781">
        <f t="shared" si="9"/>
        <v>5013.1899999999996</v>
      </c>
      <c r="I224" s="1781"/>
      <c r="J224" s="1781">
        <f t="shared" ref="J224:N224" si="10">J222</f>
        <v>5067.87</v>
      </c>
      <c r="K224" s="1781">
        <f t="shared" si="10"/>
        <v>0</v>
      </c>
      <c r="L224" s="1781"/>
      <c r="M224" s="1781">
        <f t="shared" si="10"/>
        <v>0</v>
      </c>
      <c r="N224" s="1781">
        <f t="shared" si="10"/>
        <v>5067.87</v>
      </c>
      <c r="O224" s="2526"/>
    </row>
    <row r="225" spans="1:15">
      <c r="A225" s="454"/>
      <c r="B225" s="463"/>
      <c r="C225" s="3270" t="s">
        <v>812</v>
      </c>
      <c r="D225" s="2517"/>
      <c r="E225" s="2553">
        <f>E208</f>
        <v>13065.83</v>
      </c>
      <c r="F225" s="3265" t="s">
        <v>115</v>
      </c>
      <c r="G225" s="2517"/>
      <c r="H225" s="2517"/>
      <c r="I225" s="2517"/>
      <c r="J225" s="2517"/>
      <c r="K225" s="2554">
        <f>K208</f>
        <v>11945.619999999999</v>
      </c>
      <c r="L225" s="2554"/>
      <c r="M225" s="2517"/>
      <c r="N225" s="2517"/>
      <c r="O225" s="2550"/>
    </row>
    <row r="226" spans="1:15">
      <c r="A226" s="2555"/>
      <c r="B226" s="2536"/>
      <c r="C226" s="3271"/>
      <c r="D226" s="2556">
        <f>D209+D224</f>
        <v>85160.040000000008</v>
      </c>
      <c r="E226" s="2556">
        <f>E209+E224</f>
        <v>1464825.2600000002</v>
      </c>
      <c r="F226" s="3266"/>
      <c r="G226" s="2556">
        <f>G209+G224</f>
        <v>5375.74</v>
      </c>
      <c r="H226" s="2556">
        <f>H224+H209</f>
        <v>1568426.87</v>
      </c>
      <c r="I226" s="2557" t="s">
        <v>495</v>
      </c>
      <c r="J226" s="2556">
        <f>J209+J224</f>
        <v>94844.680000000008</v>
      </c>
      <c r="K226" s="2556">
        <f>K209+K224</f>
        <v>1375999.29</v>
      </c>
      <c r="L226" s="2556"/>
      <c r="M226" s="2556">
        <f>M209+M224</f>
        <v>7514.2300000000005</v>
      </c>
      <c r="N226" s="2556">
        <f>N224+N209</f>
        <v>1490303.82</v>
      </c>
      <c r="O226" s="2558"/>
    </row>
    <row r="227" spans="1:15">
      <c r="A227" s="454"/>
      <c r="B227" s="463" t="s">
        <v>495</v>
      </c>
      <c r="C227" s="3186" t="s">
        <v>6515</v>
      </c>
      <c r="D227" s="3186"/>
      <c r="E227" s="3186"/>
      <c r="F227" s="3186"/>
      <c r="G227" s="3186"/>
      <c r="H227" s="3186"/>
      <c r="I227" s="3186"/>
      <c r="J227" s="3186"/>
      <c r="K227" s="3186"/>
      <c r="L227" s="3186"/>
      <c r="M227" s="3186"/>
      <c r="N227" s="3186"/>
      <c r="O227" s="2558"/>
    </row>
    <row r="228" spans="1:15">
      <c r="E228" s="539" t="s">
        <v>115</v>
      </c>
      <c r="G228" s="539" t="s">
        <v>115</v>
      </c>
      <c r="H228" s="539" t="s">
        <v>115</v>
      </c>
    </row>
    <row r="230" spans="1:15">
      <c r="K230" s="2509" t="s">
        <v>115</v>
      </c>
    </row>
  </sheetData>
  <mergeCells count="15">
    <mergeCell ref="F225:F226"/>
    <mergeCell ref="C227:N227"/>
    <mergeCell ref="B17:B18"/>
    <mergeCell ref="B20:B21"/>
    <mergeCell ref="C20:C21"/>
    <mergeCell ref="C73:C74"/>
    <mergeCell ref="C208:C209"/>
    <mergeCell ref="C225:C226"/>
    <mergeCell ref="D6:E6"/>
    <mergeCell ref="J6:K6"/>
    <mergeCell ref="A1:N1"/>
    <mergeCell ref="A3:N3"/>
    <mergeCell ref="K4:N4"/>
    <mergeCell ref="D5:H5"/>
    <mergeCell ref="J5:N5"/>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U752"/>
  <sheetViews>
    <sheetView topLeftCell="A725" workbookViewId="0">
      <selection activeCell="M760" sqref="M760"/>
    </sheetView>
  </sheetViews>
  <sheetFormatPr defaultRowHeight="12.75"/>
  <cols>
    <col min="1" max="1" width="18.85546875" style="1769" customWidth="1"/>
    <col min="2" max="2" width="9.140625" style="1772"/>
    <col min="3" max="3" width="30.7109375" style="484" customWidth="1"/>
    <col min="4" max="4" width="11.28515625" style="539" bestFit="1" customWidth="1"/>
    <col min="5" max="6" width="9.140625" style="539"/>
    <col min="7" max="7" width="10.28515625" style="539" bestFit="1" customWidth="1"/>
    <col min="8" max="8" width="9.140625" style="539"/>
    <col min="9" max="9" width="11.28515625" style="1782" bestFit="1" customWidth="1"/>
    <col min="10" max="10" width="2.85546875" style="1782" bestFit="1" customWidth="1"/>
    <col min="11" max="11" width="17.85546875" style="539" customWidth="1"/>
    <col min="12" max="15" width="9.140625" style="539"/>
    <col min="16" max="16" width="16.7109375" style="1782" customWidth="1"/>
    <col min="17" max="16384" width="9.140625" style="484"/>
  </cols>
  <sheetData>
    <row r="2" spans="1:17" s="263" customFormat="1" ht="15.75">
      <c r="A2" s="3272" t="s">
        <v>4854</v>
      </c>
      <c r="B2" s="3272"/>
      <c r="C2" s="3272"/>
      <c r="D2" s="3272"/>
      <c r="E2" s="3272"/>
      <c r="F2" s="3272"/>
      <c r="G2" s="3272"/>
      <c r="H2" s="3272"/>
      <c r="I2" s="3272"/>
      <c r="J2" s="3272"/>
      <c r="K2" s="3272"/>
      <c r="L2" s="3272"/>
      <c r="M2" s="3272"/>
      <c r="N2" s="3272"/>
      <c r="O2" s="3272"/>
      <c r="P2" s="3272"/>
    </row>
    <row r="3" spans="1:17">
      <c r="A3" s="1727"/>
      <c r="B3" s="1728"/>
      <c r="C3" s="1549"/>
      <c r="D3" s="3273" t="s">
        <v>4855</v>
      </c>
      <c r="E3" s="3273"/>
      <c r="F3" s="3273"/>
      <c r="G3" s="3273"/>
      <c r="H3" s="3273"/>
      <c r="I3" s="3273"/>
      <c r="J3" s="3273"/>
      <c r="K3" s="3273"/>
      <c r="L3" s="3273"/>
      <c r="M3" s="3273"/>
      <c r="N3" s="3273"/>
      <c r="O3" s="3273"/>
      <c r="P3" s="3273"/>
      <c r="Q3" s="539"/>
    </row>
    <row r="4" spans="1:17" s="1732" customFormat="1" ht="25.5">
      <c r="A4" s="1729" t="s">
        <v>4856</v>
      </c>
      <c r="B4" s="1730" t="s">
        <v>4036</v>
      </c>
      <c r="C4" s="1730" t="s">
        <v>217</v>
      </c>
      <c r="D4" s="3274" t="s">
        <v>367</v>
      </c>
      <c r="E4" s="3274"/>
      <c r="F4" s="3274"/>
      <c r="G4" s="3274"/>
      <c r="H4" s="3274"/>
      <c r="I4" s="3274"/>
      <c r="J4" s="1731"/>
      <c r="K4" s="3274" t="s">
        <v>77</v>
      </c>
      <c r="L4" s="3274"/>
      <c r="M4" s="3274"/>
      <c r="N4" s="3274"/>
      <c r="O4" s="3274"/>
      <c r="P4" s="3274"/>
    </row>
    <row r="5" spans="1:17" s="1732" customFormat="1">
      <c r="A5" s="1733"/>
      <c r="B5" s="1734"/>
      <c r="C5" s="1734"/>
      <c r="D5" s="3264" t="s">
        <v>4857</v>
      </c>
      <c r="E5" s="3264"/>
      <c r="F5" s="3264"/>
      <c r="G5" s="1735"/>
      <c r="H5" s="1735"/>
      <c r="I5" s="1735"/>
      <c r="J5" s="1735"/>
      <c r="K5" s="3264" t="s">
        <v>4857</v>
      </c>
      <c r="L5" s="3264"/>
      <c r="M5" s="3264"/>
      <c r="N5" s="1735"/>
      <c r="O5" s="1735"/>
      <c r="P5" s="1735"/>
    </row>
    <row r="6" spans="1:17" ht="38.25">
      <c r="A6" s="1736"/>
      <c r="B6" s="1737"/>
      <c r="C6" s="1737"/>
      <c r="D6" s="1738" t="s">
        <v>1725</v>
      </c>
      <c r="E6" s="1738"/>
      <c r="F6" s="1738" t="s">
        <v>877</v>
      </c>
      <c r="G6" s="1739" t="s">
        <v>4858</v>
      </c>
      <c r="H6" s="1739"/>
      <c r="I6" s="1739" t="s">
        <v>4332</v>
      </c>
      <c r="J6" s="1739"/>
      <c r="K6" s="1738" t="s">
        <v>1725</v>
      </c>
      <c r="L6" s="1738"/>
      <c r="M6" s="1738" t="s">
        <v>877</v>
      </c>
      <c r="N6" s="1739" t="s">
        <v>4858</v>
      </c>
      <c r="O6" s="1739"/>
      <c r="P6" s="1739" t="s">
        <v>4332</v>
      </c>
    </row>
    <row r="7" spans="1:17">
      <c r="A7" s="1727"/>
      <c r="B7" s="1728"/>
      <c r="C7" s="1549"/>
      <c r="D7" s="3275" t="s">
        <v>115</v>
      </c>
      <c r="E7" s="3275"/>
      <c r="F7" s="3275"/>
      <c r="G7" s="3275"/>
      <c r="H7" s="3275"/>
      <c r="I7" s="3275"/>
      <c r="J7" s="3275"/>
      <c r="K7" s="3275"/>
      <c r="L7" s="3275"/>
      <c r="M7" s="3275"/>
      <c r="N7" s="3275"/>
      <c r="O7" s="3275"/>
      <c r="P7" s="3275"/>
      <c r="Q7" s="539"/>
    </row>
    <row r="8" spans="1:17">
      <c r="A8" s="3186" t="s">
        <v>4859</v>
      </c>
      <c r="B8" s="1728">
        <v>2401</v>
      </c>
      <c r="C8" s="1549" t="s">
        <v>257</v>
      </c>
      <c r="D8" s="1740"/>
      <c r="E8" s="1740"/>
      <c r="F8" s="1740"/>
      <c r="G8" s="1740"/>
      <c r="H8" s="1740"/>
      <c r="I8" s="1741"/>
      <c r="J8" s="1741"/>
      <c r="K8" s="1740"/>
      <c r="L8" s="1740"/>
      <c r="M8" s="1740"/>
      <c r="N8" s="1740"/>
      <c r="O8" s="1740"/>
      <c r="P8" s="1741"/>
      <c r="Q8" s="539"/>
    </row>
    <row r="9" spans="1:17">
      <c r="A9" s="3186"/>
      <c r="B9" s="1728" t="s">
        <v>2885</v>
      </c>
      <c r="C9" s="1549" t="s">
        <v>4860</v>
      </c>
      <c r="D9" s="1740"/>
      <c r="E9" s="1740"/>
      <c r="F9" s="1742"/>
      <c r="G9" s="1742"/>
      <c r="H9" s="1742"/>
      <c r="I9" s="1743"/>
      <c r="J9" s="1743"/>
      <c r="K9" s="1740"/>
      <c r="L9" s="1740"/>
      <c r="M9" s="1742"/>
      <c r="N9" s="1742"/>
      <c r="O9" s="1742"/>
      <c r="P9" s="1743"/>
      <c r="Q9" s="539"/>
    </row>
    <row r="10" spans="1:17" ht="25.5">
      <c r="A10" s="1727"/>
      <c r="B10" s="1728" t="s">
        <v>4861</v>
      </c>
      <c r="C10" s="1549" t="s">
        <v>4862</v>
      </c>
      <c r="D10" s="1742"/>
      <c r="E10" s="1742"/>
      <c r="F10" s="1742"/>
      <c r="G10" s="1742"/>
      <c r="H10" s="1742"/>
      <c r="I10" s="1743" t="s">
        <v>832</v>
      </c>
      <c r="J10" s="1743"/>
      <c r="K10" s="1742"/>
      <c r="L10" s="1742"/>
      <c r="M10" s="1742"/>
      <c r="N10" s="1742"/>
      <c r="O10" s="1742"/>
      <c r="P10" s="1743"/>
      <c r="Q10" s="539"/>
    </row>
    <row r="11" spans="1:17">
      <c r="A11" s="1727"/>
      <c r="B11" s="1728" t="s">
        <v>4166</v>
      </c>
      <c r="C11" s="1549" t="s">
        <v>4863</v>
      </c>
      <c r="D11" s="1740"/>
      <c r="E11" s="1740"/>
      <c r="F11" s="1740"/>
      <c r="G11" s="1740"/>
      <c r="H11" s="1740"/>
      <c r="I11" s="1741"/>
      <c r="J11" s="1741"/>
      <c r="K11" s="1740"/>
      <c r="L11" s="1740"/>
      <c r="M11" s="1740"/>
      <c r="N11" s="1740"/>
      <c r="O11" s="1740"/>
      <c r="P11" s="1741"/>
      <c r="Q11" s="539"/>
    </row>
    <row r="12" spans="1:17" s="263" customFormat="1" ht="15">
      <c r="A12" s="1727"/>
      <c r="B12" s="1728">
        <v>52</v>
      </c>
      <c r="C12" s="1549" t="s">
        <v>92</v>
      </c>
      <c r="D12" s="1740">
        <v>0</v>
      </c>
      <c r="E12" s="1740"/>
      <c r="F12" s="1740">
        <v>0</v>
      </c>
      <c r="G12" s="1740">
        <v>0</v>
      </c>
      <c r="H12" s="1740"/>
      <c r="I12" s="1741">
        <f>D12+F12+G12</f>
        <v>0</v>
      </c>
      <c r="J12" s="1741"/>
      <c r="K12" s="1740">
        <v>25</v>
      </c>
      <c r="L12" s="1740"/>
      <c r="M12" s="1740">
        <v>0</v>
      </c>
      <c r="N12" s="1740">
        <v>37.5</v>
      </c>
      <c r="O12" s="1740"/>
      <c r="P12" s="1741">
        <f>K12+M12+N12</f>
        <v>62.5</v>
      </c>
      <c r="Q12" s="539"/>
    </row>
    <row r="13" spans="1:17" s="263" customFormat="1" ht="15">
      <c r="A13" s="1727"/>
      <c r="B13" s="1728"/>
      <c r="C13" s="1549"/>
      <c r="D13" s="1740"/>
      <c r="E13" s="1740"/>
      <c r="F13" s="1740"/>
      <c r="G13" s="1740"/>
      <c r="H13" s="1740"/>
      <c r="I13" s="1741"/>
      <c r="J13" s="1741"/>
      <c r="K13" s="1740"/>
      <c r="L13" s="1740"/>
      <c r="M13" s="1740"/>
      <c r="N13" s="1740"/>
      <c r="O13" s="1740"/>
      <c r="P13" s="1741"/>
      <c r="Q13" s="539"/>
    </row>
    <row r="14" spans="1:17">
      <c r="A14" s="3186" t="s">
        <v>4859</v>
      </c>
      <c r="B14" s="1728">
        <v>2401</v>
      </c>
      <c r="C14" s="1549" t="s">
        <v>257</v>
      </c>
      <c r="D14" s="1740"/>
      <c r="E14" s="1740"/>
      <c r="F14" s="1740"/>
      <c r="G14" s="1740"/>
      <c r="H14" s="1740"/>
      <c r="I14" s="1741"/>
      <c r="J14" s="1741"/>
      <c r="K14" s="1740"/>
      <c r="L14" s="1740"/>
      <c r="M14" s="1740"/>
      <c r="N14" s="1740"/>
      <c r="O14" s="1740"/>
      <c r="P14" s="1741"/>
      <c r="Q14" s="539"/>
    </row>
    <row r="15" spans="1:17" s="1732" customFormat="1">
      <c r="A15" s="3186"/>
      <c r="B15" s="1728" t="s">
        <v>2885</v>
      </c>
      <c r="C15" s="1549" t="s">
        <v>4860</v>
      </c>
      <c r="D15" s="1740"/>
      <c r="E15" s="1740"/>
      <c r="F15" s="1742"/>
      <c r="G15" s="1742"/>
      <c r="H15" s="1742"/>
      <c r="I15" s="1743"/>
      <c r="J15" s="1743"/>
      <c r="K15" s="1740"/>
      <c r="L15" s="1740"/>
      <c r="M15" s="1742"/>
      <c r="N15" s="1742"/>
      <c r="O15" s="1742"/>
      <c r="P15" s="1743"/>
      <c r="Q15" s="539"/>
    </row>
    <row r="16" spans="1:17">
      <c r="A16" s="1727"/>
      <c r="B16" s="1728" t="s">
        <v>4864</v>
      </c>
      <c r="C16" s="1549" t="s">
        <v>3572</v>
      </c>
      <c r="D16" s="1740"/>
      <c r="E16" s="1740"/>
      <c r="F16" s="1740"/>
      <c r="G16" s="1740"/>
      <c r="H16" s="1740"/>
      <c r="I16" s="1741"/>
      <c r="J16" s="1741"/>
      <c r="K16" s="1740"/>
      <c r="L16" s="1740"/>
      <c r="M16" s="1740"/>
      <c r="N16" s="1740"/>
      <c r="O16" s="1740"/>
      <c r="P16" s="1741"/>
      <c r="Q16" s="539"/>
    </row>
    <row r="17" spans="1:17">
      <c r="A17" s="1727"/>
      <c r="B17" s="1728" t="s">
        <v>4166</v>
      </c>
      <c r="C17" s="1549" t="s">
        <v>4863</v>
      </c>
      <c r="D17" s="1740"/>
      <c r="E17" s="1740"/>
      <c r="F17" s="1740"/>
      <c r="G17" s="1740"/>
      <c r="H17" s="1740"/>
      <c r="I17" s="1741"/>
      <c r="J17" s="1741"/>
      <c r="K17" s="1740"/>
      <c r="L17" s="1740"/>
      <c r="M17" s="1740"/>
      <c r="N17" s="1740"/>
      <c r="O17" s="1740"/>
      <c r="P17" s="1741"/>
      <c r="Q17" s="539"/>
    </row>
    <row r="18" spans="1:17">
      <c r="A18" s="1727"/>
      <c r="B18" s="1728">
        <v>52</v>
      </c>
      <c r="C18" s="1549" t="s">
        <v>92</v>
      </c>
      <c r="D18" s="1740">
        <v>124.82</v>
      </c>
      <c r="E18" s="1740"/>
      <c r="F18" s="1740">
        <v>0</v>
      </c>
      <c r="G18" s="1740">
        <v>187.22</v>
      </c>
      <c r="H18" s="1740"/>
      <c r="I18" s="1741">
        <f>D18+F18+G18</f>
        <v>312.03999999999996</v>
      </c>
      <c r="J18" s="1741"/>
      <c r="K18" s="1740">
        <v>338.48</v>
      </c>
      <c r="L18" s="1740"/>
      <c r="M18" s="1740">
        <v>0</v>
      </c>
      <c r="N18" s="1740">
        <v>348.87</v>
      </c>
      <c r="O18" s="1740"/>
      <c r="P18" s="1741">
        <f>K18+M18+N18</f>
        <v>687.35</v>
      </c>
      <c r="Q18" s="539"/>
    </row>
    <row r="19" spans="1:17">
      <c r="A19" s="1727"/>
      <c r="B19" s="1728"/>
      <c r="C19" s="1549"/>
      <c r="D19" s="1740"/>
      <c r="E19" s="1740"/>
      <c r="F19" s="1740"/>
      <c r="G19" s="1740"/>
      <c r="H19" s="1740"/>
      <c r="I19" s="1741"/>
      <c r="J19" s="1741"/>
      <c r="K19" s="1740"/>
      <c r="L19" s="1740"/>
      <c r="M19" s="1740"/>
      <c r="N19" s="1740"/>
      <c r="O19" s="1740"/>
      <c r="P19" s="1741"/>
      <c r="Q19" s="539"/>
    </row>
    <row r="20" spans="1:17">
      <c r="A20" s="3186" t="s">
        <v>4859</v>
      </c>
      <c r="B20" s="1728">
        <v>2401</v>
      </c>
      <c r="C20" s="1549" t="s">
        <v>257</v>
      </c>
      <c r="D20" s="1740"/>
      <c r="E20" s="1740"/>
      <c r="F20" s="1740"/>
      <c r="G20" s="1740"/>
      <c r="H20" s="1740"/>
      <c r="I20" s="1741"/>
      <c r="J20" s="1741"/>
      <c r="K20" s="1740"/>
      <c r="L20" s="1740"/>
      <c r="M20" s="1740"/>
      <c r="N20" s="1740"/>
      <c r="O20" s="1740"/>
      <c r="P20" s="1741"/>
      <c r="Q20" s="539"/>
    </row>
    <row r="21" spans="1:17">
      <c r="A21" s="3186"/>
      <c r="B21" s="1728" t="s">
        <v>2885</v>
      </c>
      <c r="C21" s="1549" t="s">
        <v>4860</v>
      </c>
      <c r="D21" s="1740"/>
      <c r="E21" s="1740"/>
      <c r="F21" s="1740"/>
      <c r="G21" s="1740"/>
      <c r="H21" s="1740"/>
      <c r="I21" s="1741"/>
      <c r="J21" s="1741"/>
      <c r="K21" s="1740"/>
      <c r="L21" s="1740"/>
      <c r="M21" s="1740"/>
      <c r="N21" s="1740"/>
      <c r="O21" s="1740"/>
      <c r="P21" s="1741"/>
      <c r="Q21" s="539"/>
    </row>
    <row r="22" spans="1:17">
      <c r="A22" s="1727"/>
      <c r="B22" s="1728" t="s">
        <v>4865</v>
      </c>
      <c r="C22" s="1549" t="s">
        <v>4866</v>
      </c>
      <c r="D22" s="1524"/>
      <c r="E22" s="1524"/>
      <c r="F22" s="1524"/>
      <c r="G22" s="1524"/>
      <c r="H22" s="1524"/>
      <c r="I22" s="1744"/>
      <c r="J22" s="1744"/>
      <c r="K22" s="1524"/>
      <c r="L22" s="1524"/>
      <c r="M22" s="1524"/>
      <c r="N22" s="1524"/>
      <c r="O22" s="1524"/>
      <c r="P22" s="1744"/>
      <c r="Q22" s="539"/>
    </row>
    <row r="23" spans="1:17">
      <c r="A23" s="1727"/>
      <c r="B23" s="1728" t="s">
        <v>4166</v>
      </c>
      <c r="C23" s="1549" t="s">
        <v>4863</v>
      </c>
      <c r="D23" s="1740"/>
      <c r="E23" s="1740"/>
      <c r="F23" s="1740"/>
      <c r="G23" s="1740"/>
      <c r="H23" s="1740"/>
      <c r="I23" s="1741"/>
      <c r="J23" s="1741"/>
      <c r="K23" s="1740"/>
      <c r="L23" s="1740"/>
      <c r="M23" s="1740"/>
      <c r="N23" s="1740"/>
      <c r="O23" s="1740"/>
      <c r="P23" s="1741"/>
      <c r="Q23" s="539"/>
    </row>
    <row r="24" spans="1:17">
      <c r="A24" s="1727"/>
      <c r="B24" s="1728">
        <v>52</v>
      </c>
      <c r="C24" s="1549" t="s">
        <v>92</v>
      </c>
      <c r="D24" s="1740">
        <v>20</v>
      </c>
      <c r="E24" s="1740"/>
      <c r="F24" s="1740">
        <v>0</v>
      </c>
      <c r="G24" s="1740">
        <v>30</v>
      </c>
      <c r="H24" s="1740"/>
      <c r="I24" s="1741">
        <f>D24+F24+G24</f>
        <v>50</v>
      </c>
      <c r="J24" s="1741"/>
      <c r="K24" s="1740">
        <v>0</v>
      </c>
      <c r="L24" s="1740"/>
      <c r="M24" s="1740">
        <v>0</v>
      </c>
      <c r="N24" s="1740">
        <v>0</v>
      </c>
      <c r="O24" s="1740"/>
      <c r="P24" s="1741">
        <f>K24+M24+N24</f>
        <v>0</v>
      </c>
      <c r="Q24" s="539"/>
    </row>
    <row r="25" spans="1:17">
      <c r="A25" s="1727"/>
      <c r="B25" s="1728"/>
      <c r="C25" s="1549"/>
      <c r="D25" s="1740"/>
      <c r="E25" s="1740"/>
      <c r="F25" s="1740"/>
      <c r="G25" s="1740"/>
      <c r="H25" s="1740"/>
      <c r="I25" s="1741"/>
      <c r="J25" s="1741"/>
      <c r="K25" s="1740"/>
      <c r="L25" s="1740"/>
      <c r="M25" s="1740"/>
      <c r="N25" s="1740"/>
      <c r="O25" s="1740"/>
      <c r="P25" s="1741"/>
      <c r="Q25" s="539"/>
    </row>
    <row r="26" spans="1:17">
      <c r="A26" s="1727"/>
      <c r="B26" s="1728"/>
      <c r="C26" s="1549"/>
      <c r="D26" s="1740"/>
      <c r="E26" s="1740"/>
      <c r="F26" s="1740"/>
      <c r="G26" s="1740"/>
      <c r="H26" s="1740"/>
      <c r="I26" s="1741"/>
      <c r="J26" s="1741"/>
      <c r="K26" s="1740"/>
      <c r="L26" s="1740"/>
      <c r="M26" s="1740"/>
      <c r="N26" s="1740"/>
      <c r="O26" s="1740"/>
      <c r="P26" s="1741"/>
      <c r="Q26" s="539"/>
    </row>
    <row r="27" spans="1:17">
      <c r="A27" s="3186" t="s">
        <v>4859</v>
      </c>
      <c r="B27" s="1728">
        <v>2401</v>
      </c>
      <c r="C27" s="1549" t="s">
        <v>257</v>
      </c>
      <c r="D27" s="1740"/>
      <c r="E27" s="1740"/>
      <c r="F27" s="1740"/>
      <c r="G27" s="1740"/>
      <c r="H27" s="1740"/>
      <c r="I27" s="1741"/>
      <c r="J27" s="1741"/>
      <c r="K27" s="1740"/>
      <c r="L27" s="1740"/>
      <c r="M27" s="1740"/>
      <c r="N27" s="1740"/>
      <c r="O27" s="1740"/>
      <c r="P27" s="1741"/>
      <c r="Q27" s="539"/>
    </row>
    <row r="28" spans="1:17">
      <c r="A28" s="3186"/>
      <c r="B28" s="1728" t="s">
        <v>2885</v>
      </c>
      <c r="C28" s="1549" t="s">
        <v>4867</v>
      </c>
      <c r="D28" s="1740"/>
      <c r="E28" s="1740"/>
      <c r="F28" s="1740"/>
      <c r="G28" s="1740"/>
      <c r="H28" s="1740"/>
      <c r="I28" s="1741"/>
      <c r="J28" s="1741"/>
      <c r="K28" s="1740"/>
      <c r="L28" s="1740"/>
      <c r="M28" s="1740"/>
      <c r="N28" s="1740"/>
      <c r="O28" s="1740"/>
      <c r="P28" s="1741"/>
      <c r="Q28" s="539"/>
    </row>
    <row r="29" spans="1:17">
      <c r="A29" s="1727"/>
      <c r="B29" s="1728" t="s">
        <v>4868</v>
      </c>
      <c r="C29" s="1549" t="s">
        <v>4869</v>
      </c>
      <c r="D29" s="1740"/>
      <c r="E29" s="1740"/>
      <c r="F29" s="1740"/>
      <c r="G29" s="1740"/>
      <c r="H29" s="1740"/>
      <c r="I29" s="1741"/>
      <c r="J29" s="1741"/>
      <c r="K29" s="1740"/>
      <c r="L29" s="1740"/>
      <c r="M29" s="1740"/>
      <c r="N29" s="1740"/>
      <c r="O29" s="1740"/>
      <c r="P29" s="1741"/>
      <c r="Q29" s="539"/>
    </row>
    <row r="30" spans="1:17">
      <c r="A30" s="1727"/>
      <c r="B30" s="1728" t="s">
        <v>4166</v>
      </c>
      <c r="C30" s="1549" t="s">
        <v>4863</v>
      </c>
      <c r="D30" s="1740"/>
      <c r="E30" s="1740"/>
      <c r="F30" s="1740"/>
      <c r="G30" s="1740"/>
      <c r="H30" s="1740"/>
      <c r="I30" s="1741"/>
      <c r="J30" s="1741"/>
      <c r="K30" s="1740"/>
      <c r="L30" s="1740"/>
      <c r="M30" s="1740"/>
      <c r="N30" s="1740"/>
      <c r="O30" s="1740"/>
      <c r="P30" s="1741"/>
      <c r="Q30" s="539"/>
    </row>
    <row r="31" spans="1:17">
      <c r="A31" s="1727"/>
      <c r="B31" s="1728">
        <v>52</v>
      </c>
      <c r="C31" s="1549" t="s">
        <v>92</v>
      </c>
      <c r="D31" s="1740">
        <v>0</v>
      </c>
      <c r="E31" s="1740"/>
      <c r="F31" s="1740">
        <v>0</v>
      </c>
      <c r="G31" s="1740">
        <v>0</v>
      </c>
      <c r="H31" s="1740"/>
      <c r="I31" s="1741">
        <f>D31+F31+G31</f>
        <v>0</v>
      </c>
      <c r="J31" s="1741"/>
      <c r="K31" s="1740">
        <v>22427.4</v>
      </c>
      <c r="L31" s="1740"/>
      <c r="M31" s="1740">
        <v>0</v>
      </c>
      <c r="N31" s="1740">
        <v>0</v>
      </c>
      <c r="O31" s="1740"/>
      <c r="P31" s="1741">
        <f>K31+M31+N31</f>
        <v>22427.4</v>
      </c>
      <c r="Q31" s="539"/>
    </row>
    <row r="32" spans="1:17">
      <c r="A32" s="1727"/>
      <c r="B32" s="1728"/>
      <c r="C32" s="1549"/>
      <c r="D32" s="1740"/>
      <c r="E32" s="1740"/>
      <c r="F32" s="1740"/>
      <c r="G32" s="1740"/>
      <c r="H32" s="1740"/>
      <c r="I32" s="1741"/>
      <c r="J32" s="1741"/>
      <c r="K32" s="1740"/>
      <c r="L32" s="1740"/>
      <c r="M32" s="1740"/>
      <c r="N32" s="1740"/>
      <c r="O32" s="1740"/>
      <c r="P32" s="1741"/>
      <c r="Q32" s="539"/>
    </row>
    <row r="33" spans="1:17">
      <c r="A33" s="3186" t="s">
        <v>4859</v>
      </c>
      <c r="B33" s="1728">
        <v>2401</v>
      </c>
      <c r="C33" s="1549" t="s">
        <v>257</v>
      </c>
      <c r="D33" s="1740"/>
      <c r="E33" s="1740"/>
      <c r="F33" s="1740"/>
      <c r="G33" s="1740"/>
      <c r="H33" s="1740"/>
      <c r="I33" s="1741"/>
      <c r="J33" s="1741"/>
      <c r="K33" s="1740"/>
      <c r="L33" s="1740"/>
      <c r="M33" s="1740"/>
      <c r="N33" s="1740"/>
      <c r="O33" s="1740"/>
      <c r="P33" s="1741"/>
      <c r="Q33" s="539"/>
    </row>
    <row r="34" spans="1:17">
      <c r="A34" s="3186"/>
      <c r="B34" s="1728" t="s">
        <v>2885</v>
      </c>
      <c r="C34" s="1549" t="s">
        <v>4867</v>
      </c>
      <c r="D34" s="1740"/>
      <c r="E34" s="1740"/>
      <c r="F34" s="1740"/>
      <c r="G34" s="1740"/>
      <c r="H34" s="1740"/>
      <c r="I34" s="1741"/>
      <c r="J34" s="1741"/>
      <c r="K34" s="1740"/>
      <c r="L34" s="1740"/>
      <c r="M34" s="1740"/>
      <c r="N34" s="1740"/>
      <c r="O34" s="1740"/>
      <c r="P34" s="1741"/>
      <c r="Q34" s="539"/>
    </row>
    <row r="35" spans="1:17" ht="25.5">
      <c r="A35" s="1727"/>
      <c r="B35" s="1728" t="s">
        <v>4870</v>
      </c>
      <c r="C35" s="1549" t="s">
        <v>4871</v>
      </c>
      <c r="D35" s="1740"/>
      <c r="E35" s="1740"/>
      <c r="F35" s="1740"/>
      <c r="G35" s="1740"/>
      <c r="H35" s="1740"/>
      <c r="I35" s="1741"/>
      <c r="J35" s="1741"/>
      <c r="K35" s="1740"/>
      <c r="L35" s="1740"/>
      <c r="M35" s="1740"/>
      <c r="N35" s="1740"/>
      <c r="O35" s="1740"/>
      <c r="P35" s="1741"/>
      <c r="Q35" s="539"/>
    </row>
    <row r="36" spans="1:17">
      <c r="A36" s="1727"/>
      <c r="B36" s="1728" t="s">
        <v>4166</v>
      </c>
      <c r="C36" s="1549" t="s">
        <v>4863</v>
      </c>
      <c r="D36" s="1740"/>
      <c r="E36" s="1740"/>
      <c r="F36" s="1740"/>
      <c r="G36" s="1740"/>
      <c r="H36" s="1740"/>
      <c r="I36" s="1741"/>
      <c r="J36" s="1741"/>
      <c r="K36" s="1740"/>
      <c r="L36" s="1740"/>
      <c r="M36" s="1740"/>
      <c r="N36" s="1740"/>
      <c r="O36" s="1740"/>
      <c r="P36" s="1741"/>
      <c r="Q36" s="539"/>
    </row>
    <row r="37" spans="1:17">
      <c r="A37" s="1727"/>
      <c r="B37" s="1728">
        <v>52</v>
      </c>
      <c r="C37" s="1549" t="s">
        <v>92</v>
      </c>
      <c r="D37" s="1740">
        <v>2.1</v>
      </c>
      <c r="E37" s="1740"/>
      <c r="F37" s="1740">
        <v>0</v>
      </c>
      <c r="G37" s="1740">
        <v>0</v>
      </c>
      <c r="H37" s="1740"/>
      <c r="I37" s="1741">
        <f>D37+F37+G37</f>
        <v>2.1</v>
      </c>
      <c r="J37" s="1741"/>
      <c r="K37" s="1740">
        <v>0</v>
      </c>
      <c r="L37" s="1740"/>
      <c r="M37" s="1740">
        <v>0</v>
      </c>
      <c r="N37" s="1740">
        <v>0</v>
      </c>
      <c r="O37" s="1740"/>
      <c r="P37" s="1741">
        <f>K37+M37+N37</f>
        <v>0</v>
      </c>
      <c r="Q37" s="539"/>
    </row>
    <row r="38" spans="1:17">
      <c r="A38" s="1727"/>
      <c r="B38" s="1728"/>
      <c r="C38" s="1549"/>
      <c r="D38" s="1740"/>
      <c r="E38" s="1740"/>
      <c r="F38" s="1740"/>
      <c r="G38" s="1740"/>
      <c r="H38" s="1740"/>
      <c r="I38" s="1741"/>
      <c r="J38" s="1741"/>
      <c r="K38" s="1740"/>
      <c r="L38" s="1740"/>
      <c r="M38" s="1740"/>
      <c r="N38" s="1740"/>
      <c r="O38" s="1740"/>
      <c r="P38" s="1741"/>
      <c r="Q38" s="539"/>
    </row>
    <row r="39" spans="1:17">
      <c r="A39" s="3186" t="s">
        <v>4859</v>
      </c>
      <c r="B39" s="1728">
        <v>2401</v>
      </c>
      <c r="C39" s="1549" t="s">
        <v>257</v>
      </c>
      <c r="D39" s="1740"/>
      <c r="E39" s="1740"/>
      <c r="F39" s="1740"/>
      <c r="G39" s="1740"/>
      <c r="H39" s="1740"/>
      <c r="I39" s="1741"/>
      <c r="J39" s="1741"/>
      <c r="K39" s="1740"/>
      <c r="L39" s="1740"/>
      <c r="M39" s="1740"/>
      <c r="N39" s="1740"/>
      <c r="O39" s="1740"/>
      <c r="P39" s="1741"/>
      <c r="Q39" s="539"/>
    </row>
    <row r="40" spans="1:17">
      <c r="A40" s="3186"/>
      <c r="B40" s="1728" t="s">
        <v>2885</v>
      </c>
      <c r="C40" s="1549" t="s">
        <v>4867</v>
      </c>
      <c r="D40" s="1740"/>
      <c r="E40" s="1740"/>
      <c r="F40" s="1740"/>
      <c r="G40" s="1740"/>
      <c r="H40" s="1740"/>
      <c r="I40" s="1741"/>
      <c r="J40" s="1741"/>
      <c r="K40" s="1740"/>
      <c r="L40" s="1740"/>
      <c r="M40" s="1740"/>
      <c r="N40" s="1740"/>
      <c r="O40" s="1740"/>
      <c r="P40" s="1741"/>
      <c r="Q40" s="539"/>
    </row>
    <row r="41" spans="1:17" ht="38.25">
      <c r="A41" s="1727"/>
      <c r="B41" s="1728" t="s">
        <v>4872</v>
      </c>
      <c r="C41" s="1549" t="s">
        <v>4873</v>
      </c>
      <c r="D41" s="1740"/>
      <c r="E41" s="1740"/>
      <c r="F41" s="1740"/>
      <c r="G41" s="1740"/>
      <c r="H41" s="1740"/>
      <c r="I41" s="1741"/>
      <c r="J41" s="1741"/>
      <c r="K41" s="1740"/>
      <c r="L41" s="1740"/>
      <c r="M41" s="1740"/>
      <c r="N41" s="1740"/>
      <c r="O41" s="1740"/>
      <c r="P41" s="1741"/>
      <c r="Q41" s="539"/>
    </row>
    <row r="42" spans="1:17">
      <c r="A42" s="1727"/>
      <c r="B42" s="1728" t="s">
        <v>4166</v>
      </c>
      <c r="C42" s="1549" t="s">
        <v>4863</v>
      </c>
      <c r="D42" s="1740"/>
      <c r="E42" s="1740"/>
      <c r="F42" s="1740"/>
      <c r="G42" s="1740"/>
      <c r="H42" s="1740"/>
      <c r="I42" s="1741"/>
      <c r="J42" s="1741"/>
      <c r="K42" s="1740"/>
      <c r="L42" s="1740"/>
      <c r="M42" s="1740"/>
      <c r="N42" s="1740"/>
      <c r="O42" s="1740"/>
      <c r="P42" s="1741"/>
      <c r="Q42" s="539"/>
    </row>
    <row r="43" spans="1:17">
      <c r="A43" s="1727"/>
      <c r="B43" s="1728">
        <v>52</v>
      </c>
      <c r="C43" s="1549" t="s">
        <v>92</v>
      </c>
      <c r="D43" s="1740">
        <f>1351.37+972.05</f>
        <v>2323.42</v>
      </c>
      <c r="E43" s="1740"/>
      <c r="F43" s="1740">
        <v>0</v>
      </c>
      <c r="G43" s="1740">
        <v>0</v>
      </c>
      <c r="H43" s="1740"/>
      <c r="I43" s="1741">
        <f>D43+F43+G43</f>
        <v>2323.42</v>
      </c>
      <c r="J43" s="1741"/>
      <c r="K43" s="1740">
        <v>2203.86</v>
      </c>
      <c r="L43" s="1740"/>
      <c r="M43" s="1740">
        <v>0</v>
      </c>
      <c r="N43" s="1740">
        <v>0</v>
      </c>
      <c r="O43" s="1740"/>
      <c r="P43" s="1741">
        <f>K43+M43+N43</f>
        <v>2203.86</v>
      </c>
      <c r="Q43" s="539"/>
    </row>
    <row r="44" spans="1:17">
      <c r="A44" s="1727"/>
      <c r="B44" s="1728"/>
      <c r="C44" s="1549"/>
      <c r="D44" s="1740"/>
      <c r="E44" s="1740"/>
      <c r="F44" s="1740"/>
      <c r="G44" s="1740"/>
      <c r="H44" s="1740"/>
      <c r="I44" s="1741"/>
      <c r="J44" s="1741"/>
      <c r="K44" s="1740"/>
      <c r="L44" s="1740"/>
      <c r="M44" s="1740"/>
      <c r="N44" s="1740"/>
      <c r="O44" s="1740"/>
      <c r="P44" s="1741"/>
      <c r="Q44" s="539"/>
    </row>
    <row r="45" spans="1:17">
      <c r="A45" s="3186" t="s">
        <v>4859</v>
      </c>
      <c r="B45" s="1728">
        <v>2401</v>
      </c>
      <c r="C45" s="1549" t="s">
        <v>257</v>
      </c>
      <c r="D45" s="1740"/>
      <c r="E45" s="1740"/>
      <c r="F45" s="1740"/>
      <c r="G45" s="1740"/>
      <c r="H45" s="1740"/>
      <c r="I45" s="1741"/>
      <c r="J45" s="1741"/>
      <c r="K45" s="1740"/>
      <c r="L45" s="1740"/>
      <c r="M45" s="1740"/>
      <c r="N45" s="1740"/>
      <c r="O45" s="1740"/>
      <c r="P45" s="1741"/>
      <c r="Q45" s="539"/>
    </row>
    <row r="46" spans="1:17">
      <c r="A46" s="3186"/>
      <c r="B46" s="1728" t="s">
        <v>2885</v>
      </c>
      <c r="C46" s="1549" t="s">
        <v>4867</v>
      </c>
      <c r="D46" s="1740"/>
      <c r="E46" s="1740"/>
      <c r="F46" s="1740"/>
      <c r="G46" s="1740"/>
      <c r="H46" s="1740"/>
      <c r="I46" s="1741"/>
      <c r="J46" s="1741"/>
      <c r="K46" s="1740"/>
      <c r="L46" s="1740"/>
      <c r="M46" s="1740"/>
      <c r="N46" s="1740"/>
      <c r="O46" s="1740"/>
      <c r="P46" s="1741"/>
      <c r="Q46" s="539"/>
    </row>
    <row r="47" spans="1:17">
      <c r="A47" s="1727"/>
      <c r="B47" s="1728" t="s">
        <v>4874</v>
      </c>
      <c r="C47" s="1549" t="s">
        <v>4875</v>
      </c>
      <c r="D47" s="1740"/>
      <c r="E47" s="1740"/>
      <c r="F47" s="1740"/>
      <c r="G47" s="1740"/>
      <c r="H47" s="1740"/>
      <c r="I47" s="1741"/>
      <c r="J47" s="1741"/>
      <c r="K47" s="1740"/>
      <c r="L47" s="1740"/>
      <c r="M47" s="1740"/>
      <c r="N47" s="1740"/>
      <c r="O47" s="1740"/>
      <c r="P47" s="1741"/>
      <c r="Q47" s="539"/>
    </row>
    <row r="48" spans="1:17">
      <c r="A48" s="1727"/>
      <c r="B48" s="1728" t="s">
        <v>4166</v>
      </c>
      <c r="C48" s="1549" t="s">
        <v>4863</v>
      </c>
      <c r="D48" s="1740"/>
      <c r="E48" s="1740"/>
      <c r="F48" s="1740"/>
      <c r="G48" s="1740"/>
      <c r="H48" s="1740"/>
      <c r="I48" s="1741"/>
      <c r="J48" s="1741"/>
      <c r="K48" s="1740"/>
      <c r="L48" s="1740"/>
      <c r="M48" s="1740"/>
      <c r="N48" s="1740"/>
      <c r="O48" s="1740"/>
      <c r="P48" s="1741"/>
      <c r="Q48" s="539"/>
    </row>
    <row r="49" spans="1:17">
      <c r="A49" s="1727"/>
      <c r="B49" s="1728">
        <v>52</v>
      </c>
      <c r="C49" s="1549" t="s">
        <v>92</v>
      </c>
      <c r="D49" s="1740">
        <f>29.41+58.94</f>
        <v>88.35</v>
      </c>
      <c r="E49" s="1740"/>
      <c r="F49" s="1740">
        <v>0</v>
      </c>
      <c r="G49" s="1740">
        <v>0</v>
      </c>
      <c r="H49" s="1740"/>
      <c r="I49" s="1741">
        <f>D49+F49+G49</f>
        <v>88.35</v>
      </c>
      <c r="J49" s="1741"/>
      <c r="K49" s="1740">
        <v>21.39</v>
      </c>
      <c r="L49" s="1740"/>
      <c r="M49" s="1740">
        <v>0</v>
      </c>
      <c r="N49" s="1740">
        <v>0</v>
      </c>
      <c r="O49" s="1740"/>
      <c r="P49" s="1741">
        <f>K49+M49+N49</f>
        <v>21.39</v>
      </c>
      <c r="Q49" s="539"/>
    </row>
    <row r="50" spans="1:17">
      <c r="A50" s="1727"/>
      <c r="B50" s="1728"/>
      <c r="C50" s="1549"/>
      <c r="D50" s="1740"/>
      <c r="E50" s="1740"/>
      <c r="F50" s="1740"/>
      <c r="G50" s="1740"/>
      <c r="H50" s="1740"/>
      <c r="I50" s="1741"/>
      <c r="J50" s="1741"/>
      <c r="K50" s="1740"/>
      <c r="L50" s="1740"/>
      <c r="M50" s="1740"/>
      <c r="N50" s="1740"/>
      <c r="O50" s="1740"/>
      <c r="P50" s="1741"/>
      <c r="Q50" s="539"/>
    </row>
    <row r="51" spans="1:17">
      <c r="A51" s="3186" t="s">
        <v>4859</v>
      </c>
      <c r="B51" s="1728">
        <v>2401</v>
      </c>
      <c r="C51" s="1549" t="s">
        <v>257</v>
      </c>
      <c r="D51" s="1740"/>
      <c r="E51" s="1740"/>
      <c r="F51" s="1740"/>
      <c r="G51" s="1740"/>
      <c r="H51" s="1740"/>
      <c r="I51" s="1741"/>
      <c r="J51" s="1741"/>
      <c r="K51" s="1740"/>
      <c r="L51" s="1740"/>
      <c r="M51" s="1740"/>
      <c r="N51" s="1740"/>
      <c r="O51" s="1740"/>
      <c r="P51" s="1741"/>
      <c r="Q51" s="539"/>
    </row>
    <row r="52" spans="1:17">
      <c r="A52" s="3186"/>
      <c r="B52" s="1728" t="s">
        <v>2885</v>
      </c>
      <c r="C52" s="1549" t="s">
        <v>4867</v>
      </c>
      <c r="D52" s="1740"/>
      <c r="E52" s="1740"/>
      <c r="F52" s="1740"/>
      <c r="G52" s="1740"/>
      <c r="H52" s="1740"/>
      <c r="I52" s="1741"/>
      <c r="J52" s="1741"/>
      <c r="K52" s="1740"/>
      <c r="L52" s="1740"/>
      <c r="M52" s="1740"/>
      <c r="N52" s="1740"/>
      <c r="O52" s="1740"/>
      <c r="P52" s="1741"/>
      <c r="Q52" s="539"/>
    </row>
    <row r="53" spans="1:17" ht="25.5">
      <c r="A53" s="1727"/>
      <c r="B53" s="1728" t="s">
        <v>4876</v>
      </c>
      <c r="C53" s="1549" t="s">
        <v>4877</v>
      </c>
      <c r="D53" s="1740"/>
      <c r="E53" s="1740"/>
      <c r="F53" s="1740"/>
      <c r="G53" s="1740"/>
      <c r="H53" s="1740"/>
      <c r="I53" s="1741"/>
      <c r="J53" s="1741"/>
      <c r="K53" s="1740"/>
      <c r="L53" s="1740"/>
      <c r="M53" s="1740"/>
      <c r="N53" s="1740"/>
      <c r="O53" s="1740"/>
      <c r="P53" s="1741"/>
      <c r="Q53" s="539"/>
    </row>
    <row r="54" spans="1:17">
      <c r="A54" s="1727"/>
      <c r="B54" s="1728" t="s">
        <v>4166</v>
      </c>
      <c r="C54" s="1549" t="s">
        <v>4863</v>
      </c>
      <c r="D54" s="1740"/>
      <c r="E54" s="1740"/>
      <c r="F54" s="1740"/>
      <c r="G54" s="1740"/>
      <c r="H54" s="1740"/>
      <c r="I54" s="1741"/>
      <c r="J54" s="1741"/>
      <c r="K54" s="1740"/>
      <c r="L54" s="1740"/>
      <c r="M54" s="1740"/>
      <c r="N54" s="1740"/>
      <c r="O54" s="1740"/>
      <c r="P54" s="1741"/>
      <c r="Q54" s="539"/>
    </row>
    <row r="55" spans="1:17">
      <c r="A55" s="1727"/>
      <c r="B55" s="1728">
        <v>52</v>
      </c>
      <c r="C55" s="1549" t="s">
        <v>92</v>
      </c>
      <c r="D55" s="1740">
        <f>2845.14+1990.34</f>
        <v>4835.4799999999996</v>
      </c>
      <c r="E55" s="1740"/>
      <c r="F55" s="1740">
        <v>0</v>
      </c>
      <c r="G55" s="1740">
        <v>0</v>
      </c>
      <c r="H55" s="1740"/>
      <c r="I55" s="1741">
        <f>D55+F55+G55</f>
        <v>4835.4799999999996</v>
      </c>
      <c r="J55" s="1741"/>
      <c r="K55" s="1740">
        <v>4451.95</v>
      </c>
      <c r="L55" s="1740"/>
      <c r="M55" s="1740">
        <v>0</v>
      </c>
      <c r="N55" s="1740">
        <v>0</v>
      </c>
      <c r="O55" s="1740"/>
      <c r="P55" s="1741">
        <f>K55+M55+N55</f>
        <v>4451.95</v>
      </c>
      <c r="Q55" s="539"/>
    </row>
    <row r="56" spans="1:17">
      <c r="A56" s="1727"/>
      <c r="B56" s="1728"/>
      <c r="C56" s="1549"/>
      <c r="D56" s="1740"/>
      <c r="E56" s="1740"/>
      <c r="F56" s="1740"/>
      <c r="G56" s="1740"/>
      <c r="H56" s="1740"/>
      <c r="I56" s="1741"/>
      <c r="J56" s="1741"/>
      <c r="K56" s="1740"/>
      <c r="L56" s="1740"/>
      <c r="M56" s="1740"/>
      <c r="N56" s="1740"/>
      <c r="O56" s="1740"/>
      <c r="P56" s="1741"/>
      <c r="Q56" s="539"/>
    </row>
    <row r="57" spans="1:17">
      <c r="A57" s="3186" t="s">
        <v>4859</v>
      </c>
      <c r="B57" s="1728">
        <v>2401</v>
      </c>
      <c r="C57" s="1549" t="s">
        <v>257</v>
      </c>
      <c r="D57" s="1740"/>
      <c r="E57" s="1740"/>
      <c r="F57" s="1740"/>
      <c r="G57" s="1740"/>
      <c r="H57" s="1740"/>
      <c r="I57" s="1741"/>
      <c r="J57" s="1741"/>
      <c r="K57" s="1740"/>
      <c r="L57" s="1740"/>
      <c r="M57" s="1740"/>
      <c r="N57" s="1740"/>
      <c r="O57" s="1740"/>
      <c r="P57" s="1741"/>
      <c r="Q57" s="539"/>
    </row>
    <row r="58" spans="1:17">
      <c r="A58" s="3186"/>
      <c r="B58" s="1728" t="s">
        <v>2885</v>
      </c>
      <c r="C58" s="1549" t="s">
        <v>4867</v>
      </c>
      <c r="D58" s="1740"/>
      <c r="E58" s="1740"/>
      <c r="F58" s="1740"/>
      <c r="G58" s="1740"/>
      <c r="H58" s="1740"/>
      <c r="I58" s="1741"/>
      <c r="J58" s="1741"/>
      <c r="K58" s="1740"/>
      <c r="L58" s="1740"/>
      <c r="M58" s="1740"/>
      <c r="N58" s="1740"/>
      <c r="O58" s="1740"/>
      <c r="P58" s="1741"/>
      <c r="Q58" s="539"/>
    </row>
    <row r="59" spans="1:17" ht="38.25">
      <c r="A59" s="1727"/>
      <c r="B59" s="1728" t="s">
        <v>4878</v>
      </c>
      <c r="C59" s="1549" t="s">
        <v>4879</v>
      </c>
      <c r="D59" s="1740"/>
      <c r="E59" s="1740"/>
      <c r="F59" s="1740"/>
      <c r="G59" s="1740"/>
      <c r="H59" s="1740"/>
      <c r="I59" s="1741"/>
      <c r="J59" s="1741"/>
      <c r="K59" s="1740"/>
      <c r="L59" s="1740"/>
      <c r="M59" s="1740"/>
      <c r="N59" s="1740"/>
      <c r="O59" s="1740"/>
      <c r="P59" s="1741"/>
      <c r="Q59" s="539"/>
    </row>
    <row r="60" spans="1:17">
      <c r="A60" s="1727"/>
      <c r="B60" s="1728" t="s">
        <v>4166</v>
      </c>
      <c r="C60" s="1549" t="s">
        <v>4863</v>
      </c>
      <c r="D60" s="1740"/>
      <c r="E60" s="1740"/>
      <c r="F60" s="1740"/>
      <c r="G60" s="1740"/>
      <c r="H60" s="1740"/>
      <c r="I60" s="1741"/>
      <c r="J60" s="1741"/>
      <c r="K60" s="1740"/>
      <c r="L60" s="1740"/>
      <c r="M60" s="1740"/>
      <c r="N60" s="1740"/>
      <c r="O60" s="1740"/>
      <c r="P60" s="1741"/>
      <c r="Q60" s="539"/>
    </row>
    <row r="61" spans="1:17">
      <c r="A61" s="1727"/>
      <c r="B61" s="1728">
        <v>52</v>
      </c>
      <c r="C61" s="1549" t="s">
        <v>92</v>
      </c>
      <c r="D61" s="1740">
        <v>150</v>
      </c>
      <c r="E61" s="1740"/>
      <c r="F61" s="1740">
        <v>0</v>
      </c>
      <c r="G61" s="1740">
        <v>0</v>
      </c>
      <c r="H61" s="1740"/>
      <c r="I61" s="1741">
        <f>D61+F61+G61</f>
        <v>150</v>
      </c>
      <c r="J61" s="1741"/>
      <c r="K61" s="1740">
        <v>0</v>
      </c>
      <c r="L61" s="1740"/>
      <c r="M61" s="1740">
        <v>0</v>
      </c>
      <c r="N61" s="1740">
        <v>0</v>
      </c>
      <c r="O61" s="1740"/>
      <c r="P61" s="1741">
        <f>K61+M61+N61</f>
        <v>0</v>
      </c>
      <c r="Q61" s="539"/>
    </row>
    <row r="62" spans="1:17">
      <c r="A62" s="1727"/>
      <c r="B62" s="1728"/>
      <c r="C62" s="1549"/>
      <c r="D62" s="1740"/>
      <c r="E62" s="1740"/>
      <c r="F62" s="1740"/>
      <c r="G62" s="1740"/>
      <c r="H62" s="1740"/>
      <c r="I62" s="1741"/>
      <c r="J62" s="1741"/>
      <c r="K62" s="1740"/>
      <c r="L62" s="1740"/>
      <c r="M62" s="1740"/>
      <c r="N62" s="1740"/>
      <c r="O62" s="1740"/>
      <c r="P62" s="1741"/>
      <c r="Q62" s="539"/>
    </row>
    <row r="63" spans="1:17">
      <c r="A63" s="3186" t="s">
        <v>4859</v>
      </c>
      <c r="B63" s="1728">
        <v>2401</v>
      </c>
      <c r="C63" s="1549" t="s">
        <v>257</v>
      </c>
      <c r="D63" s="1740"/>
      <c r="E63" s="1740"/>
      <c r="F63" s="1740"/>
      <c r="G63" s="1740"/>
      <c r="H63" s="1740"/>
      <c r="I63" s="1741"/>
      <c r="J63" s="1741"/>
      <c r="K63" s="1740"/>
      <c r="L63" s="1740"/>
      <c r="M63" s="1740"/>
      <c r="N63" s="1740"/>
      <c r="O63" s="1740"/>
      <c r="P63" s="1741"/>
      <c r="Q63" s="539"/>
    </row>
    <row r="64" spans="1:17">
      <c r="A64" s="3186"/>
      <c r="B64" s="1728" t="s">
        <v>2885</v>
      </c>
      <c r="C64" s="1549" t="s">
        <v>4867</v>
      </c>
      <c r="D64" s="1740"/>
      <c r="E64" s="1740"/>
      <c r="F64" s="1740"/>
      <c r="G64" s="1740"/>
      <c r="H64" s="1740"/>
      <c r="I64" s="1741"/>
      <c r="J64" s="1741"/>
      <c r="K64" s="1740"/>
      <c r="L64" s="1740"/>
      <c r="M64" s="1740"/>
      <c r="N64" s="1740"/>
      <c r="O64" s="1740"/>
      <c r="P64" s="1741"/>
      <c r="Q64" s="539"/>
    </row>
    <row r="65" spans="1:17" ht="38.25">
      <c r="A65" s="1727"/>
      <c r="B65" s="1728" t="s">
        <v>4880</v>
      </c>
      <c r="C65" s="1549" t="s">
        <v>4881</v>
      </c>
      <c r="D65" s="1740"/>
      <c r="E65" s="1740"/>
      <c r="F65" s="1740"/>
      <c r="G65" s="1740"/>
      <c r="H65" s="1740"/>
      <c r="I65" s="1741"/>
      <c r="J65" s="1741"/>
      <c r="K65" s="1740"/>
      <c r="L65" s="1740"/>
      <c r="M65" s="1740"/>
      <c r="N65" s="1740"/>
      <c r="O65" s="1740"/>
      <c r="P65" s="1741"/>
      <c r="Q65" s="539"/>
    </row>
    <row r="66" spans="1:17">
      <c r="A66" s="1727"/>
      <c r="B66" s="1728" t="s">
        <v>4166</v>
      </c>
      <c r="C66" s="1549" t="s">
        <v>4863</v>
      </c>
      <c r="D66" s="1740"/>
      <c r="E66" s="1740"/>
      <c r="F66" s="1740"/>
      <c r="G66" s="1740"/>
      <c r="H66" s="1740"/>
      <c r="I66" s="1741"/>
      <c r="J66" s="1741"/>
      <c r="K66" s="1740"/>
      <c r="L66" s="1740"/>
      <c r="M66" s="1740"/>
      <c r="N66" s="1740"/>
      <c r="O66" s="1740"/>
      <c r="P66" s="1741"/>
      <c r="Q66" s="539"/>
    </row>
    <row r="67" spans="1:17">
      <c r="A67" s="1727"/>
      <c r="B67" s="1728">
        <v>52</v>
      </c>
      <c r="C67" s="1549" t="s">
        <v>92</v>
      </c>
      <c r="D67" s="1740">
        <v>300</v>
      </c>
      <c r="E67" s="1740"/>
      <c r="F67" s="1740">
        <v>0</v>
      </c>
      <c r="G67" s="1740">
        <v>0</v>
      </c>
      <c r="H67" s="1740"/>
      <c r="I67" s="1741">
        <f>D67+F67+G67</f>
        <v>300</v>
      </c>
      <c r="J67" s="1741"/>
      <c r="K67" s="1740">
        <v>750</v>
      </c>
      <c r="L67" s="1740"/>
      <c r="M67" s="1740">
        <v>0</v>
      </c>
      <c r="N67" s="1740">
        <v>0</v>
      </c>
      <c r="O67" s="1740"/>
      <c r="P67" s="1741">
        <f>K67+M67+N67</f>
        <v>750</v>
      </c>
      <c r="Q67" s="539"/>
    </row>
    <row r="68" spans="1:17">
      <c r="A68" s="1727"/>
      <c r="B68" s="1728"/>
      <c r="C68" s="1549"/>
      <c r="D68" s="1740"/>
      <c r="E68" s="1740"/>
      <c r="F68" s="1740"/>
      <c r="G68" s="1740"/>
      <c r="H68" s="1740"/>
      <c r="I68" s="1741"/>
      <c r="J68" s="1741"/>
      <c r="K68" s="1740"/>
      <c r="L68" s="1740"/>
      <c r="M68" s="1740"/>
      <c r="N68" s="1740"/>
      <c r="O68" s="1740"/>
      <c r="P68" s="1741"/>
      <c r="Q68" s="539"/>
    </row>
    <row r="69" spans="1:17">
      <c r="A69" s="3186" t="s">
        <v>4859</v>
      </c>
      <c r="B69" s="1728">
        <v>2401</v>
      </c>
      <c r="C69" s="1549" t="s">
        <v>257</v>
      </c>
      <c r="D69" s="1740"/>
      <c r="E69" s="1740"/>
      <c r="F69" s="1740"/>
      <c r="G69" s="1740"/>
      <c r="H69" s="1740"/>
      <c r="I69" s="1741"/>
      <c r="J69" s="1741"/>
      <c r="K69" s="1740"/>
      <c r="L69" s="1740"/>
      <c r="M69" s="1740"/>
      <c r="N69" s="1740"/>
      <c r="O69" s="1740"/>
      <c r="P69" s="1741"/>
      <c r="Q69" s="539"/>
    </row>
    <row r="70" spans="1:17">
      <c r="A70" s="3186"/>
      <c r="B70" s="1728" t="s">
        <v>2885</v>
      </c>
      <c r="C70" s="1549" t="s">
        <v>4867</v>
      </c>
      <c r="D70" s="1740"/>
      <c r="E70" s="1740"/>
      <c r="F70" s="1740"/>
      <c r="G70" s="1740"/>
      <c r="H70" s="1740"/>
      <c r="I70" s="1741"/>
      <c r="J70" s="1741"/>
      <c r="K70" s="1740"/>
      <c r="L70" s="1740"/>
      <c r="M70" s="1740"/>
      <c r="N70" s="1740"/>
      <c r="O70" s="1740"/>
      <c r="P70" s="1741"/>
      <c r="Q70" s="539"/>
    </row>
    <row r="71" spans="1:17">
      <c r="A71" s="1727"/>
      <c r="B71" s="1728" t="s">
        <v>4882</v>
      </c>
      <c r="C71" s="1549" t="s">
        <v>4883</v>
      </c>
      <c r="D71" s="1740"/>
      <c r="E71" s="1740"/>
      <c r="F71" s="1740"/>
      <c r="G71" s="1740"/>
      <c r="H71" s="1740"/>
      <c r="I71" s="1741"/>
      <c r="J71" s="1741"/>
      <c r="K71" s="1740"/>
      <c r="L71" s="1740"/>
      <c r="M71" s="1740"/>
      <c r="N71" s="1740"/>
      <c r="O71" s="1740"/>
      <c r="P71" s="1741"/>
      <c r="Q71" s="539"/>
    </row>
    <row r="72" spans="1:17">
      <c r="A72" s="1727"/>
      <c r="B72" s="1728" t="s">
        <v>4166</v>
      </c>
      <c r="C72" s="1549" t="s">
        <v>4863</v>
      </c>
      <c r="D72" s="1740"/>
      <c r="E72" s="1740"/>
      <c r="F72" s="1740"/>
      <c r="G72" s="1740"/>
      <c r="H72" s="1740"/>
      <c r="I72" s="1741"/>
      <c r="J72" s="1741"/>
      <c r="K72" s="1740"/>
      <c r="L72" s="1740"/>
      <c r="M72" s="1740"/>
      <c r="N72" s="1740"/>
      <c r="O72" s="1740"/>
      <c r="P72" s="1741"/>
      <c r="Q72" s="539"/>
    </row>
    <row r="73" spans="1:17">
      <c r="A73" s="1727"/>
      <c r="B73" s="1728">
        <v>52</v>
      </c>
      <c r="C73" s="1549" t="s">
        <v>92</v>
      </c>
      <c r="D73" s="1740">
        <v>0</v>
      </c>
      <c r="E73" s="1740"/>
      <c r="F73" s="1740">
        <v>0</v>
      </c>
      <c r="G73" s="1740">
        <v>0</v>
      </c>
      <c r="H73" s="1740"/>
      <c r="I73" s="1741">
        <f>D73+F73+G73</f>
        <v>0</v>
      </c>
      <c r="J73" s="1741"/>
      <c r="K73" s="1740">
        <v>300</v>
      </c>
      <c r="L73" s="1740"/>
      <c r="M73" s="1740">
        <v>0</v>
      </c>
      <c r="N73" s="1740">
        <v>0</v>
      </c>
      <c r="O73" s="1740"/>
      <c r="P73" s="1741">
        <f>K73+M73+N73</f>
        <v>300</v>
      </c>
      <c r="Q73" s="539"/>
    </row>
    <row r="74" spans="1:17">
      <c r="A74" s="1727"/>
      <c r="B74" s="1728"/>
      <c r="C74" s="1549"/>
      <c r="D74" s="1740"/>
      <c r="E74" s="1740"/>
      <c r="F74" s="1740"/>
      <c r="G74" s="1740"/>
      <c r="H74" s="1740"/>
      <c r="I74" s="1741"/>
      <c r="J74" s="1741"/>
      <c r="K74" s="1740"/>
      <c r="L74" s="1740"/>
      <c r="M74" s="1740"/>
      <c r="N74" s="1740"/>
      <c r="O74" s="1740"/>
      <c r="P74" s="1741"/>
      <c r="Q74" s="539"/>
    </row>
    <row r="75" spans="1:17">
      <c r="A75" s="3186" t="s">
        <v>4859</v>
      </c>
      <c r="B75" s="1728">
        <v>2401</v>
      </c>
      <c r="C75" s="1549" t="s">
        <v>257</v>
      </c>
      <c r="D75" s="1740"/>
      <c r="E75" s="1740"/>
      <c r="F75" s="1740"/>
      <c r="G75" s="1740"/>
      <c r="H75" s="1740"/>
      <c r="I75" s="1741"/>
      <c r="J75" s="1741"/>
      <c r="K75" s="1740"/>
      <c r="L75" s="1740"/>
      <c r="M75" s="1740"/>
      <c r="N75" s="1740"/>
      <c r="O75" s="1740"/>
      <c r="P75" s="1741"/>
      <c r="Q75" s="539"/>
    </row>
    <row r="76" spans="1:17">
      <c r="A76" s="3186"/>
      <c r="B76" s="1728" t="s">
        <v>4884</v>
      </c>
      <c r="C76" s="1549" t="s">
        <v>4867</v>
      </c>
      <c r="D76" s="1740"/>
      <c r="E76" s="1740"/>
      <c r="F76" s="1740"/>
      <c r="G76" s="1740"/>
      <c r="H76" s="1740"/>
      <c r="I76" s="1741"/>
      <c r="J76" s="1741"/>
      <c r="K76" s="1740"/>
      <c r="L76" s="1740"/>
      <c r="M76" s="1740"/>
      <c r="N76" s="1740"/>
      <c r="O76" s="1740"/>
      <c r="P76" s="1741"/>
      <c r="Q76" s="539"/>
    </row>
    <row r="77" spans="1:17" ht="25.5">
      <c r="A77" s="1727"/>
      <c r="B77" s="1728" t="s">
        <v>4885</v>
      </c>
      <c r="C77" s="1549" t="s">
        <v>4886</v>
      </c>
      <c r="D77" s="1740"/>
      <c r="E77" s="1740"/>
      <c r="F77" s="1740"/>
      <c r="G77" s="1740"/>
      <c r="H77" s="1740"/>
      <c r="I77" s="1741"/>
      <c r="J77" s="1741"/>
      <c r="K77" s="1740"/>
      <c r="L77" s="1740"/>
      <c r="M77" s="1740"/>
      <c r="N77" s="1740"/>
      <c r="O77" s="1740"/>
      <c r="P77" s="1741"/>
      <c r="Q77" s="539"/>
    </row>
    <row r="78" spans="1:17">
      <c r="A78" s="1727"/>
      <c r="B78" s="1728" t="s">
        <v>4166</v>
      </c>
      <c r="C78" s="1549" t="s">
        <v>4863</v>
      </c>
      <c r="D78" s="1740"/>
      <c r="E78" s="1740"/>
      <c r="F78" s="1740"/>
      <c r="G78" s="1740"/>
      <c r="H78" s="1740"/>
      <c r="I78" s="1741"/>
      <c r="J78" s="1741"/>
      <c r="K78" s="1740"/>
      <c r="L78" s="1740"/>
      <c r="M78" s="1740"/>
      <c r="N78" s="1740"/>
      <c r="O78" s="1740"/>
      <c r="P78" s="1741"/>
      <c r="Q78" s="539"/>
    </row>
    <row r="79" spans="1:17">
      <c r="A79" s="1727"/>
      <c r="B79" s="1728">
        <v>52</v>
      </c>
      <c r="C79" s="1549" t="s">
        <v>92</v>
      </c>
      <c r="D79" s="1740">
        <v>1.42</v>
      </c>
      <c r="E79" s="1740"/>
      <c r="F79" s="1740">
        <v>0</v>
      </c>
      <c r="G79" s="1740">
        <v>2.12</v>
      </c>
      <c r="H79" s="1740"/>
      <c r="I79" s="1741">
        <f>D79+F79+G79</f>
        <v>3.54</v>
      </c>
      <c r="J79" s="1741"/>
      <c r="K79" s="1740">
        <v>0</v>
      </c>
      <c r="L79" s="1740"/>
      <c r="M79" s="1740">
        <v>0</v>
      </c>
      <c r="N79" s="1740">
        <v>0</v>
      </c>
      <c r="O79" s="1740"/>
      <c r="P79" s="1741">
        <f>K79+M79+N79</f>
        <v>0</v>
      </c>
      <c r="Q79" s="539"/>
    </row>
    <row r="80" spans="1:17">
      <c r="A80" s="1727"/>
      <c r="B80" s="1728"/>
      <c r="C80" s="1549"/>
      <c r="D80" s="1740"/>
      <c r="E80" s="1740"/>
      <c r="F80" s="1740"/>
      <c r="G80" s="1740"/>
      <c r="H80" s="1740"/>
      <c r="I80" s="1741"/>
      <c r="J80" s="1741"/>
      <c r="K80" s="1740"/>
      <c r="L80" s="1740"/>
      <c r="M80" s="1740"/>
      <c r="N80" s="1740"/>
      <c r="O80" s="1740"/>
      <c r="P80" s="1741"/>
      <c r="Q80" s="539"/>
    </row>
    <row r="81" spans="1:17">
      <c r="A81" s="3186" t="s">
        <v>4859</v>
      </c>
      <c r="B81" s="1728">
        <v>2401</v>
      </c>
      <c r="C81" s="1549" t="s">
        <v>257</v>
      </c>
      <c r="D81" s="1740"/>
      <c r="E81" s="1740"/>
      <c r="F81" s="1740"/>
      <c r="G81" s="1740"/>
      <c r="H81" s="1740"/>
      <c r="I81" s="1741"/>
      <c r="J81" s="1741"/>
      <c r="K81" s="1740"/>
      <c r="L81" s="1740"/>
      <c r="M81" s="1740"/>
      <c r="N81" s="1740"/>
      <c r="O81" s="1740"/>
      <c r="P81" s="1741"/>
      <c r="Q81" s="539"/>
    </row>
    <row r="82" spans="1:17">
      <c r="A82" s="3186"/>
      <c r="B82" s="1728" t="s">
        <v>4887</v>
      </c>
      <c r="C82" s="1549" t="s">
        <v>3274</v>
      </c>
      <c r="D82" s="1740"/>
      <c r="E82" s="1740"/>
      <c r="F82" s="1740"/>
      <c r="G82" s="1740"/>
      <c r="H82" s="1740"/>
      <c r="I82" s="1741"/>
      <c r="J82" s="1741"/>
      <c r="K82" s="1740"/>
      <c r="L82" s="1740"/>
      <c r="M82" s="1740"/>
      <c r="N82" s="1740"/>
      <c r="O82" s="1740"/>
      <c r="P82" s="1741"/>
      <c r="Q82" s="539"/>
    </row>
    <row r="83" spans="1:17" ht="38.25">
      <c r="A83" s="1727"/>
      <c r="B83" s="1728" t="s">
        <v>4888</v>
      </c>
      <c r="C83" s="1549" t="s">
        <v>4889</v>
      </c>
      <c r="D83" s="1740"/>
      <c r="E83" s="1740"/>
      <c r="F83" s="1740"/>
      <c r="G83" s="1740"/>
      <c r="H83" s="1740"/>
      <c r="I83" s="1741"/>
      <c r="J83" s="1741"/>
      <c r="K83" s="1740"/>
      <c r="L83" s="1740"/>
      <c r="M83" s="1740"/>
      <c r="N83" s="1740"/>
      <c r="O83" s="1740"/>
      <c r="P83" s="1741"/>
      <c r="Q83" s="539"/>
    </row>
    <row r="84" spans="1:17">
      <c r="A84" s="1727"/>
      <c r="B84" s="1728" t="s">
        <v>4166</v>
      </c>
      <c r="C84" s="1549" t="s">
        <v>4863</v>
      </c>
      <c r="D84" s="1740"/>
      <c r="E84" s="1740"/>
      <c r="F84" s="1740"/>
      <c r="G84" s="1740"/>
      <c r="H84" s="1740"/>
      <c r="I84" s="1741"/>
      <c r="J84" s="1741"/>
      <c r="K84" s="1740"/>
      <c r="L84" s="1740"/>
      <c r="M84" s="1740"/>
      <c r="N84" s="1740"/>
      <c r="O84" s="1740"/>
      <c r="P84" s="1741"/>
      <c r="Q84" s="539"/>
    </row>
    <row r="85" spans="1:17">
      <c r="A85" s="1727"/>
      <c r="B85" s="1728">
        <v>52</v>
      </c>
      <c r="C85" s="1549" t="s">
        <v>92</v>
      </c>
      <c r="D85" s="1740">
        <v>1500</v>
      </c>
      <c r="E85" s="1740"/>
      <c r="F85" s="1740">
        <v>0</v>
      </c>
      <c r="G85" s="1740">
        <v>0</v>
      </c>
      <c r="H85" s="1740"/>
      <c r="I85" s="1741">
        <f>D85+F85+G85</f>
        <v>1500</v>
      </c>
      <c r="J85" s="1741"/>
      <c r="K85" s="1740">
        <v>900</v>
      </c>
      <c r="L85" s="1740"/>
      <c r="M85" s="1740">
        <v>0</v>
      </c>
      <c r="N85" s="1740">
        <v>0</v>
      </c>
      <c r="O85" s="1740"/>
      <c r="P85" s="1741">
        <f>K85+M85+N85</f>
        <v>900</v>
      </c>
      <c r="Q85" s="539"/>
    </row>
    <row r="86" spans="1:17">
      <c r="A86" s="1727"/>
      <c r="B86" s="1728"/>
      <c r="C86" s="1549"/>
      <c r="D86" s="1740"/>
      <c r="E86" s="1740"/>
      <c r="F86" s="1740"/>
      <c r="G86" s="1740"/>
      <c r="H86" s="1740"/>
      <c r="I86" s="1741"/>
      <c r="J86" s="1741"/>
      <c r="K86" s="1740"/>
      <c r="L86" s="1740"/>
      <c r="M86" s="1740"/>
      <c r="N86" s="1740"/>
      <c r="O86" s="1740"/>
      <c r="P86" s="1741"/>
      <c r="Q86" s="539"/>
    </row>
    <row r="87" spans="1:17">
      <c r="A87" s="3186" t="s">
        <v>4859</v>
      </c>
      <c r="B87" s="1728">
        <v>2401</v>
      </c>
      <c r="C87" s="1549" t="s">
        <v>257</v>
      </c>
      <c r="D87" s="1740"/>
      <c r="E87" s="1740"/>
      <c r="F87" s="1740"/>
      <c r="G87" s="1740"/>
      <c r="H87" s="1740"/>
      <c r="I87" s="1741"/>
      <c r="J87" s="1741"/>
      <c r="K87" s="1740"/>
      <c r="L87" s="1740"/>
      <c r="M87" s="1740"/>
      <c r="N87" s="1740"/>
      <c r="O87" s="1740"/>
      <c r="P87" s="1741"/>
      <c r="Q87" s="539"/>
    </row>
    <row r="88" spans="1:17">
      <c r="A88" s="3186"/>
      <c r="B88" s="1728" t="s">
        <v>4890</v>
      </c>
      <c r="C88" s="1549" t="s">
        <v>3275</v>
      </c>
      <c r="D88" s="1740"/>
      <c r="E88" s="1740"/>
      <c r="F88" s="1740"/>
      <c r="G88" s="1740"/>
      <c r="H88" s="1740"/>
      <c r="I88" s="1741"/>
      <c r="J88" s="1741"/>
      <c r="K88" s="1740"/>
      <c r="L88" s="1740"/>
      <c r="M88" s="1740"/>
      <c r="N88" s="1740"/>
      <c r="O88" s="1740"/>
      <c r="P88" s="1741"/>
      <c r="Q88" s="539"/>
    </row>
    <row r="89" spans="1:17" ht="25.5">
      <c r="A89" s="1727"/>
      <c r="B89" s="1728" t="s">
        <v>4891</v>
      </c>
      <c r="C89" s="1549" t="s">
        <v>4892</v>
      </c>
      <c r="D89" s="1740"/>
      <c r="E89" s="1740"/>
      <c r="F89" s="1740"/>
      <c r="G89" s="1740"/>
      <c r="H89" s="1740"/>
      <c r="I89" s="1741"/>
      <c r="J89" s="1741"/>
      <c r="K89" s="1740"/>
      <c r="L89" s="1740"/>
      <c r="M89" s="1740"/>
      <c r="N89" s="1740"/>
      <c r="O89" s="1740"/>
      <c r="P89" s="1741"/>
      <c r="Q89" s="539"/>
    </row>
    <row r="90" spans="1:17">
      <c r="A90" s="1727"/>
      <c r="B90" s="1728" t="s">
        <v>4166</v>
      </c>
      <c r="C90" s="1549" t="s">
        <v>4863</v>
      </c>
      <c r="D90" s="1740"/>
      <c r="E90" s="1740"/>
      <c r="F90" s="1740"/>
      <c r="G90" s="1740"/>
      <c r="H90" s="1740"/>
      <c r="I90" s="1741"/>
      <c r="J90" s="1741"/>
      <c r="K90" s="1740"/>
      <c r="L90" s="1740"/>
      <c r="M90" s="1740"/>
      <c r="N90" s="1740"/>
      <c r="O90" s="1740"/>
      <c r="P90" s="1741"/>
      <c r="Q90" s="539"/>
    </row>
    <row r="91" spans="1:17">
      <c r="A91" s="1727"/>
      <c r="B91" s="1728">
        <v>52</v>
      </c>
      <c r="C91" s="1549" t="s">
        <v>92</v>
      </c>
      <c r="D91" s="1740">
        <v>20.7</v>
      </c>
      <c r="E91" s="1740"/>
      <c r="F91" s="1740">
        <v>0</v>
      </c>
      <c r="G91" s="1740">
        <v>30.9</v>
      </c>
      <c r="H91" s="1740"/>
      <c r="I91" s="1741">
        <f>D91+F91+G91</f>
        <v>51.599999999999994</v>
      </c>
      <c r="J91" s="1741"/>
      <c r="K91" s="1740">
        <v>0</v>
      </c>
      <c r="L91" s="1740"/>
      <c r="M91" s="1740">
        <v>0</v>
      </c>
      <c r="N91" s="1740">
        <v>0</v>
      </c>
      <c r="O91" s="1740"/>
      <c r="P91" s="1741">
        <f>K91+M91+N91</f>
        <v>0</v>
      </c>
      <c r="Q91" s="539"/>
    </row>
    <row r="92" spans="1:17">
      <c r="A92" s="1727"/>
      <c r="B92" s="1728"/>
      <c r="C92" s="1549"/>
      <c r="D92" s="1740"/>
      <c r="E92" s="1740"/>
      <c r="F92" s="1740"/>
      <c r="G92" s="1740"/>
      <c r="H92" s="1740"/>
      <c r="I92" s="1741"/>
      <c r="J92" s="1741"/>
      <c r="K92" s="1740"/>
      <c r="L92" s="1740"/>
      <c r="M92" s="1740"/>
      <c r="N92" s="1740"/>
      <c r="O92" s="1740"/>
      <c r="P92" s="1741"/>
      <c r="Q92" s="539"/>
    </row>
    <row r="93" spans="1:17">
      <c r="A93" s="3186" t="s">
        <v>4859</v>
      </c>
      <c r="B93" s="1728">
        <v>2401</v>
      </c>
      <c r="C93" s="1549" t="s">
        <v>257</v>
      </c>
      <c r="D93" s="1740"/>
      <c r="E93" s="1740"/>
      <c r="F93" s="1740"/>
      <c r="G93" s="1740"/>
      <c r="H93" s="1740"/>
      <c r="I93" s="1741"/>
      <c r="J93" s="1741"/>
      <c r="K93" s="1740"/>
      <c r="L93" s="1740"/>
      <c r="M93" s="1740"/>
      <c r="N93" s="1740"/>
      <c r="O93" s="1740"/>
      <c r="P93" s="1741"/>
      <c r="Q93" s="539"/>
    </row>
    <row r="94" spans="1:17">
      <c r="A94" s="3186"/>
      <c r="B94" s="1728" t="s">
        <v>4893</v>
      </c>
      <c r="C94" s="1549" t="s">
        <v>4894</v>
      </c>
      <c r="D94" s="1740"/>
      <c r="E94" s="1740"/>
      <c r="F94" s="1742"/>
      <c r="G94" s="1742"/>
      <c r="H94" s="1742"/>
      <c r="I94" s="1743"/>
      <c r="J94" s="1743"/>
      <c r="K94" s="1740"/>
      <c r="L94" s="1740"/>
      <c r="M94" s="1742"/>
      <c r="N94" s="1742"/>
      <c r="O94" s="1742"/>
      <c r="P94" s="1743"/>
      <c r="Q94" s="539"/>
    </row>
    <row r="95" spans="1:17" ht="25.5">
      <c r="A95" s="1727"/>
      <c r="B95" s="1728" t="s">
        <v>4895</v>
      </c>
      <c r="C95" s="1549" t="s">
        <v>4896</v>
      </c>
      <c r="D95" s="1740"/>
      <c r="E95" s="1740"/>
      <c r="F95" s="1740"/>
      <c r="G95" s="1740"/>
      <c r="H95" s="1740"/>
      <c r="I95" s="1741"/>
      <c r="J95" s="1741"/>
      <c r="K95" s="1740"/>
      <c r="L95" s="1740"/>
      <c r="M95" s="1740"/>
      <c r="N95" s="1740"/>
      <c r="O95" s="1740"/>
      <c r="P95" s="1741"/>
      <c r="Q95" s="539"/>
    </row>
    <row r="96" spans="1:17">
      <c r="A96" s="1727"/>
      <c r="B96" s="1728" t="s">
        <v>4166</v>
      </c>
      <c r="C96" s="1549" t="s">
        <v>4863</v>
      </c>
      <c r="D96" s="1740"/>
      <c r="E96" s="1740"/>
      <c r="F96" s="1740"/>
      <c r="G96" s="1740"/>
      <c r="H96" s="1740"/>
      <c r="I96" s="1741"/>
      <c r="J96" s="1741"/>
      <c r="K96" s="1740"/>
      <c r="L96" s="1740"/>
      <c r="M96" s="1740"/>
      <c r="N96" s="1740"/>
      <c r="O96" s="1740"/>
      <c r="P96" s="1741"/>
      <c r="Q96" s="539"/>
    </row>
    <row r="97" spans="1:17">
      <c r="A97" s="1727"/>
      <c r="B97" s="1728">
        <v>52</v>
      </c>
      <c r="C97" s="1549" t="s">
        <v>92</v>
      </c>
      <c r="D97" s="1740">
        <f>153.53+423.47</f>
        <v>577</v>
      </c>
      <c r="E97" s="1740"/>
      <c r="F97" s="1740">
        <v>0</v>
      </c>
      <c r="G97" s="1740">
        <f>205.02+576.07</f>
        <v>781.09</v>
      </c>
      <c r="H97" s="1740"/>
      <c r="I97" s="1741">
        <f>D97+F97+G97</f>
        <v>1358.0900000000001</v>
      </c>
      <c r="J97" s="1741"/>
      <c r="K97" s="1740">
        <v>475.88</v>
      </c>
      <c r="L97" s="1740"/>
      <c r="M97" s="1740">
        <v>0</v>
      </c>
      <c r="N97" s="1740">
        <v>630</v>
      </c>
      <c r="O97" s="1740"/>
      <c r="P97" s="1741">
        <f>K97+M97+N97</f>
        <v>1105.8800000000001</v>
      </c>
      <c r="Q97" s="539"/>
    </row>
    <row r="98" spans="1:17">
      <c r="A98" s="1727"/>
      <c r="B98" s="1728"/>
      <c r="C98" s="1549"/>
      <c r="D98" s="1740"/>
      <c r="E98" s="1740"/>
      <c r="F98" s="1740"/>
      <c r="G98" s="1740"/>
      <c r="H98" s="1740"/>
      <c r="I98" s="1741"/>
      <c r="J98" s="1741"/>
      <c r="K98" s="1740"/>
      <c r="L98" s="1740"/>
      <c r="M98" s="1740"/>
      <c r="N98" s="1740"/>
      <c r="O98" s="1740"/>
      <c r="P98" s="1741"/>
      <c r="Q98" s="539"/>
    </row>
    <row r="99" spans="1:17">
      <c r="A99" s="3186" t="s">
        <v>4859</v>
      </c>
      <c r="B99" s="1728">
        <v>2401</v>
      </c>
      <c r="C99" s="1549" t="s">
        <v>257</v>
      </c>
      <c r="D99" s="1740"/>
      <c r="E99" s="1740"/>
      <c r="F99" s="1740"/>
      <c r="G99" s="1740"/>
      <c r="H99" s="1740"/>
      <c r="I99" s="1741"/>
      <c r="J99" s="1741"/>
      <c r="K99" s="1740"/>
      <c r="L99" s="1740"/>
      <c r="M99" s="1740"/>
      <c r="N99" s="1740"/>
      <c r="O99" s="1740"/>
      <c r="P99" s="1741"/>
      <c r="Q99" s="539"/>
    </row>
    <row r="100" spans="1:17">
      <c r="A100" s="3186"/>
      <c r="B100" s="1728" t="s">
        <v>4893</v>
      </c>
      <c r="C100" s="1549" t="s">
        <v>4894</v>
      </c>
      <c r="D100" s="1740"/>
      <c r="E100" s="1740"/>
      <c r="F100" s="1740"/>
      <c r="G100" s="1740"/>
      <c r="H100" s="1740"/>
      <c r="I100" s="1741"/>
      <c r="J100" s="1741"/>
      <c r="K100" s="1740"/>
      <c r="L100" s="1740"/>
      <c r="M100" s="1740"/>
      <c r="N100" s="1740"/>
      <c r="O100" s="1740"/>
      <c r="P100" s="1741"/>
      <c r="Q100" s="539"/>
    </row>
    <row r="101" spans="1:17" ht="25.5">
      <c r="A101" s="1727"/>
      <c r="B101" s="1728" t="s">
        <v>4897</v>
      </c>
      <c r="C101" s="1549" t="s">
        <v>4898</v>
      </c>
      <c r="D101" s="1740"/>
      <c r="E101" s="1740"/>
      <c r="F101" s="1740"/>
      <c r="G101" s="1740"/>
      <c r="H101" s="1740"/>
      <c r="I101" s="1741"/>
      <c r="J101" s="1741"/>
      <c r="K101" s="1740"/>
      <c r="L101" s="1740"/>
      <c r="M101" s="1740"/>
      <c r="N101" s="1740"/>
      <c r="O101" s="1740"/>
      <c r="P101" s="1741"/>
      <c r="Q101" s="539"/>
    </row>
    <row r="102" spans="1:17">
      <c r="A102" s="1727"/>
      <c r="B102" s="1728" t="s">
        <v>4166</v>
      </c>
      <c r="C102" s="1549" t="s">
        <v>4863</v>
      </c>
      <c r="D102" s="1740"/>
      <c r="E102" s="1740"/>
      <c r="F102" s="1740"/>
      <c r="G102" s="1740"/>
      <c r="H102" s="1740"/>
      <c r="I102" s="1741"/>
      <c r="J102" s="1741"/>
      <c r="K102" s="1740"/>
      <c r="L102" s="1740"/>
      <c r="M102" s="1740"/>
      <c r="N102" s="1740"/>
      <c r="O102" s="1740"/>
      <c r="P102" s="1741"/>
      <c r="Q102" s="539"/>
    </row>
    <row r="103" spans="1:17">
      <c r="A103" s="1727"/>
      <c r="B103" s="1728">
        <v>52</v>
      </c>
      <c r="C103" s="1549" t="s">
        <v>92</v>
      </c>
      <c r="D103" s="1740">
        <v>1326.73</v>
      </c>
      <c r="E103" s="1740"/>
      <c r="F103" s="1740">
        <v>0</v>
      </c>
      <c r="G103" s="1740">
        <v>618</v>
      </c>
      <c r="H103" s="1740"/>
      <c r="I103" s="1741">
        <f>D103+F103+G103</f>
        <v>1944.73</v>
      </c>
      <c r="J103" s="1741"/>
      <c r="K103" s="1740">
        <v>1325.54</v>
      </c>
      <c r="L103" s="1740"/>
      <c r="M103" s="1740">
        <v>0</v>
      </c>
      <c r="N103" s="1740">
        <v>750</v>
      </c>
      <c r="O103" s="1740"/>
      <c r="P103" s="1741">
        <f>K103+M103+N103</f>
        <v>2075.54</v>
      </c>
      <c r="Q103" s="539"/>
    </row>
    <row r="104" spans="1:17">
      <c r="A104" s="1727"/>
      <c r="B104" s="1728"/>
      <c r="C104" s="1549"/>
      <c r="D104" s="1740"/>
      <c r="E104" s="1740"/>
      <c r="F104" s="1740"/>
      <c r="G104" s="1740"/>
      <c r="H104" s="1740"/>
      <c r="I104" s="1741"/>
      <c r="J104" s="1741"/>
      <c r="K104" s="1740"/>
      <c r="L104" s="1740"/>
      <c r="M104" s="1740"/>
      <c r="N104" s="1740"/>
      <c r="O104" s="1740"/>
      <c r="P104" s="1741"/>
      <c r="Q104" s="539"/>
    </row>
    <row r="105" spans="1:17">
      <c r="A105" s="3186" t="s">
        <v>4859</v>
      </c>
      <c r="B105" s="1728">
        <v>2401</v>
      </c>
      <c r="C105" s="1549" t="s">
        <v>257</v>
      </c>
      <c r="D105" s="1740"/>
      <c r="E105" s="1740"/>
      <c r="F105" s="1740"/>
      <c r="G105" s="1740"/>
      <c r="H105" s="1740"/>
      <c r="I105" s="1741"/>
      <c r="J105" s="1741"/>
      <c r="K105" s="1740"/>
      <c r="L105" s="1740"/>
      <c r="M105" s="1740"/>
      <c r="N105" s="1740"/>
      <c r="O105" s="1740"/>
      <c r="P105" s="1741"/>
      <c r="Q105" s="539"/>
    </row>
    <row r="106" spans="1:17" s="263" customFormat="1" ht="15">
      <c r="A106" s="3186"/>
      <c r="B106" s="1728" t="s">
        <v>4893</v>
      </c>
      <c r="C106" s="1549" t="s">
        <v>4894</v>
      </c>
      <c r="D106" s="1740"/>
      <c r="E106" s="1740"/>
      <c r="F106" s="1740"/>
      <c r="G106" s="1740"/>
      <c r="H106" s="1740"/>
      <c r="I106" s="1741"/>
      <c r="J106" s="1741"/>
      <c r="K106" s="1740"/>
      <c r="L106" s="1740"/>
      <c r="M106" s="1740"/>
      <c r="N106" s="1740"/>
      <c r="O106" s="1740"/>
      <c r="P106" s="1741"/>
      <c r="Q106" s="539"/>
    </row>
    <row r="107" spans="1:17">
      <c r="A107" s="1727"/>
      <c r="B107" s="1728" t="s">
        <v>4899</v>
      </c>
      <c r="C107" s="1549" t="s">
        <v>4900</v>
      </c>
      <c r="D107" s="1740"/>
      <c r="E107" s="1740"/>
      <c r="F107" s="1740"/>
      <c r="G107" s="1740"/>
      <c r="H107" s="1740"/>
      <c r="I107" s="1741"/>
      <c r="J107" s="1741"/>
      <c r="K107" s="1740"/>
      <c r="L107" s="1740"/>
      <c r="M107" s="1740"/>
      <c r="N107" s="1740"/>
      <c r="O107" s="1740"/>
      <c r="P107" s="1741"/>
      <c r="Q107" s="539"/>
    </row>
    <row r="108" spans="1:17" s="1732" customFormat="1">
      <c r="A108" s="1727"/>
      <c r="B108" s="1728" t="s">
        <v>4166</v>
      </c>
      <c r="C108" s="1549" t="s">
        <v>4863</v>
      </c>
      <c r="D108" s="1740"/>
      <c r="E108" s="1740"/>
      <c r="F108" s="1740"/>
      <c r="G108" s="1740"/>
      <c r="H108" s="1740"/>
      <c r="I108" s="1741"/>
      <c r="J108" s="1741"/>
      <c r="K108" s="1740"/>
      <c r="L108" s="1740"/>
      <c r="M108" s="1740"/>
      <c r="N108" s="1740"/>
      <c r="O108" s="1740"/>
      <c r="P108" s="1741"/>
      <c r="Q108" s="539"/>
    </row>
    <row r="109" spans="1:17" s="1732" customFormat="1">
      <c r="A109" s="1727"/>
      <c r="B109" s="1728">
        <v>52</v>
      </c>
      <c r="C109" s="1549" t="s">
        <v>92</v>
      </c>
      <c r="D109" s="1740">
        <f>40.41+36.83</f>
        <v>77.239999999999995</v>
      </c>
      <c r="E109" s="1740"/>
      <c r="F109" s="1740">
        <v>0</v>
      </c>
      <c r="G109" s="1740">
        <v>0</v>
      </c>
      <c r="H109" s="1740"/>
      <c r="I109" s="1741">
        <f>D109+F109+G109</f>
        <v>77.239999999999995</v>
      </c>
      <c r="J109" s="1741"/>
      <c r="K109" s="1740">
        <v>92.95</v>
      </c>
      <c r="L109" s="1740"/>
      <c r="M109" s="1740">
        <v>0</v>
      </c>
      <c r="N109" s="1740">
        <v>0</v>
      </c>
      <c r="O109" s="1740"/>
      <c r="P109" s="1741">
        <f>K109+M109+N109</f>
        <v>92.95</v>
      </c>
      <c r="Q109" s="539"/>
    </row>
    <row r="110" spans="1:17">
      <c r="A110" s="1727"/>
      <c r="B110" s="1728"/>
      <c r="C110" s="1549"/>
      <c r="D110" s="1740"/>
      <c r="E110" s="1740"/>
      <c r="F110" s="1740"/>
      <c r="G110" s="1740"/>
      <c r="H110" s="1740"/>
      <c r="I110" s="1741"/>
      <c r="J110" s="1741"/>
      <c r="K110" s="1740"/>
      <c r="L110" s="1740"/>
      <c r="M110" s="1740"/>
      <c r="N110" s="1740"/>
      <c r="O110" s="1740"/>
      <c r="P110" s="1741"/>
      <c r="Q110" s="539"/>
    </row>
    <row r="111" spans="1:17">
      <c r="A111" s="3186" t="s">
        <v>4859</v>
      </c>
      <c r="B111" s="1728">
        <v>2401</v>
      </c>
      <c r="C111" s="1549" t="s">
        <v>257</v>
      </c>
      <c r="D111" s="1740"/>
      <c r="E111" s="1740"/>
      <c r="F111" s="1740"/>
      <c r="G111" s="1740"/>
      <c r="H111" s="1740"/>
      <c r="I111" s="1741"/>
      <c r="J111" s="1741"/>
      <c r="K111" s="1740"/>
      <c r="L111" s="1740"/>
      <c r="M111" s="1740"/>
      <c r="N111" s="1740"/>
      <c r="O111" s="1740"/>
      <c r="P111" s="1741"/>
      <c r="Q111" s="539"/>
    </row>
    <row r="112" spans="1:17">
      <c r="A112" s="3186"/>
      <c r="B112" s="1728" t="s">
        <v>4901</v>
      </c>
      <c r="C112" s="1549" t="s">
        <v>4902</v>
      </c>
      <c r="D112" s="1740"/>
      <c r="E112" s="1740"/>
      <c r="F112" s="1740"/>
      <c r="G112" s="1740"/>
      <c r="H112" s="1740"/>
      <c r="I112" s="1741"/>
      <c r="J112" s="1741"/>
      <c r="K112" s="1740"/>
      <c r="L112" s="1740"/>
      <c r="M112" s="1740"/>
      <c r="N112" s="1740"/>
      <c r="O112" s="1740"/>
      <c r="P112" s="1741"/>
      <c r="Q112" s="539"/>
    </row>
    <row r="113" spans="1:17" ht="25.5">
      <c r="A113" s="1727"/>
      <c r="B113" s="1728" t="s">
        <v>4903</v>
      </c>
      <c r="C113" s="1549" t="s">
        <v>4904</v>
      </c>
      <c r="D113" s="1740"/>
      <c r="E113" s="1740"/>
      <c r="F113" s="1740"/>
      <c r="G113" s="1740"/>
      <c r="H113" s="1740"/>
      <c r="I113" s="1741"/>
      <c r="J113" s="1741"/>
      <c r="K113" s="1740"/>
      <c r="L113" s="1740"/>
      <c r="M113" s="1740"/>
      <c r="N113" s="1740"/>
      <c r="O113" s="1740"/>
      <c r="P113" s="1741"/>
      <c r="Q113" s="539"/>
    </row>
    <row r="114" spans="1:17">
      <c r="A114" s="1727"/>
      <c r="B114" s="1728" t="s">
        <v>4166</v>
      </c>
      <c r="C114" s="1549" t="s">
        <v>4863</v>
      </c>
      <c r="D114" s="1740"/>
      <c r="E114" s="1740"/>
      <c r="F114" s="1740"/>
      <c r="G114" s="1740"/>
      <c r="H114" s="1740"/>
      <c r="I114" s="1741"/>
      <c r="J114" s="1741"/>
      <c r="K114" s="1740"/>
      <c r="L114" s="1740"/>
      <c r="M114" s="1740"/>
      <c r="N114" s="1740"/>
      <c r="O114" s="1740"/>
      <c r="P114" s="1741"/>
      <c r="Q114" s="539"/>
    </row>
    <row r="115" spans="1:17">
      <c r="A115" s="1727"/>
      <c r="B115" s="1728">
        <v>52</v>
      </c>
      <c r="C115" s="1549" t="s">
        <v>92</v>
      </c>
      <c r="D115" s="1740">
        <v>0</v>
      </c>
      <c r="E115" s="1740"/>
      <c r="F115" s="1740">
        <v>0</v>
      </c>
      <c r="G115" s="1740">
        <v>0</v>
      </c>
      <c r="H115" s="1740"/>
      <c r="I115" s="1741">
        <f>D115+F115+G115</f>
        <v>0</v>
      </c>
      <c r="J115" s="1741"/>
      <c r="K115" s="1740">
        <v>173.9</v>
      </c>
      <c r="L115" s="1740"/>
      <c r="M115" s="1740">
        <v>0</v>
      </c>
      <c r="N115" s="1740">
        <v>260.85000000000002</v>
      </c>
      <c r="O115" s="1740"/>
      <c r="P115" s="1741">
        <f>K115+M115+N115</f>
        <v>434.75</v>
      </c>
      <c r="Q115" s="539"/>
    </row>
    <row r="116" spans="1:17">
      <c r="A116" s="1727"/>
      <c r="B116" s="1728"/>
      <c r="C116" s="1549"/>
      <c r="D116" s="1740"/>
      <c r="E116" s="1740"/>
      <c r="F116" s="1740"/>
      <c r="G116" s="1740"/>
      <c r="H116" s="1740"/>
      <c r="I116" s="1741"/>
      <c r="J116" s="1741"/>
      <c r="K116" s="1740"/>
      <c r="L116" s="1740"/>
      <c r="M116" s="1740"/>
      <c r="N116" s="1740"/>
      <c r="O116" s="1740"/>
      <c r="P116" s="1741"/>
      <c r="Q116" s="539"/>
    </row>
    <row r="117" spans="1:17">
      <c r="A117" s="3186" t="s">
        <v>4859</v>
      </c>
      <c r="B117" s="1728">
        <v>2401</v>
      </c>
      <c r="C117" s="1549" t="s">
        <v>257</v>
      </c>
      <c r="D117" s="1740"/>
      <c r="E117" s="1740"/>
      <c r="F117" s="1740"/>
      <c r="G117" s="1740"/>
      <c r="H117" s="1740"/>
      <c r="I117" s="1741"/>
      <c r="J117" s="1741"/>
      <c r="K117" s="1740"/>
      <c r="L117" s="1740"/>
      <c r="M117" s="1740"/>
      <c r="N117" s="1740"/>
      <c r="O117" s="1740"/>
      <c r="P117" s="1741"/>
      <c r="Q117" s="539"/>
    </row>
    <row r="118" spans="1:17">
      <c r="A118" s="3186"/>
      <c r="B118" s="1728" t="s">
        <v>4901</v>
      </c>
      <c r="C118" s="1549" t="s">
        <v>4902</v>
      </c>
      <c r="D118" s="1740"/>
      <c r="E118" s="1740"/>
      <c r="F118" s="1740"/>
      <c r="G118" s="1740"/>
      <c r="H118" s="1740"/>
      <c r="I118" s="1741"/>
      <c r="J118" s="1741"/>
      <c r="K118" s="1740"/>
      <c r="L118" s="1740"/>
      <c r="M118" s="1740"/>
      <c r="N118" s="1740"/>
      <c r="O118" s="1740"/>
      <c r="P118" s="1741"/>
      <c r="Q118" s="539"/>
    </row>
    <row r="119" spans="1:17" ht="38.25">
      <c r="A119" s="1727"/>
      <c r="B119" s="1728" t="s">
        <v>4905</v>
      </c>
      <c r="C119" s="1549" t="s">
        <v>4906</v>
      </c>
      <c r="D119" s="1740"/>
      <c r="E119" s="1740"/>
      <c r="F119" s="1740"/>
      <c r="G119" s="1740"/>
      <c r="H119" s="1740"/>
      <c r="I119" s="1741"/>
      <c r="J119" s="1741"/>
      <c r="K119" s="1740"/>
      <c r="L119" s="1740"/>
      <c r="M119" s="1740"/>
      <c r="N119" s="1740"/>
      <c r="O119" s="1740"/>
      <c r="P119" s="1741"/>
      <c r="Q119" s="539"/>
    </row>
    <row r="120" spans="1:17">
      <c r="A120" s="1727"/>
      <c r="B120" s="1728" t="s">
        <v>4166</v>
      </c>
      <c r="C120" s="1549" t="s">
        <v>4863</v>
      </c>
      <c r="D120" s="1740"/>
      <c r="E120" s="1740"/>
      <c r="F120" s="1740"/>
      <c r="G120" s="1740"/>
      <c r="H120" s="1740"/>
      <c r="I120" s="1741"/>
      <c r="J120" s="1741"/>
      <c r="K120" s="1740"/>
      <c r="L120" s="1740"/>
      <c r="M120" s="1740"/>
      <c r="N120" s="1740"/>
      <c r="O120" s="1740"/>
      <c r="P120" s="1741"/>
      <c r="Q120" s="539"/>
    </row>
    <row r="121" spans="1:17">
      <c r="A121" s="1727"/>
      <c r="B121" s="1728">
        <v>52</v>
      </c>
      <c r="C121" s="1549" t="s">
        <v>92</v>
      </c>
      <c r="D121" s="1740">
        <f>3510+30</f>
        <v>3540</v>
      </c>
      <c r="E121" s="1740"/>
      <c r="F121" s="1740">
        <v>0</v>
      </c>
      <c r="G121" s="1740">
        <v>0</v>
      </c>
      <c r="H121" s="1740"/>
      <c r="I121" s="1741">
        <f>D121+F121+G121</f>
        <v>3540</v>
      </c>
      <c r="J121" s="1741"/>
      <c r="K121" s="1740">
        <v>1703.17</v>
      </c>
      <c r="L121" s="1740"/>
      <c r="M121" s="1740">
        <v>0</v>
      </c>
      <c r="N121" s="1740">
        <v>0</v>
      </c>
      <c r="O121" s="1740"/>
      <c r="P121" s="1741">
        <f>K121+M121+N121</f>
        <v>1703.17</v>
      </c>
      <c r="Q121" s="539"/>
    </row>
    <row r="122" spans="1:17">
      <c r="A122" s="1727"/>
      <c r="B122" s="1728"/>
      <c r="C122" s="1549"/>
      <c r="D122" s="1740"/>
      <c r="E122" s="1740"/>
      <c r="F122" s="1740"/>
      <c r="G122" s="1740"/>
      <c r="H122" s="1740"/>
      <c r="I122" s="1741"/>
      <c r="J122" s="1741"/>
      <c r="K122" s="1740"/>
      <c r="L122" s="1740"/>
      <c r="M122" s="1740"/>
      <c r="N122" s="1740"/>
      <c r="O122" s="1740"/>
      <c r="P122" s="1741"/>
      <c r="Q122" s="539"/>
    </row>
    <row r="123" spans="1:17">
      <c r="A123" s="3186" t="s">
        <v>4859</v>
      </c>
      <c r="B123" s="1728">
        <v>2401</v>
      </c>
      <c r="C123" s="1549" t="s">
        <v>257</v>
      </c>
      <c r="D123" s="1740"/>
      <c r="E123" s="1740"/>
      <c r="F123" s="1740"/>
      <c r="G123" s="1740"/>
      <c r="H123" s="1740"/>
      <c r="I123" s="1741"/>
      <c r="J123" s="1741"/>
      <c r="K123" s="1740"/>
      <c r="L123" s="1740"/>
      <c r="M123" s="1740"/>
      <c r="N123" s="1740"/>
      <c r="O123" s="1740"/>
      <c r="P123" s="1741"/>
      <c r="Q123" s="539"/>
    </row>
    <row r="124" spans="1:17">
      <c r="A124" s="3186"/>
      <c r="B124" s="1728" t="s">
        <v>4907</v>
      </c>
      <c r="C124" s="1549" t="s">
        <v>4902</v>
      </c>
      <c r="D124" s="1740"/>
      <c r="E124" s="1740"/>
      <c r="F124" s="1740"/>
      <c r="G124" s="1740"/>
      <c r="H124" s="1740"/>
      <c r="I124" s="1741"/>
      <c r="J124" s="1741"/>
      <c r="K124" s="1740"/>
      <c r="L124" s="1740"/>
      <c r="M124" s="1740"/>
      <c r="N124" s="1740"/>
      <c r="O124" s="1740"/>
      <c r="P124" s="1741"/>
      <c r="Q124" s="539"/>
    </row>
    <row r="125" spans="1:17" ht="25.5">
      <c r="A125" s="1727"/>
      <c r="B125" s="1728" t="s">
        <v>4908</v>
      </c>
      <c r="C125" s="1549" t="s">
        <v>4909</v>
      </c>
      <c r="D125" s="1740"/>
      <c r="E125" s="1740"/>
      <c r="F125" s="1740"/>
      <c r="G125" s="1740"/>
      <c r="H125" s="1740"/>
      <c r="I125" s="1741"/>
      <c r="J125" s="1741"/>
      <c r="K125" s="1740"/>
      <c r="L125" s="1740"/>
      <c r="M125" s="1740"/>
      <c r="N125" s="1740"/>
      <c r="O125" s="1740"/>
      <c r="P125" s="1741"/>
      <c r="Q125" s="539"/>
    </row>
    <row r="126" spans="1:17">
      <c r="A126" s="1727"/>
      <c r="B126" s="1728" t="s">
        <v>4166</v>
      </c>
      <c r="C126" s="1549" t="s">
        <v>4863</v>
      </c>
      <c r="D126" s="1740"/>
      <c r="E126" s="1740"/>
      <c r="F126" s="1740"/>
      <c r="G126" s="1740"/>
      <c r="H126" s="1740"/>
      <c r="I126" s="1741"/>
      <c r="J126" s="1741"/>
      <c r="K126" s="1740"/>
      <c r="L126" s="1740"/>
      <c r="M126" s="1740"/>
      <c r="N126" s="1740"/>
      <c r="O126" s="1740"/>
      <c r="P126" s="1741"/>
      <c r="Q126" s="539"/>
    </row>
    <row r="127" spans="1:17">
      <c r="A127" s="1727"/>
      <c r="B127" s="1728">
        <v>52</v>
      </c>
      <c r="C127" s="1549" t="s">
        <v>92</v>
      </c>
      <c r="D127" s="1740">
        <v>25</v>
      </c>
      <c r="E127" s="1740"/>
      <c r="F127" s="1740">
        <v>0</v>
      </c>
      <c r="G127" s="1740">
        <v>37.5</v>
      </c>
      <c r="H127" s="1740"/>
      <c r="I127" s="1741">
        <f>D127+F127+G127</f>
        <v>62.5</v>
      </c>
      <c r="J127" s="1741"/>
      <c r="K127" s="1740">
        <v>0</v>
      </c>
      <c r="L127" s="1740"/>
      <c r="M127" s="1740">
        <v>0</v>
      </c>
      <c r="N127" s="1740">
        <v>0</v>
      </c>
      <c r="O127" s="1740"/>
      <c r="P127" s="1741">
        <f>K127+M127+N127</f>
        <v>0</v>
      </c>
      <c r="Q127" s="539"/>
    </row>
    <row r="128" spans="1:17">
      <c r="A128" s="1727"/>
      <c r="B128" s="1728"/>
      <c r="C128" s="1549"/>
      <c r="D128" s="1740"/>
      <c r="E128" s="1740"/>
      <c r="F128" s="1740"/>
      <c r="G128" s="1740"/>
      <c r="H128" s="1740"/>
      <c r="I128" s="1741"/>
      <c r="J128" s="1741"/>
      <c r="K128" s="1740"/>
      <c r="L128" s="1740"/>
      <c r="M128" s="1740"/>
      <c r="N128" s="1740"/>
      <c r="O128" s="1740"/>
      <c r="P128" s="1741"/>
      <c r="Q128" s="539"/>
    </row>
    <row r="129" spans="1:17">
      <c r="A129" s="1727"/>
      <c r="B129" s="1728"/>
      <c r="C129" s="1549"/>
      <c r="D129" s="1740"/>
      <c r="E129" s="1740"/>
      <c r="F129" s="1740"/>
      <c r="G129" s="1740"/>
      <c r="H129" s="1740"/>
      <c r="I129" s="1741"/>
      <c r="J129" s="1741"/>
      <c r="K129" s="1740"/>
      <c r="L129" s="1740"/>
      <c r="M129" s="1740"/>
      <c r="N129" s="1740"/>
      <c r="O129" s="1740"/>
      <c r="P129" s="1741"/>
      <c r="Q129" s="539"/>
    </row>
    <row r="130" spans="1:17">
      <c r="A130" s="3186" t="s">
        <v>4859</v>
      </c>
      <c r="B130" s="1728">
        <v>2401</v>
      </c>
      <c r="C130" s="1549" t="s">
        <v>257</v>
      </c>
      <c r="D130" s="1740"/>
      <c r="E130" s="1740"/>
      <c r="F130" s="1740"/>
      <c r="G130" s="1740"/>
      <c r="H130" s="1740"/>
      <c r="I130" s="1741"/>
      <c r="J130" s="1741"/>
      <c r="K130" s="1740"/>
      <c r="L130" s="1740"/>
      <c r="M130" s="1740"/>
      <c r="N130" s="1740"/>
      <c r="O130" s="1740"/>
      <c r="P130" s="1740"/>
      <c r="Q130" s="539"/>
    </row>
    <row r="131" spans="1:17" ht="25.5">
      <c r="A131" s="3186"/>
      <c r="B131" s="1728" t="s">
        <v>4910</v>
      </c>
      <c r="C131" s="1549" t="s">
        <v>3281</v>
      </c>
      <c r="D131" s="1740"/>
      <c r="E131" s="1740"/>
      <c r="F131" s="1740"/>
      <c r="G131" s="1740"/>
      <c r="H131" s="1740"/>
      <c r="I131" s="1741"/>
      <c r="J131" s="1741"/>
      <c r="K131" s="1740"/>
      <c r="L131" s="1740"/>
      <c r="M131" s="1740"/>
      <c r="N131" s="1740"/>
      <c r="O131" s="1740"/>
      <c r="P131" s="1740"/>
      <c r="Q131" s="539"/>
    </row>
    <row r="132" spans="1:17">
      <c r="A132" s="1727"/>
      <c r="B132" s="1728" t="s">
        <v>4911</v>
      </c>
      <c r="C132" s="1549" t="s">
        <v>4912</v>
      </c>
      <c r="D132" s="1740"/>
      <c r="E132" s="1740"/>
      <c r="F132" s="1740"/>
      <c r="G132" s="1740"/>
      <c r="H132" s="1740"/>
      <c r="I132" s="1741"/>
      <c r="J132" s="1741"/>
      <c r="K132" s="1740"/>
      <c r="L132" s="1740"/>
      <c r="M132" s="1740"/>
      <c r="N132" s="1740"/>
      <c r="O132" s="1740"/>
      <c r="P132" s="1740"/>
      <c r="Q132" s="539"/>
    </row>
    <row r="133" spans="1:17">
      <c r="A133" s="1727"/>
      <c r="B133" s="1728" t="s">
        <v>4166</v>
      </c>
      <c r="C133" s="1549" t="s">
        <v>4863</v>
      </c>
      <c r="D133" s="1740"/>
      <c r="E133" s="1740"/>
      <c r="F133" s="1740"/>
      <c r="G133" s="1740"/>
      <c r="H133" s="1740"/>
      <c r="I133" s="1741"/>
      <c r="J133" s="1741"/>
      <c r="K133" s="1740"/>
      <c r="L133" s="1740"/>
      <c r="M133" s="1740"/>
      <c r="N133" s="1740"/>
      <c r="O133" s="1740"/>
      <c r="P133" s="1740"/>
      <c r="Q133" s="539"/>
    </row>
    <row r="134" spans="1:17">
      <c r="A134" s="1727"/>
      <c r="B134" s="1728">
        <v>52</v>
      </c>
      <c r="C134" s="1549" t="s">
        <v>92</v>
      </c>
      <c r="D134" s="1740">
        <v>76.06</v>
      </c>
      <c r="E134" s="1740"/>
      <c r="F134" s="1740">
        <v>0</v>
      </c>
      <c r="G134" s="1740">
        <v>151.80000000000001</v>
      </c>
      <c r="H134" s="1740"/>
      <c r="I134" s="1741">
        <f>D134+F134+G134</f>
        <v>227.86</v>
      </c>
      <c r="J134" s="1741"/>
      <c r="K134" s="1740">
        <v>0</v>
      </c>
      <c r="L134" s="1740"/>
      <c r="M134" s="1740">
        <v>0</v>
      </c>
      <c r="N134" s="1740">
        <v>0</v>
      </c>
      <c r="O134" s="1740"/>
      <c r="P134" s="1741">
        <f>K134+M134+N134</f>
        <v>0</v>
      </c>
      <c r="Q134" s="539"/>
    </row>
    <row r="135" spans="1:17" s="263" customFormat="1" ht="15">
      <c r="A135" s="1727"/>
      <c r="B135" s="1728"/>
      <c r="C135" s="1549"/>
      <c r="D135" s="1740"/>
      <c r="E135" s="1740"/>
      <c r="F135" s="1740"/>
      <c r="G135" s="1740"/>
      <c r="H135" s="1740"/>
      <c r="I135" s="1741"/>
      <c r="J135" s="1741"/>
      <c r="K135" s="1740"/>
      <c r="L135" s="1740"/>
      <c r="M135" s="1740"/>
      <c r="N135" s="1740"/>
      <c r="O135" s="1740"/>
      <c r="P135" s="1741"/>
      <c r="Q135" s="539"/>
    </row>
    <row r="136" spans="1:17">
      <c r="A136" s="3186" t="s">
        <v>4859</v>
      </c>
      <c r="B136" s="1728">
        <v>2401</v>
      </c>
      <c r="C136" s="1549" t="s">
        <v>257</v>
      </c>
      <c r="D136" s="1740"/>
      <c r="E136" s="1740"/>
      <c r="F136" s="1740"/>
      <c r="G136" s="1740"/>
      <c r="H136" s="1740"/>
      <c r="I136" s="1741"/>
      <c r="J136" s="1741"/>
      <c r="K136" s="1740"/>
      <c r="L136" s="1740"/>
      <c r="M136" s="1740"/>
      <c r="N136" s="1740"/>
      <c r="O136" s="1740"/>
      <c r="P136" s="1741"/>
      <c r="Q136" s="539"/>
    </row>
    <row r="137" spans="1:17" ht="25.5">
      <c r="A137" s="3186"/>
      <c r="B137" s="1728" t="s">
        <v>4910</v>
      </c>
      <c r="C137" s="1549" t="s">
        <v>3281</v>
      </c>
      <c r="D137" s="1740"/>
      <c r="E137" s="1740"/>
      <c r="F137" s="1740"/>
      <c r="G137" s="1740"/>
      <c r="H137" s="1740"/>
      <c r="I137" s="1741"/>
      <c r="J137" s="1741"/>
      <c r="K137" s="1740"/>
      <c r="L137" s="1740"/>
      <c r="M137" s="1740"/>
      <c r="N137" s="1740"/>
      <c r="O137" s="1740"/>
      <c r="P137" s="1741"/>
      <c r="Q137" s="539"/>
    </row>
    <row r="138" spans="1:17" ht="25.5">
      <c r="A138" s="1727"/>
      <c r="B138" s="1728" t="s">
        <v>4913</v>
      </c>
      <c r="C138" s="1549" t="s">
        <v>4914</v>
      </c>
      <c r="D138" s="1740"/>
      <c r="E138" s="1740"/>
      <c r="F138" s="1740"/>
      <c r="G138" s="1740"/>
      <c r="H138" s="1740"/>
      <c r="I138" s="1741"/>
      <c r="J138" s="1741"/>
      <c r="K138" s="1740"/>
      <c r="L138" s="1740"/>
      <c r="M138" s="1740"/>
      <c r="N138" s="1740"/>
      <c r="O138" s="1740"/>
      <c r="P138" s="1741"/>
      <c r="Q138" s="539"/>
    </row>
    <row r="139" spans="1:17">
      <c r="A139" s="1727"/>
      <c r="B139" s="1728" t="s">
        <v>4166</v>
      </c>
      <c r="C139" s="1549" t="s">
        <v>4863</v>
      </c>
      <c r="D139" s="1740"/>
      <c r="E139" s="1740"/>
      <c r="F139" s="1740"/>
      <c r="G139" s="1740"/>
      <c r="H139" s="1740"/>
      <c r="I139" s="1741"/>
      <c r="J139" s="1741"/>
      <c r="K139" s="1740"/>
      <c r="L139" s="1740"/>
      <c r="M139" s="1740"/>
      <c r="N139" s="1740"/>
      <c r="O139" s="1740"/>
      <c r="P139" s="1741"/>
      <c r="Q139" s="539"/>
    </row>
    <row r="140" spans="1:17">
      <c r="A140" s="1727"/>
      <c r="B140" s="1728">
        <v>52</v>
      </c>
      <c r="C140" s="1549" t="s">
        <v>92</v>
      </c>
      <c r="D140" s="1740">
        <v>2400</v>
      </c>
      <c r="E140" s="1740"/>
      <c r="F140" s="1740">
        <v>0</v>
      </c>
      <c r="G140" s="1740">
        <v>0</v>
      </c>
      <c r="H140" s="1740"/>
      <c r="I140" s="1741">
        <f>D140+F140+G140</f>
        <v>2400</v>
      </c>
      <c r="J140" s="1741"/>
      <c r="K140" s="1740">
        <v>0</v>
      </c>
      <c r="L140" s="1740"/>
      <c r="M140" s="1740">
        <v>0</v>
      </c>
      <c r="N140" s="1740">
        <v>0</v>
      </c>
      <c r="O140" s="1740"/>
      <c r="P140" s="1741">
        <f>K140+M140+N140</f>
        <v>0</v>
      </c>
      <c r="Q140" s="539"/>
    </row>
    <row r="141" spans="1:17">
      <c r="A141" s="1727"/>
      <c r="B141" s="1728"/>
      <c r="C141" s="1549"/>
      <c r="D141" s="1740"/>
      <c r="E141" s="1740"/>
      <c r="F141" s="1740"/>
      <c r="G141" s="1740"/>
      <c r="H141" s="1740"/>
      <c r="I141" s="1741"/>
      <c r="J141" s="1741"/>
      <c r="K141" s="1740"/>
      <c r="L141" s="1740"/>
      <c r="M141" s="1740"/>
      <c r="N141" s="1740"/>
      <c r="O141" s="1740"/>
      <c r="P141" s="1741"/>
      <c r="Q141" s="539"/>
    </row>
    <row r="142" spans="1:17">
      <c r="A142" s="3186" t="s">
        <v>4859</v>
      </c>
      <c r="B142" s="1728">
        <v>2401</v>
      </c>
      <c r="C142" s="1549" t="s">
        <v>257</v>
      </c>
      <c r="D142" s="1740"/>
      <c r="E142" s="1740"/>
      <c r="F142" s="1740"/>
      <c r="G142" s="1740"/>
      <c r="H142" s="1740"/>
      <c r="I142" s="1741"/>
      <c r="J142" s="1741"/>
      <c r="K142" s="1740"/>
      <c r="L142" s="1740"/>
      <c r="M142" s="1740"/>
      <c r="N142" s="1740"/>
      <c r="O142" s="1740"/>
      <c r="P142" s="1741"/>
      <c r="Q142" s="539"/>
    </row>
    <row r="143" spans="1:17" ht="25.5">
      <c r="A143" s="3186"/>
      <c r="B143" s="1728">
        <v>789</v>
      </c>
      <c r="C143" s="1549" t="s">
        <v>1520</v>
      </c>
      <c r="D143" s="1740"/>
      <c r="E143" s="1740"/>
      <c r="F143" s="1740"/>
      <c r="G143" s="1740"/>
      <c r="H143" s="1740"/>
      <c r="I143" s="1741"/>
      <c r="J143" s="1741"/>
      <c r="K143" s="1740"/>
      <c r="L143" s="1740"/>
      <c r="M143" s="1740"/>
      <c r="N143" s="1740"/>
      <c r="O143" s="1740"/>
      <c r="P143" s="1741"/>
      <c r="Q143" s="539"/>
    </row>
    <row r="144" spans="1:17" ht="25.5">
      <c r="A144" s="1727"/>
      <c r="B144" s="1728" t="s">
        <v>4895</v>
      </c>
      <c r="C144" s="1549" t="s">
        <v>4896</v>
      </c>
      <c r="D144" s="1740"/>
      <c r="E144" s="1740"/>
      <c r="F144" s="1740"/>
      <c r="G144" s="1740"/>
      <c r="H144" s="1740"/>
      <c r="I144" s="1741"/>
      <c r="J144" s="1741"/>
      <c r="K144" s="1740"/>
      <c r="L144" s="1740"/>
      <c r="M144" s="1740"/>
      <c r="N144" s="1740"/>
      <c r="O144" s="1740"/>
      <c r="P144" s="1741"/>
      <c r="Q144" s="539"/>
    </row>
    <row r="145" spans="1:17">
      <c r="A145" s="1727"/>
      <c r="B145" s="1728" t="s">
        <v>4166</v>
      </c>
      <c r="C145" s="1549" t="s">
        <v>4863</v>
      </c>
      <c r="D145" s="1740"/>
      <c r="E145" s="1740"/>
      <c r="F145" s="1740"/>
      <c r="G145" s="1740"/>
      <c r="H145" s="1740"/>
      <c r="I145" s="1741"/>
      <c r="J145" s="1741"/>
      <c r="K145" s="1740"/>
      <c r="L145" s="1740"/>
      <c r="M145" s="1740"/>
      <c r="N145" s="1740"/>
      <c r="O145" s="1740"/>
      <c r="P145" s="1741"/>
      <c r="Q145" s="539"/>
    </row>
    <row r="146" spans="1:17">
      <c r="A146" s="1727"/>
      <c r="B146" s="1728">
        <v>52</v>
      </c>
      <c r="C146" s="1549" t="s">
        <v>92</v>
      </c>
      <c r="D146" s="1740">
        <f>190.65+81.88</f>
        <v>272.52999999999997</v>
      </c>
      <c r="E146" s="1740"/>
      <c r="F146" s="1740">
        <v>0</v>
      </c>
      <c r="G146" s="1740">
        <f>244.05+109.35</f>
        <v>353.4</v>
      </c>
      <c r="H146" s="1740"/>
      <c r="I146" s="1741">
        <f>D146+F146+G146</f>
        <v>625.92999999999995</v>
      </c>
      <c r="J146" s="1741"/>
      <c r="K146" s="1740">
        <v>317.26</v>
      </c>
      <c r="L146" s="1740"/>
      <c r="M146" s="1740">
        <v>0</v>
      </c>
      <c r="N146" s="1740">
        <v>420</v>
      </c>
      <c r="O146" s="1740"/>
      <c r="P146" s="1741">
        <f>K146+M146+N146</f>
        <v>737.26</v>
      </c>
      <c r="Q146" s="539"/>
    </row>
    <row r="147" spans="1:17" ht="15">
      <c r="A147" s="1727"/>
      <c r="B147" s="1728"/>
      <c r="C147" s="1549"/>
      <c r="D147" s="1740"/>
      <c r="E147" s="1740"/>
      <c r="F147" s="1745"/>
      <c r="G147" s="1740"/>
      <c r="H147" s="1740"/>
      <c r="I147" s="1741"/>
      <c r="J147" s="1741"/>
      <c r="K147" s="1740"/>
      <c r="L147" s="1740"/>
      <c r="M147" s="1745"/>
      <c r="N147" s="1740"/>
      <c r="O147" s="1740"/>
      <c r="P147" s="1741"/>
      <c r="Q147" s="539"/>
    </row>
    <row r="148" spans="1:17">
      <c r="A148" s="3186" t="s">
        <v>4859</v>
      </c>
      <c r="B148" s="1728">
        <v>2401</v>
      </c>
      <c r="C148" s="1549" t="s">
        <v>257</v>
      </c>
      <c r="D148" s="1740"/>
      <c r="E148" s="1740"/>
      <c r="F148" s="1742"/>
      <c r="G148" s="1740"/>
      <c r="H148" s="1740"/>
      <c r="I148" s="1741"/>
      <c r="J148" s="1741"/>
      <c r="K148" s="1740"/>
      <c r="L148" s="1740"/>
      <c r="M148" s="1742"/>
      <c r="N148" s="1740"/>
      <c r="O148" s="1740"/>
      <c r="P148" s="1741"/>
      <c r="Q148" s="539"/>
    </row>
    <row r="149" spans="1:17" ht="25.5">
      <c r="A149" s="3186"/>
      <c r="B149" s="1728">
        <v>789</v>
      </c>
      <c r="C149" s="1549" t="s">
        <v>1520</v>
      </c>
      <c r="D149" s="1740"/>
      <c r="E149" s="1740"/>
      <c r="F149" s="1743"/>
      <c r="G149" s="1740"/>
      <c r="H149" s="1740"/>
      <c r="I149" s="1741"/>
      <c r="J149" s="1741"/>
      <c r="K149" s="1740"/>
      <c r="L149" s="1740"/>
      <c r="M149" s="1743"/>
      <c r="N149" s="1740"/>
      <c r="O149" s="1740"/>
      <c r="P149" s="1741"/>
      <c r="Q149" s="539"/>
    </row>
    <row r="150" spans="1:17" ht="25.5">
      <c r="A150" s="1727"/>
      <c r="B150" s="1728" t="s">
        <v>4861</v>
      </c>
      <c r="C150" s="1549" t="s">
        <v>4862</v>
      </c>
      <c r="D150" s="1740"/>
      <c r="E150" s="1740"/>
      <c r="F150" s="1742"/>
      <c r="G150" s="1740"/>
      <c r="H150" s="1740"/>
      <c r="I150" s="1741"/>
      <c r="J150" s="1741"/>
      <c r="K150" s="1740"/>
      <c r="L150" s="1740"/>
      <c r="M150" s="1742"/>
      <c r="N150" s="1740"/>
      <c r="O150" s="1740"/>
      <c r="P150" s="1741"/>
      <c r="Q150" s="539"/>
    </row>
    <row r="151" spans="1:17">
      <c r="A151" s="1727"/>
      <c r="B151" s="1728" t="s">
        <v>4166</v>
      </c>
      <c r="C151" s="1549" t="s">
        <v>4863</v>
      </c>
      <c r="D151" s="1740"/>
      <c r="E151" s="1740"/>
      <c r="F151" s="1742"/>
      <c r="G151" s="1740"/>
      <c r="H151" s="1740"/>
      <c r="I151" s="1741"/>
      <c r="J151" s="1741"/>
      <c r="K151" s="1740"/>
      <c r="L151" s="1740"/>
      <c r="M151" s="1742"/>
      <c r="N151" s="1740"/>
      <c r="O151" s="1740"/>
      <c r="P151" s="1741"/>
      <c r="Q151" s="539"/>
    </row>
    <row r="152" spans="1:17">
      <c r="A152" s="1727"/>
      <c r="B152" s="1728">
        <v>52</v>
      </c>
      <c r="C152" s="1549" t="s">
        <v>92</v>
      </c>
      <c r="D152" s="1740">
        <v>0</v>
      </c>
      <c r="E152" s="1740"/>
      <c r="F152" s="1740">
        <v>0</v>
      </c>
      <c r="G152" s="1740">
        <v>0</v>
      </c>
      <c r="H152" s="1740"/>
      <c r="I152" s="1741">
        <f>D152+F152+G152</f>
        <v>0</v>
      </c>
      <c r="J152" s="1741"/>
      <c r="K152" s="1740">
        <v>8.33</v>
      </c>
      <c r="L152" s="1740"/>
      <c r="M152" s="1740">
        <v>0</v>
      </c>
      <c r="N152" s="1740">
        <v>12.5</v>
      </c>
      <c r="O152" s="1740"/>
      <c r="P152" s="1741">
        <f>K152+M152+N152</f>
        <v>20.83</v>
      </c>
      <c r="Q152" s="539"/>
    </row>
    <row r="153" spans="1:17">
      <c r="A153" s="1727"/>
      <c r="B153" s="1728"/>
      <c r="C153" s="1549"/>
      <c r="D153" s="1740"/>
      <c r="E153" s="1740"/>
      <c r="F153" s="1742"/>
      <c r="G153" s="1740"/>
      <c r="H153" s="1740"/>
      <c r="I153" s="1741"/>
      <c r="J153" s="1741"/>
      <c r="K153" s="1740"/>
      <c r="L153" s="1740"/>
      <c r="M153" s="1742"/>
      <c r="N153" s="1740"/>
      <c r="O153" s="1740"/>
      <c r="P153" s="1741"/>
      <c r="Q153" s="539"/>
    </row>
    <row r="154" spans="1:17">
      <c r="A154" s="3186" t="s">
        <v>4859</v>
      </c>
      <c r="B154" s="1728">
        <v>2401</v>
      </c>
      <c r="C154" s="1549" t="s">
        <v>257</v>
      </c>
      <c r="D154" s="1740"/>
      <c r="E154" s="1740"/>
      <c r="F154" s="1740"/>
      <c r="G154" s="1740"/>
      <c r="H154" s="1740"/>
      <c r="I154" s="1741"/>
      <c r="J154" s="1741"/>
      <c r="K154" s="1740"/>
      <c r="L154" s="1740"/>
      <c r="M154" s="1740"/>
      <c r="N154" s="1740"/>
      <c r="O154" s="1740"/>
      <c r="P154" s="1741"/>
      <c r="Q154" s="539"/>
    </row>
    <row r="155" spans="1:17" ht="25.5">
      <c r="A155" s="3186"/>
      <c r="B155" s="1728">
        <v>789</v>
      </c>
      <c r="C155" s="1549" t="s">
        <v>1520</v>
      </c>
      <c r="D155" s="1740"/>
      <c r="E155" s="1740"/>
      <c r="F155" s="1740"/>
      <c r="G155" s="1740"/>
      <c r="H155" s="1740"/>
      <c r="I155" s="1741"/>
      <c r="J155" s="1741"/>
      <c r="K155" s="1740"/>
      <c r="L155" s="1740"/>
      <c r="M155" s="1740"/>
      <c r="N155" s="1740"/>
      <c r="O155" s="1740"/>
      <c r="P155" s="1741"/>
      <c r="Q155" s="539"/>
    </row>
    <row r="156" spans="1:17">
      <c r="A156" s="1727"/>
      <c r="B156" s="1728" t="s">
        <v>4864</v>
      </c>
      <c r="C156" s="1549" t="s">
        <v>3572</v>
      </c>
      <c r="D156" s="1740"/>
      <c r="E156" s="1740"/>
      <c r="F156" s="1740"/>
      <c r="G156" s="1740"/>
      <c r="H156" s="1740"/>
      <c r="I156" s="1741"/>
      <c r="J156" s="1741"/>
      <c r="K156" s="1740"/>
      <c r="L156" s="1740"/>
      <c r="M156" s="1740"/>
      <c r="N156" s="1740"/>
      <c r="O156" s="1740"/>
      <c r="P156" s="1741"/>
      <c r="Q156" s="539"/>
    </row>
    <row r="157" spans="1:17">
      <c r="A157" s="1727"/>
      <c r="B157" s="1728" t="s">
        <v>4166</v>
      </c>
      <c r="C157" s="1549" t="s">
        <v>4863</v>
      </c>
      <c r="D157" s="1740"/>
      <c r="E157" s="1740"/>
      <c r="F157" s="1740"/>
      <c r="G157" s="1740"/>
      <c r="H157" s="1740"/>
      <c r="I157" s="1741"/>
      <c r="J157" s="1741"/>
      <c r="K157" s="1740"/>
      <c r="L157" s="1740"/>
      <c r="M157" s="1740"/>
      <c r="N157" s="1740"/>
      <c r="O157" s="1740"/>
      <c r="P157" s="1741"/>
      <c r="Q157" s="539"/>
    </row>
    <row r="158" spans="1:17">
      <c r="A158" s="1727"/>
      <c r="B158" s="1728">
        <v>52</v>
      </c>
      <c r="C158" s="1549" t="s">
        <v>92</v>
      </c>
      <c r="D158" s="1740">
        <v>41.6</v>
      </c>
      <c r="E158" s="1740"/>
      <c r="F158" s="1740">
        <v>0</v>
      </c>
      <c r="G158" s="1740">
        <v>62.41</v>
      </c>
      <c r="H158" s="1740"/>
      <c r="I158" s="1741">
        <f>D158+F158+G158</f>
        <v>104.00999999999999</v>
      </c>
      <c r="J158" s="1741"/>
      <c r="K158" s="1740">
        <v>112.83</v>
      </c>
      <c r="L158" s="1740"/>
      <c r="M158" s="1740">
        <v>0</v>
      </c>
      <c r="N158" s="1740">
        <v>143.43</v>
      </c>
      <c r="O158" s="1740"/>
      <c r="P158" s="1741">
        <f>K158+M158+N158</f>
        <v>256.26</v>
      </c>
      <c r="Q158" s="539"/>
    </row>
    <row r="159" spans="1:17">
      <c r="A159" s="1727"/>
      <c r="B159" s="1728"/>
      <c r="C159" s="1549"/>
      <c r="D159" s="1740"/>
      <c r="E159" s="1740"/>
      <c r="F159" s="1740"/>
      <c r="G159" s="1740"/>
      <c r="H159" s="1740"/>
      <c r="I159" s="1741"/>
      <c r="J159" s="1741"/>
      <c r="K159" s="1740"/>
      <c r="L159" s="1740"/>
      <c r="M159" s="1740"/>
      <c r="N159" s="1740"/>
      <c r="O159" s="1740"/>
      <c r="P159" s="1741"/>
      <c r="Q159" s="539"/>
    </row>
    <row r="160" spans="1:17">
      <c r="A160" s="3186" t="s">
        <v>4859</v>
      </c>
      <c r="B160" s="1728">
        <v>2401</v>
      </c>
      <c r="C160" s="1549" t="s">
        <v>257</v>
      </c>
      <c r="D160" s="1740"/>
      <c r="E160" s="1740"/>
      <c r="F160" s="1740"/>
      <c r="G160" s="1740"/>
      <c r="H160" s="1740"/>
      <c r="I160" s="1741"/>
      <c r="J160" s="1741"/>
      <c r="K160" s="1740"/>
      <c r="L160" s="1740"/>
      <c r="M160" s="1740"/>
      <c r="N160" s="1740"/>
      <c r="O160" s="1740"/>
      <c r="P160" s="1741"/>
      <c r="Q160" s="539"/>
    </row>
    <row r="161" spans="1:17" ht="25.5">
      <c r="A161" s="3186"/>
      <c r="B161" s="1728">
        <v>789</v>
      </c>
      <c r="C161" s="1549" t="s">
        <v>1520</v>
      </c>
      <c r="D161" s="1740"/>
      <c r="E161" s="1740"/>
      <c r="F161" s="1740"/>
      <c r="G161" s="1740"/>
      <c r="H161" s="1740"/>
      <c r="I161" s="1741"/>
      <c r="J161" s="1741"/>
      <c r="K161" s="1740"/>
      <c r="L161" s="1740"/>
      <c r="M161" s="1740"/>
      <c r="N161" s="1740"/>
      <c r="O161" s="1740"/>
      <c r="P161" s="1741"/>
      <c r="Q161" s="539"/>
    </row>
    <row r="162" spans="1:17" ht="25.5">
      <c r="A162" s="1727"/>
      <c r="B162" s="1728" t="s">
        <v>4911</v>
      </c>
      <c r="C162" s="1549" t="s">
        <v>4915</v>
      </c>
      <c r="D162" s="1740"/>
      <c r="E162" s="1740"/>
      <c r="F162" s="1740"/>
      <c r="G162" s="1740"/>
      <c r="H162" s="1740"/>
      <c r="I162" s="1741"/>
      <c r="J162" s="1741"/>
      <c r="K162" s="1740"/>
      <c r="L162" s="1740"/>
      <c r="M162" s="1740"/>
      <c r="N162" s="1740"/>
      <c r="O162" s="1740"/>
      <c r="P162" s="1741"/>
      <c r="Q162" s="539"/>
    </row>
    <row r="163" spans="1:17">
      <c r="A163" s="1727"/>
      <c r="B163" s="1728" t="s">
        <v>4166</v>
      </c>
      <c r="C163" s="1549" t="s">
        <v>4863</v>
      </c>
      <c r="D163" s="1740"/>
      <c r="E163" s="1740"/>
      <c r="F163" s="1740"/>
      <c r="G163" s="1740"/>
      <c r="H163" s="1740"/>
      <c r="I163" s="1741"/>
      <c r="J163" s="1741"/>
      <c r="K163" s="1740"/>
      <c r="L163" s="1740"/>
      <c r="M163" s="1740"/>
      <c r="N163" s="1740"/>
      <c r="O163" s="1740"/>
      <c r="P163" s="1741"/>
      <c r="Q163" s="539"/>
    </row>
    <row r="164" spans="1:17">
      <c r="A164" s="1727"/>
      <c r="B164" s="1728">
        <v>52</v>
      </c>
      <c r="C164" s="1549" t="s">
        <v>92</v>
      </c>
      <c r="D164" s="1740">
        <v>25.35</v>
      </c>
      <c r="E164" s="1740"/>
      <c r="F164" s="1740">
        <v>0</v>
      </c>
      <c r="G164" s="1740">
        <v>50.6</v>
      </c>
      <c r="H164" s="1740"/>
      <c r="I164" s="1741">
        <f>D164+F164+G164</f>
        <v>75.95</v>
      </c>
      <c r="J164" s="1741"/>
      <c r="K164" s="1740">
        <v>0</v>
      </c>
      <c r="L164" s="1740"/>
      <c r="M164" s="1740">
        <v>0</v>
      </c>
      <c r="N164" s="1740">
        <v>0</v>
      </c>
      <c r="O164" s="1740"/>
      <c r="P164" s="1741">
        <f>K164+M164+N164</f>
        <v>0</v>
      </c>
      <c r="Q164" s="539"/>
    </row>
    <row r="165" spans="1:17">
      <c r="A165" s="1727"/>
      <c r="B165" s="1728"/>
      <c r="C165" s="1549"/>
      <c r="D165" s="1740"/>
      <c r="E165" s="1740"/>
      <c r="F165" s="1740"/>
      <c r="G165" s="1740"/>
      <c r="H165" s="1740"/>
      <c r="I165" s="1741"/>
      <c r="J165" s="1741"/>
      <c r="K165" s="1740"/>
      <c r="L165" s="1740"/>
      <c r="M165" s="1740"/>
      <c r="N165" s="1740"/>
      <c r="O165" s="1740"/>
      <c r="P165" s="1741"/>
      <c r="Q165" s="539"/>
    </row>
    <row r="166" spans="1:17">
      <c r="A166" s="3186" t="s">
        <v>4859</v>
      </c>
      <c r="B166" s="1728">
        <v>2401</v>
      </c>
      <c r="C166" s="1549" t="s">
        <v>257</v>
      </c>
      <c r="D166" s="1740"/>
      <c r="E166" s="1740"/>
      <c r="F166" s="1740"/>
      <c r="G166" s="1740"/>
      <c r="H166" s="1740"/>
      <c r="I166" s="1741"/>
      <c r="J166" s="1741"/>
      <c r="K166" s="1740"/>
      <c r="L166" s="1740"/>
      <c r="M166" s="1740"/>
      <c r="N166" s="1740"/>
      <c r="O166" s="1740"/>
      <c r="P166" s="1741"/>
      <c r="Q166" s="539"/>
    </row>
    <row r="167" spans="1:17" ht="25.5">
      <c r="A167" s="3186"/>
      <c r="B167" s="1728">
        <v>789</v>
      </c>
      <c r="C167" s="1549" t="s">
        <v>1520</v>
      </c>
      <c r="D167" s="1740"/>
      <c r="E167" s="1740"/>
      <c r="F167" s="1740"/>
      <c r="G167" s="1740"/>
      <c r="H167" s="1740"/>
      <c r="I167" s="1741"/>
      <c r="J167" s="1741"/>
      <c r="K167" s="1740"/>
      <c r="L167" s="1740"/>
      <c r="M167" s="1740"/>
      <c r="N167" s="1740"/>
      <c r="O167" s="1740"/>
      <c r="P167" s="1741"/>
      <c r="Q167" s="539"/>
    </row>
    <row r="168" spans="1:17" ht="25.5">
      <c r="A168" s="1727"/>
      <c r="B168" s="1728" t="s">
        <v>4897</v>
      </c>
      <c r="C168" s="1549" t="s">
        <v>4916</v>
      </c>
      <c r="D168" s="1740"/>
      <c r="E168" s="1740"/>
      <c r="F168" s="1740"/>
      <c r="G168" s="1740"/>
      <c r="H168" s="1740"/>
      <c r="I168" s="1741"/>
      <c r="J168" s="1741"/>
      <c r="K168" s="1740"/>
      <c r="L168" s="1740"/>
      <c r="M168" s="1740"/>
      <c r="N168" s="1740"/>
      <c r="O168" s="1740"/>
      <c r="P168" s="1741"/>
      <c r="Q168" s="539"/>
    </row>
    <row r="169" spans="1:17">
      <c r="A169" s="1727"/>
      <c r="B169" s="1728" t="s">
        <v>4166</v>
      </c>
      <c r="C169" s="1549" t="s">
        <v>4863</v>
      </c>
      <c r="D169" s="1740"/>
      <c r="E169" s="1740"/>
      <c r="F169" s="1740"/>
      <c r="G169" s="1740"/>
      <c r="H169" s="1740"/>
      <c r="I169" s="1741"/>
      <c r="J169" s="1741"/>
      <c r="K169" s="1740"/>
      <c r="L169" s="1740"/>
      <c r="M169" s="1740"/>
      <c r="N169" s="1740"/>
      <c r="O169" s="1740"/>
      <c r="P169" s="1741"/>
      <c r="Q169" s="539"/>
    </row>
    <row r="170" spans="1:17">
      <c r="A170" s="1727"/>
      <c r="B170" s="1728">
        <v>52</v>
      </c>
      <c r="C170" s="1549" t="s">
        <v>92</v>
      </c>
      <c r="D170" s="1740">
        <v>442.58</v>
      </c>
      <c r="E170" s="1740"/>
      <c r="F170" s="1740">
        <v>0</v>
      </c>
      <c r="G170" s="1740">
        <v>206</v>
      </c>
      <c r="H170" s="1740"/>
      <c r="I170" s="1741">
        <f>D170+F170+G170</f>
        <v>648.57999999999993</v>
      </c>
      <c r="J170" s="1741"/>
      <c r="K170" s="1740">
        <v>441.84</v>
      </c>
      <c r="L170" s="1740"/>
      <c r="M170" s="1740">
        <v>0</v>
      </c>
      <c r="N170" s="1740">
        <v>250</v>
      </c>
      <c r="O170" s="1740"/>
      <c r="P170" s="1741">
        <f>K170+M170+N170</f>
        <v>691.83999999999992</v>
      </c>
      <c r="Q170" s="539"/>
    </row>
    <row r="171" spans="1:17">
      <c r="A171" s="1727"/>
      <c r="B171" s="1728"/>
      <c r="C171" s="1549"/>
      <c r="D171" s="1740"/>
      <c r="E171" s="1740"/>
      <c r="F171" s="1740"/>
      <c r="G171" s="1740"/>
      <c r="H171" s="1740"/>
      <c r="I171" s="1741"/>
      <c r="J171" s="1741"/>
      <c r="K171" s="1740"/>
      <c r="L171" s="1740"/>
      <c r="M171" s="1740"/>
      <c r="N171" s="1740"/>
      <c r="O171" s="1740"/>
      <c r="P171" s="1741"/>
      <c r="Q171" s="539"/>
    </row>
    <row r="172" spans="1:17">
      <c r="A172" s="3186" t="s">
        <v>4859</v>
      </c>
      <c r="B172" s="1728">
        <v>2401</v>
      </c>
      <c r="C172" s="1549" t="s">
        <v>257</v>
      </c>
      <c r="D172" s="1740"/>
      <c r="E172" s="1740"/>
      <c r="F172" s="1740"/>
      <c r="G172" s="1740"/>
      <c r="H172" s="1740"/>
      <c r="I172" s="1741"/>
      <c r="J172" s="1741"/>
      <c r="K172" s="1740"/>
      <c r="L172" s="1740"/>
      <c r="M172" s="1740"/>
      <c r="N172" s="1740"/>
      <c r="O172" s="1740"/>
      <c r="P172" s="1741"/>
      <c r="Q172" s="539"/>
    </row>
    <row r="173" spans="1:17" ht="25.5">
      <c r="A173" s="3186"/>
      <c r="B173" s="1728">
        <v>789</v>
      </c>
      <c r="C173" s="1549" t="s">
        <v>1520</v>
      </c>
      <c r="D173" s="1740"/>
      <c r="E173" s="1740"/>
      <c r="F173" s="1740"/>
      <c r="G173" s="1740"/>
      <c r="H173" s="1740"/>
      <c r="I173" s="1741"/>
      <c r="J173" s="1741"/>
      <c r="K173" s="1740"/>
      <c r="L173" s="1740"/>
      <c r="M173" s="1740"/>
      <c r="N173" s="1740"/>
      <c r="O173" s="1740"/>
      <c r="P173" s="1741"/>
      <c r="Q173" s="539"/>
    </row>
    <row r="174" spans="1:17">
      <c r="A174" s="1727"/>
      <c r="B174" s="1728" t="s">
        <v>4865</v>
      </c>
      <c r="C174" s="1549" t="s">
        <v>4917</v>
      </c>
      <c r="D174" s="1740"/>
      <c r="E174" s="1740"/>
      <c r="F174" s="1740"/>
      <c r="G174" s="1740"/>
      <c r="H174" s="1740"/>
      <c r="I174" s="1741"/>
      <c r="J174" s="1741"/>
      <c r="K174" s="1740"/>
      <c r="L174" s="1740"/>
      <c r="M174" s="1740"/>
      <c r="N174" s="1740"/>
      <c r="O174" s="1740"/>
      <c r="P174" s="1741"/>
      <c r="Q174" s="539"/>
    </row>
    <row r="175" spans="1:17">
      <c r="A175" s="1727"/>
      <c r="B175" s="1728" t="s">
        <v>4166</v>
      </c>
      <c r="C175" s="1549" t="s">
        <v>4863</v>
      </c>
      <c r="D175" s="1740"/>
      <c r="E175" s="1740"/>
      <c r="F175" s="1740"/>
      <c r="G175" s="1740"/>
      <c r="H175" s="1740"/>
      <c r="I175" s="1741"/>
      <c r="J175" s="1741"/>
      <c r="K175" s="1740"/>
      <c r="L175" s="1740"/>
      <c r="M175" s="1740"/>
      <c r="N175" s="1740"/>
      <c r="O175" s="1740"/>
      <c r="P175" s="1741"/>
      <c r="Q175" s="539"/>
    </row>
    <row r="176" spans="1:17">
      <c r="A176" s="1727"/>
      <c r="B176" s="1728">
        <v>52</v>
      </c>
      <c r="C176" s="1549" t="s">
        <v>92</v>
      </c>
      <c r="D176" s="1740">
        <v>6.67</v>
      </c>
      <c r="E176" s="1740"/>
      <c r="F176" s="1740">
        <v>0</v>
      </c>
      <c r="G176" s="1740">
        <v>10</v>
      </c>
      <c r="H176" s="1740"/>
      <c r="I176" s="1741">
        <f>D176+F176+G176</f>
        <v>16.670000000000002</v>
      </c>
      <c r="J176" s="1741"/>
      <c r="K176" s="1740">
        <v>0</v>
      </c>
      <c r="L176" s="1740"/>
      <c r="M176" s="1740">
        <v>0</v>
      </c>
      <c r="N176" s="1740">
        <v>0</v>
      </c>
      <c r="O176" s="1740"/>
      <c r="P176" s="1741">
        <f>K176+M176+N176</f>
        <v>0</v>
      </c>
      <c r="Q176" s="539"/>
    </row>
    <row r="177" spans="1:17">
      <c r="A177" s="1727"/>
      <c r="B177" s="1728"/>
      <c r="C177" s="1549"/>
      <c r="D177" s="1740"/>
      <c r="E177" s="1740"/>
      <c r="F177" s="1740"/>
      <c r="G177" s="1740"/>
      <c r="H177" s="1740"/>
      <c r="I177" s="1741"/>
      <c r="J177" s="1741"/>
      <c r="K177" s="1740"/>
      <c r="L177" s="1740"/>
      <c r="M177" s="1740"/>
      <c r="N177" s="1740"/>
      <c r="O177" s="1740"/>
      <c r="P177" s="1741"/>
      <c r="Q177" s="539"/>
    </row>
    <row r="178" spans="1:17">
      <c r="A178" s="3186" t="s">
        <v>4859</v>
      </c>
      <c r="B178" s="1728">
        <v>2401</v>
      </c>
      <c r="C178" s="1549" t="s">
        <v>257</v>
      </c>
      <c r="D178" s="1740"/>
      <c r="E178" s="1740"/>
      <c r="F178" s="1740"/>
      <c r="G178" s="1740"/>
      <c r="H178" s="1740"/>
      <c r="I178" s="1741"/>
      <c r="J178" s="1741"/>
      <c r="K178" s="1740"/>
      <c r="L178" s="1740"/>
      <c r="M178" s="1740"/>
      <c r="N178" s="1740"/>
      <c r="O178" s="1740"/>
      <c r="P178" s="1741"/>
      <c r="Q178" s="539"/>
    </row>
    <row r="179" spans="1:17" ht="25.5">
      <c r="A179" s="3186"/>
      <c r="B179" s="1728">
        <v>789</v>
      </c>
      <c r="C179" s="1549" t="s">
        <v>1520</v>
      </c>
      <c r="D179" s="1740"/>
      <c r="E179" s="1740"/>
      <c r="F179" s="1740"/>
      <c r="G179" s="1740"/>
      <c r="H179" s="1740"/>
      <c r="I179" s="1741"/>
      <c r="J179" s="1741"/>
      <c r="K179" s="1740"/>
      <c r="L179" s="1740"/>
      <c r="M179" s="1740"/>
      <c r="N179" s="1740"/>
      <c r="O179" s="1740"/>
      <c r="P179" s="1741"/>
      <c r="Q179" s="539"/>
    </row>
    <row r="180" spans="1:17" ht="25.5">
      <c r="A180" s="1727"/>
      <c r="B180" s="1728" t="s">
        <v>4903</v>
      </c>
      <c r="C180" s="1549" t="s">
        <v>4918</v>
      </c>
      <c r="D180" s="1740"/>
      <c r="E180" s="1740"/>
      <c r="F180" s="1740"/>
      <c r="G180" s="1740"/>
      <c r="H180" s="1740"/>
      <c r="I180" s="1741"/>
      <c r="J180" s="1741"/>
      <c r="K180" s="1740"/>
      <c r="L180" s="1740"/>
      <c r="M180" s="1740"/>
      <c r="N180" s="1740"/>
      <c r="O180" s="1740"/>
      <c r="P180" s="1741"/>
      <c r="Q180" s="539"/>
    </row>
    <row r="181" spans="1:17">
      <c r="A181" s="1727"/>
      <c r="B181" s="1728" t="s">
        <v>4166</v>
      </c>
      <c r="C181" s="1549" t="s">
        <v>4863</v>
      </c>
      <c r="D181" s="1740"/>
      <c r="E181" s="1740"/>
      <c r="F181" s="1740"/>
      <c r="G181" s="1740"/>
      <c r="H181" s="1740"/>
      <c r="I181" s="1741"/>
      <c r="J181" s="1741"/>
      <c r="K181" s="1740"/>
      <c r="L181" s="1740"/>
      <c r="M181" s="1740"/>
      <c r="N181" s="1740"/>
      <c r="O181" s="1740"/>
      <c r="P181" s="1741"/>
      <c r="Q181" s="539"/>
    </row>
    <row r="182" spans="1:17">
      <c r="A182" s="1727"/>
      <c r="B182" s="1728">
        <v>52</v>
      </c>
      <c r="C182" s="1549" t="s">
        <v>92</v>
      </c>
      <c r="D182" s="1740">
        <v>0</v>
      </c>
      <c r="E182" s="1740"/>
      <c r="F182" s="1740">
        <v>0</v>
      </c>
      <c r="G182" s="1740">
        <v>0</v>
      </c>
      <c r="H182" s="1740"/>
      <c r="I182" s="1741">
        <f>D182+F182+G182</f>
        <v>0</v>
      </c>
      <c r="J182" s="1741"/>
      <c r="K182" s="1740">
        <v>57.67</v>
      </c>
      <c r="L182" s="1740"/>
      <c r="M182" s="1740">
        <v>0</v>
      </c>
      <c r="N182" s="1740">
        <v>86.51</v>
      </c>
      <c r="O182" s="1740"/>
      <c r="P182" s="1741">
        <f>K182+M182+N182</f>
        <v>144.18</v>
      </c>
      <c r="Q182" s="539"/>
    </row>
    <row r="183" spans="1:17">
      <c r="A183" s="1727"/>
      <c r="B183" s="1728"/>
      <c r="C183" s="1549"/>
      <c r="D183" s="1740"/>
      <c r="E183" s="1740"/>
      <c r="F183" s="1740"/>
      <c r="G183" s="1740"/>
      <c r="H183" s="1740"/>
      <c r="I183" s="1741"/>
      <c r="J183" s="1741"/>
      <c r="K183" s="1740"/>
      <c r="L183" s="1740"/>
      <c r="M183" s="1740"/>
      <c r="N183" s="1740"/>
      <c r="O183" s="1740"/>
      <c r="P183" s="1741"/>
      <c r="Q183" s="539"/>
    </row>
    <row r="184" spans="1:17">
      <c r="A184" s="3186" t="s">
        <v>4859</v>
      </c>
      <c r="B184" s="1728">
        <v>2401</v>
      </c>
      <c r="C184" s="1549" t="s">
        <v>257</v>
      </c>
      <c r="D184" s="1740"/>
      <c r="E184" s="1740"/>
      <c r="F184" s="1740"/>
      <c r="G184" s="1740"/>
      <c r="H184" s="1740"/>
      <c r="I184" s="1741"/>
      <c r="J184" s="1741"/>
      <c r="K184" s="1740"/>
      <c r="L184" s="1740"/>
      <c r="M184" s="1740"/>
      <c r="N184" s="1740"/>
      <c r="O184" s="1740"/>
      <c r="P184" s="1741"/>
      <c r="Q184" s="539"/>
    </row>
    <row r="185" spans="1:17" ht="25.5">
      <c r="A185" s="3186"/>
      <c r="B185" s="1728">
        <v>789</v>
      </c>
      <c r="C185" s="1549" t="s">
        <v>1520</v>
      </c>
      <c r="D185" s="1740"/>
      <c r="E185" s="1740"/>
      <c r="F185" s="1740"/>
      <c r="G185" s="1740"/>
      <c r="H185" s="1740"/>
      <c r="I185" s="1741"/>
      <c r="J185" s="1741"/>
      <c r="K185" s="1740"/>
      <c r="L185" s="1740"/>
      <c r="M185" s="1740"/>
      <c r="N185" s="1740"/>
      <c r="O185" s="1740"/>
      <c r="P185" s="1741"/>
      <c r="Q185" s="539"/>
    </row>
    <row r="186" spans="1:17" ht="25.5">
      <c r="A186" s="1727"/>
      <c r="B186" s="1728" t="s">
        <v>4891</v>
      </c>
      <c r="C186" s="1549" t="s">
        <v>4919</v>
      </c>
      <c r="D186" s="1740"/>
      <c r="E186" s="1740"/>
      <c r="F186" s="1740"/>
      <c r="G186" s="1740"/>
      <c r="H186" s="1740"/>
      <c r="I186" s="1741"/>
      <c r="J186" s="1741"/>
      <c r="K186" s="1740"/>
      <c r="L186" s="1740"/>
      <c r="M186" s="1740"/>
      <c r="N186" s="1740"/>
      <c r="O186" s="1740"/>
      <c r="P186" s="1741"/>
      <c r="Q186" s="539"/>
    </row>
    <row r="187" spans="1:17">
      <c r="A187" s="1727"/>
      <c r="B187" s="1728" t="s">
        <v>4166</v>
      </c>
      <c r="C187" s="1549" t="s">
        <v>4863</v>
      </c>
      <c r="D187" s="1740"/>
      <c r="E187" s="1740"/>
      <c r="F187" s="1740"/>
      <c r="G187" s="1740"/>
      <c r="H187" s="1740"/>
      <c r="I187" s="1741"/>
      <c r="J187" s="1741"/>
      <c r="K187" s="1740"/>
      <c r="L187" s="1740"/>
      <c r="M187" s="1740"/>
      <c r="N187" s="1740"/>
      <c r="O187" s="1740"/>
      <c r="P187" s="1741"/>
      <c r="Q187" s="539"/>
    </row>
    <row r="188" spans="1:17">
      <c r="A188" s="1727"/>
      <c r="B188" s="1728">
        <v>52</v>
      </c>
      <c r="C188" s="1549" t="s">
        <v>92</v>
      </c>
      <c r="D188" s="1740">
        <v>6.9</v>
      </c>
      <c r="E188" s="1740"/>
      <c r="F188" s="1740">
        <v>0</v>
      </c>
      <c r="G188" s="1740">
        <v>10.3</v>
      </c>
      <c r="H188" s="1740"/>
      <c r="I188" s="1741">
        <f>D188+F188+G188</f>
        <v>17.200000000000003</v>
      </c>
      <c r="J188" s="1741"/>
      <c r="K188" s="1740">
        <v>0</v>
      </c>
      <c r="L188" s="1740"/>
      <c r="M188" s="1740">
        <v>0</v>
      </c>
      <c r="N188" s="1740">
        <v>0</v>
      </c>
      <c r="O188" s="1740"/>
      <c r="P188" s="1741">
        <f>K188+M188+N188</f>
        <v>0</v>
      </c>
      <c r="Q188" s="539"/>
    </row>
    <row r="189" spans="1:17">
      <c r="A189" s="1727"/>
      <c r="B189" s="1728"/>
      <c r="C189" s="1549"/>
      <c r="D189" s="1740"/>
      <c r="E189" s="1740"/>
      <c r="F189" s="1740"/>
      <c r="G189" s="1740"/>
      <c r="H189" s="1740"/>
      <c r="I189" s="1741"/>
      <c r="J189" s="1741"/>
      <c r="K189" s="1740"/>
      <c r="L189" s="1740"/>
      <c r="M189" s="1740"/>
      <c r="N189" s="1740"/>
      <c r="O189" s="1740"/>
      <c r="P189" s="1741"/>
      <c r="Q189" s="539"/>
    </row>
    <row r="190" spans="1:17" ht="25.5">
      <c r="A190" s="1727" t="s">
        <v>4859</v>
      </c>
      <c r="B190" s="1728">
        <v>2401</v>
      </c>
      <c r="C190" s="1549" t="s">
        <v>257</v>
      </c>
      <c r="D190" s="1740"/>
      <c r="E190" s="1740"/>
      <c r="F190" s="1740"/>
      <c r="G190" s="1740"/>
      <c r="H190" s="1740"/>
      <c r="I190" s="1741"/>
      <c r="J190" s="1741"/>
      <c r="K190" s="1740"/>
      <c r="L190" s="1740"/>
      <c r="M190" s="1740"/>
      <c r="N190" s="1740"/>
      <c r="O190" s="1740"/>
      <c r="P190" s="1741"/>
      <c r="Q190" s="539"/>
    </row>
    <row r="191" spans="1:17" ht="25.5">
      <c r="A191" s="1727"/>
      <c r="B191" s="1728">
        <v>789</v>
      </c>
      <c r="C191" s="1549" t="s">
        <v>1520</v>
      </c>
      <c r="D191" s="1740"/>
      <c r="E191" s="1740"/>
      <c r="F191" s="1740"/>
      <c r="G191" s="1740"/>
      <c r="H191" s="1740"/>
      <c r="I191" s="1741"/>
      <c r="J191" s="1741"/>
      <c r="K191" s="1740"/>
      <c r="L191" s="1740"/>
      <c r="M191" s="1740"/>
      <c r="N191" s="1740"/>
      <c r="O191" s="1740"/>
      <c r="P191" s="1741"/>
      <c r="Q191" s="539"/>
    </row>
    <row r="192" spans="1:17" ht="38.25">
      <c r="A192" s="3186"/>
      <c r="B192" s="1728" t="s">
        <v>4905</v>
      </c>
      <c r="C192" s="1549" t="s">
        <v>4920</v>
      </c>
      <c r="D192" s="1524"/>
      <c r="E192" s="1524"/>
      <c r="F192" s="1524"/>
      <c r="G192" s="1524"/>
      <c r="H192" s="1524"/>
      <c r="I192" s="1744"/>
      <c r="J192" s="1744"/>
      <c r="K192" s="1524"/>
      <c r="L192" s="1524"/>
      <c r="M192" s="1524"/>
      <c r="N192" s="1524"/>
      <c r="O192" s="1524"/>
      <c r="P192" s="1524"/>
      <c r="Q192" s="539"/>
    </row>
    <row r="193" spans="1:17">
      <c r="A193" s="3186"/>
      <c r="B193" s="1728" t="s">
        <v>4166</v>
      </c>
      <c r="C193" s="1549" t="s">
        <v>4863</v>
      </c>
      <c r="D193" s="1740"/>
      <c r="E193" s="1740"/>
      <c r="F193" s="1740"/>
      <c r="G193" s="1740"/>
      <c r="H193" s="1740"/>
      <c r="I193" s="1741"/>
      <c r="J193" s="1741"/>
      <c r="K193" s="1740"/>
      <c r="L193" s="1740"/>
      <c r="M193" s="1740"/>
      <c r="N193" s="1740"/>
      <c r="O193" s="1740"/>
      <c r="P193" s="1741"/>
      <c r="Q193" s="539"/>
    </row>
    <row r="194" spans="1:17">
      <c r="A194" s="1727"/>
      <c r="B194" s="1728">
        <v>52</v>
      </c>
      <c r="C194" s="1549" t="s">
        <v>92</v>
      </c>
      <c r="D194" s="1740">
        <f>1170+10</f>
        <v>1180</v>
      </c>
      <c r="E194" s="1740"/>
      <c r="F194" s="1740">
        <v>0</v>
      </c>
      <c r="G194" s="1740">
        <v>0</v>
      </c>
      <c r="H194" s="1740"/>
      <c r="I194" s="1741">
        <f>D194+F194+G194</f>
        <v>1180</v>
      </c>
      <c r="J194" s="1741"/>
      <c r="K194" s="1740">
        <v>610</v>
      </c>
      <c r="L194" s="1740"/>
      <c r="M194" s="1740">
        <v>0</v>
      </c>
      <c r="N194" s="1740">
        <v>0</v>
      </c>
      <c r="O194" s="1740"/>
      <c r="P194" s="1741">
        <f>K194+M194+N194</f>
        <v>610</v>
      </c>
      <c r="Q194" s="539"/>
    </row>
    <row r="195" spans="1:17">
      <c r="A195" s="1727"/>
      <c r="B195" s="1728"/>
      <c r="C195" s="1549"/>
      <c r="D195" s="1740"/>
      <c r="E195" s="1740"/>
      <c r="F195" s="1740"/>
      <c r="G195" s="1740"/>
      <c r="H195" s="1740"/>
      <c r="I195" s="1741"/>
      <c r="J195" s="1741"/>
      <c r="K195" s="1740"/>
      <c r="L195" s="1740"/>
      <c r="M195" s="1740"/>
      <c r="N195" s="1740"/>
      <c r="O195" s="1740"/>
      <c r="P195" s="1741"/>
      <c r="Q195" s="539"/>
    </row>
    <row r="196" spans="1:17" s="1750" customFormat="1">
      <c r="A196" s="1746"/>
      <c r="B196" s="1728">
        <v>2401</v>
      </c>
      <c r="C196" s="1549" t="s">
        <v>257</v>
      </c>
      <c r="D196" s="1747"/>
      <c r="E196" s="1747"/>
      <c r="F196" s="1747"/>
      <c r="G196" s="1747"/>
      <c r="H196" s="1747"/>
      <c r="I196" s="1748"/>
      <c r="J196" s="1748"/>
      <c r="K196" s="1747"/>
      <c r="L196" s="1747"/>
      <c r="M196" s="1747"/>
      <c r="N196" s="1747"/>
      <c r="O196" s="1747"/>
      <c r="P196" s="1748"/>
      <c r="Q196" s="1749"/>
    </row>
    <row r="197" spans="1:17" s="1750" customFormat="1" ht="25.5">
      <c r="A197" s="1746"/>
      <c r="B197" s="1728" t="s">
        <v>4921</v>
      </c>
      <c r="C197" s="1549" t="s">
        <v>1520</v>
      </c>
      <c r="D197" s="1747"/>
      <c r="E197" s="1747"/>
      <c r="F197" s="1747"/>
      <c r="G197" s="1747"/>
      <c r="H197" s="1747"/>
      <c r="I197" s="1748"/>
      <c r="J197" s="1748"/>
      <c r="K197" s="1747"/>
      <c r="L197" s="1747"/>
      <c r="M197" s="1747"/>
      <c r="N197" s="1747"/>
      <c r="O197" s="1747"/>
      <c r="P197" s="1748"/>
      <c r="Q197" s="1749"/>
    </row>
    <row r="198" spans="1:17" s="1750" customFormat="1" ht="25.5">
      <c r="A198" s="1727" t="s">
        <v>4859</v>
      </c>
      <c r="B198" s="1728" t="s">
        <v>4868</v>
      </c>
      <c r="C198" s="1549" t="s">
        <v>4922</v>
      </c>
      <c r="D198" s="1747"/>
      <c r="E198" s="1747"/>
      <c r="F198" s="1747"/>
      <c r="G198" s="1747"/>
      <c r="H198" s="1747"/>
      <c r="I198" s="1748"/>
      <c r="J198" s="1748"/>
      <c r="K198" s="1747"/>
      <c r="L198" s="1747"/>
      <c r="M198" s="1747"/>
      <c r="N198" s="1747"/>
      <c r="O198" s="1747"/>
      <c r="P198" s="1748"/>
      <c r="Q198" s="1749"/>
    </row>
    <row r="199" spans="1:17" s="1750" customFormat="1">
      <c r="A199" s="1746"/>
      <c r="B199" s="1728" t="s">
        <v>4166</v>
      </c>
      <c r="C199" s="1549" t="s">
        <v>4863</v>
      </c>
      <c r="D199" s="1747"/>
      <c r="E199" s="1747"/>
      <c r="F199" s="1747"/>
      <c r="G199" s="1747"/>
      <c r="H199" s="1747"/>
      <c r="I199" s="1748"/>
      <c r="J199" s="1748"/>
      <c r="K199" s="1747"/>
      <c r="L199" s="1747"/>
      <c r="M199" s="1747"/>
      <c r="N199" s="1747"/>
      <c r="O199" s="1747"/>
      <c r="P199" s="1748"/>
      <c r="Q199" s="1749"/>
    </row>
    <row r="200" spans="1:17" s="1750" customFormat="1">
      <c r="A200" s="1746"/>
      <c r="B200" s="1728">
        <v>52</v>
      </c>
      <c r="C200" s="1549" t="s">
        <v>92</v>
      </c>
      <c r="D200" s="1740">
        <v>3000</v>
      </c>
      <c r="E200" s="1740"/>
      <c r="F200" s="1740">
        <v>0</v>
      </c>
      <c r="G200" s="1740">
        <v>0</v>
      </c>
      <c r="H200" s="1740"/>
      <c r="I200" s="1741">
        <f>D200+F200+G200</f>
        <v>3000</v>
      </c>
      <c r="J200" s="1741"/>
      <c r="K200" s="1740">
        <v>9158.6</v>
      </c>
      <c r="L200" s="1740"/>
      <c r="M200" s="1740">
        <v>0</v>
      </c>
      <c r="N200" s="1740">
        <v>0</v>
      </c>
      <c r="O200" s="1740"/>
      <c r="P200" s="1741">
        <f>K200+M200+N200</f>
        <v>9158.6</v>
      </c>
      <c r="Q200" s="1749"/>
    </row>
    <row r="201" spans="1:17" s="1750" customFormat="1">
      <c r="A201" s="1746"/>
      <c r="B201" s="1728"/>
      <c r="C201" s="1549"/>
      <c r="D201" s="1740"/>
      <c r="E201" s="1740"/>
      <c r="F201" s="1740"/>
      <c r="G201" s="1740"/>
      <c r="H201" s="1740"/>
      <c r="I201" s="1741"/>
      <c r="J201" s="1741"/>
      <c r="K201" s="1740"/>
      <c r="L201" s="1740"/>
      <c r="M201" s="1740"/>
      <c r="N201" s="1740"/>
      <c r="O201" s="1740"/>
      <c r="P201" s="1741"/>
      <c r="Q201" s="1749"/>
    </row>
    <row r="202" spans="1:17" s="1750" customFormat="1">
      <c r="A202" s="3186" t="s">
        <v>4859</v>
      </c>
      <c r="B202" s="1728">
        <v>2401</v>
      </c>
      <c r="C202" s="1549" t="s">
        <v>257</v>
      </c>
      <c r="D202" s="1740"/>
      <c r="E202" s="1740"/>
      <c r="F202" s="1740"/>
      <c r="G202" s="1740"/>
      <c r="H202" s="1740"/>
      <c r="I202" s="1741"/>
      <c r="J202" s="1741"/>
      <c r="K202" s="1740"/>
      <c r="L202" s="1740"/>
      <c r="M202" s="1740"/>
      <c r="N202" s="1740"/>
      <c r="O202" s="1740"/>
      <c r="P202" s="1741"/>
      <c r="Q202" s="539"/>
    </row>
    <row r="203" spans="1:17" s="1750" customFormat="1">
      <c r="A203" s="3186"/>
      <c r="B203" s="1728" t="s">
        <v>4921</v>
      </c>
      <c r="C203" s="1549" t="s">
        <v>4867</v>
      </c>
      <c r="D203" s="1740"/>
      <c r="E203" s="1740"/>
      <c r="F203" s="1740"/>
      <c r="G203" s="1740"/>
      <c r="H203" s="1740"/>
      <c r="I203" s="1741"/>
      <c r="J203" s="1741"/>
      <c r="K203" s="1740"/>
      <c r="L203" s="1740"/>
      <c r="M203" s="1740"/>
      <c r="N203" s="1740"/>
      <c r="O203" s="1740"/>
      <c r="P203" s="1741"/>
      <c r="Q203" s="539"/>
    </row>
    <row r="204" spans="1:17" s="1750" customFormat="1" ht="25.5">
      <c r="A204" s="1727"/>
      <c r="B204" s="1728" t="s">
        <v>4870</v>
      </c>
      <c r="C204" s="1549" t="s">
        <v>4871</v>
      </c>
      <c r="D204" s="1740"/>
      <c r="E204" s="1740"/>
      <c r="F204" s="1740"/>
      <c r="G204" s="1740"/>
      <c r="H204" s="1740"/>
      <c r="I204" s="1741"/>
      <c r="J204" s="1741"/>
      <c r="K204" s="1740"/>
      <c r="L204" s="1740"/>
      <c r="M204" s="1740"/>
      <c r="N204" s="1740"/>
      <c r="O204" s="1740"/>
      <c r="P204" s="1741"/>
      <c r="Q204" s="539"/>
    </row>
    <row r="205" spans="1:17" s="1750" customFormat="1">
      <c r="A205" s="1727"/>
      <c r="B205" s="1728" t="s">
        <v>4166</v>
      </c>
      <c r="C205" s="1549" t="s">
        <v>4863</v>
      </c>
      <c r="D205" s="1740"/>
      <c r="E205" s="1740"/>
      <c r="F205" s="1740"/>
      <c r="G205" s="1740"/>
      <c r="H205" s="1740"/>
      <c r="I205" s="1741"/>
      <c r="J205" s="1741"/>
      <c r="K205" s="1740"/>
      <c r="L205" s="1740"/>
      <c r="M205" s="1740"/>
      <c r="N205" s="1740"/>
      <c r="O205" s="1740"/>
      <c r="P205" s="1741"/>
      <c r="Q205" s="539"/>
    </row>
    <row r="206" spans="1:17" s="1750" customFormat="1">
      <c r="A206" s="1727"/>
      <c r="B206" s="1728">
        <v>52</v>
      </c>
      <c r="C206" s="1549" t="s">
        <v>92</v>
      </c>
      <c r="D206" s="1740">
        <v>0.1</v>
      </c>
      <c r="E206" s="1740"/>
      <c r="F206" s="1740">
        <v>0</v>
      </c>
      <c r="G206" s="1740">
        <v>0</v>
      </c>
      <c r="H206" s="1740"/>
      <c r="I206" s="1741">
        <f>D206+F206+G206</f>
        <v>0.1</v>
      </c>
      <c r="J206" s="1741"/>
      <c r="K206" s="1740">
        <v>0</v>
      </c>
      <c r="L206" s="1740"/>
      <c r="M206" s="1740">
        <v>0</v>
      </c>
      <c r="N206" s="1740">
        <v>0</v>
      </c>
      <c r="O206" s="1740"/>
      <c r="P206" s="1741">
        <f>K206+M206+N206</f>
        <v>0</v>
      </c>
      <c r="Q206" s="539"/>
    </row>
    <row r="207" spans="1:17" s="1750" customFormat="1">
      <c r="A207" s="1746"/>
      <c r="B207" s="1728"/>
      <c r="C207" s="1549"/>
      <c r="D207" s="1740"/>
      <c r="E207" s="1740"/>
      <c r="F207" s="1740"/>
      <c r="G207" s="1740"/>
      <c r="H207" s="1740"/>
      <c r="I207" s="1741"/>
      <c r="J207" s="1741"/>
      <c r="K207" s="1740"/>
      <c r="L207" s="1740"/>
      <c r="M207" s="1740"/>
      <c r="N207" s="1740"/>
      <c r="O207" s="1740"/>
      <c r="P207" s="1741"/>
      <c r="Q207" s="1749"/>
    </row>
    <row r="208" spans="1:17">
      <c r="A208" s="3186" t="s">
        <v>4859</v>
      </c>
      <c r="B208" s="1728">
        <v>2401</v>
      </c>
      <c r="C208" s="1549" t="s">
        <v>257</v>
      </c>
      <c r="D208" s="1740"/>
      <c r="E208" s="1740"/>
      <c r="F208" s="1740"/>
      <c r="G208" s="1740"/>
      <c r="H208" s="1740"/>
      <c r="I208" s="1741"/>
      <c r="J208" s="1741"/>
      <c r="K208" s="1740"/>
      <c r="L208" s="1740"/>
      <c r="M208" s="1740"/>
      <c r="N208" s="1740"/>
      <c r="O208" s="1740"/>
      <c r="P208" s="1741"/>
      <c r="Q208" s="539"/>
    </row>
    <row r="209" spans="1:17" ht="25.5">
      <c r="A209" s="3186"/>
      <c r="B209" s="1728" t="s">
        <v>4921</v>
      </c>
      <c r="C209" s="1549" t="s">
        <v>3281</v>
      </c>
      <c r="D209" s="1740"/>
      <c r="E209" s="1740"/>
      <c r="F209" s="1740"/>
      <c r="G209" s="1740"/>
      <c r="H209" s="1740"/>
      <c r="I209" s="1741"/>
      <c r="J209" s="1741"/>
      <c r="K209" s="1740"/>
      <c r="L209" s="1740"/>
      <c r="M209" s="1740"/>
      <c r="N209" s="1740"/>
      <c r="O209" s="1740"/>
      <c r="P209" s="1741"/>
      <c r="Q209" s="539"/>
    </row>
    <row r="210" spans="1:17" ht="25.5">
      <c r="A210" s="1727"/>
      <c r="B210" s="1728" t="s">
        <v>4913</v>
      </c>
      <c r="C210" s="1549" t="s">
        <v>4914</v>
      </c>
      <c r="D210" s="1740"/>
      <c r="E210" s="1740"/>
      <c r="F210" s="1740"/>
      <c r="G210" s="1740"/>
      <c r="H210" s="1740"/>
      <c r="I210" s="1741"/>
      <c r="J210" s="1741"/>
      <c r="K210" s="1740"/>
      <c r="L210" s="1740"/>
      <c r="M210" s="1740"/>
      <c r="N210" s="1740"/>
      <c r="O210" s="1740"/>
      <c r="P210" s="1741"/>
      <c r="Q210" s="539"/>
    </row>
    <row r="211" spans="1:17">
      <c r="A211" s="1727"/>
      <c r="B211" s="1728" t="s">
        <v>4166</v>
      </c>
      <c r="C211" s="1549" t="s">
        <v>4863</v>
      </c>
      <c r="D211" s="1740"/>
      <c r="E211" s="1740"/>
      <c r="F211" s="1740"/>
      <c r="G211" s="1740"/>
      <c r="H211" s="1740"/>
      <c r="I211" s="1741"/>
      <c r="J211" s="1741"/>
      <c r="K211" s="1740"/>
      <c r="L211" s="1740"/>
      <c r="M211" s="1740"/>
      <c r="N211" s="1740"/>
      <c r="O211" s="1740"/>
      <c r="P211" s="1741"/>
      <c r="Q211" s="539"/>
    </row>
    <row r="212" spans="1:17">
      <c r="A212" s="1727"/>
      <c r="B212" s="1728">
        <v>52</v>
      </c>
      <c r="C212" s="1549" t="s">
        <v>92</v>
      </c>
      <c r="D212" s="1740">
        <v>800</v>
      </c>
      <c r="E212" s="1740"/>
      <c r="F212" s="1740">
        <v>0</v>
      </c>
      <c r="G212" s="1740">
        <v>0</v>
      </c>
      <c r="H212" s="1740"/>
      <c r="I212" s="1741">
        <f>D212+F212+G212</f>
        <v>800</v>
      </c>
      <c r="J212" s="1741"/>
      <c r="K212" s="1740">
        <v>0</v>
      </c>
      <c r="L212" s="1740"/>
      <c r="M212" s="1740">
        <v>0</v>
      </c>
      <c r="N212" s="1740">
        <v>0</v>
      </c>
      <c r="O212" s="1740"/>
      <c r="P212" s="1741">
        <f>K212+M212+N212</f>
        <v>0</v>
      </c>
      <c r="Q212" s="539"/>
    </row>
    <row r="213" spans="1:17">
      <c r="A213" s="1727"/>
      <c r="B213" s="1728"/>
      <c r="C213" s="1549"/>
      <c r="D213" s="1740"/>
      <c r="E213" s="1740"/>
      <c r="F213" s="1740"/>
      <c r="G213" s="1740"/>
      <c r="H213" s="1740"/>
      <c r="I213" s="1741"/>
      <c r="J213" s="1741"/>
      <c r="K213" s="1740"/>
      <c r="L213" s="1740"/>
      <c r="M213" s="1740"/>
      <c r="N213" s="1740"/>
      <c r="O213" s="1740"/>
      <c r="P213" s="1741"/>
      <c r="Q213" s="539"/>
    </row>
    <row r="214" spans="1:17">
      <c r="A214" s="1727"/>
      <c r="B214" s="1728" t="s">
        <v>4923</v>
      </c>
      <c r="C214" s="1549" t="s">
        <v>257</v>
      </c>
      <c r="D214" s="1740"/>
      <c r="E214" s="1740"/>
      <c r="F214" s="1740"/>
      <c r="G214" s="1740"/>
      <c r="H214" s="1740"/>
      <c r="I214" s="1741"/>
      <c r="J214" s="1741"/>
      <c r="K214" s="1740"/>
      <c r="L214" s="1740"/>
      <c r="M214" s="1740"/>
      <c r="N214" s="1740"/>
      <c r="O214" s="1740"/>
      <c r="P214" s="1741"/>
      <c r="Q214" s="539"/>
    </row>
    <row r="215" spans="1:17" ht="25.5">
      <c r="A215" s="1727"/>
      <c r="B215" s="1728">
        <v>789</v>
      </c>
      <c r="C215" s="1549" t="s">
        <v>1520</v>
      </c>
      <c r="D215" s="1740"/>
      <c r="E215" s="1740"/>
      <c r="F215" s="1740"/>
      <c r="G215" s="1740"/>
      <c r="H215" s="1740"/>
      <c r="I215" s="1741"/>
      <c r="J215" s="1741"/>
      <c r="K215" s="1740"/>
      <c r="L215" s="1740"/>
      <c r="M215" s="1740"/>
      <c r="N215" s="1740"/>
      <c r="O215" s="1740"/>
      <c r="P215" s="1741"/>
      <c r="Q215" s="539"/>
    </row>
    <row r="216" spans="1:17" ht="38.25">
      <c r="A216" s="1727" t="s">
        <v>4859</v>
      </c>
      <c r="B216" s="1728" t="s">
        <v>4888</v>
      </c>
      <c r="C216" s="1549" t="s">
        <v>4924</v>
      </c>
      <c r="D216" s="1524"/>
      <c r="E216" s="1524"/>
      <c r="F216" s="1524"/>
      <c r="G216" s="1524"/>
      <c r="H216" s="1524"/>
      <c r="I216" s="1744"/>
      <c r="J216" s="1744"/>
      <c r="K216" s="1524"/>
      <c r="L216" s="1524"/>
      <c r="M216" s="1524"/>
      <c r="N216" s="1524"/>
      <c r="O216" s="1524"/>
      <c r="P216" s="1741"/>
      <c r="Q216" s="539"/>
    </row>
    <row r="217" spans="1:17">
      <c r="A217" s="1727"/>
      <c r="B217" s="1728" t="s">
        <v>4166</v>
      </c>
      <c r="C217" s="1549" t="s">
        <v>4863</v>
      </c>
      <c r="D217" s="1740"/>
      <c r="E217" s="1740"/>
      <c r="F217" s="1740"/>
      <c r="G217" s="1740"/>
      <c r="H217" s="1740"/>
      <c r="I217" s="1741"/>
      <c r="J217" s="1741"/>
      <c r="K217" s="1740"/>
      <c r="L217" s="1740"/>
      <c r="M217" s="1740"/>
      <c r="N217" s="1740"/>
      <c r="O217" s="1740"/>
      <c r="P217" s="1741"/>
      <c r="Q217" s="539"/>
    </row>
    <row r="218" spans="1:17">
      <c r="A218" s="1727"/>
      <c r="B218" s="1728">
        <v>52</v>
      </c>
      <c r="C218" s="1549" t="s">
        <v>92</v>
      </c>
      <c r="D218" s="1740">
        <v>500</v>
      </c>
      <c r="E218" s="1740"/>
      <c r="F218" s="1740">
        <v>0</v>
      </c>
      <c r="G218" s="1740">
        <v>0</v>
      </c>
      <c r="H218" s="1740"/>
      <c r="I218" s="1741">
        <f>D218+F218+G218</f>
        <v>500</v>
      </c>
      <c r="J218" s="1741"/>
      <c r="K218" s="1740">
        <v>300</v>
      </c>
      <c r="L218" s="1740"/>
      <c r="M218" s="1740">
        <v>0</v>
      </c>
      <c r="N218" s="1740">
        <v>0</v>
      </c>
      <c r="O218" s="1740"/>
      <c r="P218" s="1741">
        <f>K218+M218+N218</f>
        <v>300</v>
      </c>
      <c r="Q218" s="539"/>
    </row>
    <row r="219" spans="1:17">
      <c r="A219" s="1727"/>
      <c r="B219" s="1728"/>
      <c r="C219" s="1549"/>
      <c r="D219" s="1740"/>
      <c r="E219" s="1740"/>
      <c r="F219" s="1740"/>
      <c r="G219" s="1740"/>
      <c r="H219" s="1740"/>
      <c r="I219" s="1741"/>
      <c r="J219" s="1741"/>
      <c r="K219" s="1740"/>
      <c r="L219" s="1740"/>
      <c r="M219" s="1740"/>
      <c r="N219" s="1740"/>
      <c r="O219" s="1740"/>
      <c r="P219" s="1741"/>
      <c r="Q219" s="539"/>
    </row>
    <row r="220" spans="1:17">
      <c r="A220" s="1727"/>
      <c r="B220" s="1728" t="s">
        <v>4923</v>
      </c>
      <c r="C220" s="1549" t="s">
        <v>257</v>
      </c>
      <c r="D220" s="1740"/>
      <c r="E220" s="1740"/>
      <c r="F220" s="1740"/>
      <c r="G220" s="1740"/>
      <c r="H220" s="1740"/>
      <c r="I220" s="1741"/>
      <c r="J220" s="1741"/>
      <c r="K220" s="1740"/>
      <c r="L220" s="1740"/>
      <c r="M220" s="1740"/>
      <c r="N220" s="1740"/>
      <c r="O220" s="1740"/>
      <c r="P220" s="1741"/>
      <c r="Q220" s="539"/>
    </row>
    <row r="221" spans="1:17" ht="25.5">
      <c r="A221" s="1727"/>
      <c r="B221" s="1728">
        <v>789</v>
      </c>
      <c r="C221" s="1549" t="s">
        <v>1520</v>
      </c>
      <c r="D221" s="1740"/>
      <c r="E221" s="1740"/>
      <c r="F221" s="1740"/>
      <c r="G221" s="1740"/>
      <c r="H221" s="1740"/>
      <c r="I221" s="1741"/>
      <c r="J221" s="1741"/>
      <c r="K221" s="1740"/>
      <c r="L221" s="1740"/>
      <c r="M221" s="1740"/>
      <c r="N221" s="1740"/>
      <c r="O221" s="1740"/>
      <c r="P221" s="1741"/>
      <c r="Q221" s="539"/>
    </row>
    <row r="222" spans="1:17" ht="25.5">
      <c r="A222" s="1727" t="s">
        <v>4859</v>
      </c>
      <c r="B222" s="1728" t="s">
        <v>4899</v>
      </c>
      <c r="C222" s="1549" t="s">
        <v>4900</v>
      </c>
      <c r="D222" s="1524"/>
      <c r="E222" s="1524"/>
      <c r="F222" s="1524"/>
      <c r="G222" s="1524"/>
      <c r="H222" s="1524"/>
      <c r="I222" s="1744"/>
      <c r="J222" s="1744"/>
      <c r="K222" s="1524"/>
      <c r="L222" s="1524"/>
      <c r="M222" s="1524"/>
      <c r="N222" s="1524"/>
      <c r="O222" s="1524"/>
      <c r="P222" s="1741"/>
      <c r="Q222" s="539"/>
    </row>
    <row r="223" spans="1:17">
      <c r="A223" s="1727"/>
      <c r="B223" s="1728" t="s">
        <v>4166</v>
      </c>
      <c r="C223" s="1549" t="s">
        <v>4863</v>
      </c>
      <c r="D223" s="1740"/>
      <c r="E223" s="1740"/>
      <c r="F223" s="1740"/>
      <c r="G223" s="1740"/>
      <c r="H223" s="1740"/>
      <c r="I223" s="1741"/>
      <c r="J223" s="1741"/>
      <c r="K223" s="1740"/>
      <c r="L223" s="1740"/>
      <c r="M223" s="1740"/>
      <c r="N223" s="1740"/>
      <c r="O223" s="1740"/>
      <c r="P223" s="1741"/>
      <c r="Q223" s="539"/>
    </row>
    <row r="224" spans="1:17">
      <c r="A224" s="1727"/>
      <c r="B224" s="1728">
        <v>52</v>
      </c>
      <c r="C224" s="1549" t="s">
        <v>92</v>
      </c>
      <c r="D224" s="1740">
        <f>11.03+14.96</f>
        <v>25.990000000000002</v>
      </c>
      <c r="E224" s="1740"/>
      <c r="F224" s="1740">
        <v>0</v>
      </c>
      <c r="G224" s="1740">
        <v>0</v>
      </c>
      <c r="H224" s="1740"/>
      <c r="I224" s="1741">
        <f>D224+F224+G224</f>
        <v>25.990000000000002</v>
      </c>
      <c r="J224" s="1741"/>
      <c r="K224" s="1740">
        <v>31.88</v>
      </c>
      <c r="L224" s="1740"/>
      <c r="M224" s="1740">
        <v>0</v>
      </c>
      <c r="N224" s="1740">
        <v>0</v>
      </c>
      <c r="O224" s="1740"/>
      <c r="P224" s="1741">
        <f>K224+M224+N224</f>
        <v>31.88</v>
      </c>
      <c r="Q224" s="539"/>
    </row>
    <row r="225" spans="1:17">
      <c r="A225" s="1727"/>
      <c r="B225" s="1728"/>
      <c r="C225" s="1549"/>
      <c r="D225" s="1740"/>
      <c r="E225" s="1740"/>
      <c r="F225" s="1740"/>
      <c r="G225" s="1740"/>
      <c r="H225" s="1740"/>
      <c r="I225" s="1741"/>
      <c r="J225" s="1741"/>
      <c r="K225" s="1740"/>
      <c r="L225" s="1740"/>
      <c r="M225" s="1740"/>
      <c r="N225" s="1740"/>
      <c r="O225" s="1740"/>
      <c r="P225" s="1741"/>
      <c r="Q225" s="539"/>
    </row>
    <row r="226" spans="1:17">
      <c r="A226" s="1727"/>
      <c r="B226" s="1728" t="s">
        <v>4923</v>
      </c>
      <c r="C226" s="1549" t="s">
        <v>257</v>
      </c>
      <c r="D226" s="1740"/>
      <c r="E226" s="1740"/>
      <c r="F226" s="1740"/>
      <c r="G226" s="1740"/>
      <c r="H226" s="1740"/>
      <c r="I226" s="1741"/>
      <c r="J226" s="1741"/>
      <c r="K226" s="1740"/>
      <c r="L226" s="1740"/>
      <c r="M226" s="1740"/>
      <c r="N226" s="1740"/>
      <c r="O226" s="1740"/>
      <c r="P226" s="1741"/>
      <c r="Q226" s="539"/>
    </row>
    <row r="227" spans="1:17" ht="25.5">
      <c r="A227" s="1727"/>
      <c r="B227" s="1728">
        <v>789</v>
      </c>
      <c r="C227" s="1549" t="s">
        <v>1520</v>
      </c>
      <c r="D227" s="1740"/>
      <c r="E227" s="1740"/>
      <c r="F227" s="1740"/>
      <c r="G227" s="1740"/>
      <c r="H227" s="1740"/>
      <c r="I227" s="1741"/>
      <c r="J227" s="1741"/>
      <c r="K227" s="1740"/>
      <c r="L227" s="1740"/>
      <c r="M227" s="1740"/>
      <c r="N227" s="1740"/>
      <c r="O227" s="1740"/>
      <c r="P227" s="1741"/>
      <c r="Q227" s="539"/>
    </row>
    <row r="228" spans="1:17" ht="38.25">
      <c r="A228" s="1727" t="s">
        <v>4859</v>
      </c>
      <c r="B228" s="1728" t="s">
        <v>4872</v>
      </c>
      <c r="C228" s="1549" t="s">
        <v>4873</v>
      </c>
      <c r="D228" s="1524"/>
      <c r="E228" s="1524"/>
      <c r="F228" s="1524"/>
      <c r="G228" s="1524"/>
      <c r="H228" s="1524"/>
      <c r="I228" s="1744"/>
      <c r="J228" s="1744"/>
      <c r="K228" s="1524"/>
      <c r="L228" s="1524"/>
      <c r="M228" s="1524"/>
      <c r="N228" s="1524"/>
      <c r="O228" s="1524"/>
      <c r="P228" s="1741"/>
      <c r="Q228" s="539"/>
    </row>
    <row r="229" spans="1:17">
      <c r="A229" s="1727"/>
      <c r="B229" s="1728" t="s">
        <v>4166</v>
      </c>
      <c r="C229" s="1549" t="s">
        <v>4863</v>
      </c>
      <c r="D229" s="1740"/>
      <c r="E229" s="1740"/>
      <c r="F229" s="1740"/>
      <c r="G229" s="1740"/>
      <c r="H229" s="1740"/>
      <c r="I229" s="1741"/>
      <c r="J229" s="1741"/>
      <c r="K229" s="1740"/>
      <c r="L229" s="1740"/>
      <c r="M229" s="1740"/>
      <c r="N229" s="1740"/>
      <c r="O229" s="1740"/>
      <c r="P229" s="1741"/>
      <c r="Q229" s="539"/>
    </row>
    <row r="230" spans="1:17">
      <c r="A230" s="1727"/>
      <c r="B230" s="1728">
        <v>52</v>
      </c>
      <c r="C230" s="1549" t="s">
        <v>92</v>
      </c>
      <c r="D230" s="1740">
        <f>194.12+322.83</f>
        <v>516.95000000000005</v>
      </c>
      <c r="E230" s="1740"/>
      <c r="F230" s="1740">
        <v>0</v>
      </c>
      <c r="G230" s="1740">
        <v>0</v>
      </c>
      <c r="H230" s="1740"/>
      <c r="I230" s="1741">
        <f>D230+F230+G230</f>
        <v>516.95000000000005</v>
      </c>
      <c r="J230" s="1741"/>
      <c r="K230" s="1740">
        <v>308.82</v>
      </c>
      <c r="L230" s="1740"/>
      <c r="M230" s="1740">
        <v>0</v>
      </c>
      <c r="N230" s="1740">
        <v>0</v>
      </c>
      <c r="O230" s="1740"/>
      <c r="P230" s="1741">
        <f>K230+M230+N230</f>
        <v>308.82</v>
      </c>
      <c r="Q230" s="539"/>
    </row>
    <row r="231" spans="1:17" s="1757" customFormat="1">
      <c r="A231" s="1751"/>
      <c r="B231" s="1752"/>
      <c r="C231" s="1753"/>
      <c r="D231" s="1754"/>
      <c r="E231" s="1754"/>
      <c r="F231" s="1754"/>
      <c r="G231" s="1754"/>
      <c r="H231" s="1754"/>
      <c r="I231" s="1755"/>
      <c r="J231" s="1755"/>
      <c r="K231" s="1754"/>
      <c r="L231" s="1754"/>
      <c r="M231" s="1754"/>
      <c r="N231" s="1754"/>
      <c r="O231" s="1754"/>
      <c r="P231" s="1755"/>
      <c r="Q231" s="1756"/>
    </row>
    <row r="232" spans="1:17">
      <c r="A232" s="1727"/>
      <c r="B232" s="1728" t="s">
        <v>4923</v>
      </c>
      <c r="C232" s="1549" t="s">
        <v>257</v>
      </c>
      <c r="D232" s="1740"/>
      <c r="E232" s="1740"/>
      <c r="F232" s="1740"/>
      <c r="G232" s="1740"/>
      <c r="H232" s="1740"/>
      <c r="I232" s="1741"/>
      <c r="J232" s="1741"/>
      <c r="K232" s="1740"/>
      <c r="L232" s="1740"/>
      <c r="M232" s="1740"/>
      <c r="N232" s="1740"/>
      <c r="O232" s="1740"/>
      <c r="P232" s="1741"/>
      <c r="Q232" s="539"/>
    </row>
    <row r="233" spans="1:17" ht="25.5">
      <c r="A233" s="1727"/>
      <c r="B233" s="1728">
        <v>789</v>
      </c>
      <c r="C233" s="1549" t="s">
        <v>1520</v>
      </c>
      <c r="D233" s="1740"/>
      <c r="E233" s="1740"/>
      <c r="F233" s="1740"/>
      <c r="G233" s="1740"/>
      <c r="H233" s="1740"/>
      <c r="I233" s="1741"/>
      <c r="J233" s="1741"/>
      <c r="K233" s="1740"/>
      <c r="L233" s="1740"/>
      <c r="M233" s="1740"/>
      <c r="N233" s="1740"/>
      <c r="O233" s="1740"/>
      <c r="P233" s="1741"/>
      <c r="Q233" s="539"/>
    </row>
    <row r="234" spans="1:17">
      <c r="A234" s="1727"/>
      <c r="B234" s="1728" t="s">
        <v>4874</v>
      </c>
      <c r="C234" s="1549" t="s">
        <v>4875</v>
      </c>
      <c r="D234" s="1524"/>
      <c r="E234" s="1524"/>
      <c r="F234" s="1524"/>
      <c r="G234" s="1524"/>
      <c r="H234" s="1524"/>
      <c r="I234" s="1744"/>
      <c r="J234" s="1744"/>
      <c r="K234" s="1524"/>
      <c r="L234" s="1524"/>
      <c r="M234" s="1524"/>
      <c r="N234" s="1524"/>
      <c r="O234" s="1524"/>
      <c r="P234" s="1741"/>
      <c r="Q234" s="539"/>
    </row>
    <row r="235" spans="1:17">
      <c r="A235" s="1727"/>
      <c r="B235" s="1728" t="s">
        <v>4166</v>
      </c>
      <c r="C235" s="1549" t="s">
        <v>4863</v>
      </c>
      <c r="D235" s="1740"/>
      <c r="E235" s="1740"/>
      <c r="F235" s="1740"/>
      <c r="G235" s="1740"/>
      <c r="H235" s="1740"/>
      <c r="I235" s="1741"/>
      <c r="J235" s="1741"/>
      <c r="K235" s="1740"/>
      <c r="L235" s="1740"/>
      <c r="M235" s="1740"/>
      <c r="N235" s="1740"/>
      <c r="O235" s="1740"/>
      <c r="P235" s="1741"/>
      <c r="Q235" s="539"/>
    </row>
    <row r="236" spans="1:17">
      <c r="A236" s="1727"/>
      <c r="B236" s="1728">
        <v>52</v>
      </c>
      <c r="C236" s="1549" t="s">
        <v>92</v>
      </c>
      <c r="D236" s="1740">
        <f>1.79+19.64</f>
        <v>21.43</v>
      </c>
      <c r="E236" s="1740"/>
      <c r="F236" s="1740">
        <v>0</v>
      </c>
      <c r="G236" s="1740">
        <v>0</v>
      </c>
      <c r="H236" s="1740"/>
      <c r="I236" s="1741">
        <f>D236+F236+G236</f>
        <v>21.43</v>
      </c>
      <c r="J236" s="1741"/>
      <c r="K236" s="1740">
        <v>6.47</v>
      </c>
      <c r="L236" s="1740"/>
      <c r="M236" s="1740">
        <v>0</v>
      </c>
      <c r="N236" s="1740">
        <v>0</v>
      </c>
      <c r="O236" s="1740"/>
      <c r="P236" s="1741">
        <f>K236+M236+N236</f>
        <v>6.47</v>
      </c>
      <c r="Q236" s="539"/>
    </row>
    <row r="237" spans="1:17">
      <c r="A237" s="1727"/>
      <c r="B237" s="1728"/>
      <c r="C237" s="1549"/>
      <c r="D237" s="1740"/>
      <c r="E237" s="1740"/>
      <c r="F237" s="1740"/>
      <c r="G237" s="1740"/>
      <c r="H237" s="1740"/>
      <c r="I237" s="1741"/>
      <c r="J237" s="1741"/>
      <c r="K237" s="1740"/>
      <c r="L237" s="1740"/>
      <c r="M237" s="1740"/>
      <c r="N237" s="1740"/>
      <c r="O237" s="1740"/>
      <c r="P237" s="1741"/>
      <c r="Q237" s="539"/>
    </row>
    <row r="238" spans="1:17">
      <c r="A238" s="1727"/>
      <c r="B238" s="1728" t="s">
        <v>4923</v>
      </c>
      <c r="C238" s="1549" t="s">
        <v>257</v>
      </c>
      <c r="D238" s="1740"/>
      <c r="E238" s="1740"/>
      <c r="F238" s="1740"/>
      <c r="G238" s="1740"/>
      <c r="H238" s="1740"/>
      <c r="I238" s="1741"/>
      <c r="J238" s="1741"/>
      <c r="K238" s="1740"/>
      <c r="L238" s="1740"/>
      <c r="M238" s="1740"/>
      <c r="N238" s="1740"/>
      <c r="O238" s="1740"/>
      <c r="P238" s="1741"/>
      <c r="Q238" s="539"/>
    </row>
    <row r="239" spans="1:17" ht="25.5">
      <c r="A239" s="1727"/>
      <c r="B239" s="1728">
        <v>789</v>
      </c>
      <c r="C239" s="1549" t="s">
        <v>1520</v>
      </c>
      <c r="D239" s="1740"/>
      <c r="E239" s="1740"/>
      <c r="F239" s="1740"/>
      <c r="G239" s="1740"/>
      <c r="H239" s="1740"/>
      <c r="I239" s="1741"/>
      <c r="J239" s="1741"/>
      <c r="K239" s="1740"/>
      <c r="L239" s="1740"/>
      <c r="M239" s="1740"/>
      <c r="N239" s="1740"/>
      <c r="O239" s="1740"/>
      <c r="P239" s="1741"/>
      <c r="Q239" s="539"/>
    </row>
    <row r="240" spans="1:17" ht="25.5">
      <c r="A240" s="1727"/>
      <c r="B240" s="1728" t="s">
        <v>4876</v>
      </c>
      <c r="C240" s="1549" t="s">
        <v>4877</v>
      </c>
      <c r="D240" s="1524"/>
      <c r="E240" s="1524"/>
      <c r="F240" s="1524"/>
      <c r="G240" s="1524"/>
      <c r="H240" s="1524"/>
      <c r="I240" s="1744"/>
      <c r="J240" s="1744"/>
      <c r="K240" s="1524"/>
      <c r="L240" s="1524"/>
      <c r="M240" s="1524"/>
      <c r="N240" s="1524"/>
      <c r="O240" s="1524"/>
      <c r="P240" s="1741"/>
      <c r="Q240" s="539"/>
    </row>
    <row r="241" spans="1:21">
      <c r="A241" s="1727"/>
      <c r="B241" s="1728" t="s">
        <v>4166</v>
      </c>
      <c r="C241" s="1549" t="s">
        <v>4863</v>
      </c>
      <c r="D241" s="1740"/>
      <c r="E241" s="1740"/>
      <c r="F241" s="1740"/>
      <c r="G241" s="1740"/>
      <c r="H241" s="1740"/>
      <c r="I241" s="1741"/>
      <c r="J241" s="1741"/>
      <c r="K241" s="1740"/>
      <c r="L241" s="1740"/>
      <c r="M241" s="1740"/>
      <c r="N241" s="1740"/>
      <c r="O241" s="1740"/>
      <c r="P241" s="1741"/>
      <c r="Q241" s="539"/>
    </row>
    <row r="242" spans="1:21">
      <c r="A242" s="1727"/>
      <c r="B242" s="1728">
        <v>52</v>
      </c>
      <c r="C242" s="1549" t="s">
        <v>92</v>
      </c>
      <c r="D242" s="1740">
        <f>745.1+398.65</f>
        <v>1143.75</v>
      </c>
      <c r="E242" s="1740"/>
      <c r="F242" s="1740">
        <v>0</v>
      </c>
      <c r="G242" s="1740">
        <v>0</v>
      </c>
      <c r="H242" s="1740"/>
      <c r="I242" s="1741">
        <f>D242+F242+G242</f>
        <v>1143.75</v>
      </c>
      <c r="J242" s="1741"/>
      <c r="K242" s="1740">
        <v>856.62</v>
      </c>
      <c r="L242" s="1740"/>
      <c r="M242" s="1740">
        <v>0</v>
      </c>
      <c r="N242" s="1740">
        <v>0</v>
      </c>
      <c r="O242" s="1740"/>
      <c r="P242" s="1741">
        <f>K242+M242+N242</f>
        <v>856.62</v>
      </c>
      <c r="Q242" s="539"/>
      <c r="R242" s="484">
        <v>745.1</v>
      </c>
    </row>
    <row r="243" spans="1:21">
      <c r="A243" s="1727"/>
      <c r="B243" s="1728"/>
      <c r="C243" s="1549"/>
      <c r="D243" s="1740"/>
      <c r="E243" s="1740"/>
      <c r="F243" s="1740"/>
      <c r="G243" s="1740"/>
      <c r="H243" s="1740"/>
      <c r="I243" s="1741"/>
      <c r="J243" s="1741"/>
      <c r="K243" s="1740"/>
      <c r="L243" s="1740"/>
      <c r="M243" s="1740"/>
      <c r="N243" s="1740"/>
      <c r="O243" s="1740"/>
      <c r="P243" s="1741"/>
      <c r="Q243" s="539"/>
      <c r="R243" s="484">
        <v>398.65</v>
      </c>
      <c r="U243" s="484">
        <v>745</v>
      </c>
    </row>
    <row r="244" spans="1:21">
      <c r="A244" s="1727"/>
      <c r="B244" s="1728" t="s">
        <v>4923</v>
      </c>
      <c r="C244" s="1549" t="s">
        <v>257</v>
      </c>
      <c r="D244" s="1740"/>
      <c r="E244" s="1740"/>
      <c r="F244" s="1740"/>
      <c r="G244" s="1740"/>
      <c r="H244" s="1740"/>
      <c r="I244" s="1741"/>
      <c r="J244" s="1741"/>
      <c r="K244" s="1740"/>
      <c r="L244" s="1740"/>
      <c r="M244" s="1740"/>
      <c r="N244" s="1740"/>
      <c r="O244" s="1740"/>
      <c r="P244" s="1741"/>
      <c r="Q244" s="539"/>
      <c r="R244" s="484">
        <f>SUM(R242:R243)</f>
        <v>1143.75</v>
      </c>
    </row>
    <row r="245" spans="1:21" ht="25.5">
      <c r="A245" s="1727"/>
      <c r="B245" s="1728">
        <v>789</v>
      </c>
      <c r="C245" s="1549" t="s">
        <v>1520</v>
      </c>
      <c r="D245" s="1740"/>
      <c r="E245" s="1740"/>
      <c r="F245" s="1740"/>
      <c r="G245" s="1740"/>
      <c r="H245" s="1740"/>
      <c r="I245" s="1741"/>
      <c r="J245" s="1741"/>
      <c r="K245" s="1740"/>
      <c r="L245" s="1740"/>
      <c r="M245" s="1740"/>
      <c r="N245" s="1740"/>
      <c r="O245" s="1740"/>
      <c r="P245" s="1741"/>
      <c r="Q245" s="539"/>
    </row>
    <row r="246" spans="1:21" ht="38.25">
      <c r="A246" s="1727"/>
      <c r="B246" s="1728" t="s">
        <v>4878</v>
      </c>
      <c r="C246" s="1549" t="s">
        <v>4925</v>
      </c>
      <c r="D246" s="1524"/>
      <c r="E246" s="1524"/>
      <c r="F246" s="1524"/>
      <c r="G246" s="1524"/>
      <c r="H246" s="1524"/>
      <c r="I246" s="1744"/>
      <c r="J246" s="1744"/>
      <c r="K246" s="1524"/>
      <c r="L246" s="1524"/>
      <c r="M246" s="1524"/>
      <c r="N246" s="1524"/>
      <c r="O246" s="1524"/>
      <c r="P246" s="1741"/>
      <c r="Q246" s="539"/>
    </row>
    <row r="247" spans="1:21">
      <c r="A247" s="1727"/>
      <c r="B247" s="1728" t="s">
        <v>4166</v>
      </c>
      <c r="C247" s="1549" t="s">
        <v>4863</v>
      </c>
      <c r="D247" s="1740"/>
      <c r="E247" s="1740"/>
      <c r="F247" s="1740"/>
      <c r="G247" s="1740"/>
      <c r="H247" s="1740"/>
      <c r="I247" s="1741"/>
      <c r="J247" s="1741"/>
      <c r="K247" s="1740"/>
      <c r="L247" s="1740"/>
      <c r="M247" s="1740"/>
      <c r="N247" s="1740"/>
      <c r="O247" s="1740"/>
      <c r="P247" s="1741"/>
      <c r="Q247" s="539"/>
    </row>
    <row r="248" spans="1:21">
      <c r="A248" s="1727"/>
      <c r="B248" s="1728">
        <v>52</v>
      </c>
      <c r="C248" s="1549" t="s">
        <v>92</v>
      </c>
      <c r="D248" s="1740">
        <v>50</v>
      </c>
      <c r="E248" s="1740"/>
      <c r="F248" s="1740">
        <v>0</v>
      </c>
      <c r="G248" s="1740">
        <v>0</v>
      </c>
      <c r="H248" s="1740"/>
      <c r="I248" s="1741">
        <f>D248+F248+G248</f>
        <v>50</v>
      </c>
      <c r="J248" s="1741"/>
      <c r="K248" s="1740">
        <v>0</v>
      </c>
      <c r="L248" s="1740"/>
      <c r="M248" s="1740">
        <v>0</v>
      </c>
      <c r="N248" s="1740">
        <v>0</v>
      </c>
      <c r="O248" s="1740"/>
      <c r="P248" s="1741">
        <f>K248+M248+N248</f>
        <v>0</v>
      </c>
      <c r="Q248" s="539"/>
    </row>
    <row r="249" spans="1:21">
      <c r="A249" s="1727"/>
      <c r="B249" s="1728"/>
      <c r="C249" s="1549"/>
      <c r="D249" s="1740"/>
      <c r="E249" s="1740"/>
      <c r="F249" s="1740"/>
      <c r="G249" s="1740"/>
      <c r="H249" s="1740"/>
      <c r="I249" s="1741"/>
      <c r="J249" s="1741"/>
      <c r="K249" s="1740"/>
      <c r="L249" s="1740"/>
      <c r="M249" s="1740"/>
      <c r="N249" s="1740"/>
      <c r="O249" s="1740"/>
      <c r="P249" s="1741"/>
      <c r="Q249" s="539"/>
    </row>
    <row r="250" spans="1:21">
      <c r="A250" s="1727"/>
      <c r="B250" s="1728" t="s">
        <v>4923</v>
      </c>
      <c r="C250" s="1549" t="s">
        <v>257</v>
      </c>
      <c r="D250" s="1740"/>
      <c r="E250" s="1740"/>
      <c r="F250" s="1740"/>
      <c r="G250" s="1740"/>
      <c r="H250" s="1740"/>
      <c r="I250" s="1741"/>
      <c r="J250" s="1741"/>
      <c r="K250" s="1740"/>
      <c r="L250" s="1740"/>
      <c r="M250" s="1740"/>
      <c r="N250" s="1740"/>
      <c r="O250" s="1740"/>
      <c r="P250" s="1741"/>
      <c r="Q250" s="539"/>
    </row>
    <row r="251" spans="1:21" ht="25.5">
      <c r="A251" s="1727"/>
      <c r="B251" s="1728">
        <v>789</v>
      </c>
      <c r="C251" s="1549" t="s">
        <v>1520</v>
      </c>
      <c r="D251" s="1740"/>
      <c r="E251" s="1740"/>
      <c r="F251" s="1740"/>
      <c r="G251" s="1740"/>
      <c r="H251" s="1740"/>
      <c r="I251" s="1741"/>
      <c r="J251" s="1741"/>
      <c r="K251" s="1740"/>
      <c r="L251" s="1740"/>
      <c r="M251" s="1740"/>
      <c r="N251" s="1740"/>
      <c r="O251" s="1740"/>
      <c r="P251" s="1741"/>
      <c r="Q251" s="539"/>
    </row>
    <row r="252" spans="1:21" ht="38.25">
      <c r="A252" s="1727"/>
      <c r="B252" s="1728" t="s">
        <v>4880</v>
      </c>
      <c r="C252" s="1549" t="s">
        <v>4926</v>
      </c>
      <c r="D252" s="1524"/>
      <c r="E252" s="1524"/>
      <c r="F252" s="1524"/>
      <c r="G252" s="1524"/>
      <c r="H252" s="1524"/>
      <c r="I252" s="1744"/>
      <c r="J252" s="1744"/>
      <c r="K252" s="1524"/>
      <c r="L252" s="1524"/>
      <c r="M252" s="1524"/>
      <c r="N252" s="1524"/>
      <c r="O252" s="1524"/>
      <c r="P252" s="1741"/>
      <c r="Q252" s="539"/>
    </row>
    <row r="253" spans="1:21">
      <c r="A253" s="1727"/>
      <c r="B253" s="1728" t="s">
        <v>4166</v>
      </c>
      <c r="C253" s="1549" t="s">
        <v>4863</v>
      </c>
      <c r="D253" s="1740"/>
      <c r="E253" s="1740"/>
      <c r="F253" s="1740"/>
      <c r="G253" s="1740"/>
      <c r="H253" s="1740"/>
      <c r="I253" s="1741"/>
      <c r="J253" s="1741"/>
      <c r="K253" s="1740"/>
      <c r="L253" s="1740"/>
      <c r="M253" s="1740"/>
      <c r="N253" s="1740"/>
      <c r="O253" s="1740"/>
      <c r="P253" s="1741"/>
      <c r="Q253" s="539"/>
    </row>
    <row r="254" spans="1:21">
      <c r="A254" s="1727"/>
      <c r="B254" s="1728">
        <v>52</v>
      </c>
      <c r="C254" s="1549" t="s">
        <v>92</v>
      </c>
      <c r="D254" s="1740">
        <v>100</v>
      </c>
      <c r="E254" s="1740"/>
      <c r="F254" s="1740">
        <v>0</v>
      </c>
      <c r="G254" s="1740">
        <v>0</v>
      </c>
      <c r="H254" s="1740"/>
      <c r="I254" s="1741">
        <f>D254+F254+G254</f>
        <v>100</v>
      </c>
      <c r="J254" s="1741"/>
      <c r="K254" s="1740">
        <v>250</v>
      </c>
      <c r="L254" s="1740"/>
      <c r="M254" s="1740">
        <v>0</v>
      </c>
      <c r="N254" s="1740">
        <v>0</v>
      </c>
      <c r="O254" s="1740"/>
      <c r="P254" s="1741">
        <f>K254+M254+N254</f>
        <v>250</v>
      </c>
      <c r="Q254" s="539"/>
    </row>
    <row r="255" spans="1:21">
      <c r="A255" s="1727"/>
      <c r="B255" s="1728"/>
      <c r="C255" s="1549"/>
      <c r="D255" s="1740"/>
      <c r="E255" s="1740"/>
      <c r="F255" s="1740"/>
      <c r="G255" s="1740"/>
      <c r="H255" s="1740"/>
      <c r="I255" s="1741"/>
      <c r="J255" s="1741"/>
      <c r="K255" s="1740"/>
      <c r="L255" s="1740"/>
      <c r="M255" s="1740"/>
      <c r="N255" s="1740"/>
      <c r="O255" s="1740"/>
      <c r="P255" s="1741"/>
      <c r="Q255" s="539"/>
    </row>
    <row r="256" spans="1:21">
      <c r="A256" s="1727"/>
      <c r="B256" s="1728" t="s">
        <v>4923</v>
      </c>
      <c r="C256" s="1549" t="s">
        <v>257</v>
      </c>
      <c r="D256" s="1740"/>
      <c r="E256" s="1740"/>
      <c r="F256" s="1740"/>
      <c r="G256" s="1740"/>
      <c r="H256" s="1740"/>
      <c r="I256" s="1741"/>
      <c r="J256" s="1741"/>
      <c r="K256" s="1740"/>
      <c r="L256" s="1740"/>
      <c r="M256" s="1740"/>
      <c r="N256" s="1740"/>
      <c r="O256" s="1740"/>
      <c r="P256" s="1741"/>
      <c r="Q256" s="539"/>
    </row>
    <row r="257" spans="1:17" ht="25.5">
      <c r="A257" s="1727"/>
      <c r="B257" s="1728">
        <v>789</v>
      </c>
      <c r="C257" s="1549" t="s">
        <v>1520</v>
      </c>
      <c r="D257" s="1740"/>
      <c r="E257" s="1740"/>
      <c r="F257" s="1740"/>
      <c r="G257" s="1740"/>
      <c r="H257" s="1740"/>
      <c r="I257" s="1741"/>
      <c r="J257" s="1741"/>
      <c r="K257" s="1740"/>
      <c r="L257" s="1740"/>
      <c r="M257" s="1740"/>
      <c r="N257" s="1740"/>
      <c r="O257" s="1740"/>
      <c r="P257" s="1741"/>
      <c r="Q257" s="539"/>
    </row>
    <row r="258" spans="1:17">
      <c r="A258" s="1727"/>
      <c r="B258" s="1728" t="s">
        <v>4882</v>
      </c>
      <c r="C258" s="1549" t="s">
        <v>4927</v>
      </c>
      <c r="D258" s="1524"/>
      <c r="E258" s="1524"/>
      <c r="F258" s="1524"/>
      <c r="G258" s="1524"/>
      <c r="H258" s="1524"/>
      <c r="I258" s="1744"/>
      <c r="J258" s="1744"/>
      <c r="K258" s="1524"/>
      <c r="L258" s="1524"/>
      <c r="M258" s="1524"/>
      <c r="N258" s="1524"/>
      <c r="O258" s="1524"/>
      <c r="P258" s="1741"/>
      <c r="Q258" s="539"/>
    </row>
    <row r="259" spans="1:17">
      <c r="A259" s="1727"/>
      <c r="B259" s="1728" t="s">
        <v>4166</v>
      </c>
      <c r="C259" s="1549" t="s">
        <v>4863</v>
      </c>
      <c r="D259" s="1740"/>
      <c r="E259" s="1740"/>
      <c r="F259" s="1740"/>
      <c r="G259" s="1740"/>
      <c r="H259" s="1740"/>
      <c r="I259" s="1741"/>
      <c r="J259" s="1741"/>
      <c r="K259" s="1740"/>
      <c r="L259" s="1740"/>
      <c r="M259" s="1740"/>
      <c r="N259" s="1740"/>
      <c r="O259" s="1740"/>
      <c r="P259" s="1741"/>
      <c r="Q259" s="539"/>
    </row>
    <row r="260" spans="1:17">
      <c r="A260" s="1727"/>
      <c r="B260" s="1728">
        <v>52</v>
      </c>
      <c r="C260" s="1549" t="s">
        <v>92</v>
      </c>
      <c r="D260" s="1740">
        <v>0</v>
      </c>
      <c r="E260" s="1740"/>
      <c r="F260" s="1740">
        <v>0</v>
      </c>
      <c r="G260" s="1740">
        <v>0</v>
      </c>
      <c r="H260" s="1740"/>
      <c r="I260" s="1741">
        <f>D260+F260+G260</f>
        <v>0</v>
      </c>
      <c r="J260" s="1741"/>
      <c r="K260" s="1740">
        <v>100</v>
      </c>
      <c r="L260" s="1740"/>
      <c r="M260" s="1740">
        <v>0</v>
      </c>
      <c r="N260" s="1740">
        <v>0</v>
      </c>
      <c r="O260" s="1740"/>
      <c r="P260" s="1741">
        <f>K260+M260+N260</f>
        <v>100</v>
      </c>
      <c r="Q260" s="539"/>
    </row>
    <row r="261" spans="1:17">
      <c r="A261" s="1727"/>
      <c r="B261" s="1728"/>
      <c r="C261" s="1549"/>
      <c r="D261" s="1740"/>
      <c r="E261" s="1740"/>
      <c r="F261" s="1740"/>
      <c r="G261" s="1740"/>
      <c r="H261" s="1740"/>
      <c r="I261" s="1741"/>
      <c r="J261" s="1741"/>
      <c r="K261" s="1740"/>
      <c r="L261" s="1740"/>
      <c r="M261" s="1740"/>
      <c r="N261" s="1740"/>
      <c r="O261" s="1740"/>
      <c r="P261" s="1741"/>
      <c r="Q261" s="539"/>
    </row>
    <row r="262" spans="1:17">
      <c r="A262" s="1727"/>
      <c r="B262" s="1728" t="s">
        <v>4923</v>
      </c>
      <c r="C262" s="1549" t="s">
        <v>257</v>
      </c>
      <c r="D262" s="1740"/>
      <c r="E262" s="1740"/>
      <c r="F262" s="1740"/>
      <c r="G262" s="1740"/>
      <c r="H262" s="1740"/>
      <c r="I262" s="1741"/>
      <c r="J262" s="1741"/>
      <c r="K262" s="1740"/>
      <c r="L262" s="1740"/>
      <c r="M262" s="1740"/>
      <c r="N262" s="1740"/>
      <c r="O262" s="1740"/>
      <c r="P262" s="1741"/>
      <c r="Q262" s="539"/>
    </row>
    <row r="263" spans="1:17" ht="25.5">
      <c r="A263" s="1727"/>
      <c r="B263" s="1728">
        <v>789</v>
      </c>
      <c r="C263" s="1549" t="s">
        <v>1520</v>
      </c>
      <c r="D263" s="1740"/>
      <c r="E263" s="1740"/>
      <c r="F263" s="1740"/>
      <c r="G263" s="1740"/>
      <c r="H263" s="1740"/>
      <c r="I263" s="1741"/>
      <c r="J263" s="1741"/>
      <c r="K263" s="1740"/>
      <c r="L263" s="1740"/>
      <c r="M263" s="1740"/>
      <c r="N263" s="1740"/>
      <c r="O263" s="1740"/>
      <c r="P263" s="1741"/>
      <c r="Q263" s="539"/>
    </row>
    <row r="264" spans="1:17" ht="25.5">
      <c r="A264" s="1727"/>
      <c r="B264" s="1728" t="s">
        <v>4908</v>
      </c>
      <c r="C264" s="1549" t="s">
        <v>4928</v>
      </c>
      <c r="D264" s="1524"/>
      <c r="E264" s="1524"/>
      <c r="F264" s="1524"/>
      <c r="G264" s="1524"/>
      <c r="H264" s="1524"/>
      <c r="I264" s="1744"/>
      <c r="J264" s="1744"/>
      <c r="K264" s="1524"/>
      <c r="L264" s="1524"/>
      <c r="M264" s="1524"/>
      <c r="N264" s="1524"/>
      <c r="O264" s="1524"/>
      <c r="P264" s="1741"/>
      <c r="Q264" s="539"/>
    </row>
    <row r="265" spans="1:17">
      <c r="A265" s="1727"/>
      <c r="B265" s="1728" t="s">
        <v>4166</v>
      </c>
      <c r="C265" s="1549" t="s">
        <v>4863</v>
      </c>
      <c r="D265" s="1740"/>
      <c r="E265" s="1740"/>
      <c r="F265" s="1740"/>
      <c r="G265" s="1740"/>
      <c r="H265" s="1740"/>
      <c r="I265" s="1741"/>
      <c r="J265" s="1741"/>
      <c r="K265" s="1740"/>
      <c r="L265" s="1740"/>
      <c r="M265" s="1740"/>
      <c r="N265" s="1740"/>
      <c r="O265" s="1740"/>
      <c r="P265" s="1741"/>
      <c r="Q265" s="539"/>
    </row>
    <row r="266" spans="1:17">
      <c r="A266" s="1727"/>
      <c r="B266" s="1728">
        <v>52</v>
      </c>
      <c r="C266" s="1549" t="s">
        <v>92</v>
      </c>
      <c r="D266" s="1740">
        <v>8.33</v>
      </c>
      <c r="E266" s="1740"/>
      <c r="F266" s="1740">
        <v>0</v>
      </c>
      <c r="G266" s="1740">
        <v>12.5</v>
      </c>
      <c r="H266" s="1740"/>
      <c r="I266" s="1741">
        <f>D266+F266+G266</f>
        <v>20.83</v>
      </c>
      <c r="J266" s="1741"/>
      <c r="K266" s="1740">
        <v>0</v>
      </c>
      <c r="L266" s="1740"/>
      <c r="M266" s="1740">
        <v>0</v>
      </c>
      <c r="N266" s="1740">
        <v>0</v>
      </c>
      <c r="O266" s="1740"/>
      <c r="P266" s="1741">
        <f>K266+M266+N266</f>
        <v>0</v>
      </c>
      <c r="Q266" s="539"/>
    </row>
    <row r="267" spans="1:17">
      <c r="A267" s="1727"/>
      <c r="B267" s="1728"/>
      <c r="C267" s="1549"/>
      <c r="D267" s="1740"/>
      <c r="E267" s="1740"/>
      <c r="F267" s="1740"/>
      <c r="G267" s="1740"/>
      <c r="H267" s="1740"/>
      <c r="I267" s="1741"/>
      <c r="J267" s="1741"/>
      <c r="K267" s="1740"/>
      <c r="L267" s="1740"/>
      <c r="M267" s="1740"/>
      <c r="N267" s="1740"/>
      <c r="O267" s="1740"/>
      <c r="P267" s="1741"/>
      <c r="Q267" s="539"/>
    </row>
    <row r="268" spans="1:17">
      <c r="A268" s="1727"/>
      <c r="B268" s="1728" t="s">
        <v>4923</v>
      </c>
      <c r="C268" s="1549" t="s">
        <v>257</v>
      </c>
      <c r="D268" s="1740"/>
      <c r="E268" s="1740"/>
      <c r="F268" s="1740"/>
      <c r="G268" s="1740"/>
      <c r="H268" s="1740"/>
      <c r="I268" s="1741"/>
      <c r="J268" s="1741"/>
      <c r="K268" s="1740"/>
      <c r="L268" s="1740"/>
      <c r="M268" s="1740"/>
      <c r="N268" s="1740"/>
      <c r="O268" s="1740"/>
      <c r="P268" s="1741"/>
      <c r="Q268" s="539"/>
    </row>
    <row r="269" spans="1:17" ht="25.5">
      <c r="A269" s="1727"/>
      <c r="B269" s="1728">
        <v>789</v>
      </c>
      <c r="C269" s="1549" t="s">
        <v>1520</v>
      </c>
      <c r="D269" s="1740"/>
      <c r="E269" s="1740"/>
      <c r="F269" s="1740"/>
      <c r="G269" s="1740"/>
      <c r="H269" s="1740"/>
      <c r="I269" s="1741"/>
      <c r="J269" s="1741"/>
      <c r="K269" s="1740"/>
      <c r="L269" s="1740"/>
      <c r="M269" s="1740"/>
      <c r="N269" s="1740"/>
      <c r="O269" s="1740"/>
      <c r="P269" s="1741"/>
      <c r="Q269" s="539"/>
    </row>
    <row r="270" spans="1:17" ht="25.5">
      <c r="A270" s="1727"/>
      <c r="B270" s="1728" t="s">
        <v>4885</v>
      </c>
      <c r="C270" s="1549" t="s">
        <v>4929</v>
      </c>
      <c r="D270" s="1524"/>
      <c r="E270" s="1524"/>
      <c r="F270" s="1524"/>
      <c r="G270" s="1524"/>
      <c r="H270" s="1524"/>
      <c r="I270" s="1744"/>
      <c r="J270" s="1744"/>
      <c r="K270" s="1524"/>
      <c r="L270" s="1524"/>
      <c r="M270" s="1524"/>
      <c r="N270" s="1524"/>
      <c r="O270" s="1524"/>
      <c r="P270" s="1741"/>
      <c r="Q270" s="539"/>
    </row>
    <row r="271" spans="1:17">
      <c r="A271" s="1727"/>
      <c r="B271" s="1728" t="s">
        <v>4166</v>
      </c>
      <c r="C271" s="1549" t="s">
        <v>4863</v>
      </c>
      <c r="D271" s="1740"/>
      <c r="E271" s="1740"/>
      <c r="F271" s="1740"/>
      <c r="G271" s="1740"/>
      <c r="H271" s="1740"/>
      <c r="I271" s="1741"/>
      <c r="J271" s="1741"/>
      <c r="K271" s="1740"/>
      <c r="L271" s="1740"/>
      <c r="M271" s="1740"/>
      <c r="N271" s="1740"/>
      <c r="O271" s="1740"/>
      <c r="P271" s="1741"/>
      <c r="Q271" s="539"/>
    </row>
    <row r="272" spans="1:17">
      <c r="A272" s="1727"/>
      <c r="B272" s="1728">
        <v>52</v>
      </c>
      <c r="C272" s="1549" t="s">
        <v>92</v>
      </c>
      <c r="D272" s="1740">
        <v>0.47</v>
      </c>
      <c r="E272" s="1740"/>
      <c r="F272" s="1740">
        <v>0</v>
      </c>
      <c r="G272" s="1740">
        <v>0.71</v>
      </c>
      <c r="H272" s="1740"/>
      <c r="I272" s="1741">
        <f>D272+F272+G272</f>
        <v>1.18</v>
      </c>
      <c r="J272" s="1741"/>
      <c r="K272" s="1740">
        <v>0</v>
      </c>
      <c r="L272" s="1740"/>
      <c r="M272" s="1740">
        <v>0</v>
      </c>
      <c r="N272" s="1740">
        <v>0</v>
      </c>
      <c r="O272" s="1740"/>
      <c r="P272" s="1741">
        <f>K272+M272+N272</f>
        <v>0</v>
      </c>
      <c r="Q272" s="539"/>
    </row>
    <row r="273" spans="1:17">
      <c r="A273" s="1727"/>
      <c r="B273" s="1728"/>
      <c r="C273" s="1549"/>
      <c r="D273" s="1740"/>
      <c r="E273" s="1740"/>
      <c r="F273" s="1740"/>
      <c r="G273" s="1740"/>
      <c r="H273" s="1740"/>
      <c r="I273" s="1741"/>
      <c r="J273" s="1741"/>
      <c r="K273" s="1740"/>
      <c r="L273" s="1740"/>
      <c r="M273" s="1740"/>
      <c r="N273" s="1740"/>
      <c r="O273" s="1740"/>
      <c r="P273" s="1741"/>
      <c r="Q273" s="539"/>
    </row>
    <row r="274" spans="1:17">
      <c r="A274" s="1727"/>
      <c r="B274" s="1728">
        <v>2401</v>
      </c>
      <c r="C274" s="1549" t="s">
        <v>257</v>
      </c>
      <c r="D274" s="1740"/>
      <c r="E274" s="1740"/>
      <c r="F274" s="1740"/>
      <c r="G274" s="1740"/>
      <c r="H274" s="1740"/>
      <c r="I274" s="1741"/>
      <c r="J274" s="1741"/>
      <c r="K274" s="1740"/>
      <c r="L274" s="1740"/>
      <c r="M274" s="1740"/>
      <c r="N274" s="1740"/>
      <c r="O274" s="1740"/>
      <c r="P274" s="1741"/>
      <c r="Q274" s="539"/>
    </row>
    <row r="275" spans="1:17">
      <c r="A275" s="1727"/>
      <c r="B275" s="1728">
        <v>796</v>
      </c>
      <c r="C275" s="1549" t="s">
        <v>1534</v>
      </c>
      <c r="D275" s="1740"/>
      <c r="E275" s="1740"/>
      <c r="F275" s="1740"/>
      <c r="G275" s="1740"/>
      <c r="H275" s="1740"/>
      <c r="I275" s="1741"/>
      <c r="J275" s="1741"/>
      <c r="K275" s="1740"/>
      <c r="L275" s="1740"/>
      <c r="M275" s="1740"/>
      <c r="N275" s="1740"/>
      <c r="O275" s="1740"/>
      <c r="P275" s="1741"/>
      <c r="Q275" s="539"/>
    </row>
    <row r="276" spans="1:17" ht="25.5">
      <c r="A276" s="3186" t="s">
        <v>4859</v>
      </c>
      <c r="B276" s="1728" t="s">
        <v>4895</v>
      </c>
      <c r="C276" s="1549" t="s">
        <v>4896</v>
      </c>
      <c r="D276" s="1740"/>
      <c r="E276" s="1740"/>
      <c r="F276" s="1740"/>
      <c r="G276" s="1740"/>
      <c r="H276" s="1740"/>
      <c r="I276" s="1741"/>
      <c r="J276" s="1741"/>
      <c r="K276" s="1740"/>
      <c r="L276" s="1740"/>
      <c r="M276" s="1740"/>
      <c r="N276" s="1740"/>
      <c r="O276" s="1740"/>
      <c r="P276" s="1741"/>
      <c r="Q276" s="539"/>
    </row>
    <row r="277" spans="1:17">
      <c r="A277" s="3186"/>
      <c r="B277" s="1728" t="s">
        <v>4166</v>
      </c>
      <c r="C277" s="1549" t="s">
        <v>4863</v>
      </c>
      <c r="D277" s="1740"/>
      <c r="E277" s="1740"/>
      <c r="F277" s="1740"/>
      <c r="G277" s="1740"/>
      <c r="H277" s="1740"/>
      <c r="I277" s="1741"/>
      <c r="J277" s="1741"/>
      <c r="K277" s="1740"/>
      <c r="L277" s="1740"/>
      <c r="M277" s="1740"/>
      <c r="N277" s="1740"/>
      <c r="O277" s="1740"/>
      <c r="P277" s="1741"/>
      <c r="Q277" s="539"/>
    </row>
    <row r="278" spans="1:17">
      <c r="A278" s="1727"/>
      <c r="B278" s="1728">
        <v>52</v>
      </c>
      <c r="C278" s="1549" t="s">
        <v>92</v>
      </c>
      <c r="D278" s="1740">
        <f>614.12+361.21</f>
        <v>975.32999999999993</v>
      </c>
      <c r="E278" s="1740"/>
      <c r="F278" s="1740">
        <v>0</v>
      </c>
      <c r="G278" s="1740">
        <f>820.12+482.37</f>
        <v>1302.49</v>
      </c>
      <c r="H278" s="1740"/>
      <c r="I278" s="1741">
        <f>D278+F278+G278</f>
        <v>2277.8199999999997</v>
      </c>
      <c r="J278" s="1741"/>
      <c r="K278" s="1740">
        <v>793.14</v>
      </c>
      <c r="L278" s="1740"/>
      <c r="M278" s="1740">
        <v>0</v>
      </c>
      <c r="N278" s="1740">
        <v>1050</v>
      </c>
      <c r="O278" s="1740"/>
      <c r="P278" s="1741">
        <f>K278+M278+N278</f>
        <v>1843.1399999999999</v>
      </c>
      <c r="Q278" s="539"/>
    </row>
    <row r="279" spans="1:17">
      <c r="A279" s="1727"/>
      <c r="B279" s="1728"/>
      <c r="C279" s="1549"/>
      <c r="D279" s="1740"/>
      <c r="E279" s="1740"/>
      <c r="F279" s="1740"/>
      <c r="G279" s="1740"/>
      <c r="H279" s="1740"/>
      <c r="I279" s="1741"/>
      <c r="J279" s="1741"/>
      <c r="K279" s="1740"/>
      <c r="L279" s="1740"/>
      <c r="M279" s="1740"/>
      <c r="N279" s="1740"/>
      <c r="O279" s="1740"/>
      <c r="P279" s="1741"/>
      <c r="Q279" s="539"/>
    </row>
    <row r="280" spans="1:17">
      <c r="A280" s="1727"/>
      <c r="B280" s="1728">
        <v>2401</v>
      </c>
      <c r="C280" s="1549" t="s">
        <v>257</v>
      </c>
      <c r="D280" s="1740"/>
      <c r="E280" s="1740"/>
      <c r="F280" s="1740"/>
      <c r="G280" s="1740"/>
      <c r="H280" s="1740"/>
      <c r="I280" s="1741"/>
      <c r="J280" s="1741"/>
      <c r="K280" s="1740"/>
      <c r="L280" s="1740"/>
      <c r="M280" s="1740"/>
      <c r="N280" s="1740"/>
      <c r="O280" s="1740"/>
      <c r="P280" s="1741"/>
      <c r="Q280" s="539"/>
    </row>
    <row r="281" spans="1:17">
      <c r="A281" s="1727"/>
      <c r="B281" s="1728">
        <v>796</v>
      </c>
      <c r="C281" s="1549" t="s">
        <v>1534</v>
      </c>
      <c r="D281" s="1740"/>
      <c r="E281" s="1740"/>
      <c r="F281" s="1740"/>
      <c r="G281" s="1740"/>
      <c r="H281" s="1740"/>
      <c r="I281" s="1741"/>
      <c r="J281" s="1741"/>
      <c r="K281" s="1740"/>
      <c r="L281" s="1740"/>
      <c r="M281" s="1740"/>
      <c r="N281" s="1740"/>
      <c r="O281" s="1740"/>
      <c r="P281" s="1741"/>
      <c r="Q281" s="539"/>
    </row>
    <row r="282" spans="1:17" ht="25.5">
      <c r="A282" s="3186" t="s">
        <v>4859</v>
      </c>
      <c r="B282" s="1728" t="s">
        <v>4861</v>
      </c>
      <c r="C282" s="1549" t="s">
        <v>4862</v>
      </c>
      <c r="D282" s="1740"/>
      <c r="E282" s="1740"/>
      <c r="F282" s="1740"/>
      <c r="G282" s="1740"/>
      <c r="H282" s="1740"/>
      <c r="I282" s="1741"/>
      <c r="J282" s="1741"/>
      <c r="K282" s="1740"/>
      <c r="L282" s="1740"/>
      <c r="M282" s="1740"/>
      <c r="N282" s="1740"/>
      <c r="O282" s="1740"/>
      <c r="P282" s="1741"/>
      <c r="Q282" s="539"/>
    </row>
    <row r="283" spans="1:17">
      <c r="A283" s="3186"/>
      <c r="B283" s="1728" t="s">
        <v>4166</v>
      </c>
      <c r="C283" s="1549" t="s">
        <v>4863</v>
      </c>
      <c r="D283" s="1740"/>
      <c r="E283" s="1740"/>
      <c r="F283" s="1740"/>
      <c r="G283" s="1740"/>
      <c r="H283" s="1740"/>
      <c r="I283" s="1741"/>
      <c r="J283" s="1741"/>
      <c r="K283" s="1740"/>
      <c r="L283" s="1740"/>
      <c r="M283" s="1740"/>
      <c r="N283" s="1740"/>
      <c r="O283" s="1740"/>
      <c r="P283" s="1741"/>
      <c r="Q283" s="539"/>
    </row>
    <row r="284" spans="1:17">
      <c r="A284" s="1727"/>
      <c r="B284" s="1728">
        <v>52</v>
      </c>
      <c r="C284" s="1549" t="s">
        <v>92</v>
      </c>
      <c r="D284" s="1740">
        <v>0</v>
      </c>
      <c r="E284" s="1740"/>
      <c r="F284" s="1740">
        <v>0</v>
      </c>
      <c r="G284" s="1740">
        <v>0</v>
      </c>
      <c r="H284" s="1740"/>
      <c r="I284" s="1741">
        <f>D284+F284+G284</f>
        <v>0</v>
      </c>
      <c r="J284" s="1741"/>
      <c r="K284" s="1740">
        <v>50</v>
      </c>
      <c r="L284" s="1740"/>
      <c r="M284" s="1740">
        <v>0</v>
      </c>
      <c r="N284" s="1740">
        <v>75</v>
      </c>
      <c r="O284" s="1740"/>
      <c r="P284" s="1741">
        <f>K284+M284+N284</f>
        <v>125</v>
      </c>
      <c r="Q284" s="539"/>
    </row>
    <row r="285" spans="1:17">
      <c r="A285" s="1727"/>
      <c r="B285" s="1728"/>
      <c r="C285" s="1549"/>
      <c r="D285" s="1740"/>
      <c r="E285" s="1740"/>
      <c r="F285" s="1740"/>
      <c r="G285" s="1740"/>
      <c r="H285" s="1740"/>
      <c r="I285" s="1741"/>
      <c r="J285" s="1741"/>
      <c r="K285" s="1740"/>
      <c r="L285" s="1740"/>
      <c r="M285" s="1740"/>
      <c r="N285" s="1740"/>
      <c r="O285" s="1740"/>
      <c r="P285" s="1741"/>
      <c r="Q285" s="539"/>
    </row>
    <row r="286" spans="1:17">
      <c r="A286" s="1727"/>
      <c r="B286" s="1728">
        <v>2401</v>
      </c>
      <c r="C286" s="1549" t="s">
        <v>257</v>
      </c>
      <c r="D286" s="1740"/>
      <c r="E286" s="1740"/>
      <c r="F286" s="1740"/>
      <c r="G286" s="1740"/>
      <c r="H286" s="1740"/>
      <c r="I286" s="1741"/>
      <c r="J286" s="1741"/>
      <c r="K286" s="1740"/>
      <c r="L286" s="1740"/>
      <c r="M286" s="1740"/>
      <c r="N286" s="1740"/>
      <c r="O286" s="1740"/>
      <c r="P286" s="1741"/>
      <c r="Q286" s="539"/>
    </row>
    <row r="287" spans="1:17">
      <c r="A287" s="1727"/>
      <c r="B287" s="1728">
        <v>796</v>
      </c>
      <c r="C287" s="1549" t="s">
        <v>1534</v>
      </c>
      <c r="D287" s="1740"/>
      <c r="E287" s="1740"/>
      <c r="F287" s="1740"/>
      <c r="G287" s="1740"/>
      <c r="H287" s="1740"/>
      <c r="I287" s="1741"/>
      <c r="J287" s="1741"/>
      <c r="K287" s="1740"/>
      <c r="L287" s="1740"/>
      <c r="M287" s="1740"/>
      <c r="N287" s="1740"/>
      <c r="O287" s="1740"/>
      <c r="P287" s="1741"/>
      <c r="Q287" s="539"/>
    </row>
    <row r="288" spans="1:17">
      <c r="A288" s="3186" t="s">
        <v>4859</v>
      </c>
      <c r="B288" s="1728" t="s">
        <v>4864</v>
      </c>
      <c r="C288" s="1549" t="s">
        <v>3572</v>
      </c>
      <c r="D288" s="1740"/>
      <c r="E288" s="1740"/>
      <c r="F288" s="1740"/>
      <c r="G288" s="1740"/>
      <c r="H288" s="1740"/>
      <c r="I288" s="1741"/>
      <c r="J288" s="1741"/>
      <c r="K288" s="1740"/>
      <c r="L288" s="1740"/>
      <c r="M288" s="1740"/>
      <c r="N288" s="1740"/>
      <c r="O288" s="1740"/>
      <c r="P288" s="1741"/>
      <c r="Q288" s="539"/>
    </row>
    <row r="289" spans="1:18">
      <c r="A289" s="3186"/>
      <c r="B289" s="1728" t="s">
        <v>4166</v>
      </c>
      <c r="C289" s="1549" t="s">
        <v>4863</v>
      </c>
      <c r="D289" s="1740"/>
      <c r="E289" s="1740"/>
      <c r="F289" s="1740"/>
      <c r="G289" s="1740"/>
      <c r="H289" s="1740"/>
      <c r="I289" s="1741"/>
      <c r="J289" s="1741"/>
      <c r="K289" s="1740"/>
      <c r="L289" s="1740"/>
      <c r="M289" s="1740"/>
      <c r="N289" s="1740"/>
      <c r="O289" s="1740"/>
      <c r="P289" s="1741"/>
      <c r="Q289" s="539"/>
    </row>
    <row r="290" spans="1:18">
      <c r="A290" s="1727"/>
      <c r="B290" s="1728">
        <v>52</v>
      </c>
      <c r="C290" s="1549" t="s">
        <v>92</v>
      </c>
      <c r="D290" s="1740">
        <v>249.64</v>
      </c>
      <c r="E290" s="1740"/>
      <c r="F290" s="1740">
        <v>0</v>
      </c>
      <c r="G290" s="1740">
        <v>374.44</v>
      </c>
      <c r="H290" s="1740"/>
      <c r="I290" s="1741">
        <f>D290+F290+G290</f>
        <v>624.07999999999993</v>
      </c>
      <c r="J290" s="1741"/>
      <c r="K290" s="1740">
        <v>676.96</v>
      </c>
      <c r="L290" s="1740"/>
      <c r="M290" s="1740">
        <v>0</v>
      </c>
      <c r="N290" s="1740">
        <v>1200.17</v>
      </c>
      <c r="O290" s="1740"/>
      <c r="P290" s="1741">
        <f>K290+M290+N290</f>
        <v>1877.13</v>
      </c>
      <c r="Q290" s="539"/>
      <c r="R290" s="484">
        <v>1434.24</v>
      </c>
    </row>
    <row r="291" spans="1:18">
      <c r="A291" s="1727"/>
      <c r="B291" s="1728"/>
      <c r="C291" s="1549"/>
      <c r="D291" s="1740"/>
      <c r="E291" s="1740"/>
      <c r="F291" s="1740"/>
      <c r="G291" s="1740"/>
      <c r="H291" s="1740"/>
      <c r="I291" s="1741"/>
      <c r="J291" s="1741"/>
      <c r="K291" s="1740"/>
      <c r="L291" s="1740"/>
      <c r="M291" s="1740"/>
      <c r="N291" s="1740"/>
      <c r="O291" s="1740"/>
      <c r="P291" s="1741"/>
      <c r="Q291" s="539"/>
      <c r="R291" s="484">
        <v>843.58</v>
      </c>
    </row>
    <row r="292" spans="1:18">
      <c r="A292" s="1727"/>
      <c r="B292" s="1728">
        <v>2401</v>
      </c>
      <c r="C292" s="1549" t="s">
        <v>257</v>
      </c>
      <c r="D292" s="1740"/>
      <c r="E292" s="1740"/>
      <c r="F292" s="1740"/>
      <c r="G292" s="1740"/>
      <c r="H292" s="1740"/>
      <c r="I292" s="1741"/>
      <c r="J292" s="1741"/>
      <c r="K292" s="1740"/>
      <c r="L292" s="1740"/>
      <c r="M292" s="1740"/>
      <c r="N292" s="1740"/>
      <c r="O292" s="1740"/>
      <c r="P292" s="1741"/>
      <c r="Q292" s="539"/>
      <c r="R292" s="484">
        <f>SUM(R290:R291)</f>
        <v>2277.8200000000002</v>
      </c>
    </row>
    <row r="293" spans="1:18">
      <c r="A293" s="1727"/>
      <c r="B293" s="1728">
        <v>796</v>
      </c>
      <c r="C293" s="1549" t="s">
        <v>1534</v>
      </c>
      <c r="D293" s="1740"/>
      <c r="E293" s="1740"/>
      <c r="F293" s="1740"/>
      <c r="G293" s="1740"/>
      <c r="H293" s="1740"/>
      <c r="I293" s="1741"/>
      <c r="J293" s="1741"/>
      <c r="K293" s="1740"/>
      <c r="L293" s="1740"/>
      <c r="M293" s="1740"/>
      <c r="N293" s="1740"/>
      <c r="O293" s="1740"/>
      <c r="P293" s="1741"/>
      <c r="Q293" s="539"/>
    </row>
    <row r="294" spans="1:18">
      <c r="A294" s="3186" t="s">
        <v>4859</v>
      </c>
      <c r="B294" s="1728" t="s">
        <v>4911</v>
      </c>
      <c r="C294" s="1549" t="s">
        <v>4930</v>
      </c>
      <c r="D294" s="1740"/>
      <c r="E294" s="1740"/>
      <c r="F294" s="1740"/>
      <c r="G294" s="1740"/>
      <c r="H294" s="1740"/>
      <c r="I294" s="1741"/>
      <c r="J294" s="1741"/>
      <c r="K294" s="1740"/>
      <c r="L294" s="1740"/>
      <c r="M294" s="1740"/>
      <c r="N294" s="1740"/>
      <c r="O294" s="1740"/>
      <c r="P294" s="1741"/>
      <c r="Q294" s="539"/>
    </row>
    <row r="295" spans="1:18">
      <c r="A295" s="3186"/>
      <c r="B295" s="1728" t="s">
        <v>4166</v>
      </c>
      <c r="C295" s="1549" t="s">
        <v>4863</v>
      </c>
      <c r="D295" s="1740"/>
      <c r="E295" s="1740"/>
      <c r="F295" s="1740"/>
      <c r="G295" s="1740"/>
      <c r="H295" s="1740"/>
      <c r="I295" s="1741"/>
      <c r="J295" s="1741"/>
      <c r="K295" s="1740"/>
      <c r="L295" s="1740"/>
      <c r="M295" s="1740"/>
      <c r="N295" s="1740"/>
      <c r="O295" s="1740"/>
      <c r="P295" s="1741"/>
      <c r="Q295" s="539"/>
    </row>
    <row r="296" spans="1:18">
      <c r="A296" s="1727"/>
      <c r="B296" s="1728">
        <v>52</v>
      </c>
      <c r="C296" s="1549" t="s">
        <v>92</v>
      </c>
      <c r="D296" s="1740">
        <v>152.13</v>
      </c>
      <c r="E296" s="1740"/>
      <c r="F296" s="1740">
        <v>0</v>
      </c>
      <c r="G296" s="1740">
        <v>303.60000000000002</v>
      </c>
      <c r="H296" s="1740"/>
      <c r="I296" s="1741">
        <f>D296+F296+G296</f>
        <v>455.73</v>
      </c>
      <c r="J296" s="1741"/>
      <c r="K296" s="1740">
        <v>0</v>
      </c>
      <c r="L296" s="1740"/>
      <c r="M296" s="1740">
        <v>0</v>
      </c>
      <c r="N296" s="1740">
        <v>0</v>
      </c>
      <c r="O296" s="1740"/>
      <c r="P296" s="1741">
        <f>K296+M296+N296</f>
        <v>0</v>
      </c>
      <c r="Q296" s="539"/>
    </row>
    <row r="297" spans="1:18">
      <c r="A297" s="1727"/>
      <c r="B297" s="1728"/>
      <c r="C297" s="1549"/>
      <c r="D297" s="1740"/>
      <c r="E297" s="1740"/>
      <c r="F297" s="1740"/>
      <c r="G297" s="1740"/>
      <c r="H297" s="1740"/>
      <c r="I297" s="1741"/>
      <c r="J297" s="1741"/>
      <c r="K297" s="1740"/>
      <c r="L297" s="1740"/>
      <c r="M297" s="1740"/>
      <c r="N297" s="1740"/>
      <c r="O297" s="1740"/>
      <c r="P297" s="1741"/>
      <c r="Q297" s="539"/>
    </row>
    <row r="298" spans="1:18">
      <c r="A298" s="1727"/>
      <c r="B298" s="1728">
        <v>2401</v>
      </c>
      <c r="C298" s="1549" t="s">
        <v>257</v>
      </c>
      <c r="D298" s="1740"/>
      <c r="E298" s="1740"/>
      <c r="F298" s="1740"/>
      <c r="G298" s="1740"/>
      <c r="H298" s="1740"/>
      <c r="I298" s="1741"/>
      <c r="J298" s="1741"/>
      <c r="K298" s="1740"/>
      <c r="L298" s="1740"/>
      <c r="M298" s="1740"/>
      <c r="N298" s="1740"/>
      <c r="O298" s="1740"/>
      <c r="P298" s="1741"/>
      <c r="Q298" s="539"/>
    </row>
    <row r="299" spans="1:18">
      <c r="A299" s="1727"/>
      <c r="B299" s="1728">
        <v>796</v>
      </c>
      <c r="C299" s="1549" t="s">
        <v>1534</v>
      </c>
      <c r="D299" s="1740"/>
      <c r="E299" s="1740"/>
      <c r="F299" s="1740"/>
      <c r="G299" s="1740"/>
      <c r="H299" s="1740"/>
      <c r="I299" s="1741"/>
      <c r="J299" s="1741"/>
      <c r="K299" s="1740"/>
      <c r="L299" s="1740"/>
      <c r="M299" s="1740"/>
      <c r="N299" s="1740"/>
      <c r="O299" s="1740"/>
      <c r="P299" s="1741"/>
      <c r="Q299" s="539"/>
    </row>
    <row r="300" spans="1:18" ht="25.5">
      <c r="A300" s="3186" t="s">
        <v>4859</v>
      </c>
      <c r="B300" s="1728" t="s">
        <v>4897</v>
      </c>
      <c r="C300" s="1549" t="s">
        <v>4916</v>
      </c>
      <c r="D300" s="1740"/>
      <c r="E300" s="1740"/>
      <c r="F300" s="1740"/>
      <c r="G300" s="1740"/>
      <c r="H300" s="1740"/>
      <c r="I300" s="1741"/>
      <c r="J300" s="1741"/>
      <c r="K300" s="1740"/>
      <c r="L300" s="1740"/>
      <c r="M300" s="1740"/>
      <c r="N300" s="1740"/>
      <c r="O300" s="1740"/>
      <c r="P300" s="1741"/>
      <c r="Q300" s="539"/>
    </row>
    <row r="301" spans="1:18">
      <c r="A301" s="3186"/>
      <c r="B301" s="1728" t="s">
        <v>4166</v>
      </c>
      <c r="C301" s="1549" t="s">
        <v>4863</v>
      </c>
      <c r="D301" s="1740"/>
      <c r="E301" s="1740"/>
      <c r="F301" s="1740"/>
      <c r="G301" s="1740"/>
      <c r="H301" s="1740"/>
      <c r="I301" s="1741"/>
      <c r="J301" s="1741"/>
      <c r="K301" s="1740"/>
      <c r="L301" s="1740"/>
      <c r="M301" s="1740"/>
      <c r="N301" s="1740"/>
      <c r="O301" s="1740"/>
      <c r="P301" s="1741"/>
      <c r="Q301" s="539"/>
    </row>
    <row r="302" spans="1:18">
      <c r="A302" s="1727"/>
      <c r="B302" s="1728">
        <v>52</v>
      </c>
      <c r="C302" s="1549" t="s">
        <v>92</v>
      </c>
      <c r="D302" s="1740">
        <v>2654.47</v>
      </c>
      <c r="E302" s="1740"/>
      <c r="F302" s="1740">
        <v>0</v>
      </c>
      <c r="G302" s="1740">
        <v>1236</v>
      </c>
      <c r="H302" s="1740"/>
      <c r="I302" s="1741">
        <f>D302+F302+G302</f>
        <v>3890.47</v>
      </c>
      <c r="J302" s="1741"/>
      <c r="K302" s="1740">
        <v>2651</v>
      </c>
      <c r="L302" s="1740"/>
      <c r="M302" s="1740">
        <v>0</v>
      </c>
      <c r="N302" s="1740">
        <v>1500</v>
      </c>
      <c r="O302" s="1740"/>
      <c r="P302" s="1741">
        <f>K302+M302+N302</f>
        <v>4151</v>
      </c>
      <c r="Q302" s="539"/>
    </row>
    <row r="303" spans="1:18">
      <c r="A303" s="1727"/>
      <c r="B303" s="1728"/>
      <c r="C303" s="1549"/>
      <c r="D303" s="1740"/>
      <c r="E303" s="1740"/>
      <c r="F303" s="1740"/>
      <c r="G303" s="1740"/>
      <c r="H303" s="1740"/>
      <c r="I303" s="1741"/>
      <c r="J303" s="1741"/>
      <c r="K303" s="1740"/>
      <c r="L303" s="1740"/>
      <c r="M303" s="1740"/>
      <c r="N303" s="1740"/>
      <c r="O303" s="1740"/>
      <c r="P303" s="1741"/>
      <c r="Q303" s="539"/>
    </row>
    <row r="304" spans="1:18">
      <c r="A304" s="1727"/>
      <c r="B304" s="1728" t="s">
        <v>4923</v>
      </c>
      <c r="C304" s="1549" t="s">
        <v>257</v>
      </c>
      <c r="D304" s="1740"/>
      <c r="E304" s="1740"/>
      <c r="F304" s="1740"/>
      <c r="G304" s="1740"/>
      <c r="H304" s="1740"/>
      <c r="I304" s="1741"/>
      <c r="J304" s="1741"/>
      <c r="K304" s="1740"/>
      <c r="L304" s="1740"/>
      <c r="M304" s="1740"/>
      <c r="N304" s="1740"/>
      <c r="O304" s="1740"/>
      <c r="P304" s="1741"/>
      <c r="Q304" s="539"/>
    </row>
    <row r="305" spans="1:17" ht="25.5">
      <c r="A305" s="1727" t="s">
        <v>4859</v>
      </c>
      <c r="B305" s="1728">
        <v>796</v>
      </c>
      <c r="C305" s="1549" t="s">
        <v>1534</v>
      </c>
      <c r="D305" s="1740"/>
      <c r="E305" s="1740"/>
      <c r="F305" s="1740"/>
      <c r="G305" s="1740"/>
      <c r="H305" s="1740"/>
      <c r="I305" s="1741"/>
      <c r="J305" s="1741"/>
      <c r="K305" s="1740"/>
      <c r="L305" s="1740"/>
      <c r="M305" s="1740"/>
      <c r="N305" s="1740"/>
      <c r="O305" s="1740"/>
      <c r="P305" s="1741"/>
      <c r="Q305" s="539"/>
    </row>
    <row r="306" spans="1:17">
      <c r="A306" s="1727"/>
      <c r="B306" s="1728" t="s">
        <v>4865</v>
      </c>
      <c r="C306" s="1549" t="s">
        <v>4931</v>
      </c>
      <c r="D306" s="1740"/>
      <c r="E306" s="1740"/>
      <c r="F306" s="1740"/>
      <c r="G306" s="1740"/>
      <c r="H306" s="1740"/>
      <c r="I306" s="1741"/>
      <c r="J306" s="1741"/>
      <c r="K306" s="1740"/>
      <c r="L306" s="1740"/>
      <c r="M306" s="1740"/>
      <c r="N306" s="1740"/>
      <c r="O306" s="1740"/>
      <c r="P306" s="1741"/>
      <c r="Q306" s="539"/>
    </row>
    <row r="307" spans="1:17">
      <c r="A307" s="1727"/>
      <c r="B307" s="1728" t="s">
        <v>4166</v>
      </c>
      <c r="C307" s="1549" t="s">
        <v>4863</v>
      </c>
      <c r="D307" s="1740"/>
      <c r="E307" s="1740"/>
      <c r="F307" s="1740"/>
      <c r="G307" s="1740"/>
      <c r="H307" s="1740"/>
      <c r="I307" s="1741"/>
      <c r="J307" s="1741"/>
      <c r="K307" s="1740"/>
      <c r="L307" s="1740"/>
      <c r="M307" s="1740"/>
      <c r="N307" s="1740"/>
      <c r="O307" s="1740"/>
      <c r="P307" s="1741"/>
      <c r="Q307" s="539"/>
    </row>
    <row r="308" spans="1:17">
      <c r="A308" s="1727"/>
      <c r="B308" s="1728">
        <v>52</v>
      </c>
      <c r="C308" s="1549" t="s">
        <v>92</v>
      </c>
      <c r="D308" s="1740">
        <v>40</v>
      </c>
      <c r="E308" s="1740"/>
      <c r="F308" s="1740">
        <v>0</v>
      </c>
      <c r="G308" s="1740">
        <v>60</v>
      </c>
      <c r="H308" s="1740"/>
      <c r="I308" s="1741">
        <f>D308+F308+G308</f>
        <v>100</v>
      </c>
      <c r="J308" s="1741"/>
      <c r="K308" s="1740">
        <v>0</v>
      </c>
      <c r="L308" s="1740"/>
      <c r="M308" s="1740">
        <v>0</v>
      </c>
      <c r="N308" s="1740">
        <v>0</v>
      </c>
      <c r="O308" s="1740"/>
      <c r="P308" s="1741">
        <f>K308+M308+N308</f>
        <v>0</v>
      </c>
      <c r="Q308" s="539"/>
    </row>
    <row r="309" spans="1:17">
      <c r="A309" s="1727"/>
      <c r="B309" s="1728"/>
      <c r="C309" s="1549"/>
      <c r="D309" s="1740"/>
      <c r="E309" s="1740"/>
      <c r="F309" s="1740"/>
      <c r="G309" s="1740"/>
      <c r="H309" s="1740"/>
      <c r="I309" s="1741"/>
      <c r="J309" s="1741"/>
      <c r="K309" s="1740"/>
      <c r="L309" s="1740"/>
      <c r="M309" s="1740"/>
      <c r="N309" s="1740"/>
      <c r="O309" s="1740"/>
      <c r="P309" s="1741"/>
      <c r="Q309" s="539"/>
    </row>
    <row r="310" spans="1:17">
      <c r="A310" s="3186" t="s">
        <v>4859</v>
      </c>
      <c r="B310" s="1728" t="s">
        <v>4923</v>
      </c>
      <c r="C310" s="1549" t="s">
        <v>257</v>
      </c>
      <c r="D310" s="1740"/>
      <c r="E310" s="1740"/>
      <c r="F310" s="1740"/>
      <c r="G310" s="1740"/>
      <c r="H310" s="1740"/>
      <c r="I310" s="1741"/>
      <c r="J310" s="1741"/>
      <c r="K310" s="1740"/>
      <c r="L310" s="1740"/>
      <c r="M310" s="1740"/>
      <c r="N310" s="1740"/>
      <c r="O310" s="1740"/>
      <c r="P310" s="1741"/>
      <c r="Q310" s="539"/>
    </row>
    <row r="311" spans="1:17">
      <c r="A311" s="3186"/>
      <c r="B311" s="1728">
        <v>796</v>
      </c>
      <c r="C311" s="1549" t="s">
        <v>1534</v>
      </c>
      <c r="D311" s="1740"/>
      <c r="E311" s="1740"/>
      <c r="F311" s="1740"/>
      <c r="G311" s="1740"/>
      <c r="H311" s="1740"/>
      <c r="I311" s="1741"/>
      <c r="J311" s="1741"/>
      <c r="K311" s="1740"/>
      <c r="L311" s="1740"/>
      <c r="M311" s="1740"/>
      <c r="N311" s="1740"/>
      <c r="O311" s="1740"/>
      <c r="P311" s="1741"/>
      <c r="Q311" s="539"/>
    </row>
    <row r="312" spans="1:17" ht="25.5">
      <c r="A312" s="1727"/>
      <c r="B312" s="1728" t="s">
        <v>4903</v>
      </c>
      <c r="C312" s="1549" t="s">
        <v>4932</v>
      </c>
      <c r="D312" s="1740"/>
      <c r="E312" s="1740"/>
      <c r="F312" s="1740"/>
      <c r="G312" s="1740"/>
      <c r="H312" s="1740"/>
      <c r="I312" s="1741"/>
      <c r="J312" s="1741"/>
      <c r="K312" s="1740"/>
      <c r="L312" s="1740"/>
      <c r="M312" s="1740"/>
      <c r="N312" s="1740"/>
      <c r="O312" s="1740"/>
      <c r="P312" s="1741"/>
      <c r="Q312" s="539"/>
    </row>
    <row r="313" spans="1:17">
      <c r="A313" s="1727"/>
      <c r="B313" s="1728" t="s">
        <v>4166</v>
      </c>
      <c r="C313" s="1549" t="s">
        <v>4863</v>
      </c>
      <c r="D313" s="1740"/>
      <c r="E313" s="1740"/>
      <c r="F313" s="1740"/>
      <c r="G313" s="1740"/>
      <c r="H313" s="1740"/>
      <c r="I313" s="1741"/>
      <c r="J313" s="1741"/>
      <c r="K313" s="1740"/>
      <c r="L313" s="1740"/>
      <c r="M313" s="1740"/>
      <c r="N313" s="1740"/>
      <c r="O313" s="1740"/>
      <c r="P313" s="1741"/>
      <c r="Q313" s="539"/>
    </row>
    <row r="314" spans="1:17">
      <c r="A314" s="1727"/>
      <c r="B314" s="1728">
        <v>52</v>
      </c>
      <c r="C314" s="1549" t="s">
        <v>92</v>
      </c>
      <c r="D314" s="1740">
        <v>0</v>
      </c>
      <c r="E314" s="1740"/>
      <c r="F314" s="1740">
        <v>0</v>
      </c>
      <c r="G314" s="1740">
        <v>0</v>
      </c>
      <c r="H314" s="1740"/>
      <c r="I314" s="1741">
        <f>D314+F314+G314</f>
        <v>0</v>
      </c>
      <c r="J314" s="1741"/>
      <c r="K314" s="1740">
        <v>347.36</v>
      </c>
      <c r="L314" s="1740"/>
      <c r="M314" s="1740">
        <v>0</v>
      </c>
      <c r="N314" s="1740">
        <v>521.04</v>
      </c>
      <c r="O314" s="1740"/>
      <c r="P314" s="1741">
        <f>K314+M314+N314</f>
        <v>868.4</v>
      </c>
      <c r="Q314" s="539"/>
    </row>
    <row r="315" spans="1:17">
      <c r="A315" s="1727"/>
      <c r="B315" s="1728"/>
      <c r="C315" s="1549"/>
      <c r="D315" s="1740"/>
      <c r="E315" s="1740"/>
      <c r="F315" s="1740"/>
      <c r="G315" s="1740"/>
      <c r="H315" s="1740"/>
      <c r="I315" s="1741"/>
      <c r="J315" s="1741"/>
      <c r="K315" s="1740"/>
      <c r="L315" s="1740"/>
      <c r="M315" s="1740"/>
      <c r="N315" s="1740"/>
      <c r="O315" s="1740"/>
      <c r="P315" s="1741"/>
      <c r="Q315" s="539"/>
    </row>
    <row r="316" spans="1:17">
      <c r="A316" s="1727"/>
      <c r="B316" s="1728" t="s">
        <v>4923</v>
      </c>
      <c r="C316" s="1549" t="s">
        <v>257</v>
      </c>
      <c r="D316" s="1740"/>
      <c r="E316" s="1740"/>
      <c r="F316" s="1740"/>
      <c r="G316" s="1740"/>
      <c r="H316" s="1740"/>
      <c r="I316" s="1741"/>
      <c r="J316" s="1741"/>
      <c r="K316" s="1740"/>
      <c r="L316" s="1740"/>
      <c r="M316" s="1740"/>
      <c r="N316" s="1740"/>
      <c r="O316" s="1740"/>
      <c r="P316" s="1741"/>
      <c r="Q316" s="539"/>
    </row>
    <row r="317" spans="1:17">
      <c r="A317" s="1727"/>
      <c r="B317" s="1728">
        <v>796</v>
      </c>
      <c r="C317" s="1549" t="s">
        <v>1534</v>
      </c>
      <c r="D317" s="1740"/>
      <c r="E317" s="1740"/>
      <c r="F317" s="1740"/>
      <c r="G317" s="1740"/>
      <c r="H317" s="1740"/>
      <c r="I317" s="1741"/>
      <c r="J317" s="1741"/>
      <c r="K317" s="1740"/>
      <c r="L317" s="1740"/>
      <c r="M317" s="1740"/>
      <c r="N317" s="1740"/>
      <c r="O317" s="1740"/>
      <c r="P317" s="1741"/>
      <c r="Q317" s="539"/>
    </row>
    <row r="318" spans="1:17" ht="25.5">
      <c r="A318" s="1727"/>
      <c r="B318" s="1728" t="s">
        <v>4891</v>
      </c>
      <c r="C318" s="1549" t="s">
        <v>4919</v>
      </c>
      <c r="D318" s="1740"/>
      <c r="E318" s="1740"/>
      <c r="F318" s="1740"/>
      <c r="G318" s="1740"/>
      <c r="H318" s="1740"/>
      <c r="I318" s="1741"/>
      <c r="J318" s="1741"/>
      <c r="K318" s="1740"/>
      <c r="L318" s="1740"/>
      <c r="M318" s="1740"/>
      <c r="N318" s="1740"/>
      <c r="O318" s="1740"/>
      <c r="P318" s="1741"/>
      <c r="Q318" s="539"/>
    </row>
    <row r="319" spans="1:17">
      <c r="A319" s="1727"/>
      <c r="B319" s="1728" t="s">
        <v>4166</v>
      </c>
      <c r="C319" s="1549" t="s">
        <v>4863</v>
      </c>
      <c r="D319" s="1740"/>
      <c r="E319" s="1740"/>
      <c r="F319" s="1740"/>
      <c r="G319" s="1740"/>
      <c r="H319" s="1740"/>
      <c r="I319" s="1741"/>
      <c r="J319" s="1741"/>
      <c r="K319" s="1740"/>
      <c r="L319" s="1740"/>
      <c r="M319" s="1740"/>
      <c r="N319" s="1740"/>
      <c r="O319" s="1740"/>
      <c r="P319" s="1741"/>
      <c r="Q319" s="539"/>
    </row>
    <row r="320" spans="1:17">
      <c r="A320" s="1727"/>
      <c r="B320" s="1728">
        <v>52</v>
      </c>
      <c r="C320" s="1549" t="s">
        <v>92</v>
      </c>
      <c r="D320" s="1740">
        <v>41.4</v>
      </c>
      <c r="E320" s="1740"/>
      <c r="F320" s="1740">
        <v>0</v>
      </c>
      <c r="G320" s="1740">
        <v>61.8</v>
      </c>
      <c r="H320" s="1740"/>
      <c r="I320" s="1741">
        <f>D320+F320+G320</f>
        <v>103.19999999999999</v>
      </c>
      <c r="J320" s="1741"/>
      <c r="K320" s="1740">
        <v>0</v>
      </c>
      <c r="L320" s="1740"/>
      <c r="M320" s="1740">
        <v>0</v>
      </c>
      <c r="N320" s="1740">
        <v>0</v>
      </c>
      <c r="O320" s="1740"/>
      <c r="P320" s="1741">
        <f>K320+M320+N320</f>
        <v>0</v>
      </c>
      <c r="Q320" s="539"/>
    </row>
    <row r="321" spans="1:17" ht="25.5">
      <c r="A321" s="1727" t="s">
        <v>4859</v>
      </c>
      <c r="B321" s="1728"/>
      <c r="C321" s="1549"/>
      <c r="D321" s="1740"/>
      <c r="E321" s="1740"/>
      <c r="F321" s="1740"/>
      <c r="G321" s="1740"/>
      <c r="H321" s="1740"/>
      <c r="I321" s="1741"/>
      <c r="J321" s="1741"/>
      <c r="K321" s="1740"/>
      <c r="L321" s="1740"/>
      <c r="M321" s="1740"/>
      <c r="N321" s="1740"/>
      <c r="O321" s="1740"/>
      <c r="P321" s="1741"/>
      <c r="Q321" s="539"/>
    </row>
    <row r="322" spans="1:17">
      <c r="A322" s="1727"/>
      <c r="B322" s="1728"/>
      <c r="C322" s="1549"/>
      <c r="D322" s="1740"/>
      <c r="E322" s="1740"/>
      <c r="F322" s="1740"/>
      <c r="G322" s="1740"/>
      <c r="H322" s="1740"/>
      <c r="I322" s="1741"/>
      <c r="J322" s="1741"/>
      <c r="K322" s="1740"/>
      <c r="L322" s="1740"/>
      <c r="M322" s="1740"/>
      <c r="N322" s="1740"/>
      <c r="O322" s="1740"/>
      <c r="P322" s="1741"/>
    </row>
    <row r="323" spans="1:17">
      <c r="A323" s="1727"/>
      <c r="B323" s="1728">
        <v>2401</v>
      </c>
      <c r="C323" s="1549" t="s">
        <v>257</v>
      </c>
      <c r="D323" s="1740"/>
      <c r="E323" s="1740"/>
      <c r="F323" s="1740"/>
      <c r="G323" s="1740"/>
      <c r="H323" s="1740"/>
      <c r="I323" s="1741"/>
      <c r="J323" s="1741"/>
      <c r="K323" s="1740"/>
      <c r="L323" s="1740"/>
      <c r="M323" s="1740"/>
      <c r="N323" s="1740"/>
      <c r="O323" s="1740"/>
      <c r="P323" s="1741"/>
    </row>
    <row r="324" spans="1:17">
      <c r="A324" s="1727"/>
      <c r="B324" s="1728">
        <v>796</v>
      </c>
      <c r="C324" s="1549" t="s">
        <v>1534</v>
      </c>
      <c r="D324" s="1740"/>
      <c r="E324" s="1740"/>
      <c r="F324" s="1740"/>
      <c r="G324" s="1740"/>
      <c r="H324" s="1740"/>
      <c r="I324" s="1741"/>
      <c r="J324" s="1741"/>
      <c r="K324" s="1740"/>
      <c r="L324" s="1740"/>
      <c r="M324" s="1740"/>
      <c r="N324" s="1740"/>
      <c r="O324" s="1740"/>
      <c r="P324" s="1741"/>
    </row>
    <row r="325" spans="1:17" ht="25.5">
      <c r="A325" s="1727" t="s">
        <v>4859</v>
      </c>
      <c r="B325" s="1728" t="s">
        <v>4933</v>
      </c>
      <c r="C325" s="1549" t="s">
        <v>4934</v>
      </c>
      <c r="D325" s="1740"/>
      <c r="E325" s="1740"/>
      <c r="F325" s="1740"/>
      <c r="G325" s="1740"/>
      <c r="H325" s="1740"/>
      <c r="I325" s="1741"/>
      <c r="J325" s="1741"/>
      <c r="K325" s="1740"/>
      <c r="L325" s="1740"/>
      <c r="M325" s="1740"/>
      <c r="N325" s="1740"/>
      <c r="O325" s="1740"/>
      <c r="P325" s="1741"/>
    </row>
    <row r="326" spans="1:17">
      <c r="A326" s="1727"/>
      <c r="B326" s="1728" t="s">
        <v>4166</v>
      </c>
      <c r="C326" s="1549" t="s">
        <v>4863</v>
      </c>
      <c r="D326" s="1740"/>
      <c r="E326" s="1740"/>
      <c r="F326" s="1740"/>
      <c r="G326" s="1740"/>
      <c r="H326" s="1740"/>
      <c r="I326" s="1741"/>
      <c r="J326" s="1741"/>
      <c r="K326" s="1740"/>
      <c r="L326" s="1740"/>
      <c r="M326" s="1740"/>
      <c r="N326" s="1740"/>
      <c r="O326" s="1740"/>
      <c r="P326" s="1741"/>
    </row>
    <row r="327" spans="1:17">
      <c r="A327" s="1727"/>
      <c r="B327" s="1728">
        <v>52</v>
      </c>
      <c r="C327" s="1549" t="s">
        <v>92</v>
      </c>
      <c r="D327" s="1740">
        <v>814.91</v>
      </c>
      <c r="E327" s="1740"/>
      <c r="F327" s="1740">
        <v>0</v>
      </c>
      <c r="G327" s="1740">
        <v>0</v>
      </c>
      <c r="H327" s="1740"/>
      <c r="I327" s="1741">
        <f>D327+F327+G327</f>
        <v>814.91</v>
      </c>
      <c r="J327" s="1741"/>
      <c r="K327" s="1740">
        <v>128.4</v>
      </c>
      <c r="L327" s="1740"/>
      <c r="M327" s="1740">
        <v>0</v>
      </c>
      <c r="N327" s="1740">
        <v>0</v>
      </c>
      <c r="O327" s="1740"/>
      <c r="P327" s="1741">
        <f>K327+M327+N327</f>
        <v>128.4</v>
      </c>
    </row>
    <row r="328" spans="1:17">
      <c r="A328" s="1727"/>
      <c r="B328" s="1728"/>
      <c r="C328" s="1549"/>
      <c r="D328" s="1740"/>
      <c r="E328" s="1740"/>
      <c r="F328" s="1740"/>
      <c r="G328" s="1740"/>
      <c r="H328" s="1740"/>
      <c r="I328" s="1741"/>
      <c r="J328" s="1741"/>
      <c r="K328" s="1740"/>
      <c r="L328" s="1740"/>
      <c r="M328" s="1740"/>
      <c r="N328" s="1740"/>
      <c r="O328" s="1740"/>
      <c r="P328" s="1741" t="s">
        <v>115</v>
      </c>
    </row>
    <row r="329" spans="1:17">
      <c r="A329" s="1727"/>
      <c r="B329" s="1728">
        <v>2401</v>
      </c>
      <c r="C329" s="1549" t="s">
        <v>257</v>
      </c>
      <c r="D329" s="1740"/>
      <c r="E329" s="1740"/>
      <c r="F329" s="1740"/>
      <c r="G329" s="1740"/>
      <c r="H329" s="1740"/>
      <c r="I329" s="1741"/>
      <c r="J329" s="1741"/>
      <c r="K329" s="1740"/>
      <c r="L329" s="1740"/>
      <c r="M329" s="1740"/>
      <c r="N329" s="1740"/>
      <c r="O329" s="1740"/>
      <c r="P329" s="1741"/>
    </row>
    <row r="330" spans="1:17">
      <c r="A330" s="1727"/>
      <c r="B330" s="1728">
        <v>796</v>
      </c>
      <c r="C330" s="1549" t="s">
        <v>1534</v>
      </c>
      <c r="D330" s="1740"/>
      <c r="E330" s="1740"/>
      <c r="F330" s="1740"/>
      <c r="G330" s="1740"/>
      <c r="H330" s="1740"/>
      <c r="I330" s="1741"/>
      <c r="J330" s="1741"/>
      <c r="K330" s="1740"/>
      <c r="L330" s="1740"/>
      <c r="M330" s="1740"/>
      <c r="N330" s="1740"/>
      <c r="O330" s="1740"/>
      <c r="P330" s="1741"/>
    </row>
    <row r="331" spans="1:17" ht="38.25">
      <c r="A331" s="1727" t="s">
        <v>4859</v>
      </c>
      <c r="B331" s="1728" t="s">
        <v>4905</v>
      </c>
      <c r="C331" s="1549" t="s">
        <v>4920</v>
      </c>
      <c r="D331" s="1740"/>
      <c r="E331" s="1740"/>
      <c r="F331" s="1740"/>
      <c r="G331" s="1740"/>
      <c r="H331" s="1740"/>
      <c r="I331" s="1741"/>
      <c r="J331" s="1741"/>
      <c r="K331" s="1740"/>
      <c r="L331" s="1740"/>
      <c r="M331" s="1740"/>
      <c r="N331" s="1740"/>
      <c r="O331" s="1740"/>
      <c r="P331" s="1741"/>
    </row>
    <row r="332" spans="1:17">
      <c r="A332" s="1727"/>
      <c r="B332" s="1728" t="s">
        <v>4166</v>
      </c>
      <c r="C332" s="1549" t="s">
        <v>4863</v>
      </c>
      <c r="D332" s="1740"/>
      <c r="E332" s="1740"/>
      <c r="F332" s="1740"/>
      <c r="G332" s="1740"/>
      <c r="H332" s="1740"/>
      <c r="I332" s="1741"/>
      <c r="J332" s="1741"/>
      <c r="K332" s="1740"/>
      <c r="L332" s="1740"/>
      <c r="M332" s="1740"/>
      <c r="N332" s="1740"/>
      <c r="O332" s="1740"/>
      <c r="P332" s="1741"/>
    </row>
    <row r="333" spans="1:17">
      <c r="A333" s="1727"/>
      <c r="B333" s="1728">
        <v>52</v>
      </c>
      <c r="C333" s="1549" t="s">
        <v>92</v>
      </c>
      <c r="D333" s="1740">
        <f>7020+60</f>
        <v>7080</v>
      </c>
      <c r="E333" s="1740"/>
      <c r="F333" s="1740">
        <v>0</v>
      </c>
      <c r="G333" s="1740">
        <v>0</v>
      </c>
      <c r="H333" s="1740"/>
      <c r="I333" s="1741">
        <f>D333+F333+G333</f>
        <v>7080</v>
      </c>
      <c r="J333" s="1741"/>
      <c r="K333" s="1740">
        <v>3926.71</v>
      </c>
      <c r="L333" s="1740"/>
      <c r="M333" s="1740">
        <v>0</v>
      </c>
      <c r="N333" s="1740">
        <v>0</v>
      </c>
      <c r="O333" s="1740"/>
      <c r="P333" s="1741">
        <f>K333+M333+N333</f>
        <v>3926.71</v>
      </c>
    </row>
    <row r="334" spans="1:17" s="1750" customFormat="1">
      <c r="A334" s="1727"/>
      <c r="B334" s="1758"/>
      <c r="C334" s="1759"/>
      <c r="D334" s="1740"/>
      <c r="E334" s="1740"/>
      <c r="F334" s="1740"/>
      <c r="G334" s="1740"/>
      <c r="H334" s="1760"/>
      <c r="I334" s="1761"/>
      <c r="J334" s="1761"/>
      <c r="K334" s="1760"/>
      <c r="L334" s="1760"/>
      <c r="M334" s="1760"/>
      <c r="N334" s="1760"/>
      <c r="O334" s="1760"/>
      <c r="P334" s="1761"/>
    </row>
    <row r="335" spans="1:17" s="1750" customFormat="1">
      <c r="A335" s="3186" t="s">
        <v>4859</v>
      </c>
      <c r="B335" s="1728">
        <v>2401</v>
      </c>
      <c r="C335" s="1549" t="s">
        <v>257</v>
      </c>
      <c r="D335" s="1740"/>
      <c r="E335" s="1740"/>
      <c r="F335" s="1740"/>
      <c r="G335" s="1740"/>
      <c r="H335" s="1740"/>
      <c r="I335" s="1741"/>
      <c r="J335" s="1741"/>
      <c r="K335" s="1740"/>
      <c r="L335" s="1740"/>
      <c r="M335" s="1740"/>
      <c r="N335" s="1740"/>
      <c r="O335" s="1740"/>
      <c r="P335" s="1741"/>
    </row>
    <row r="336" spans="1:17" s="1750" customFormat="1">
      <c r="A336" s="3186"/>
      <c r="B336" s="1728" t="s">
        <v>4935</v>
      </c>
      <c r="C336" s="1549" t="s">
        <v>4867</v>
      </c>
      <c r="D336" s="1740"/>
      <c r="E336" s="1740"/>
      <c r="F336" s="1740"/>
      <c r="G336" s="1740"/>
      <c r="H336" s="1740"/>
      <c r="I336" s="1741"/>
      <c r="J336" s="1741"/>
      <c r="K336" s="1740"/>
      <c r="L336" s="1740"/>
      <c r="M336" s="1740"/>
      <c r="N336" s="1740"/>
      <c r="O336" s="1740"/>
      <c r="P336" s="1741"/>
    </row>
    <row r="337" spans="1:16" s="1750" customFormat="1" ht="25.5">
      <c r="A337" s="1727"/>
      <c r="B337" s="1728" t="s">
        <v>4870</v>
      </c>
      <c r="C337" s="1549" t="s">
        <v>4871</v>
      </c>
      <c r="D337" s="1740"/>
      <c r="E337" s="1740"/>
      <c r="F337" s="1740"/>
      <c r="G337" s="1740"/>
      <c r="H337" s="1740"/>
      <c r="I337" s="1741"/>
      <c r="J337" s="1741"/>
      <c r="K337" s="1740"/>
      <c r="L337" s="1740"/>
      <c r="M337" s="1740"/>
      <c r="N337" s="1740"/>
      <c r="O337" s="1740"/>
      <c r="P337" s="1741"/>
    </row>
    <row r="338" spans="1:16" s="1750" customFormat="1">
      <c r="A338" s="1727"/>
      <c r="B338" s="1728" t="s">
        <v>4166</v>
      </c>
      <c r="C338" s="1549" t="s">
        <v>4863</v>
      </c>
      <c r="D338" s="1740"/>
      <c r="E338" s="1740"/>
      <c r="F338" s="1740"/>
      <c r="G338" s="1740"/>
      <c r="H338" s="1740"/>
      <c r="I338" s="1741"/>
      <c r="J338" s="1741"/>
      <c r="K338" s="1740"/>
      <c r="L338" s="1740"/>
      <c r="M338" s="1740"/>
      <c r="N338" s="1740"/>
      <c r="O338" s="1740"/>
      <c r="P338" s="1741"/>
    </row>
    <row r="339" spans="1:16" s="1750" customFormat="1">
      <c r="A339" s="1727"/>
      <c r="B339" s="1728">
        <v>52</v>
      </c>
      <c r="C339" s="1549" t="s">
        <v>92</v>
      </c>
      <c r="D339" s="1740">
        <v>2.2999999999999998</v>
      </c>
      <c r="E339" s="1740"/>
      <c r="F339" s="1740">
        <v>0</v>
      </c>
      <c r="G339" s="1740">
        <v>0</v>
      </c>
      <c r="H339" s="1740"/>
      <c r="I339" s="1741">
        <f>D339+F339+G339</f>
        <v>2.2999999999999998</v>
      </c>
      <c r="J339" s="1741"/>
      <c r="K339" s="1740">
        <v>0</v>
      </c>
      <c r="L339" s="1740"/>
      <c r="M339" s="1740">
        <v>0</v>
      </c>
      <c r="N339" s="1740">
        <v>0</v>
      </c>
      <c r="O339" s="1740"/>
      <c r="P339" s="1741">
        <f>K339+M339+N339</f>
        <v>0</v>
      </c>
    </row>
    <row r="340" spans="1:16">
      <c r="A340" s="1727"/>
      <c r="B340" s="1728"/>
      <c r="C340" s="1549"/>
      <c r="D340" s="1740"/>
      <c r="E340" s="1740"/>
      <c r="F340" s="1740"/>
      <c r="G340" s="1740"/>
      <c r="H340" s="1740"/>
      <c r="I340" s="1741"/>
      <c r="J340" s="1741"/>
      <c r="K340" s="1740"/>
      <c r="L340" s="1740"/>
      <c r="M340" s="1740"/>
      <c r="N340" s="1740"/>
      <c r="O340" s="1740"/>
      <c r="P340" s="1741"/>
    </row>
    <row r="341" spans="1:16">
      <c r="A341" s="3186" t="s">
        <v>4859</v>
      </c>
      <c r="B341" s="1728">
        <v>2401</v>
      </c>
      <c r="C341" s="1549" t="s">
        <v>257</v>
      </c>
      <c r="D341" s="1740"/>
      <c r="E341" s="1740"/>
      <c r="F341" s="1740"/>
      <c r="G341" s="1740"/>
      <c r="H341" s="1740"/>
      <c r="I341" s="1741"/>
      <c r="J341" s="1741"/>
      <c r="K341" s="1740"/>
      <c r="L341" s="1740"/>
      <c r="M341" s="1740"/>
      <c r="N341" s="1740"/>
      <c r="O341" s="1740"/>
      <c r="P341" s="1741"/>
    </row>
    <row r="342" spans="1:16" ht="25.5">
      <c r="A342" s="3186"/>
      <c r="B342" s="1728" t="s">
        <v>4935</v>
      </c>
      <c r="C342" s="1549" t="s">
        <v>3281</v>
      </c>
      <c r="D342" s="1740"/>
      <c r="E342" s="1740"/>
      <c r="F342" s="1740"/>
      <c r="G342" s="1740"/>
      <c r="H342" s="1740"/>
      <c r="I342" s="1741"/>
      <c r="J342" s="1741"/>
      <c r="K342" s="1740"/>
      <c r="L342" s="1740"/>
      <c r="M342" s="1740"/>
      <c r="N342" s="1740"/>
      <c r="O342" s="1740"/>
      <c r="P342" s="1741"/>
    </row>
    <row r="343" spans="1:16" ht="25.5">
      <c r="A343" s="1727"/>
      <c r="B343" s="1728" t="s">
        <v>4913</v>
      </c>
      <c r="C343" s="1549" t="s">
        <v>4914</v>
      </c>
      <c r="D343" s="1740"/>
      <c r="E343" s="1740"/>
      <c r="F343" s="1740"/>
      <c r="G343" s="1740"/>
      <c r="H343" s="1740"/>
      <c r="I343" s="1741"/>
      <c r="J343" s="1741"/>
      <c r="K343" s="1740"/>
      <c r="L343" s="1740"/>
      <c r="M343" s="1740"/>
      <c r="N343" s="1740"/>
      <c r="O343" s="1740"/>
      <c r="P343" s="1741"/>
    </row>
    <row r="344" spans="1:16">
      <c r="A344" s="1727"/>
      <c r="B344" s="1728" t="s">
        <v>4166</v>
      </c>
      <c r="C344" s="1549" t="s">
        <v>4863</v>
      </c>
      <c r="D344" s="1740"/>
      <c r="E344" s="1740"/>
      <c r="F344" s="1740"/>
      <c r="G344" s="1740"/>
      <c r="H344" s="1740"/>
      <c r="I344" s="1741"/>
      <c r="J344" s="1741"/>
      <c r="K344" s="1740"/>
      <c r="L344" s="1740"/>
      <c r="M344" s="1740"/>
      <c r="N344" s="1740"/>
      <c r="O344" s="1740"/>
      <c r="P344" s="1741"/>
    </row>
    <row r="345" spans="1:16">
      <c r="A345" s="1727"/>
      <c r="B345" s="1728">
        <v>52</v>
      </c>
      <c r="C345" s="1549" t="s">
        <v>92</v>
      </c>
      <c r="D345" s="1740">
        <v>4800</v>
      </c>
      <c r="E345" s="1740"/>
      <c r="F345" s="1740">
        <v>0</v>
      </c>
      <c r="G345" s="1740">
        <v>0</v>
      </c>
      <c r="H345" s="1740"/>
      <c r="I345" s="1741">
        <f>D345+F345+G345</f>
        <v>4800</v>
      </c>
      <c r="J345" s="1741"/>
      <c r="K345" s="1740">
        <v>0</v>
      </c>
      <c r="L345" s="1740"/>
      <c r="M345" s="1740">
        <v>0</v>
      </c>
      <c r="N345" s="1740">
        <v>0</v>
      </c>
      <c r="O345" s="1740"/>
      <c r="P345" s="1741">
        <f>K345+M345+N345</f>
        <v>0</v>
      </c>
    </row>
    <row r="346" spans="1:16">
      <c r="A346" s="1727"/>
      <c r="B346" s="1728"/>
      <c r="C346" s="1549"/>
      <c r="D346" s="1740"/>
      <c r="E346" s="1740"/>
      <c r="F346" s="1740"/>
      <c r="G346" s="1740"/>
      <c r="H346" s="1740"/>
      <c r="I346" s="1741"/>
      <c r="J346" s="1741"/>
      <c r="K346" s="1740"/>
      <c r="L346" s="1740"/>
      <c r="M346" s="1740"/>
      <c r="N346" s="1740"/>
      <c r="O346" s="1740"/>
      <c r="P346" s="1741"/>
    </row>
    <row r="347" spans="1:16">
      <c r="A347" s="1733"/>
      <c r="B347" s="1728">
        <v>2401</v>
      </c>
      <c r="C347" s="1549" t="s">
        <v>257</v>
      </c>
      <c r="D347" s="1740"/>
      <c r="E347" s="1740"/>
      <c r="F347" s="1740"/>
      <c r="G347" s="1740"/>
      <c r="H347" s="1740"/>
      <c r="I347" s="1741"/>
      <c r="J347" s="1741"/>
      <c r="K347" s="1740"/>
      <c r="L347" s="1740"/>
      <c r="M347" s="1740"/>
      <c r="N347" s="1740"/>
      <c r="O347" s="1740"/>
      <c r="P347" s="1741"/>
    </row>
    <row r="348" spans="1:16">
      <c r="A348" s="1733"/>
      <c r="B348" s="1728" t="s">
        <v>4935</v>
      </c>
      <c r="C348" s="1549" t="s">
        <v>1534</v>
      </c>
      <c r="D348" s="1740"/>
      <c r="E348" s="1740"/>
      <c r="F348" s="1740"/>
      <c r="G348" s="1740"/>
      <c r="H348" s="1740"/>
      <c r="I348" s="1741"/>
      <c r="J348" s="1741"/>
      <c r="K348" s="1740"/>
      <c r="L348" s="1740"/>
      <c r="M348" s="1740"/>
      <c r="N348" s="1740"/>
      <c r="O348" s="1740"/>
      <c r="P348" s="1741"/>
    </row>
    <row r="349" spans="1:16" ht="38.25">
      <c r="A349" s="1733"/>
      <c r="B349" s="1728" t="s">
        <v>4888</v>
      </c>
      <c r="C349" s="1549" t="s">
        <v>4936</v>
      </c>
      <c r="D349" s="1740"/>
      <c r="E349" s="1740"/>
      <c r="F349" s="1740"/>
      <c r="G349" s="1740"/>
      <c r="H349" s="1740"/>
      <c r="I349" s="1741"/>
      <c r="J349" s="1741"/>
      <c r="K349" s="1740"/>
      <c r="L349" s="1740"/>
      <c r="M349" s="1740"/>
      <c r="N349" s="1740"/>
      <c r="O349" s="1740"/>
      <c r="P349" s="1741"/>
    </row>
    <row r="350" spans="1:16">
      <c r="A350" s="3186" t="s">
        <v>4859</v>
      </c>
      <c r="B350" s="1728" t="s">
        <v>4166</v>
      </c>
      <c r="C350" s="1549" t="s">
        <v>4863</v>
      </c>
      <c r="D350" s="1740"/>
      <c r="E350" s="1740"/>
      <c r="F350" s="1740"/>
      <c r="G350" s="1740"/>
      <c r="H350" s="1740"/>
      <c r="I350" s="1741"/>
      <c r="J350" s="1741"/>
      <c r="K350" s="1740"/>
      <c r="L350" s="1740"/>
      <c r="M350" s="1740"/>
      <c r="N350" s="1740"/>
      <c r="O350" s="1740"/>
      <c r="P350" s="1741"/>
    </row>
    <row r="351" spans="1:16">
      <c r="A351" s="3186"/>
      <c r="B351" s="1728">
        <v>52</v>
      </c>
      <c r="C351" s="1549" t="s">
        <v>92</v>
      </c>
      <c r="D351" s="1740">
        <v>3000</v>
      </c>
      <c r="E351" s="1740"/>
      <c r="F351" s="1740">
        <v>0</v>
      </c>
      <c r="G351" s="1740">
        <v>0</v>
      </c>
      <c r="H351" s="1740"/>
      <c r="I351" s="1741">
        <f>D351+F351+G351</f>
        <v>3000</v>
      </c>
      <c r="J351" s="1741"/>
      <c r="K351" s="1740">
        <v>1800</v>
      </c>
      <c r="L351" s="1740"/>
      <c r="M351" s="1740">
        <v>0</v>
      </c>
      <c r="N351" s="1740">
        <v>0</v>
      </c>
      <c r="O351" s="1740"/>
      <c r="P351" s="1741">
        <f>K351+M351+N351</f>
        <v>1800</v>
      </c>
    </row>
    <row r="352" spans="1:16">
      <c r="A352" s="1727"/>
      <c r="B352" s="1728"/>
      <c r="C352" s="1549"/>
      <c r="D352" s="1740"/>
      <c r="E352" s="1740"/>
      <c r="F352" s="1740"/>
      <c r="G352" s="1740"/>
      <c r="H352" s="1740"/>
      <c r="I352" s="1741"/>
      <c r="J352" s="1741"/>
      <c r="K352" s="1740"/>
      <c r="L352" s="1740"/>
      <c r="M352" s="1740"/>
      <c r="N352" s="1740"/>
      <c r="O352" s="1740"/>
      <c r="P352" s="1741"/>
    </row>
    <row r="353" spans="1:18">
      <c r="A353" s="1733"/>
      <c r="B353" s="1728">
        <v>2401</v>
      </c>
      <c r="C353" s="1549" t="s">
        <v>257</v>
      </c>
      <c r="D353" s="1740"/>
      <c r="E353" s="1740"/>
      <c r="F353" s="1740"/>
      <c r="G353" s="1740"/>
      <c r="H353" s="1740"/>
      <c r="I353" s="1741"/>
      <c r="J353" s="1741"/>
      <c r="K353" s="1740"/>
      <c r="L353" s="1740"/>
      <c r="M353" s="1740"/>
      <c r="N353" s="1740"/>
      <c r="O353" s="1740"/>
      <c r="P353" s="1741"/>
    </row>
    <row r="354" spans="1:18">
      <c r="A354" s="1733"/>
      <c r="B354" s="1728" t="s">
        <v>4935</v>
      </c>
      <c r="C354" s="1549" t="s">
        <v>1534</v>
      </c>
      <c r="D354" s="1740"/>
      <c r="E354" s="1740"/>
      <c r="F354" s="1740"/>
      <c r="G354" s="1740"/>
      <c r="H354" s="1740"/>
      <c r="I354" s="1741"/>
      <c r="J354" s="1741"/>
      <c r="K354" s="1740"/>
      <c r="L354" s="1740"/>
      <c r="M354" s="1740"/>
      <c r="N354" s="1740"/>
      <c r="O354" s="1740"/>
      <c r="P354" s="1741"/>
    </row>
    <row r="355" spans="1:18">
      <c r="A355" s="1733"/>
      <c r="B355" s="1728" t="s">
        <v>4899</v>
      </c>
      <c r="C355" s="1549" t="s">
        <v>4900</v>
      </c>
      <c r="D355" s="1740"/>
      <c r="E355" s="1740"/>
      <c r="F355" s="1740"/>
      <c r="G355" s="1740"/>
      <c r="H355" s="1740"/>
      <c r="I355" s="1741"/>
      <c r="J355" s="1741"/>
      <c r="K355" s="1740"/>
      <c r="L355" s="1740"/>
      <c r="M355" s="1740"/>
      <c r="N355" s="1740"/>
      <c r="O355" s="1740"/>
      <c r="P355" s="1741"/>
    </row>
    <row r="356" spans="1:18">
      <c r="A356" s="3186" t="s">
        <v>4859</v>
      </c>
      <c r="B356" s="1728" t="s">
        <v>4166</v>
      </c>
      <c r="C356" s="1549" t="s">
        <v>4863</v>
      </c>
      <c r="D356" s="1740"/>
      <c r="E356" s="1740"/>
      <c r="F356" s="1740"/>
      <c r="G356" s="1740"/>
      <c r="H356" s="1740"/>
      <c r="I356" s="1741"/>
      <c r="J356" s="1741"/>
      <c r="K356" s="1740"/>
      <c r="L356" s="1740"/>
      <c r="M356" s="1740"/>
      <c r="N356" s="1740"/>
      <c r="O356" s="1740"/>
      <c r="P356" s="1741"/>
    </row>
    <row r="357" spans="1:18">
      <c r="A357" s="3186"/>
      <c r="B357" s="1728">
        <v>52</v>
      </c>
      <c r="C357" s="1549" t="s">
        <v>92</v>
      </c>
      <c r="D357" s="1740">
        <f>72.78+54.8</f>
        <v>127.58</v>
      </c>
      <c r="E357" s="1740"/>
      <c r="F357" s="1740">
        <v>0</v>
      </c>
      <c r="G357" s="1740">
        <v>0</v>
      </c>
      <c r="H357" s="1740"/>
      <c r="I357" s="1740">
        <f>D357+F357+G357</f>
        <v>127.58</v>
      </c>
      <c r="J357" s="1741"/>
      <c r="K357" s="1740">
        <v>131.34</v>
      </c>
      <c r="L357" s="1740"/>
      <c r="M357" s="1740">
        <v>0</v>
      </c>
      <c r="N357" s="1740">
        <v>0</v>
      </c>
      <c r="O357" s="1740"/>
      <c r="P357" s="1741">
        <f>K357+M357+N357</f>
        <v>131.34</v>
      </c>
    </row>
    <row r="358" spans="1:18">
      <c r="A358" s="1727"/>
      <c r="B358" s="1728"/>
      <c r="C358" s="1549"/>
      <c r="D358" s="1740"/>
      <c r="E358" s="1740"/>
      <c r="F358" s="1740"/>
      <c r="G358" s="1740"/>
      <c r="H358" s="1740"/>
      <c r="I358" s="1741"/>
      <c r="J358" s="1741"/>
      <c r="K358" s="1740"/>
      <c r="L358" s="1740"/>
      <c r="M358" s="1740"/>
      <c r="N358" s="1740"/>
      <c r="O358" s="1740"/>
      <c r="P358" s="1741"/>
    </row>
    <row r="359" spans="1:18">
      <c r="A359" s="1727"/>
      <c r="B359" s="1728" t="s">
        <v>4923</v>
      </c>
      <c r="C359" s="1549" t="s">
        <v>257</v>
      </c>
      <c r="D359" s="1740"/>
      <c r="E359" s="1740"/>
      <c r="F359" s="1740"/>
      <c r="G359" s="1740"/>
      <c r="H359" s="1740"/>
      <c r="I359" s="1741"/>
      <c r="J359" s="1741"/>
      <c r="K359" s="1740"/>
      <c r="L359" s="1740"/>
      <c r="M359" s="1740"/>
      <c r="N359" s="1740"/>
      <c r="O359" s="1740"/>
      <c r="P359" s="1741"/>
      <c r="Q359" s="539"/>
    </row>
    <row r="360" spans="1:18">
      <c r="A360" s="1727"/>
      <c r="B360" s="1728" t="s">
        <v>4935</v>
      </c>
      <c r="C360" s="1549" t="s">
        <v>1534</v>
      </c>
      <c r="D360" s="1740"/>
      <c r="E360" s="1740"/>
      <c r="F360" s="1740"/>
      <c r="G360" s="1740"/>
      <c r="H360" s="1740"/>
      <c r="I360" s="1741"/>
      <c r="J360" s="1741"/>
      <c r="K360" s="1740"/>
      <c r="L360" s="1740"/>
      <c r="M360" s="1740"/>
      <c r="N360" s="1740"/>
      <c r="O360" s="1740"/>
      <c r="P360" s="1741"/>
      <c r="Q360" s="539"/>
    </row>
    <row r="361" spans="1:18" ht="38.25">
      <c r="A361" s="1727" t="s">
        <v>4859</v>
      </c>
      <c r="B361" s="1728" t="s">
        <v>4872</v>
      </c>
      <c r="C361" s="1549" t="s">
        <v>4873</v>
      </c>
      <c r="D361" s="1524"/>
      <c r="E361" s="1524"/>
      <c r="F361" s="1524"/>
      <c r="G361" s="1524"/>
      <c r="H361" s="1524"/>
      <c r="I361" s="1744"/>
      <c r="J361" s="1744"/>
      <c r="K361" s="1524"/>
      <c r="L361" s="1524"/>
      <c r="M361" s="1524"/>
      <c r="N361" s="1524"/>
      <c r="O361" s="1524"/>
      <c r="P361" s="1741"/>
      <c r="Q361" s="539"/>
    </row>
    <row r="362" spans="1:18">
      <c r="A362" s="1727"/>
      <c r="B362" s="1728" t="s">
        <v>4166</v>
      </c>
      <c r="C362" s="1549" t="s">
        <v>4863</v>
      </c>
      <c r="D362" s="1740"/>
      <c r="E362" s="1740"/>
      <c r="F362" s="1740"/>
      <c r="G362" s="1740"/>
      <c r="H362" s="1740"/>
      <c r="I362" s="1741"/>
      <c r="J362" s="1741"/>
      <c r="K362" s="1740"/>
      <c r="L362" s="1740"/>
      <c r="M362" s="1740"/>
      <c r="N362" s="1740"/>
      <c r="O362" s="1740"/>
      <c r="P362" s="1741"/>
      <c r="Q362" s="539"/>
      <c r="R362" s="484">
        <v>1718.51</v>
      </c>
    </row>
    <row r="363" spans="1:18">
      <c r="A363" s="1727"/>
      <c r="B363" s="1728">
        <v>52</v>
      </c>
      <c r="C363" s="1549" t="s">
        <v>92</v>
      </c>
      <c r="D363" s="1740">
        <f>1718.51+1062.02</f>
        <v>2780.5299999999997</v>
      </c>
      <c r="E363" s="1740"/>
      <c r="F363" s="1740">
        <v>0</v>
      </c>
      <c r="G363" s="1740">
        <v>0</v>
      </c>
      <c r="H363" s="1740"/>
      <c r="I363" s="1741">
        <f>D363+F363+G363</f>
        <v>2780.5299999999997</v>
      </c>
      <c r="J363" s="1741"/>
      <c r="K363" s="1740">
        <v>2332.79</v>
      </c>
      <c r="L363" s="1740"/>
      <c r="M363" s="1740">
        <v>0</v>
      </c>
      <c r="N363" s="1740">
        <v>0</v>
      </c>
      <c r="O363" s="1740"/>
      <c r="P363" s="1741">
        <f>K363+M363+N363</f>
        <v>2332.79</v>
      </c>
      <c r="Q363" s="539"/>
      <c r="R363" s="484">
        <v>1062.02</v>
      </c>
    </row>
    <row r="364" spans="1:18">
      <c r="A364" s="1727"/>
      <c r="B364" s="1728"/>
      <c r="C364" s="1549"/>
      <c r="D364" s="1740"/>
      <c r="E364" s="1740"/>
      <c r="F364" s="1740"/>
      <c r="G364" s="1740"/>
      <c r="H364" s="1740"/>
      <c r="I364" s="1741"/>
      <c r="J364" s="1741"/>
      <c r="K364" s="1740"/>
      <c r="L364" s="1740"/>
      <c r="M364" s="1740"/>
      <c r="N364" s="1740"/>
      <c r="O364" s="1740"/>
      <c r="P364" s="1741"/>
      <c r="Q364" s="539"/>
      <c r="R364" s="484">
        <f>SUM(R362:R363)</f>
        <v>2780.5299999999997</v>
      </c>
    </row>
    <row r="365" spans="1:18">
      <c r="A365" s="1727"/>
      <c r="B365" s="1728" t="s">
        <v>4923</v>
      </c>
      <c r="C365" s="1549" t="s">
        <v>257</v>
      </c>
      <c r="D365" s="1740"/>
      <c r="E365" s="1740"/>
      <c r="F365" s="1740"/>
      <c r="G365" s="1740"/>
      <c r="H365" s="1740"/>
      <c r="I365" s="1741"/>
      <c r="J365" s="1741"/>
      <c r="K365" s="1740"/>
      <c r="L365" s="1740"/>
      <c r="M365" s="1740"/>
      <c r="N365" s="1740"/>
      <c r="O365" s="1740"/>
      <c r="P365" s="1741"/>
      <c r="Q365" s="539"/>
    </row>
    <row r="366" spans="1:18">
      <c r="A366" s="1727"/>
      <c r="B366" s="1728" t="s">
        <v>4935</v>
      </c>
      <c r="C366" s="1549" t="s">
        <v>1534</v>
      </c>
      <c r="D366" s="1740"/>
      <c r="E366" s="1740"/>
      <c r="F366" s="1740"/>
      <c r="G366" s="1740"/>
      <c r="H366" s="1740"/>
      <c r="I366" s="1741"/>
      <c r="J366" s="1741"/>
      <c r="K366" s="1740"/>
      <c r="L366" s="1740"/>
      <c r="M366" s="1740"/>
      <c r="N366" s="1740"/>
      <c r="O366" s="1740"/>
      <c r="P366" s="1741"/>
      <c r="Q366" s="539"/>
    </row>
    <row r="367" spans="1:18">
      <c r="A367" s="1727"/>
      <c r="B367" s="1728" t="s">
        <v>4874</v>
      </c>
      <c r="C367" s="1549" t="s">
        <v>4875</v>
      </c>
      <c r="D367" s="1524"/>
      <c r="E367" s="1524"/>
      <c r="F367" s="1524"/>
      <c r="G367" s="1524"/>
      <c r="H367" s="1524"/>
      <c r="I367" s="1744"/>
      <c r="J367" s="1744"/>
      <c r="K367" s="1524"/>
      <c r="L367" s="1524"/>
      <c r="M367" s="1524"/>
      <c r="N367" s="1524"/>
      <c r="O367" s="1524"/>
      <c r="P367" s="1741"/>
      <c r="Q367" s="539"/>
    </row>
    <row r="368" spans="1:18">
      <c r="A368" s="1727"/>
      <c r="B368" s="1728" t="s">
        <v>4166</v>
      </c>
      <c r="C368" s="1549" t="s">
        <v>4863</v>
      </c>
      <c r="D368" s="1740"/>
      <c r="E368" s="1740"/>
      <c r="F368" s="1740"/>
      <c r="G368" s="1740"/>
      <c r="H368" s="1740"/>
      <c r="I368" s="1741"/>
      <c r="J368" s="1741"/>
      <c r="K368" s="1740"/>
      <c r="L368" s="1740"/>
      <c r="M368" s="1740"/>
      <c r="N368" s="1740"/>
      <c r="O368" s="1740"/>
      <c r="P368" s="1741"/>
      <c r="Q368" s="539"/>
    </row>
    <row r="369" spans="1:17">
      <c r="A369" s="1727"/>
      <c r="B369" s="1728">
        <v>52</v>
      </c>
      <c r="C369" s="1549" t="s">
        <v>92</v>
      </c>
      <c r="D369" s="1740">
        <f>87.87+88.28</f>
        <v>176.15</v>
      </c>
      <c r="E369" s="1740"/>
      <c r="F369" s="1740">
        <v>0</v>
      </c>
      <c r="G369" s="1740">
        <v>0</v>
      </c>
      <c r="H369" s="1740"/>
      <c r="I369" s="1741">
        <f>D369+F369+G369</f>
        <v>176.15</v>
      </c>
      <c r="J369" s="1741"/>
      <c r="K369" s="1740">
        <v>82.39</v>
      </c>
      <c r="L369" s="1740"/>
      <c r="M369" s="1740">
        <v>0</v>
      </c>
      <c r="N369" s="1740">
        <v>0</v>
      </c>
      <c r="O369" s="1740"/>
      <c r="P369" s="1741">
        <f>K369+M369+N369</f>
        <v>82.39</v>
      </c>
      <c r="Q369" s="539"/>
    </row>
    <row r="370" spans="1:17">
      <c r="A370" s="1727"/>
      <c r="B370" s="1728"/>
      <c r="C370" s="1549"/>
      <c r="D370" s="1740"/>
      <c r="E370" s="1740"/>
      <c r="F370" s="1740"/>
      <c r="G370" s="1740"/>
      <c r="H370" s="1740"/>
      <c r="I370" s="1741"/>
      <c r="J370" s="1741"/>
      <c r="K370" s="1740"/>
      <c r="L370" s="1740"/>
      <c r="M370" s="1740"/>
      <c r="N370" s="1740"/>
      <c r="O370" s="1740"/>
      <c r="P370" s="1741"/>
      <c r="Q370" s="539"/>
    </row>
    <row r="371" spans="1:17">
      <c r="A371" s="1727"/>
      <c r="B371" s="1728" t="s">
        <v>4923</v>
      </c>
      <c r="C371" s="1549" t="s">
        <v>257</v>
      </c>
      <c r="D371" s="1740"/>
      <c r="E371" s="1740"/>
      <c r="F371" s="1740"/>
      <c r="G371" s="1740"/>
      <c r="H371" s="1740"/>
      <c r="I371" s="1741"/>
      <c r="J371" s="1741"/>
      <c r="K371" s="1740"/>
      <c r="L371" s="1740"/>
      <c r="M371" s="1740"/>
      <c r="N371" s="1740"/>
      <c r="O371" s="1740"/>
      <c r="P371" s="1741"/>
      <c r="Q371" s="539"/>
    </row>
    <row r="372" spans="1:17">
      <c r="A372" s="1727"/>
      <c r="B372" s="1728" t="s">
        <v>4935</v>
      </c>
      <c r="C372" s="1549" t="s">
        <v>1534</v>
      </c>
      <c r="D372" s="1740"/>
      <c r="E372" s="1740"/>
      <c r="F372" s="1740"/>
      <c r="G372" s="1740"/>
      <c r="H372" s="1740"/>
      <c r="I372" s="1741"/>
      <c r="J372" s="1741"/>
      <c r="K372" s="1740"/>
      <c r="L372" s="1740"/>
      <c r="M372" s="1740"/>
      <c r="N372" s="1740"/>
      <c r="O372" s="1740"/>
      <c r="P372" s="1741"/>
      <c r="Q372" s="539"/>
    </row>
    <row r="373" spans="1:17" ht="25.5">
      <c r="A373" s="1727"/>
      <c r="B373" s="1728" t="s">
        <v>4876</v>
      </c>
      <c r="C373" s="1549" t="s">
        <v>4877</v>
      </c>
      <c r="D373" s="1524"/>
      <c r="E373" s="1524"/>
      <c r="F373" s="1524"/>
      <c r="G373" s="1524"/>
      <c r="H373" s="1524"/>
      <c r="I373" s="1744"/>
      <c r="J373" s="1744"/>
      <c r="K373" s="1524"/>
      <c r="L373" s="1524"/>
      <c r="M373" s="1524"/>
      <c r="N373" s="1524"/>
      <c r="O373" s="1524"/>
      <c r="P373" s="1741"/>
      <c r="Q373" s="539"/>
    </row>
    <row r="374" spans="1:17">
      <c r="A374" s="1727"/>
      <c r="B374" s="1728" t="s">
        <v>4166</v>
      </c>
      <c r="C374" s="1549" t="s">
        <v>4863</v>
      </c>
      <c r="D374" s="1740"/>
      <c r="E374" s="1740"/>
      <c r="F374" s="1740"/>
      <c r="G374" s="1740"/>
      <c r="H374" s="1740"/>
      <c r="I374" s="1741"/>
      <c r="J374" s="1741"/>
      <c r="K374" s="1740"/>
      <c r="L374" s="1740"/>
      <c r="M374" s="1740"/>
      <c r="N374" s="1740"/>
      <c r="O374" s="1740"/>
      <c r="P374" s="1741"/>
      <c r="Q374" s="539"/>
    </row>
    <row r="375" spans="1:17">
      <c r="A375" s="1727"/>
      <c r="B375" s="1728">
        <v>52</v>
      </c>
      <c r="C375" s="1549" t="s">
        <v>92</v>
      </c>
      <c r="D375" s="1740">
        <f>3643.88+2514.07</f>
        <v>6157.9500000000007</v>
      </c>
      <c r="E375" s="1740"/>
      <c r="F375" s="1740">
        <v>0</v>
      </c>
      <c r="G375" s="1740">
        <v>0</v>
      </c>
      <c r="H375" s="1740"/>
      <c r="I375" s="1741">
        <f>D375+F375+G375</f>
        <v>6157.9500000000007</v>
      </c>
      <c r="J375" s="1741"/>
      <c r="K375" s="1740">
        <v>5314.57</v>
      </c>
      <c r="L375" s="1740"/>
      <c r="M375" s="1740">
        <v>0</v>
      </c>
      <c r="N375" s="1740">
        <v>0</v>
      </c>
      <c r="O375" s="1740"/>
      <c r="P375" s="1741">
        <f>K375+M375+N375</f>
        <v>5314.57</v>
      </c>
      <c r="Q375" s="539"/>
    </row>
    <row r="376" spans="1:17">
      <c r="A376" s="1727"/>
      <c r="B376" s="1728"/>
      <c r="C376" s="1549"/>
      <c r="D376" s="1740"/>
      <c r="E376" s="1740"/>
      <c r="F376" s="1740"/>
      <c r="G376" s="1740"/>
      <c r="H376" s="1740"/>
      <c r="I376" s="1741"/>
      <c r="J376" s="1741"/>
      <c r="K376" s="1740"/>
      <c r="L376" s="1740"/>
      <c r="M376" s="1740"/>
      <c r="N376" s="1740"/>
      <c r="O376" s="1740"/>
      <c r="P376" s="1741"/>
      <c r="Q376" s="539"/>
    </row>
    <row r="377" spans="1:17">
      <c r="A377" s="1727"/>
      <c r="B377" s="1728" t="s">
        <v>4923</v>
      </c>
      <c r="C377" s="1549" t="s">
        <v>257</v>
      </c>
      <c r="D377" s="1740"/>
      <c r="E377" s="1740"/>
      <c r="F377" s="1740"/>
      <c r="G377" s="1740"/>
      <c r="H377" s="1740"/>
      <c r="I377" s="1741"/>
      <c r="J377" s="1741"/>
      <c r="K377" s="1740"/>
      <c r="L377" s="1740"/>
      <c r="M377" s="1740"/>
      <c r="N377" s="1740"/>
      <c r="O377" s="1740"/>
      <c r="P377" s="1741"/>
      <c r="Q377" s="539"/>
    </row>
    <row r="378" spans="1:17" ht="25.5">
      <c r="A378" s="1727"/>
      <c r="B378" s="1728" t="s">
        <v>4935</v>
      </c>
      <c r="C378" s="1549" t="s">
        <v>1520</v>
      </c>
      <c r="D378" s="1740"/>
      <c r="E378" s="1740"/>
      <c r="F378" s="1740"/>
      <c r="G378" s="1740"/>
      <c r="H378" s="1740"/>
      <c r="I378" s="1741"/>
      <c r="J378" s="1741"/>
      <c r="K378" s="1740"/>
      <c r="L378" s="1740"/>
      <c r="M378" s="1740"/>
      <c r="N378" s="1740"/>
      <c r="O378" s="1740"/>
      <c r="P378" s="1741"/>
      <c r="Q378" s="539"/>
    </row>
    <row r="379" spans="1:17" ht="38.25">
      <c r="A379" s="1727"/>
      <c r="B379" s="1728" t="s">
        <v>4878</v>
      </c>
      <c r="C379" s="1549" t="s">
        <v>4925</v>
      </c>
      <c r="D379" s="1524"/>
      <c r="E379" s="1524"/>
      <c r="F379" s="1524"/>
      <c r="G379" s="1524"/>
      <c r="H379" s="1524"/>
      <c r="I379" s="1744"/>
      <c r="J379" s="1744"/>
      <c r="K379" s="1524"/>
      <c r="L379" s="1524"/>
      <c r="M379" s="1524"/>
      <c r="N379" s="1524"/>
      <c r="O379" s="1524"/>
      <c r="P379" s="1741"/>
      <c r="Q379" s="539"/>
    </row>
    <row r="380" spans="1:17">
      <c r="A380" s="1727"/>
      <c r="B380" s="1728" t="s">
        <v>4166</v>
      </c>
      <c r="C380" s="1549" t="s">
        <v>4863</v>
      </c>
      <c r="D380" s="1740"/>
      <c r="E380" s="1740"/>
      <c r="F380" s="1740"/>
      <c r="G380" s="1740"/>
      <c r="H380" s="1740"/>
      <c r="I380" s="1741"/>
      <c r="J380" s="1741"/>
      <c r="K380" s="1740"/>
      <c r="L380" s="1740"/>
      <c r="M380" s="1740"/>
      <c r="N380" s="1740"/>
      <c r="O380" s="1740"/>
      <c r="P380" s="1741"/>
      <c r="Q380" s="539"/>
    </row>
    <row r="381" spans="1:17">
      <c r="A381" s="1727"/>
      <c r="B381" s="1728">
        <v>52</v>
      </c>
      <c r="C381" s="1549" t="s">
        <v>92</v>
      </c>
      <c r="D381" s="1740">
        <v>300</v>
      </c>
      <c r="E381" s="1740"/>
      <c r="F381" s="1740">
        <v>0</v>
      </c>
      <c r="G381" s="1740">
        <v>0</v>
      </c>
      <c r="H381" s="1740"/>
      <c r="I381" s="1741">
        <f>D381+F381+G381</f>
        <v>300</v>
      </c>
      <c r="J381" s="1741"/>
      <c r="K381" s="1740">
        <v>0</v>
      </c>
      <c r="L381" s="1740"/>
      <c r="M381" s="1740">
        <v>0</v>
      </c>
      <c r="N381" s="1740">
        <v>0</v>
      </c>
      <c r="O381" s="1740"/>
      <c r="P381" s="1741">
        <f>K381+M381+N381</f>
        <v>0</v>
      </c>
      <c r="Q381" s="539"/>
    </row>
    <row r="382" spans="1:17">
      <c r="A382" s="1727"/>
      <c r="B382" s="1728"/>
      <c r="C382" s="1549"/>
      <c r="D382" s="1740"/>
      <c r="E382" s="1740"/>
      <c r="F382" s="1740"/>
      <c r="G382" s="1740"/>
      <c r="H382" s="1740"/>
      <c r="I382" s="1741"/>
      <c r="J382" s="1741"/>
      <c r="K382" s="1740"/>
      <c r="L382" s="1740"/>
      <c r="M382" s="1740"/>
      <c r="N382" s="1740"/>
      <c r="O382" s="1740"/>
      <c r="P382" s="1741"/>
      <c r="Q382" s="539"/>
    </row>
    <row r="383" spans="1:17">
      <c r="A383" s="1727"/>
      <c r="B383" s="1728" t="s">
        <v>4923</v>
      </c>
      <c r="C383" s="1549" t="s">
        <v>257</v>
      </c>
      <c r="D383" s="1740"/>
      <c r="E383" s="1740"/>
      <c r="F383" s="1740"/>
      <c r="G383" s="1740"/>
      <c r="H383" s="1740"/>
      <c r="I383" s="1741"/>
      <c r="J383" s="1741"/>
      <c r="K383" s="1740"/>
      <c r="L383" s="1740"/>
      <c r="M383" s="1740"/>
      <c r="N383" s="1740"/>
      <c r="O383" s="1740"/>
      <c r="P383" s="1741"/>
      <c r="Q383" s="539"/>
    </row>
    <row r="384" spans="1:17">
      <c r="A384" s="1727"/>
      <c r="B384" s="1728" t="s">
        <v>4935</v>
      </c>
      <c r="C384" s="1549" t="s">
        <v>1534</v>
      </c>
      <c r="D384" s="1740"/>
      <c r="E384" s="1740"/>
      <c r="F384" s="1740"/>
      <c r="G384" s="1740"/>
      <c r="H384" s="1740"/>
      <c r="I384" s="1741"/>
      <c r="J384" s="1741"/>
      <c r="K384" s="1740"/>
      <c r="L384" s="1740"/>
      <c r="M384" s="1740"/>
      <c r="N384" s="1740"/>
      <c r="O384" s="1740"/>
      <c r="P384" s="1741"/>
      <c r="Q384" s="539"/>
    </row>
    <row r="385" spans="1:17" ht="38.25">
      <c r="A385" s="1727"/>
      <c r="B385" s="1728" t="s">
        <v>4880</v>
      </c>
      <c r="C385" s="1549" t="s">
        <v>4926</v>
      </c>
      <c r="D385" s="1524"/>
      <c r="E385" s="1524"/>
      <c r="F385" s="1524"/>
      <c r="G385" s="1524"/>
      <c r="H385" s="1524"/>
      <c r="I385" s="1744"/>
      <c r="J385" s="1744"/>
      <c r="K385" s="1524"/>
      <c r="L385" s="1524"/>
      <c r="M385" s="1524"/>
      <c r="N385" s="1524"/>
      <c r="O385" s="1524"/>
      <c r="P385" s="1741"/>
      <c r="Q385" s="539"/>
    </row>
    <row r="386" spans="1:17">
      <c r="A386" s="1727"/>
      <c r="B386" s="1728" t="s">
        <v>4166</v>
      </c>
      <c r="C386" s="1549" t="s">
        <v>4863</v>
      </c>
      <c r="D386" s="1740"/>
      <c r="E386" s="1740"/>
      <c r="F386" s="1740"/>
      <c r="G386" s="1740"/>
      <c r="H386" s="1740"/>
      <c r="I386" s="1741"/>
      <c r="J386" s="1741"/>
      <c r="K386" s="1740"/>
      <c r="L386" s="1740"/>
      <c r="M386" s="1740"/>
      <c r="N386" s="1740"/>
      <c r="O386" s="1740"/>
      <c r="P386" s="1741"/>
      <c r="Q386" s="539"/>
    </row>
    <row r="387" spans="1:17">
      <c r="A387" s="1727"/>
      <c r="B387" s="1728">
        <v>52</v>
      </c>
      <c r="C387" s="1549" t="s">
        <v>92</v>
      </c>
      <c r="D387" s="1740">
        <v>600</v>
      </c>
      <c r="E387" s="1740"/>
      <c r="F387" s="1740">
        <v>0</v>
      </c>
      <c r="G387" s="1740">
        <v>0</v>
      </c>
      <c r="H387" s="1740"/>
      <c r="I387" s="1741">
        <f>D387+F387+G387</f>
        <v>600</v>
      </c>
      <c r="J387" s="1741"/>
      <c r="K387" s="1740">
        <v>1500</v>
      </c>
      <c r="L387" s="1740"/>
      <c r="M387" s="1740">
        <v>0</v>
      </c>
      <c r="N387" s="1740">
        <v>0</v>
      </c>
      <c r="O387" s="1740"/>
      <c r="P387" s="1741">
        <f>K387+M387+N387</f>
        <v>1500</v>
      </c>
      <c r="Q387" s="539"/>
    </row>
    <row r="388" spans="1:17">
      <c r="A388" s="1727"/>
      <c r="B388" s="1728"/>
      <c r="C388" s="1549"/>
      <c r="D388" s="1740"/>
      <c r="E388" s="1740"/>
      <c r="F388" s="1740"/>
      <c r="G388" s="1740"/>
      <c r="H388" s="1740"/>
      <c r="I388" s="1741"/>
      <c r="J388" s="1741"/>
      <c r="K388" s="1740"/>
      <c r="L388" s="1740"/>
      <c r="M388" s="1740"/>
      <c r="N388" s="1740"/>
      <c r="O388" s="1740"/>
      <c r="P388" s="1741"/>
      <c r="Q388" s="539"/>
    </row>
    <row r="389" spans="1:17">
      <c r="A389" s="1727"/>
      <c r="B389" s="1728" t="s">
        <v>4923</v>
      </c>
      <c r="C389" s="1549" t="s">
        <v>257</v>
      </c>
      <c r="D389" s="1740"/>
      <c r="E389" s="1740"/>
      <c r="F389" s="1740"/>
      <c r="G389" s="1740"/>
      <c r="H389" s="1740"/>
      <c r="I389" s="1741"/>
      <c r="J389" s="1741"/>
      <c r="K389" s="1740"/>
      <c r="L389" s="1740"/>
      <c r="M389" s="1740"/>
      <c r="N389" s="1740"/>
      <c r="O389" s="1740"/>
      <c r="P389" s="1741"/>
      <c r="Q389" s="539"/>
    </row>
    <row r="390" spans="1:17">
      <c r="A390" s="1727"/>
      <c r="B390" s="1728" t="s">
        <v>4935</v>
      </c>
      <c r="C390" s="1549" t="s">
        <v>1534</v>
      </c>
      <c r="D390" s="1740"/>
      <c r="E390" s="1740"/>
      <c r="F390" s="1740"/>
      <c r="G390" s="1740"/>
      <c r="H390" s="1740"/>
      <c r="I390" s="1741"/>
      <c r="J390" s="1741"/>
      <c r="K390" s="1740"/>
      <c r="L390" s="1740"/>
      <c r="M390" s="1740"/>
      <c r="N390" s="1740"/>
      <c r="O390" s="1740"/>
      <c r="P390" s="1741"/>
      <c r="Q390" s="539"/>
    </row>
    <row r="391" spans="1:17">
      <c r="A391" s="1727"/>
      <c r="B391" s="1728" t="s">
        <v>4882</v>
      </c>
      <c r="C391" s="1549" t="s">
        <v>4937</v>
      </c>
      <c r="D391" s="1524"/>
      <c r="E391" s="1524"/>
      <c r="F391" s="1524"/>
      <c r="G391" s="1524"/>
      <c r="H391" s="1524"/>
      <c r="I391" s="1744"/>
      <c r="J391" s="1744"/>
      <c r="K391" s="1524"/>
      <c r="L391" s="1524"/>
      <c r="M391" s="1524"/>
      <c r="N391" s="1524"/>
      <c r="O391" s="1524"/>
      <c r="P391" s="1741"/>
      <c r="Q391" s="539"/>
    </row>
    <row r="392" spans="1:17">
      <c r="A392" s="1727"/>
      <c r="B392" s="1728" t="s">
        <v>4166</v>
      </c>
      <c r="C392" s="1549" t="s">
        <v>4863</v>
      </c>
      <c r="D392" s="1740"/>
      <c r="E392" s="1740"/>
      <c r="F392" s="1740"/>
      <c r="G392" s="1740"/>
      <c r="H392" s="1740"/>
      <c r="I392" s="1741"/>
      <c r="J392" s="1741"/>
      <c r="K392" s="1740"/>
      <c r="L392" s="1740"/>
      <c r="M392" s="1740"/>
      <c r="N392" s="1740"/>
      <c r="O392" s="1740"/>
      <c r="P392" s="1741"/>
      <c r="Q392" s="539"/>
    </row>
    <row r="393" spans="1:17">
      <c r="A393" s="1727"/>
      <c r="B393" s="1728">
        <v>52</v>
      </c>
      <c r="C393" s="1549" t="s">
        <v>92</v>
      </c>
      <c r="D393" s="1740">
        <v>0</v>
      </c>
      <c r="E393" s="1740"/>
      <c r="F393" s="1740">
        <v>0</v>
      </c>
      <c r="G393" s="1740">
        <v>0</v>
      </c>
      <c r="H393" s="1740"/>
      <c r="I393" s="1741">
        <f>D393+F393+G393</f>
        <v>0</v>
      </c>
      <c r="J393" s="1741"/>
      <c r="K393" s="1740">
        <v>600</v>
      </c>
      <c r="L393" s="1740"/>
      <c r="M393" s="1740">
        <v>0</v>
      </c>
      <c r="N393" s="1740">
        <v>0</v>
      </c>
      <c r="O393" s="1740"/>
      <c r="P393" s="1741">
        <f>K393+M393+N393</f>
        <v>600</v>
      </c>
      <c r="Q393" s="539"/>
    </row>
    <row r="394" spans="1:17">
      <c r="A394" s="1727"/>
      <c r="B394" s="1728"/>
      <c r="C394" s="1549"/>
      <c r="D394" s="1740"/>
      <c r="E394" s="1740"/>
      <c r="F394" s="1740"/>
      <c r="G394" s="1740"/>
      <c r="H394" s="1740"/>
      <c r="I394" s="1741"/>
      <c r="J394" s="1741"/>
      <c r="K394" s="1740"/>
      <c r="L394" s="1740"/>
      <c r="M394" s="1740"/>
      <c r="N394" s="1740"/>
      <c r="O394" s="1740"/>
      <c r="P394" s="1741"/>
      <c r="Q394" s="539"/>
    </row>
    <row r="395" spans="1:17">
      <c r="A395" s="3186" t="s">
        <v>4859</v>
      </c>
      <c r="B395" s="1728">
        <v>2401</v>
      </c>
      <c r="C395" s="1549" t="s">
        <v>257</v>
      </c>
      <c r="D395" s="1740"/>
      <c r="E395" s="1740"/>
      <c r="F395" s="1740"/>
      <c r="G395" s="1740"/>
      <c r="H395" s="1740"/>
      <c r="I395" s="1741"/>
      <c r="J395" s="1741"/>
      <c r="K395" s="1740"/>
      <c r="L395" s="1740"/>
      <c r="M395" s="1740"/>
      <c r="N395" s="1740"/>
      <c r="O395" s="1740"/>
      <c r="P395" s="1741"/>
      <c r="Q395" s="539"/>
    </row>
    <row r="396" spans="1:17">
      <c r="A396" s="3186"/>
      <c r="B396" s="1728" t="s">
        <v>4935</v>
      </c>
      <c r="C396" s="1549" t="s">
        <v>4902</v>
      </c>
      <c r="D396" s="1740"/>
      <c r="E396" s="1740"/>
      <c r="F396" s="1740"/>
      <c r="G396" s="1740"/>
      <c r="H396" s="1740"/>
      <c r="I396" s="1741"/>
      <c r="J396" s="1741"/>
      <c r="K396" s="1740"/>
      <c r="L396" s="1740"/>
      <c r="M396" s="1740"/>
      <c r="N396" s="1740"/>
      <c r="O396" s="1740"/>
      <c r="P396" s="1741"/>
      <c r="Q396" s="539"/>
    </row>
    <row r="397" spans="1:17" ht="25.5">
      <c r="A397" s="1727"/>
      <c r="B397" s="1728" t="s">
        <v>4908</v>
      </c>
      <c r="C397" s="1549" t="s">
        <v>4909</v>
      </c>
      <c r="D397" s="1740"/>
      <c r="E397" s="1740"/>
      <c r="F397" s="1740"/>
      <c r="G397" s="1740"/>
      <c r="H397" s="1740"/>
      <c r="I397" s="1741"/>
      <c r="J397" s="1741"/>
      <c r="K397" s="1740"/>
      <c r="L397" s="1740"/>
      <c r="M397" s="1740"/>
      <c r="N397" s="1740"/>
      <c r="O397" s="1740"/>
      <c r="P397" s="1741"/>
      <c r="Q397" s="539"/>
    </row>
    <row r="398" spans="1:17">
      <c r="A398" s="1727"/>
      <c r="B398" s="1728" t="s">
        <v>4166</v>
      </c>
      <c r="C398" s="1549" t="s">
        <v>4863</v>
      </c>
      <c r="D398" s="1740"/>
      <c r="E398" s="1740"/>
      <c r="F398" s="1740"/>
      <c r="G398" s="1740"/>
      <c r="H398" s="1740"/>
      <c r="I398" s="1741"/>
      <c r="J398" s="1741"/>
      <c r="K398" s="1740"/>
      <c r="L398" s="1740"/>
      <c r="M398" s="1740"/>
      <c r="N398" s="1740"/>
      <c r="O398" s="1740"/>
      <c r="P398" s="1741"/>
      <c r="Q398" s="539"/>
    </row>
    <row r="399" spans="1:17">
      <c r="A399" s="1727"/>
      <c r="B399" s="1728">
        <v>52</v>
      </c>
      <c r="C399" s="1549" t="s">
        <v>92</v>
      </c>
      <c r="D399" s="1740">
        <v>50</v>
      </c>
      <c r="E399" s="1740"/>
      <c r="F399" s="1740">
        <v>0</v>
      </c>
      <c r="G399" s="1740">
        <v>75</v>
      </c>
      <c r="H399" s="1740"/>
      <c r="I399" s="1741">
        <f>D399+F399+G399</f>
        <v>125</v>
      </c>
      <c r="J399" s="1741"/>
      <c r="K399" s="1740">
        <v>0</v>
      </c>
      <c r="L399" s="1740"/>
      <c r="M399" s="1740">
        <v>0</v>
      </c>
      <c r="N399" s="1740">
        <v>0</v>
      </c>
      <c r="O399" s="1740"/>
      <c r="P399" s="1741">
        <f>K399+M399+N399</f>
        <v>0</v>
      </c>
      <c r="Q399" s="539"/>
    </row>
    <row r="400" spans="1:17">
      <c r="A400" s="1727"/>
      <c r="B400" s="1728"/>
      <c r="C400" s="1549"/>
      <c r="D400" s="1740"/>
      <c r="E400" s="1740"/>
      <c r="F400" s="1740"/>
      <c r="G400" s="1740"/>
      <c r="H400" s="1740"/>
      <c r="I400" s="1741"/>
      <c r="J400" s="1741"/>
      <c r="K400" s="1740"/>
      <c r="L400" s="1740"/>
      <c r="M400" s="1740"/>
      <c r="N400" s="1740"/>
      <c r="O400" s="1740"/>
      <c r="P400" s="1741"/>
      <c r="Q400" s="539"/>
    </row>
    <row r="401" spans="1:17">
      <c r="A401" s="3186" t="s">
        <v>4859</v>
      </c>
      <c r="B401" s="1728">
        <v>2401</v>
      </c>
      <c r="C401" s="1549" t="s">
        <v>257</v>
      </c>
      <c r="D401" s="1740"/>
      <c r="E401" s="1740"/>
      <c r="F401" s="1740"/>
      <c r="G401" s="1740"/>
      <c r="H401" s="1740"/>
      <c r="I401" s="1741"/>
      <c r="J401" s="1741"/>
      <c r="K401" s="1740"/>
      <c r="L401" s="1740"/>
      <c r="M401" s="1740"/>
      <c r="N401" s="1740"/>
      <c r="O401" s="1740"/>
      <c r="P401" s="1741"/>
      <c r="Q401" s="539"/>
    </row>
    <row r="402" spans="1:17">
      <c r="A402" s="3186"/>
      <c r="B402" s="1728" t="s">
        <v>4935</v>
      </c>
      <c r="C402" s="1549" t="s">
        <v>4902</v>
      </c>
      <c r="D402" s="1740"/>
      <c r="E402" s="1740"/>
      <c r="F402" s="1740"/>
      <c r="G402" s="1740"/>
      <c r="H402" s="1740"/>
      <c r="I402" s="1741"/>
      <c r="J402" s="1741"/>
      <c r="K402" s="1740"/>
      <c r="L402" s="1740"/>
      <c r="M402" s="1740"/>
      <c r="N402" s="1740"/>
      <c r="O402" s="1740"/>
      <c r="P402" s="1741"/>
      <c r="Q402" s="539"/>
    </row>
    <row r="403" spans="1:17" ht="25.5">
      <c r="A403" s="1727"/>
      <c r="B403" s="1728" t="s">
        <v>4885</v>
      </c>
      <c r="C403" s="1549" t="s">
        <v>2413</v>
      </c>
      <c r="D403" s="1740"/>
      <c r="E403" s="1740"/>
      <c r="F403" s="1740"/>
      <c r="G403" s="1740"/>
      <c r="H403" s="1740"/>
      <c r="I403" s="1741"/>
      <c r="J403" s="1741"/>
      <c r="K403" s="1740"/>
      <c r="L403" s="1740"/>
      <c r="M403" s="1740"/>
      <c r="N403" s="1740"/>
      <c r="O403" s="1740"/>
      <c r="P403" s="1741"/>
      <c r="Q403" s="539"/>
    </row>
    <row r="404" spans="1:17">
      <c r="A404" s="1727"/>
      <c r="B404" s="1728" t="s">
        <v>4166</v>
      </c>
      <c r="C404" s="1549" t="s">
        <v>4863</v>
      </c>
      <c r="D404" s="1740"/>
      <c r="E404" s="1740"/>
      <c r="F404" s="1740"/>
      <c r="G404" s="1740"/>
      <c r="H404" s="1740"/>
      <c r="I404" s="1741"/>
      <c r="J404" s="1741"/>
      <c r="K404" s="1740"/>
      <c r="L404" s="1740"/>
      <c r="M404" s="1740"/>
      <c r="N404" s="1740"/>
      <c r="O404" s="1740"/>
      <c r="P404" s="1741"/>
      <c r="Q404" s="539"/>
    </row>
    <row r="405" spans="1:17">
      <c r="A405" s="1727"/>
      <c r="B405" s="1728">
        <v>52</v>
      </c>
      <c r="C405" s="1549" t="s">
        <v>92</v>
      </c>
      <c r="D405" s="1740">
        <v>2.83</v>
      </c>
      <c r="E405" s="1740"/>
      <c r="F405" s="1740">
        <v>0</v>
      </c>
      <c r="G405" s="1740">
        <v>4.24</v>
      </c>
      <c r="H405" s="1740"/>
      <c r="I405" s="1741">
        <f>D405+F405+G405</f>
        <v>7.07</v>
      </c>
      <c r="J405" s="1741"/>
      <c r="K405" s="1740">
        <v>0</v>
      </c>
      <c r="L405" s="1740"/>
      <c r="M405" s="1740">
        <v>0</v>
      </c>
      <c r="N405" s="1740">
        <v>0</v>
      </c>
      <c r="O405" s="1740"/>
      <c r="P405" s="1741">
        <f>K405+M405+N405</f>
        <v>0</v>
      </c>
      <c r="Q405" s="539"/>
    </row>
    <row r="406" spans="1:17">
      <c r="A406" s="1727"/>
      <c r="B406" s="1728"/>
      <c r="C406" s="1549"/>
      <c r="D406" s="1740"/>
      <c r="E406" s="1740"/>
      <c r="F406" s="1740"/>
      <c r="G406" s="1740"/>
      <c r="H406" s="1740"/>
      <c r="I406" s="1741"/>
      <c r="J406" s="1741"/>
      <c r="K406" s="1740"/>
      <c r="L406" s="1740"/>
      <c r="M406" s="1740"/>
      <c r="N406" s="1740"/>
      <c r="O406" s="1740"/>
      <c r="P406" s="1741"/>
      <c r="Q406" s="539"/>
    </row>
    <row r="407" spans="1:17">
      <c r="A407" s="1727"/>
      <c r="B407" s="1762"/>
      <c r="C407" s="1763" t="s">
        <v>4938</v>
      </c>
      <c r="D407" s="1764">
        <f>SUM(D12:D406)</f>
        <v>55536.190000000017</v>
      </c>
      <c r="E407" s="1764"/>
      <c r="F407" s="1764">
        <f>SUM(F12:F406)</f>
        <v>0</v>
      </c>
      <c r="G407" s="1764">
        <f>SUM(G12:G406)</f>
        <v>5962.12</v>
      </c>
      <c r="H407" s="1764"/>
      <c r="I407" s="1764">
        <f>SUM(I12:I406)</f>
        <v>61498.310000000005</v>
      </c>
      <c r="J407" s="1764"/>
      <c r="K407" s="1764">
        <f>SUM(K12:K406)</f>
        <v>68084.5</v>
      </c>
      <c r="L407" s="1764"/>
      <c r="M407" s="1764">
        <f>SUM(M12:M406)</f>
        <v>0</v>
      </c>
      <c r="N407" s="1764">
        <f>SUM(N12:N406)</f>
        <v>7285.87</v>
      </c>
      <c r="O407" s="1764"/>
      <c r="P407" s="1764">
        <f>SUM(P12:P406)</f>
        <v>75370.37</v>
      </c>
    </row>
    <row r="408" spans="1:17">
      <c r="A408" s="1727"/>
      <c r="B408" s="1728"/>
      <c r="C408" s="1734"/>
      <c r="D408" s="1741"/>
      <c r="E408" s="1741"/>
      <c r="F408" s="1741"/>
      <c r="G408" s="1741"/>
      <c r="H408" s="1741"/>
      <c r="I408" s="1741"/>
      <c r="J408" s="1741"/>
      <c r="K408" s="1741"/>
      <c r="L408" s="1741"/>
      <c r="M408" s="1741"/>
      <c r="N408" s="1741"/>
      <c r="O408" s="1741"/>
      <c r="P408" s="1741"/>
    </row>
    <row r="409" spans="1:17">
      <c r="A409" s="3186" t="s">
        <v>4939</v>
      </c>
      <c r="B409" s="1728">
        <v>2403</v>
      </c>
      <c r="C409" s="1549" t="s">
        <v>252</v>
      </c>
      <c r="D409" s="1740"/>
      <c r="E409" s="1740"/>
      <c r="F409" s="1740"/>
      <c r="G409" s="1740"/>
      <c r="H409" s="1740"/>
      <c r="I409" s="1741"/>
      <c r="J409" s="1741"/>
      <c r="K409" s="1740"/>
      <c r="L409" s="1740"/>
      <c r="M409" s="1740"/>
      <c r="N409" s="1740"/>
      <c r="O409" s="1740"/>
      <c r="P409" s="1740"/>
    </row>
    <row r="410" spans="1:17" ht="25.5">
      <c r="A410" s="3186"/>
      <c r="B410" s="1728" t="s">
        <v>4940</v>
      </c>
      <c r="C410" s="1549" t="s">
        <v>3290</v>
      </c>
      <c r="D410" s="1740"/>
      <c r="E410" s="1740"/>
      <c r="F410" s="1740"/>
      <c r="G410" s="1740"/>
      <c r="H410" s="1740"/>
      <c r="I410" s="1741"/>
      <c r="J410" s="1741"/>
      <c r="K410" s="1740"/>
      <c r="L410" s="1740"/>
      <c r="M410" s="1740"/>
      <c r="N410" s="1740"/>
      <c r="O410" s="1740"/>
      <c r="P410" s="1740"/>
    </row>
    <row r="411" spans="1:17" ht="63.75">
      <c r="A411" s="3186"/>
      <c r="B411" s="1728" t="s">
        <v>4895</v>
      </c>
      <c r="C411" s="1549" t="s">
        <v>4941</v>
      </c>
      <c r="D411" s="1740"/>
      <c r="E411" s="1740"/>
      <c r="F411" s="1740"/>
      <c r="G411" s="1740"/>
      <c r="H411" s="1740"/>
      <c r="I411" s="1741"/>
      <c r="J411" s="1741"/>
      <c r="K411" s="1740"/>
      <c r="L411" s="1740"/>
      <c r="M411" s="1740"/>
      <c r="N411" s="1740"/>
      <c r="O411" s="1740"/>
      <c r="P411" s="1740"/>
    </row>
    <row r="412" spans="1:17">
      <c r="A412" s="1727"/>
      <c r="B412" s="1728" t="s">
        <v>4166</v>
      </c>
      <c r="C412" s="1549" t="s">
        <v>4863</v>
      </c>
      <c r="D412" s="1740"/>
      <c r="E412" s="1740"/>
      <c r="F412" s="1740"/>
      <c r="G412" s="1740"/>
      <c r="H412" s="1740"/>
      <c r="I412" s="1741"/>
      <c r="J412" s="1741"/>
      <c r="K412" s="1740"/>
      <c r="L412" s="1740"/>
      <c r="M412" s="1740"/>
      <c r="N412" s="1740"/>
      <c r="O412" s="1740"/>
      <c r="P412" s="1740"/>
    </row>
    <row r="413" spans="1:17">
      <c r="A413" s="1727"/>
      <c r="B413" s="1728">
        <v>52</v>
      </c>
      <c r="C413" s="1549" t="s">
        <v>92</v>
      </c>
      <c r="D413" s="1740">
        <f>2521.44+3642.49</f>
        <v>6163.93</v>
      </c>
      <c r="E413" s="1740"/>
      <c r="F413" s="1740">
        <v>0</v>
      </c>
      <c r="G413" s="1740">
        <v>0</v>
      </c>
      <c r="H413" s="1740"/>
      <c r="I413" s="1741">
        <f>D413+F413+G413</f>
        <v>6163.93</v>
      </c>
      <c r="J413" s="1741"/>
      <c r="K413" s="1740">
        <v>1732.87</v>
      </c>
      <c r="L413" s="1740"/>
      <c r="M413" s="1740">
        <v>0</v>
      </c>
      <c r="N413" s="1740">
        <v>0</v>
      </c>
      <c r="O413" s="1740"/>
      <c r="P413" s="1741">
        <f>K413+M413+N413</f>
        <v>1732.87</v>
      </c>
    </row>
    <row r="414" spans="1:17">
      <c r="A414" s="1727"/>
      <c r="B414" s="1728"/>
      <c r="C414" s="1549"/>
      <c r="D414" s="1740"/>
      <c r="E414" s="1740"/>
      <c r="F414" s="1740"/>
      <c r="G414" s="1740"/>
      <c r="H414" s="1740"/>
      <c r="I414" s="1741"/>
      <c r="J414" s="1741"/>
      <c r="K414" s="1740"/>
      <c r="L414" s="1740"/>
      <c r="M414" s="1740"/>
      <c r="N414" s="1740"/>
      <c r="O414" s="1740"/>
      <c r="P414" s="1741"/>
    </row>
    <row r="415" spans="1:17">
      <c r="A415" s="1727"/>
      <c r="B415" s="1728">
        <v>2403</v>
      </c>
      <c r="C415" s="1549" t="s">
        <v>252</v>
      </c>
      <c r="D415" s="1740"/>
      <c r="E415" s="1740"/>
      <c r="F415" s="1740"/>
      <c r="G415" s="1740"/>
      <c r="H415" s="1740"/>
      <c r="I415" s="1741"/>
      <c r="J415" s="1741"/>
      <c r="K415" s="1740"/>
      <c r="L415" s="1740"/>
      <c r="M415" s="1740"/>
      <c r="N415" s="1740"/>
      <c r="O415" s="1740"/>
      <c r="P415" s="1740"/>
    </row>
    <row r="416" spans="1:17">
      <c r="A416" s="3186" t="s">
        <v>4939</v>
      </c>
      <c r="B416" s="1728" t="s">
        <v>4942</v>
      </c>
      <c r="C416" s="1549" t="s">
        <v>3292</v>
      </c>
      <c r="D416" s="1740"/>
      <c r="E416" s="1740"/>
      <c r="F416" s="1740"/>
      <c r="G416" s="1740"/>
      <c r="H416" s="1740"/>
      <c r="I416" s="1741"/>
      <c r="J416" s="1741"/>
      <c r="K416" s="1740"/>
      <c r="L416" s="1740"/>
      <c r="M416" s="1740"/>
      <c r="N416" s="1740"/>
      <c r="O416" s="1740"/>
      <c r="P416" s="1740"/>
    </row>
    <row r="417" spans="1:16">
      <c r="A417" s="3186"/>
      <c r="B417" s="1728" t="s">
        <v>4943</v>
      </c>
      <c r="C417" s="1549" t="s">
        <v>4944</v>
      </c>
      <c r="D417" s="1740"/>
      <c r="E417" s="1740"/>
      <c r="F417" s="1740"/>
      <c r="G417" s="1740"/>
      <c r="H417" s="1740"/>
      <c r="I417" s="1741"/>
      <c r="J417" s="1741"/>
      <c r="K417" s="1740"/>
      <c r="L417" s="1740"/>
      <c r="M417" s="1740"/>
      <c r="N417" s="1740"/>
      <c r="O417" s="1740"/>
      <c r="P417" s="1740"/>
    </row>
    <row r="418" spans="1:16">
      <c r="A418" s="3186"/>
      <c r="B418" s="1728" t="s">
        <v>4166</v>
      </c>
      <c r="C418" s="1549" t="s">
        <v>4863</v>
      </c>
      <c r="D418" s="1740"/>
      <c r="E418" s="1740"/>
      <c r="F418" s="1740"/>
      <c r="G418" s="1740"/>
      <c r="H418" s="1740"/>
      <c r="I418" s="1741"/>
      <c r="J418" s="1741"/>
      <c r="K418" s="1740"/>
      <c r="L418" s="1740"/>
      <c r="M418" s="1740"/>
      <c r="N418" s="1740"/>
      <c r="O418" s="1740"/>
      <c r="P418" s="1740"/>
    </row>
    <row r="419" spans="1:16">
      <c r="A419" s="3186"/>
      <c r="B419" s="1728">
        <v>52</v>
      </c>
      <c r="C419" s="1549" t="s">
        <v>92</v>
      </c>
      <c r="D419" s="1740">
        <f>46.8+48.24</f>
        <v>95.039999999999992</v>
      </c>
      <c r="E419" s="1740"/>
      <c r="F419" s="1740">
        <v>0</v>
      </c>
      <c r="G419" s="1740">
        <v>0</v>
      </c>
      <c r="H419" s="1740"/>
      <c r="I419" s="1741">
        <f>D419+F419+G419</f>
        <v>95.039999999999992</v>
      </c>
      <c r="J419" s="1741"/>
      <c r="K419" s="1740">
        <v>29.88</v>
      </c>
      <c r="L419" s="1740"/>
      <c r="M419" s="1740">
        <v>0</v>
      </c>
      <c r="N419" s="1740">
        <v>0</v>
      </c>
      <c r="O419" s="1740"/>
      <c r="P419" s="1741">
        <f>K419+M419+N419</f>
        <v>29.88</v>
      </c>
    </row>
    <row r="420" spans="1:16">
      <c r="A420" s="1727"/>
      <c r="B420" s="1728"/>
      <c r="C420" s="1549"/>
      <c r="D420" s="1740"/>
      <c r="E420" s="1740"/>
      <c r="F420" s="1740"/>
      <c r="G420" s="1740"/>
      <c r="H420" s="1740"/>
      <c r="I420" s="1741"/>
      <c r="J420" s="1741"/>
      <c r="K420" s="1740"/>
      <c r="L420" s="1740"/>
      <c r="M420" s="1740"/>
      <c r="N420" s="1740"/>
      <c r="O420" s="1740"/>
      <c r="P420" s="1741"/>
    </row>
    <row r="421" spans="1:16">
      <c r="A421" s="1727"/>
      <c r="B421" s="1728">
        <v>2403</v>
      </c>
      <c r="C421" s="1549" t="s">
        <v>252</v>
      </c>
      <c r="D421" s="1740"/>
      <c r="E421" s="1740"/>
      <c r="F421" s="1740"/>
      <c r="G421" s="1740"/>
      <c r="H421" s="1740"/>
      <c r="I421" s="1741"/>
      <c r="J421" s="1741"/>
      <c r="K421" s="1740"/>
      <c r="L421" s="1740"/>
      <c r="M421" s="1740"/>
      <c r="N421" s="1740"/>
      <c r="O421" s="1740"/>
      <c r="P421" s="1741"/>
    </row>
    <row r="422" spans="1:16" ht="25.5">
      <c r="A422" s="3186" t="s">
        <v>4939</v>
      </c>
      <c r="B422" s="1728">
        <v>789</v>
      </c>
      <c r="C422" s="1549" t="s">
        <v>1520</v>
      </c>
      <c r="D422" s="1740"/>
      <c r="E422" s="1740"/>
      <c r="F422" s="1740"/>
      <c r="G422" s="1740"/>
      <c r="H422" s="1740"/>
      <c r="I422" s="1741"/>
      <c r="J422" s="1741"/>
      <c r="K422" s="1740"/>
      <c r="L422" s="1740"/>
      <c r="M422" s="1740"/>
      <c r="N422" s="1740"/>
      <c r="O422" s="1740"/>
      <c r="P422" s="1741"/>
    </row>
    <row r="423" spans="1:16" ht="63.75">
      <c r="A423" s="3186"/>
      <c r="B423" s="1728" t="s">
        <v>4895</v>
      </c>
      <c r="C423" s="1549" t="s">
        <v>4945</v>
      </c>
      <c r="D423" s="1740"/>
      <c r="E423" s="1740"/>
      <c r="F423" s="1740"/>
      <c r="G423" s="1740"/>
      <c r="H423" s="1740"/>
      <c r="I423" s="1741"/>
      <c r="J423" s="1741"/>
      <c r="K423" s="1740"/>
      <c r="L423" s="1740"/>
      <c r="M423" s="1740"/>
      <c r="N423" s="1740"/>
      <c r="O423" s="1740"/>
      <c r="P423" s="1741"/>
    </row>
    <row r="424" spans="1:16">
      <c r="A424" s="3186"/>
      <c r="B424" s="1728" t="s">
        <v>4166</v>
      </c>
      <c r="C424" s="1549" t="s">
        <v>4863</v>
      </c>
      <c r="D424" s="1740"/>
      <c r="E424" s="1740"/>
      <c r="F424" s="1740"/>
      <c r="G424" s="1740"/>
      <c r="H424" s="1740"/>
      <c r="I424" s="1741"/>
      <c r="J424" s="1741"/>
      <c r="K424" s="1740"/>
      <c r="L424" s="1740"/>
      <c r="M424" s="1740"/>
      <c r="N424" s="1740"/>
      <c r="O424" s="1740"/>
      <c r="P424" s="1741"/>
    </row>
    <row r="425" spans="1:16">
      <c r="A425" s="3186"/>
      <c r="B425" s="1728">
        <v>52</v>
      </c>
      <c r="C425" s="1549" t="s">
        <v>92</v>
      </c>
      <c r="D425" s="1740">
        <f>1122.33+1319.82</f>
        <v>2442.1499999999996</v>
      </c>
      <c r="E425" s="1740"/>
      <c r="F425" s="1740">
        <v>0</v>
      </c>
      <c r="G425" s="1740">
        <v>0</v>
      </c>
      <c r="H425" s="1740"/>
      <c r="I425" s="1741">
        <f>D425+F425+G425</f>
        <v>2442.1499999999996</v>
      </c>
      <c r="J425" s="1741"/>
      <c r="K425" s="1740">
        <v>680.46</v>
      </c>
      <c r="L425" s="1740"/>
      <c r="M425" s="1740">
        <v>0</v>
      </c>
      <c r="N425" s="1740">
        <v>0</v>
      </c>
      <c r="O425" s="1740"/>
      <c r="P425" s="1741">
        <f>K425+M425+N425</f>
        <v>680.46</v>
      </c>
    </row>
    <row r="426" spans="1:16">
      <c r="A426" s="1727"/>
      <c r="B426" s="1728"/>
      <c r="C426" s="1549"/>
      <c r="D426" s="1740"/>
      <c r="E426" s="1740"/>
      <c r="F426" s="1740"/>
      <c r="G426" s="1740"/>
      <c r="H426" s="1740"/>
      <c r="I426" s="1741"/>
      <c r="J426" s="1741"/>
      <c r="K426" s="1740"/>
      <c r="L426" s="1740"/>
      <c r="M426" s="1740"/>
      <c r="N426" s="1740"/>
      <c r="O426" s="1740"/>
      <c r="P426" s="1741"/>
    </row>
    <row r="427" spans="1:16">
      <c r="A427" s="1727"/>
      <c r="B427" s="1728">
        <v>2403</v>
      </c>
      <c r="C427" s="1549" t="s">
        <v>252</v>
      </c>
      <c r="D427" s="1740"/>
      <c r="E427" s="1740"/>
      <c r="F427" s="1740"/>
      <c r="G427" s="1740"/>
      <c r="H427" s="1740"/>
      <c r="I427" s="1741"/>
      <c r="J427" s="1741"/>
      <c r="K427" s="1740"/>
      <c r="L427" s="1740"/>
      <c r="M427" s="1740"/>
      <c r="N427" s="1740"/>
      <c r="O427" s="1740"/>
      <c r="P427" s="1741"/>
    </row>
    <row r="428" spans="1:16">
      <c r="A428" s="3186" t="s">
        <v>4939</v>
      </c>
      <c r="B428" s="1728">
        <v>796</v>
      </c>
      <c r="C428" s="1549" t="s">
        <v>1534</v>
      </c>
      <c r="D428" s="1740"/>
      <c r="E428" s="1740"/>
      <c r="F428" s="1740"/>
      <c r="G428" s="1740"/>
      <c r="H428" s="1740"/>
      <c r="I428" s="1741"/>
      <c r="J428" s="1741"/>
      <c r="K428" s="1740"/>
      <c r="L428" s="1740"/>
      <c r="M428" s="1740"/>
      <c r="N428" s="1740"/>
      <c r="O428" s="1740"/>
      <c r="P428" s="1741"/>
    </row>
    <row r="429" spans="1:16" ht="63.75">
      <c r="A429" s="3186"/>
      <c r="B429" s="1728" t="s">
        <v>4895</v>
      </c>
      <c r="C429" s="1549" t="s">
        <v>4946</v>
      </c>
      <c r="D429" s="1740"/>
      <c r="E429" s="1740"/>
      <c r="F429" s="1740"/>
      <c r="G429" s="1740"/>
      <c r="H429" s="1740"/>
      <c r="I429" s="1741"/>
      <c r="J429" s="1741"/>
      <c r="K429" s="1740"/>
      <c r="L429" s="1740"/>
      <c r="M429" s="1740"/>
      <c r="N429" s="1740"/>
      <c r="O429" s="1740"/>
      <c r="P429" s="1741"/>
    </row>
    <row r="430" spans="1:16">
      <c r="A430" s="3186"/>
      <c r="B430" s="1728" t="s">
        <v>4166</v>
      </c>
      <c r="C430" s="1549" t="s">
        <v>4863</v>
      </c>
      <c r="D430" s="1740"/>
      <c r="E430" s="1740"/>
      <c r="F430" s="1740"/>
      <c r="G430" s="1740"/>
      <c r="H430" s="1740"/>
      <c r="I430" s="1741"/>
      <c r="J430" s="1741"/>
      <c r="K430" s="1740"/>
      <c r="L430" s="1740"/>
      <c r="M430" s="1740"/>
      <c r="N430" s="1740"/>
      <c r="O430" s="1740"/>
      <c r="P430" s="1741"/>
    </row>
    <row r="431" spans="1:16">
      <c r="A431" s="3186"/>
      <c r="B431" s="1728">
        <v>52</v>
      </c>
      <c r="C431" s="1549" t="s">
        <v>92</v>
      </c>
      <c r="D431" s="1740">
        <f>1992.69+2541.65</f>
        <v>4534.34</v>
      </c>
      <c r="E431" s="1740"/>
      <c r="F431" s="1740">
        <v>0</v>
      </c>
      <c r="G431" s="1740">
        <v>0</v>
      </c>
      <c r="H431" s="1740"/>
      <c r="I431" s="1741">
        <f>D431+F431+G431</f>
        <v>4534.34</v>
      </c>
      <c r="J431" s="1741"/>
      <c r="K431" s="1740">
        <v>1417.54</v>
      </c>
      <c r="L431" s="1740"/>
      <c r="M431" s="1740">
        <v>0</v>
      </c>
      <c r="N431" s="1740">
        <v>0</v>
      </c>
      <c r="O431" s="1740"/>
      <c r="P431" s="1741">
        <f>K431+M431+N431</f>
        <v>1417.54</v>
      </c>
    </row>
    <row r="432" spans="1:16">
      <c r="A432" s="1727"/>
      <c r="B432" s="1728"/>
      <c r="C432" s="1549"/>
      <c r="D432" s="1740"/>
      <c r="E432" s="1740"/>
      <c r="F432" s="1740"/>
      <c r="G432" s="1740"/>
      <c r="H432" s="1740"/>
      <c r="I432" s="1741"/>
      <c r="J432" s="1741"/>
      <c r="K432" s="1740"/>
      <c r="L432" s="1740"/>
      <c r="M432" s="1740"/>
      <c r="N432" s="1740"/>
      <c r="O432" s="1740"/>
      <c r="P432" s="1741"/>
    </row>
    <row r="433" spans="1:16">
      <c r="A433" s="3186" t="s">
        <v>4939</v>
      </c>
      <c r="B433" s="1728" t="s">
        <v>4947</v>
      </c>
      <c r="C433" s="1549" t="s">
        <v>252</v>
      </c>
      <c r="D433" s="1740"/>
      <c r="E433" s="1740"/>
      <c r="F433" s="1740"/>
      <c r="G433" s="1740"/>
      <c r="H433" s="1740"/>
      <c r="I433" s="1741"/>
      <c r="J433" s="1741"/>
      <c r="K433" s="1740"/>
      <c r="L433" s="1740"/>
      <c r="M433" s="1740"/>
      <c r="N433" s="1740"/>
      <c r="O433" s="1740"/>
      <c r="P433" s="1741"/>
    </row>
    <row r="434" spans="1:16">
      <c r="A434" s="3186"/>
      <c r="B434" s="1728" t="s">
        <v>4935</v>
      </c>
      <c r="C434" s="1549" t="s">
        <v>1534</v>
      </c>
      <c r="D434" s="1740"/>
      <c r="E434" s="1740"/>
      <c r="F434" s="1740"/>
      <c r="G434" s="1740"/>
      <c r="H434" s="1740"/>
      <c r="I434" s="1741"/>
      <c r="J434" s="1741"/>
      <c r="K434" s="1740"/>
      <c r="L434" s="1740"/>
      <c r="M434" s="1740"/>
      <c r="N434" s="1740"/>
      <c r="O434" s="1740"/>
      <c r="P434" s="1741"/>
    </row>
    <row r="435" spans="1:16">
      <c r="A435" s="3186"/>
      <c r="B435" s="1728" t="s">
        <v>4864</v>
      </c>
      <c r="C435" s="1549" t="s">
        <v>4944</v>
      </c>
      <c r="D435" s="1740"/>
      <c r="E435" s="1740"/>
      <c r="F435" s="1740"/>
      <c r="G435" s="1740"/>
      <c r="H435" s="1740"/>
      <c r="I435" s="1741"/>
      <c r="J435" s="1741"/>
      <c r="K435" s="1740"/>
      <c r="L435" s="1740"/>
      <c r="M435" s="1740"/>
      <c r="N435" s="1740"/>
      <c r="O435" s="1740"/>
      <c r="P435" s="1741"/>
    </row>
    <row r="436" spans="1:16">
      <c r="A436" s="3186"/>
      <c r="B436" s="1728" t="s">
        <v>4166</v>
      </c>
      <c r="C436" s="1549" t="s">
        <v>4863</v>
      </c>
      <c r="D436" s="1740"/>
      <c r="E436" s="1740"/>
      <c r="F436" s="1740"/>
      <c r="G436" s="1740"/>
      <c r="H436" s="1740"/>
      <c r="I436" s="1741"/>
      <c r="J436" s="1741"/>
      <c r="K436" s="1740"/>
      <c r="L436" s="1740"/>
      <c r="M436" s="1740"/>
      <c r="N436" s="1740"/>
      <c r="O436" s="1740"/>
      <c r="P436" s="1741"/>
    </row>
    <row r="437" spans="1:16">
      <c r="A437" s="3186"/>
      <c r="B437" s="1728" t="s">
        <v>3820</v>
      </c>
      <c r="C437" s="1549" t="s">
        <v>92</v>
      </c>
      <c r="D437" s="1740">
        <f>51.48+46.44</f>
        <v>97.919999999999987</v>
      </c>
      <c r="E437" s="1740"/>
      <c r="F437" s="1740">
        <v>0</v>
      </c>
      <c r="G437" s="1740">
        <v>0</v>
      </c>
      <c r="H437" s="1740"/>
      <c r="I437" s="1741">
        <f>D437+F437+G437</f>
        <v>97.919999999999987</v>
      </c>
      <c r="J437" s="1741"/>
      <c r="K437" s="1740">
        <v>19.8</v>
      </c>
      <c r="L437" s="1740"/>
      <c r="M437" s="1740">
        <v>0</v>
      </c>
      <c r="N437" s="1740">
        <v>0</v>
      </c>
      <c r="O437" s="1740"/>
      <c r="P437" s="1741">
        <f>K437+M437+N437</f>
        <v>19.8</v>
      </c>
    </row>
    <row r="438" spans="1:16" s="263" customFormat="1" ht="15">
      <c r="A438" s="1727"/>
      <c r="B438" s="1765"/>
      <c r="C438" s="1766" t="s">
        <v>4948</v>
      </c>
      <c r="D438" s="1764">
        <f>SUM(D413:D437)</f>
        <v>13333.38</v>
      </c>
      <c r="E438" s="1764"/>
      <c r="F438" s="1764">
        <f>SUM(F413:F437)</f>
        <v>0</v>
      </c>
      <c r="G438" s="1764">
        <f>SUM(G413:G437)</f>
        <v>0</v>
      </c>
      <c r="H438" s="1764"/>
      <c r="I438" s="1764">
        <f>SUM(I413:I437)</f>
        <v>13333.38</v>
      </c>
      <c r="J438" s="1764"/>
      <c r="K438" s="1764">
        <f>SUM(K413:K437)</f>
        <v>3880.55</v>
      </c>
      <c r="L438" s="1764"/>
      <c r="M438" s="1764">
        <f>SUM(M413:M437)</f>
        <v>0</v>
      </c>
      <c r="N438" s="1764">
        <f>SUM(N413:N437)</f>
        <v>0</v>
      </c>
      <c r="O438" s="1764"/>
      <c r="P438" s="1764">
        <f>SUM(P413:P437)</f>
        <v>3880.55</v>
      </c>
    </row>
    <row r="439" spans="1:16">
      <c r="A439" s="1727"/>
      <c r="B439" s="1728"/>
      <c r="C439" s="1767"/>
      <c r="D439" s="1741"/>
      <c r="E439" s="1741"/>
      <c r="F439" s="1741"/>
      <c r="G439" s="1741"/>
      <c r="H439" s="1741"/>
      <c r="I439" s="1741"/>
      <c r="J439" s="1741"/>
      <c r="K439" s="1741"/>
      <c r="L439" s="1741"/>
      <c r="M439" s="1741"/>
      <c r="N439" s="1741"/>
      <c r="O439" s="1741"/>
      <c r="P439" s="1741"/>
    </row>
    <row r="440" spans="1:16" s="1732" customFormat="1">
      <c r="A440" s="1727"/>
      <c r="B440" s="1728" t="s">
        <v>4949</v>
      </c>
      <c r="C440" s="1549" t="s">
        <v>258</v>
      </c>
      <c r="D440" s="1740"/>
      <c r="E440" s="1740"/>
      <c r="F440" s="1740"/>
      <c r="G440" s="1740"/>
      <c r="H440" s="1740"/>
      <c r="I440" s="1741"/>
      <c r="J440" s="1741"/>
      <c r="K440" s="1740"/>
      <c r="L440" s="1740"/>
      <c r="M440" s="1740"/>
      <c r="N440" s="1740"/>
      <c r="O440" s="1740"/>
      <c r="P440" s="1741"/>
    </row>
    <row r="441" spans="1:16">
      <c r="A441" s="3186" t="s">
        <v>4950</v>
      </c>
      <c r="B441" s="1728">
        <v>102</v>
      </c>
      <c r="C441" s="1549" t="s">
        <v>2435</v>
      </c>
      <c r="D441" s="1740"/>
      <c r="E441" s="1740"/>
      <c r="F441" s="1740"/>
      <c r="G441" s="1740"/>
      <c r="H441" s="1740"/>
      <c r="I441" s="1741"/>
      <c r="J441" s="1741"/>
      <c r="K441" s="1740"/>
      <c r="L441" s="1740"/>
      <c r="M441" s="1740"/>
      <c r="N441" s="1740"/>
      <c r="O441" s="1740"/>
      <c r="P441" s="1741"/>
    </row>
    <row r="442" spans="1:16">
      <c r="A442" s="3186"/>
      <c r="B442" s="1728" t="s">
        <v>2861</v>
      </c>
      <c r="C442" s="1549" t="s">
        <v>4951</v>
      </c>
      <c r="D442" s="1740"/>
      <c r="E442" s="1740"/>
      <c r="F442" s="1740"/>
      <c r="G442" s="1740"/>
      <c r="H442" s="1740"/>
      <c r="I442" s="1741"/>
      <c r="J442" s="1741"/>
      <c r="K442" s="1740"/>
      <c r="L442" s="1740"/>
      <c r="M442" s="1740"/>
      <c r="N442" s="1740"/>
      <c r="O442" s="1740"/>
      <c r="P442" s="1741"/>
    </row>
    <row r="443" spans="1:16">
      <c r="A443" s="3186"/>
      <c r="B443" s="1728" t="s">
        <v>4166</v>
      </c>
      <c r="C443" s="1549" t="s">
        <v>4863</v>
      </c>
      <c r="D443" s="1740"/>
      <c r="E443" s="1740"/>
      <c r="F443" s="1740"/>
      <c r="G443" s="1740"/>
      <c r="H443" s="1740"/>
      <c r="I443" s="1741"/>
      <c r="J443" s="1741"/>
      <c r="K443" s="1740"/>
      <c r="L443" s="1740"/>
      <c r="M443" s="1740"/>
      <c r="N443" s="1740"/>
      <c r="O443" s="1740"/>
      <c r="P443" s="1741"/>
    </row>
    <row r="444" spans="1:16">
      <c r="A444" s="3186"/>
      <c r="B444" s="1728">
        <v>52</v>
      </c>
      <c r="C444" s="1549" t="s">
        <v>92</v>
      </c>
      <c r="D444" s="1740">
        <f>3.01+2108.29+1194.66+606.55+47.01</f>
        <v>3959.5200000000004</v>
      </c>
      <c r="E444" s="1740"/>
      <c r="F444" s="1740">
        <v>0</v>
      </c>
      <c r="G444" s="1740">
        <v>0</v>
      </c>
      <c r="H444" s="1740"/>
      <c r="I444" s="1741">
        <f>D444+F444+G444</f>
        <v>3959.5200000000004</v>
      </c>
      <c r="J444" s="1741"/>
      <c r="K444" s="1740">
        <v>1811.62</v>
      </c>
      <c r="L444" s="1740"/>
      <c r="M444" s="1740">
        <v>0</v>
      </c>
      <c r="N444" s="1740">
        <v>0</v>
      </c>
      <c r="O444" s="1740"/>
      <c r="P444" s="1741">
        <f>K444+M444+N444</f>
        <v>1811.62</v>
      </c>
    </row>
    <row r="445" spans="1:16">
      <c r="A445" s="1727"/>
      <c r="B445" s="1728"/>
      <c r="C445" s="1549"/>
      <c r="D445" s="1740"/>
      <c r="E445" s="1740"/>
      <c r="F445" s="1740"/>
      <c r="G445" s="1740"/>
      <c r="H445" s="1740"/>
      <c r="I445" s="1741"/>
      <c r="J445" s="1741"/>
      <c r="K445" s="1740"/>
      <c r="L445" s="1740"/>
      <c r="M445" s="1740"/>
      <c r="N445" s="1740"/>
      <c r="O445" s="1740"/>
      <c r="P445" s="1741"/>
    </row>
    <row r="446" spans="1:16">
      <c r="A446" s="1727"/>
      <c r="B446" s="1728">
        <v>2404</v>
      </c>
      <c r="C446" s="1549" t="s">
        <v>258</v>
      </c>
      <c r="D446" s="1740"/>
      <c r="E446" s="1740"/>
      <c r="F446" s="1740"/>
      <c r="G446" s="1740"/>
      <c r="H446" s="1740"/>
      <c r="I446" s="1741"/>
      <c r="J446" s="1741"/>
      <c r="K446" s="1740"/>
      <c r="L446" s="1740"/>
      <c r="M446" s="1740"/>
      <c r="N446" s="1740"/>
      <c r="O446" s="1740"/>
      <c r="P446" s="1741"/>
    </row>
    <row r="447" spans="1:16" ht="25.5">
      <c r="A447" s="1727"/>
      <c r="B447" s="1728">
        <v>789</v>
      </c>
      <c r="C447" s="1549" t="s">
        <v>1520</v>
      </c>
      <c r="D447" s="1740"/>
      <c r="E447" s="1740"/>
      <c r="F447" s="1740"/>
      <c r="G447" s="1740"/>
      <c r="H447" s="1740"/>
      <c r="I447" s="1741"/>
      <c r="J447" s="1741"/>
      <c r="K447" s="1740"/>
      <c r="L447" s="1740"/>
      <c r="M447" s="1740"/>
      <c r="N447" s="1740"/>
      <c r="O447" s="1740"/>
      <c r="P447" s="1741"/>
    </row>
    <row r="448" spans="1:16">
      <c r="A448" s="3186" t="s">
        <v>4950</v>
      </c>
      <c r="B448" s="1728" t="s">
        <v>2861</v>
      </c>
      <c r="C448" s="1549" t="s">
        <v>4951</v>
      </c>
      <c r="D448" s="1740"/>
      <c r="E448" s="1740"/>
      <c r="F448" s="1740"/>
      <c r="G448" s="1740"/>
      <c r="H448" s="1740"/>
      <c r="I448" s="1741"/>
      <c r="J448" s="1741"/>
      <c r="K448" s="1740"/>
      <c r="L448" s="1740"/>
      <c r="M448" s="1740"/>
      <c r="N448" s="1740"/>
      <c r="O448" s="1740"/>
      <c r="P448" s="1741"/>
    </row>
    <row r="449" spans="1:16">
      <c r="A449" s="3186"/>
      <c r="B449" s="1728" t="s">
        <v>4166</v>
      </c>
      <c r="C449" s="1549" t="s">
        <v>4863</v>
      </c>
      <c r="D449" s="1740"/>
      <c r="E449" s="1740"/>
      <c r="F449" s="1740"/>
      <c r="G449" s="1740"/>
      <c r="H449" s="1740"/>
      <c r="I449" s="1741"/>
      <c r="J449" s="1741"/>
      <c r="K449" s="1740"/>
      <c r="L449" s="1740"/>
      <c r="M449" s="1740"/>
      <c r="N449" s="1740"/>
      <c r="O449" s="1740"/>
      <c r="P449" s="1741"/>
    </row>
    <row r="450" spans="1:16">
      <c r="A450" s="3186"/>
      <c r="B450" s="1728">
        <v>52</v>
      </c>
      <c r="C450" s="1549" t="s">
        <v>92</v>
      </c>
      <c r="D450" s="1740">
        <f>197.26+130.61+604.69+14.15</f>
        <v>946.71</v>
      </c>
      <c r="E450" s="1740"/>
      <c r="F450" s="1740">
        <v>0</v>
      </c>
      <c r="G450" s="1740">
        <v>0</v>
      </c>
      <c r="H450" s="1740"/>
      <c r="I450" s="1741">
        <f>D450+F450+G450</f>
        <v>946.71</v>
      </c>
      <c r="J450" s="1741"/>
      <c r="K450" s="1740">
        <v>352.53</v>
      </c>
      <c r="L450" s="1740"/>
      <c r="M450" s="1740">
        <v>0</v>
      </c>
      <c r="N450" s="1740">
        <v>0</v>
      </c>
      <c r="O450" s="1740"/>
      <c r="P450" s="1741">
        <f>K450+M450+N450</f>
        <v>352.53</v>
      </c>
    </row>
    <row r="451" spans="1:16">
      <c r="A451" s="3186"/>
      <c r="B451" s="1728"/>
      <c r="C451" s="1549"/>
      <c r="D451" s="1740"/>
      <c r="E451" s="1740"/>
      <c r="F451" s="1740"/>
      <c r="G451" s="1740"/>
      <c r="H451" s="1740"/>
      <c r="I451" s="1741"/>
      <c r="J451" s="1741"/>
      <c r="K451" s="1740"/>
      <c r="L451" s="1740"/>
      <c r="M451" s="1740"/>
      <c r="N451" s="1740"/>
      <c r="O451" s="1740"/>
      <c r="P451" s="1741"/>
    </row>
    <row r="452" spans="1:16">
      <c r="A452" s="1727"/>
      <c r="B452" s="1728">
        <v>2404</v>
      </c>
      <c r="C452" s="1549" t="s">
        <v>258</v>
      </c>
      <c r="D452" s="1740"/>
      <c r="E452" s="1740"/>
      <c r="F452" s="1740"/>
      <c r="G452" s="1740"/>
      <c r="H452" s="1740"/>
      <c r="I452" s="1741"/>
      <c r="J452" s="1741"/>
      <c r="K452" s="1740"/>
      <c r="L452" s="1740"/>
      <c r="M452" s="1740"/>
      <c r="N452" s="1740"/>
      <c r="O452" s="1740"/>
      <c r="P452" s="1741"/>
    </row>
    <row r="453" spans="1:16">
      <c r="A453" s="1733"/>
      <c r="B453" s="1728">
        <v>796</v>
      </c>
      <c r="C453" s="1549" t="s">
        <v>1534</v>
      </c>
      <c r="D453" s="1740"/>
      <c r="E453" s="1740"/>
      <c r="F453" s="1740"/>
      <c r="G453" s="1740"/>
      <c r="H453" s="1740"/>
      <c r="I453" s="1741"/>
      <c r="J453" s="1741"/>
      <c r="K453" s="1740"/>
      <c r="L453" s="1740"/>
      <c r="M453" s="1740"/>
      <c r="N453" s="1740"/>
      <c r="O453" s="1740"/>
      <c r="P453" s="1741"/>
    </row>
    <row r="454" spans="1:16">
      <c r="A454" s="1733"/>
      <c r="B454" s="1728" t="s">
        <v>2861</v>
      </c>
      <c r="C454" s="1549" t="s">
        <v>4951</v>
      </c>
      <c r="D454" s="1740"/>
      <c r="E454" s="1740"/>
      <c r="F454" s="1740"/>
      <c r="G454" s="1740"/>
      <c r="H454" s="1740"/>
      <c r="I454" s="1741"/>
      <c r="J454" s="1741"/>
      <c r="K454" s="1740"/>
      <c r="L454" s="1740"/>
      <c r="M454" s="1740"/>
      <c r="N454" s="1740"/>
      <c r="O454" s="1740"/>
      <c r="P454" s="1741"/>
    </row>
    <row r="455" spans="1:16">
      <c r="A455" s="1733"/>
      <c r="B455" s="1728" t="s">
        <v>4166</v>
      </c>
      <c r="C455" s="1549" t="s">
        <v>4863</v>
      </c>
      <c r="D455" s="1740"/>
      <c r="E455" s="1740"/>
      <c r="F455" s="1740"/>
      <c r="G455" s="1740"/>
      <c r="H455" s="1740"/>
      <c r="I455" s="1741"/>
      <c r="J455" s="1741"/>
      <c r="K455" s="1740"/>
      <c r="L455" s="1740"/>
      <c r="M455" s="1740"/>
      <c r="N455" s="1740"/>
      <c r="O455" s="1740"/>
      <c r="P455" s="1741"/>
    </row>
    <row r="456" spans="1:16">
      <c r="A456" s="1549" t="s">
        <v>115</v>
      </c>
      <c r="B456" s="1728">
        <v>52</v>
      </c>
      <c r="C456" s="1549" t="s">
        <v>92</v>
      </c>
      <c r="D456" s="1740">
        <f>2020.24+1183.64+530.25+48.12</f>
        <v>3782.25</v>
      </c>
      <c r="E456" s="1740"/>
      <c r="F456" s="1740">
        <v>0</v>
      </c>
      <c r="G456" s="1740">
        <v>0</v>
      </c>
      <c r="H456" s="1740"/>
      <c r="I456" s="1741">
        <f>D456+F456+G456</f>
        <v>3782.25</v>
      </c>
      <c r="J456" s="1741"/>
      <c r="K456" s="1740">
        <v>1374.04</v>
      </c>
      <c r="L456" s="1740"/>
      <c r="M456" s="1740">
        <v>0</v>
      </c>
      <c r="N456" s="1740">
        <v>0</v>
      </c>
      <c r="O456" s="1740"/>
      <c r="P456" s="1741">
        <f>K456+M456+N456</f>
        <v>1374.04</v>
      </c>
    </row>
    <row r="457" spans="1:16">
      <c r="A457" s="1549"/>
      <c r="B457" s="1762"/>
      <c r="C457" s="1766" t="s">
        <v>4952</v>
      </c>
      <c r="D457" s="1764">
        <f t="shared" ref="D457:N457" si="0">SUM(D444:D456)</f>
        <v>8688.48</v>
      </c>
      <c r="E457" s="1764"/>
      <c r="F457" s="1764">
        <f t="shared" si="0"/>
        <v>0</v>
      </c>
      <c r="G457" s="1764">
        <f t="shared" si="0"/>
        <v>0</v>
      </c>
      <c r="H457" s="1764"/>
      <c r="I457" s="1764">
        <f t="shared" si="0"/>
        <v>8688.48</v>
      </c>
      <c r="J457" s="1764"/>
      <c r="K457" s="1764">
        <f t="shared" si="0"/>
        <v>3538.1899999999996</v>
      </c>
      <c r="L457" s="1764"/>
      <c r="M457" s="1764">
        <f t="shared" si="0"/>
        <v>0</v>
      </c>
      <c r="N457" s="1764">
        <f t="shared" si="0"/>
        <v>0</v>
      </c>
      <c r="O457" s="1764"/>
      <c r="P457" s="1764">
        <f>SUM(P444:P456)</f>
        <v>3538.1899999999996</v>
      </c>
    </row>
    <row r="458" spans="1:16">
      <c r="A458" s="1549"/>
      <c r="B458" s="1768"/>
      <c r="C458" s="1767"/>
      <c r="D458" s="1741"/>
      <c r="E458" s="1741"/>
      <c r="F458" s="1741"/>
      <c r="G458" s="1741"/>
      <c r="H458" s="1741"/>
      <c r="I458" s="1741"/>
      <c r="J458" s="1741"/>
      <c r="K458" s="1741"/>
      <c r="L458" s="1741"/>
      <c r="M458" s="1741"/>
      <c r="N458" s="1741"/>
      <c r="O458" s="1741"/>
      <c r="P458" s="1741"/>
    </row>
    <row r="459" spans="1:16">
      <c r="A459" s="1549"/>
      <c r="B459" s="1728" t="s">
        <v>4953</v>
      </c>
      <c r="C459" s="1549" t="s">
        <v>256</v>
      </c>
      <c r="D459" s="1740"/>
      <c r="E459" s="1740"/>
      <c r="F459" s="1740"/>
      <c r="G459" s="1740"/>
      <c r="H459" s="1740"/>
      <c r="I459" s="1741"/>
      <c r="J459" s="1741"/>
      <c r="K459" s="1740"/>
      <c r="L459" s="1740"/>
      <c r="M459" s="1740"/>
      <c r="N459" s="1740"/>
      <c r="O459" s="1740"/>
      <c r="P459" s="1741"/>
    </row>
    <row r="460" spans="1:16">
      <c r="A460" s="1549"/>
      <c r="B460" s="1728" t="s">
        <v>4954</v>
      </c>
      <c r="C460" s="1549" t="s">
        <v>3326</v>
      </c>
      <c r="D460" s="1740"/>
      <c r="E460" s="1740"/>
      <c r="F460" s="1740"/>
      <c r="G460" s="1740"/>
      <c r="H460" s="1740"/>
      <c r="I460" s="1741"/>
      <c r="J460" s="1741"/>
      <c r="K460" s="1740"/>
      <c r="L460" s="1740"/>
      <c r="M460" s="1740"/>
      <c r="N460" s="1740"/>
      <c r="O460" s="1740"/>
      <c r="P460" s="1741"/>
    </row>
    <row r="461" spans="1:16" ht="76.5">
      <c r="A461" s="1549" t="s">
        <v>4955</v>
      </c>
      <c r="B461" s="1728" t="s">
        <v>3843</v>
      </c>
      <c r="C461" s="1549" t="s">
        <v>4956</v>
      </c>
      <c r="D461" s="1740"/>
      <c r="E461" s="1740"/>
      <c r="F461" s="1740"/>
      <c r="G461" s="1740"/>
      <c r="H461" s="1740"/>
      <c r="I461" s="1741"/>
      <c r="J461" s="1741"/>
      <c r="K461" s="1740"/>
      <c r="L461" s="1740"/>
      <c r="M461" s="1740"/>
      <c r="N461" s="1740"/>
      <c r="O461" s="1740"/>
      <c r="P461" s="1741"/>
    </row>
    <row r="462" spans="1:16">
      <c r="A462" s="1733"/>
      <c r="B462" s="1728" t="s">
        <v>4166</v>
      </c>
      <c r="C462" s="1549" t="s">
        <v>4863</v>
      </c>
      <c r="D462" s="1740"/>
      <c r="E462" s="1740"/>
      <c r="F462" s="1740"/>
      <c r="G462" s="1740"/>
      <c r="H462" s="1740"/>
      <c r="I462" s="1741"/>
      <c r="J462" s="1741"/>
      <c r="K462" s="1740"/>
      <c r="L462" s="1740"/>
      <c r="M462" s="1740"/>
      <c r="N462" s="1740"/>
      <c r="O462" s="1740"/>
      <c r="P462" s="1741"/>
    </row>
    <row r="463" spans="1:16">
      <c r="A463" s="3186" t="s">
        <v>4955</v>
      </c>
      <c r="B463" s="1728">
        <v>52</v>
      </c>
      <c r="C463" s="1549" t="s">
        <v>92</v>
      </c>
      <c r="D463" s="1740">
        <v>85.33</v>
      </c>
      <c r="E463" s="1740"/>
      <c r="F463" s="1740">
        <v>0</v>
      </c>
      <c r="G463" s="1740">
        <v>0</v>
      </c>
      <c r="H463" s="1740"/>
      <c r="I463" s="1741">
        <f>D463+F463+G463</f>
        <v>85.33</v>
      </c>
      <c r="J463" s="1741"/>
      <c r="K463" s="1740">
        <v>31.64</v>
      </c>
      <c r="L463" s="1740"/>
      <c r="M463" s="1740">
        <v>0</v>
      </c>
      <c r="N463" s="1740">
        <v>0</v>
      </c>
      <c r="O463" s="1740"/>
      <c r="P463" s="1741">
        <f>K463+M463+N463</f>
        <v>31.64</v>
      </c>
    </row>
    <row r="464" spans="1:16">
      <c r="A464" s="3186"/>
      <c r="B464" s="1728"/>
      <c r="C464" s="1549"/>
      <c r="D464" s="1740"/>
      <c r="E464" s="1740"/>
      <c r="F464" s="1740"/>
      <c r="G464" s="1740"/>
      <c r="H464" s="1740"/>
      <c r="I464" s="1741"/>
      <c r="J464" s="1741"/>
      <c r="K464" s="1740"/>
      <c r="L464" s="1740"/>
      <c r="M464" s="1740"/>
      <c r="N464" s="1740"/>
      <c r="O464" s="1740"/>
      <c r="P464" s="1741"/>
    </row>
    <row r="465" spans="1:16">
      <c r="A465" s="3186"/>
      <c r="B465" s="1728" t="s">
        <v>4953</v>
      </c>
      <c r="C465" s="1549" t="s">
        <v>256</v>
      </c>
      <c r="D465" s="1740"/>
      <c r="E465" s="1740"/>
      <c r="F465" s="1740"/>
      <c r="G465" s="1740"/>
      <c r="H465" s="1740"/>
      <c r="I465" s="1741"/>
      <c r="J465" s="1741"/>
      <c r="K465" s="1740"/>
      <c r="L465" s="1740"/>
      <c r="M465" s="1740"/>
      <c r="N465" s="1740"/>
      <c r="O465" s="1740"/>
      <c r="P465" s="1741"/>
    </row>
    <row r="466" spans="1:16" ht="25.5">
      <c r="A466" s="3186"/>
      <c r="B466" s="1728" t="s">
        <v>4921</v>
      </c>
      <c r="C466" s="1549" t="s">
        <v>1520</v>
      </c>
      <c r="D466" s="1740"/>
      <c r="E466" s="1740"/>
      <c r="F466" s="1740"/>
      <c r="G466" s="1740"/>
      <c r="H466" s="1740"/>
      <c r="I466" s="1741"/>
      <c r="J466" s="1741"/>
      <c r="K466" s="1740"/>
      <c r="L466" s="1740"/>
      <c r="M466" s="1740"/>
      <c r="N466" s="1740"/>
      <c r="O466" s="1740"/>
      <c r="P466" s="1741"/>
    </row>
    <row r="467" spans="1:16" ht="76.5">
      <c r="A467" s="3186"/>
      <c r="B467" s="1728" t="s">
        <v>3843</v>
      </c>
      <c r="C467" s="1549" t="s">
        <v>4957</v>
      </c>
      <c r="D467" s="1740"/>
      <c r="E467" s="1740"/>
      <c r="F467" s="1740"/>
      <c r="G467" s="1740"/>
      <c r="H467" s="1740"/>
      <c r="I467" s="1741"/>
      <c r="J467" s="1741"/>
      <c r="K467" s="1740"/>
      <c r="L467" s="1740"/>
      <c r="M467" s="1740"/>
      <c r="N467" s="1740"/>
      <c r="O467" s="1740"/>
      <c r="P467" s="1741"/>
    </row>
    <row r="468" spans="1:16">
      <c r="A468" s="3186"/>
      <c r="B468" s="1728" t="s">
        <v>4166</v>
      </c>
      <c r="C468" s="1549" t="s">
        <v>4863</v>
      </c>
      <c r="D468" s="1740"/>
      <c r="E468" s="1740"/>
      <c r="F468" s="1740"/>
      <c r="G468" s="1740"/>
      <c r="H468" s="1740"/>
      <c r="I468" s="1741"/>
      <c r="J468" s="1741"/>
      <c r="K468" s="1740"/>
      <c r="L468" s="1740"/>
      <c r="M468" s="1740"/>
      <c r="N468" s="1740"/>
      <c r="O468" s="1740"/>
      <c r="P468" s="1741"/>
    </row>
    <row r="469" spans="1:16">
      <c r="A469" s="1727"/>
      <c r="B469" s="1728">
        <v>52</v>
      </c>
      <c r="C469" s="1549" t="s">
        <v>92</v>
      </c>
      <c r="D469" s="1740">
        <v>59.6</v>
      </c>
      <c r="E469" s="1740"/>
      <c r="F469" s="1740">
        <v>0</v>
      </c>
      <c r="G469" s="1740">
        <v>0</v>
      </c>
      <c r="H469" s="1740"/>
      <c r="I469" s="1741">
        <f>D469+F469+G469</f>
        <v>59.6</v>
      </c>
      <c r="J469" s="1741"/>
      <c r="K469" s="1740">
        <v>21.61</v>
      </c>
      <c r="L469" s="1740"/>
      <c r="M469" s="1740">
        <v>0</v>
      </c>
      <c r="N469" s="1740">
        <v>0</v>
      </c>
      <c r="O469" s="1740"/>
      <c r="P469" s="1741">
        <f>K469+M469+N469</f>
        <v>21.61</v>
      </c>
    </row>
    <row r="470" spans="1:16">
      <c r="B470" s="1728"/>
      <c r="C470" s="1549"/>
      <c r="D470" s="1740"/>
      <c r="E470" s="1740"/>
      <c r="F470" s="1740"/>
      <c r="G470" s="1740"/>
      <c r="H470" s="1740"/>
      <c r="I470" s="1741"/>
      <c r="J470" s="1741"/>
      <c r="K470" s="1740"/>
      <c r="L470" s="1740"/>
      <c r="M470" s="1740"/>
      <c r="N470" s="1740"/>
      <c r="O470" s="1740"/>
      <c r="P470" s="1741"/>
    </row>
    <row r="471" spans="1:16">
      <c r="A471" s="1549"/>
      <c r="B471" s="1728"/>
      <c r="C471" s="1549"/>
      <c r="D471" s="1740"/>
      <c r="E471" s="1740"/>
      <c r="F471" s="1740"/>
      <c r="G471" s="1740"/>
      <c r="H471" s="1740"/>
      <c r="I471" s="1741"/>
      <c r="J471" s="1741"/>
      <c r="K471" s="1740"/>
      <c r="L471" s="1740"/>
      <c r="M471" s="1740"/>
      <c r="N471" s="1740"/>
      <c r="O471" s="1740"/>
      <c r="P471" s="1741"/>
    </row>
    <row r="472" spans="1:16">
      <c r="A472" s="1549"/>
      <c r="B472" s="1728" t="s">
        <v>4953</v>
      </c>
      <c r="C472" s="1549" t="s">
        <v>256</v>
      </c>
      <c r="D472" s="1740"/>
      <c r="E472" s="1740"/>
      <c r="F472" s="1740"/>
      <c r="G472" s="1740"/>
      <c r="H472" s="1740"/>
      <c r="I472" s="1741"/>
      <c r="J472" s="1741"/>
      <c r="K472" s="1740"/>
      <c r="L472" s="1740"/>
      <c r="M472" s="1740"/>
      <c r="N472" s="1740"/>
      <c r="O472" s="1740"/>
      <c r="P472" s="1741"/>
    </row>
    <row r="473" spans="1:16">
      <c r="A473" s="1549"/>
      <c r="B473" s="1728">
        <v>796</v>
      </c>
      <c r="C473" s="1549" t="s">
        <v>1534</v>
      </c>
      <c r="D473" s="1740"/>
      <c r="E473" s="1740"/>
      <c r="F473" s="1740"/>
      <c r="G473" s="1740"/>
      <c r="H473" s="1740"/>
      <c r="I473" s="1741"/>
      <c r="J473" s="1741"/>
      <c r="K473" s="1740"/>
      <c r="L473" s="1740"/>
      <c r="M473" s="1740"/>
      <c r="N473" s="1740"/>
      <c r="O473" s="1740"/>
      <c r="P473" s="1741"/>
    </row>
    <row r="474" spans="1:16" ht="76.5">
      <c r="A474" s="1549" t="s">
        <v>4955</v>
      </c>
      <c r="B474" s="1728" t="s">
        <v>3843</v>
      </c>
      <c r="C474" s="1549" t="s">
        <v>4958</v>
      </c>
      <c r="D474" s="1740"/>
      <c r="E474" s="1740"/>
      <c r="F474" s="1740"/>
      <c r="G474" s="1740"/>
      <c r="H474" s="1740"/>
      <c r="I474" s="1741"/>
      <c r="J474" s="1741"/>
      <c r="K474" s="1740"/>
      <c r="L474" s="1740"/>
      <c r="M474" s="1740"/>
      <c r="N474" s="1740"/>
      <c r="O474" s="1740"/>
      <c r="P474" s="1741"/>
    </row>
    <row r="475" spans="1:16">
      <c r="A475" s="1549"/>
      <c r="B475" s="1728" t="s">
        <v>4166</v>
      </c>
      <c r="C475" s="1549" t="s">
        <v>4863</v>
      </c>
      <c r="D475" s="1740"/>
      <c r="E475" s="1740"/>
      <c r="F475" s="1740"/>
      <c r="G475" s="1740"/>
      <c r="H475" s="1740"/>
      <c r="I475" s="1741"/>
      <c r="J475" s="1741"/>
      <c r="K475" s="1740"/>
      <c r="L475" s="1740"/>
      <c r="M475" s="1740"/>
      <c r="N475" s="1740"/>
      <c r="O475" s="1740"/>
      <c r="P475" s="1741"/>
    </row>
    <row r="476" spans="1:16">
      <c r="A476" s="1727"/>
      <c r="B476" s="1728">
        <v>52</v>
      </c>
      <c r="C476" s="1549" t="s">
        <v>92</v>
      </c>
      <c r="D476" s="1740">
        <v>145.85</v>
      </c>
      <c r="E476" s="1740"/>
      <c r="F476" s="1740">
        <v>0</v>
      </c>
      <c r="G476" s="1740">
        <v>0</v>
      </c>
      <c r="H476" s="1740"/>
      <c r="I476" s="1741">
        <f>D476+F476+G476</f>
        <v>145.85</v>
      </c>
      <c r="J476" s="1741"/>
      <c r="K476" s="1740">
        <v>81.34</v>
      </c>
      <c r="L476" s="1740"/>
      <c r="M476" s="1740">
        <v>0</v>
      </c>
      <c r="N476" s="1740">
        <v>0</v>
      </c>
      <c r="O476" s="1740"/>
      <c r="P476" s="1741">
        <f>K476+M476+N476</f>
        <v>81.34</v>
      </c>
    </row>
    <row r="477" spans="1:16">
      <c r="B477" s="1762"/>
      <c r="C477" s="1766" t="s">
        <v>4959</v>
      </c>
      <c r="D477" s="1764">
        <f t="shared" ref="D477:P477" si="1">SUM(D463:D476)</f>
        <v>290.77999999999997</v>
      </c>
      <c r="E477" s="1764"/>
      <c r="F477" s="1764">
        <f t="shared" si="1"/>
        <v>0</v>
      </c>
      <c r="G477" s="1764">
        <f t="shared" si="1"/>
        <v>0</v>
      </c>
      <c r="H477" s="1764"/>
      <c r="I477" s="1764">
        <f t="shared" si="1"/>
        <v>290.77999999999997</v>
      </c>
      <c r="J477" s="1764"/>
      <c r="K477" s="1764">
        <f t="shared" si="1"/>
        <v>134.59</v>
      </c>
      <c r="L477" s="1764"/>
      <c r="M477" s="1764">
        <f t="shared" si="1"/>
        <v>0</v>
      </c>
      <c r="N477" s="1764">
        <f t="shared" si="1"/>
        <v>0</v>
      </c>
      <c r="O477" s="1764"/>
      <c r="P477" s="1764">
        <f t="shared" si="1"/>
        <v>134.59</v>
      </c>
    </row>
    <row r="478" spans="1:16">
      <c r="A478" s="1549"/>
      <c r="B478" s="1768"/>
      <c r="C478" s="1767"/>
      <c r="D478" s="1741"/>
      <c r="E478" s="1741"/>
      <c r="F478" s="1741"/>
      <c r="G478" s="1741"/>
      <c r="H478" s="1741"/>
      <c r="I478" s="1741"/>
      <c r="J478" s="1741"/>
      <c r="K478" s="1741"/>
      <c r="L478" s="1741"/>
      <c r="M478" s="1741"/>
      <c r="N478" s="1741"/>
      <c r="O478" s="1741"/>
      <c r="P478" s="1741"/>
    </row>
    <row r="479" spans="1:16">
      <c r="A479" s="1549"/>
      <c r="B479" s="1768"/>
      <c r="C479" s="1767"/>
      <c r="D479" s="1741"/>
      <c r="E479" s="1741"/>
      <c r="F479" s="1741"/>
      <c r="G479" s="1741"/>
      <c r="H479" s="1741"/>
      <c r="I479" s="1741"/>
      <c r="J479" s="1741"/>
      <c r="K479" s="1741"/>
      <c r="L479" s="1741"/>
      <c r="M479" s="1741"/>
      <c r="N479" s="1741"/>
      <c r="O479" s="1741"/>
      <c r="P479" s="1741"/>
    </row>
    <row r="480" spans="1:16" ht="25.5">
      <c r="A480" s="1549" t="s">
        <v>4859</v>
      </c>
      <c r="B480" s="1728" t="s">
        <v>4960</v>
      </c>
      <c r="C480" s="1549" t="s">
        <v>4961</v>
      </c>
      <c r="D480" s="1741"/>
      <c r="E480" s="1741"/>
      <c r="F480" s="1741"/>
      <c r="G480" s="1741"/>
      <c r="H480" s="1741"/>
      <c r="I480" s="1741"/>
      <c r="J480" s="1741"/>
      <c r="K480" s="1741"/>
      <c r="L480" s="1741"/>
      <c r="M480" s="1741"/>
      <c r="N480" s="1741"/>
      <c r="O480" s="1741"/>
      <c r="P480" s="1741"/>
    </row>
    <row r="481" spans="1:16">
      <c r="A481" s="1549"/>
      <c r="B481" s="1728" t="s">
        <v>537</v>
      </c>
      <c r="C481" s="1549" t="s">
        <v>4962</v>
      </c>
      <c r="D481" s="1741"/>
      <c r="E481" s="1741"/>
      <c r="F481" s="1741"/>
      <c r="G481" s="1741"/>
      <c r="H481" s="1741"/>
      <c r="I481" s="1741"/>
      <c r="J481" s="1741"/>
      <c r="K481" s="1741"/>
      <c r="L481" s="1741"/>
      <c r="M481" s="1741"/>
      <c r="N481" s="1741"/>
      <c r="O481" s="1741"/>
      <c r="P481" s="1741"/>
    </row>
    <row r="482" spans="1:16" ht="25.5">
      <c r="A482" s="1549"/>
      <c r="B482" s="1728" t="s">
        <v>2885</v>
      </c>
      <c r="C482" s="1549" t="s">
        <v>3330</v>
      </c>
      <c r="D482" s="1741"/>
      <c r="E482" s="1741"/>
      <c r="F482" s="1741"/>
      <c r="G482" s="1741"/>
      <c r="H482" s="1741"/>
      <c r="I482" s="1741"/>
      <c r="J482" s="1741"/>
      <c r="K482" s="1741"/>
      <c r="L482" s="1741"/>
      <c r="M482" s="1741"/>
      <c r="N482" s="1741"/>
      <c r="O482" s="1741"/>
      <c r="P482" s="1741"/>
    </row>
    <row r="483" spans="1:16" ht="25.5">
      <c r="A483" s="1727"/>
      <c r="B483" s="1728" t="s">
        <v>3733</v>
      </c>
      <c r="C483" s="1549" t="s">
        <v>4963</v>
      </c>
      <c r="D483" s="1741"/>
      <c r="E483" s="1741"/>
      <c r="F483" s="1741"/>
      <c r="G483" s="1741"/>
      <c r="H483" s="1741"/>
      <c r="I483" s="1741"/>
      <c r="J483" s="1741"/>
      <c r="K483" s="1741"/>
      <c r="L483" s="1741"/>
      <c r="M483" s="1741"/>
      <c r="N483" s="1741"/>
      <c r="O483" s="1741"/>
      <c r="P483" s="1741"/>
    </row>
    <row r="484" spans="1:16">
      <c r="A484" s="3186" t="s">
        <v>4859</v>
      </c>
      <c r="B484" s="1728" t="s">
        <v>4166</v>
      </c>
      <c r="C484" s="1549" t="s">
        <v>4863</v>
      </c>
      <c r="D484" s="1741"/>
      <c r="E484" s="1741"/>
      <c r="F484" s="1741"/>
      <c r="G484" s="1741"/>
      <c r="H484" s="1741"/>
      <c r="I484" s="1741"/>
      <c r="J484" s="1741"/>
      <c r="K484" s="1741"/>
      <c r="L484" s="1741"/>
      <c r="M484" s="1741"/>
      <c r="N484" s="1741"/>
      <c r="O484" s="1741"/>
      <c r="P484" s="1741"/>
    </row>
    <row r="485" spans="1:16">
      <c r="A485" s="3186"/>
      <c r="B485" s="1728">
        <v>52</v>
      </c>
      <c r="C485" s="1549" t="s">
        <v>92</v>
      </c>
      <c r="D485" s="1740">
        <f>27.91+18</f>
        <v>45.91</v>
      </c>
      <c r="E485" s="1740"/>
      <c r="F485" s="1740">
        <v>0</v>
      </c>
      <c r="G485" s="1740">
        <v>0</v>
      </c>
      <c r="H485" s="1740"/>
      <c r="I485" s="1741">
        <f>D485</f>
        <v>45.91</v>
      </c>
      <c r="J485" s="1741"/>
      <c r="K485" s="1740">
        <v>28.85</v>
      </c>
      <c r="L485" s="1740"/>
      <c r="M485" s="1740">
        <v>0</v>
      </c>
      <c r="N485" s="1740">
        <v>0</v>
      </c>
      <c r="O485" s="1740"/>
      <c r="P485" s="1741">
        <f>K485</f>
        <v>28.85</v>
      </c>
    </row>
    <row r="486" spans="1:16">
      <c r="A486" s="3186"/>
      <c r="B486" s="1768"/>
      <c r="C486" s="1767"/>
      <c r="D486" s="1741"/>
      <c r="E486" s="1741"/>
      <c r="F486" s="1741"/>
      <c r="G486" s="1741"/>
      <c r="H486" s="1741"/>
      <c r="I486" s="1741"/>
      <c r="J486" s="1741"/>
      <c r="K486" s="1741"/>
      <c r="L486" s="1741"/>
      <c r="M486" s="1741"/>
      <c r="N486" s="1741"/>
      <c r="O486" s="1741"/>
      <c r="P486" s="1741"/>
    </row>
    <row r="487" spans="1:16">
      <c r="A487" s="3186"/>
      <c r="B487" s="1728" t="s">
        <v>4960</v>
      </c>
      <c r="C487" s="1549" t="s">
        <v>4961</v>
      </c>
      <c r="D487" s="1741"/>
      <c r="E487" s="1741"/>
      <c r="F487" s="1741"/>
      <c r="G487" s="1741"/>
      <c r="H487" s="1741"/>
      <c r="I487" s="1741"/>
      <c r="J487" s="1741"/>
      <c r="K487" s="1741"/>
      <c r="L487" s="1741"/>
      <c r="M487" s="1741"/>
      <c r="N487" s="1741"/>
      <c r="O487" s="1741"/>
      <c r="P487" s="1741"/>
    </row>
    <row r="488" spans="1:16">
      <c r="A488" s="3186"/>
      <c r="B488" s="1728" t="s">
        <v>537</v>
      </c>
      <c r="C488" s="1549" t="s">
        <v>4962</v>
      </c>
      <c r="D488" s="1741"/>
      <c r="E488" s="1741"/>
      <c r="F488" s="1741"/>
      <c r="G488" s="1741"/>
      <c r="H488" s="1741"/>
      <c r="I488" s="1741"/>
      <c r="J488" s="1741"/>
      <c r="K488" s="1741"/>
      <c r="L488" s="1741"/>
      <c r="M488" s="1741"/>
      <c r="N488" s="1741"/>
      <c r="O488" s="1741"/>
      <c r="P488" s="1741"/>
    </row>
    <row r="489" spans="1:16" ht="25.5">
      <c r="A489" s="3186"/>
      <c r="B489" s="1728" t="s">
        <v>4921</v>
      </c>
      <c r="C489" s="1549" t="s">
        <v>1520</v>
      </c>
      <c r="D489" s="1741"/>
      <c r="E489" s="1741"/>
      <c r="F489" s="1741"/>
      <c r="G489" s="1741"/>
      <c r="H489" s="1741"/>
      <c r="I489" s="1741"/>
      <c r="J489" s="1741"/>
      <c r="K489" s="1741"/>
      <c r="L489" s="1741"/>
      <c r="M489" s="1741"/>
      <c r="N489" s="1741"/>
      <c r="O489" s="1741"/>
      <c r="P489" s="1741"/>
    </row>
    <row r="490" spans="1:16" ht="25.5">
      <c r="A490" s="1727"/>
      <c r="B490" s="1728" t="s">
        <v>3733</v>
      </c>
      <c r="C490" s="1549" t="s">
        <v>4963</v>
      </c>
      <c r="D490" s="1741"/>
      <c r="E490" s="1741"/>
      <c r="F490" s="1741"/>
      <c r="G490" s="1741"/>
      <c r="H490" s="1741"/>
      <c r="I490" s="1741"/>
      <c r="J490" s="1741"/>
      <c r="K490" s="1741"/>
      <c r="L490" s="1741"/>
      <c r="M490" s="1741"/>
      <c r="N490" s="1741"/>
      <c r="O490" s="1741"/>
      <c r="P490" s="1741"/>
    </row>
    <row r="491" spans="1:16">
      <c r="A491" s="1727"/>
      <c r="B491" s="1728" t="s">
        <v>4166</v>
      </c>
      <c r="C491" s="1549" t="s">
        <v>4863</v>
      </c>
      <c r="D491" s="1741"/>
      <c r="E491" s="1741"/>
      <c r="F491" s="1741"/>
      <c r="G491" s="1741"/>
      <c r="H491" s="1741"/>
      <c r="I491" s="1741"/>
      <c r="J491" s="1741"/>
      <c r="K491" s="1741"/>
      <c r="L491" s="1741"/>
      <c r="M491" s="1741"/>
      <c r="N491" s="1741"/>
      <c r="O491" s="1741"/>
      <c r="P491" s="1741"/>
    </row>
    <row r="492" spans="1:16">
      <c r="A492" s="3186" t="s">
        <v>4859</v>
      </c>
      <c r="B492" s="1728">
        <v>52</v>
      </c>
      <c r="C492" s="1549" t="s">
        <v>92</v>
      </c>
      <c r="D492" s="1740">
        <f>5.33+10.09</f>
        <v>15.42</v>
      </c>
      <c r="E492" s="1740"/>
      <c r="F492" s="1740">
        <v>0</v>
      </c>
      <c r="G492" s="1740">
        <v>0</v>
      </c>
      <c r="H492" s="1740"/>
      <c r="I492" s="1741">
        <f>D492</f>
        <v>15.42</v>
      </c>
      <c r="J492" s="1741"/>
      <c r="K492" s="1740">
        <v>8.7799999999999994</v>
      </c>
      <c r="L492" s="1740"/>
      <c r="M492" s="1740">
        <v>0</v>
      </c>
      <c r="N492" s="1740">
        <v>0</v>
      </c>
      <c r="O492" s="1740"/>
      <c r="P492" s="1741">
        <f>K492</f>
        <v>8.7799999999999994</v>
      </c>
    </row>
    <row r="493" spans="1:16">
      <c r="A493" s="3186"/>
      <c r="B493" s="1728"/>
      <c r="C493" s="1767"/>
      <c r="D493" s="1740"/>
      <c r="E493" s="1740"/>
      <c r="F493" s="1741"/>
      <c r="G493" s="1741"/>
      <c r="H493" s="1741"/>
      <c r="I493" s="1741"/>
      <c r="J493" s="1741"/>
      <c r="K493" s="1740"/>
      <c r="L493" s="1740"/>
      <c r="M493" s="1741"/>
      <c r="N493" s="1741"/>
      <c r="O493" s="1741"/>
      <c r="P493" s="1741"/>
    </row>
    <row r="494" spans="1:16">
      <c r="A494" s="3186"/>
      <c r="B494" s="1728" t="s">
        <v>4960</v>
      </c>
      <c r="C494" s="1549" t="s">
        <v>4961</v>
      </c>
      <c r="D494" s="1740"/>
      <c r="E494" s="1740"/>
      <c r="F494" s="1741"/>
      <c r="G494" s="1741"/>
      <c r="H494" s="1741"/>
      <c r="I494" s="1741"/>
      <c r="J494" s="1741"/>
      <c r="K494" s="1740"/>
      <c r="L494" s="1740"/>
      <c r="M494" s="1741"/>
      <c r="N494" s="1741"/>
      <c r="O494" s="1741"/>
      <c r="P494" s="1741"/>
    </row>
    <row r="495" spans="1:16">
      <c r="A495" s="3186"/>
      <c r="B495" s="1728" t="s">
        <v>537</v>
      </c>
      <c r="C495" s="1549" t="s">
        <v>4962</v>
      </c>
      <c r="D495" s="1740"/>
      <c r="E495" s="1740"/>
      <c r="F495" s="1741"/>
      <c r="G495" s="1741"/>
      <c r="H495" s="1741"/>
      <c r="I495" s="1741"/>
      <c r="J495" s="1741"/>
      <c r="K495" s="1740"/>
      <c r="L495" s="1740"/>
      <c r="M495" s="1741"/>
      <c r="N495" s="1741"/>
      <c r="O495" s="1741"/>
      <c r="P495" s="1741"/>
    </row>
    <row r="496" spans="1:16">
      <c r="A496" s="1727"/>
      <c r="B496" s="1728" t="s">
        <v>4935</v>
      </c>
      <c r="C496" s="1549" t="s">
        <v>4537</v>
      </c>
      <c r="D496" s="1740"/>
      <c r="E496" s="1740"/>
      <c r="F496" s="1741"/>
      <c r="G496" s="1741"/>
      <c r="H496" s="1741"/>
      <c r="I496" s="1741"/>
      <c r="J496" s="1741"/>
      <c r="K496" s="1740"/>
      <c r="L496" s="1740"/>
      <c r="M496" s="1741"/>
      <c r="N496" s="1741"/>
      <c r="O496" s="1741"/>
      <c r="P496" s="1741"/>
    </row>
    <row r="497" spans="1:16" ht="25.5">
      <c r="A497" s="1727"/>
      <c r="B497" s="1728" t="s">
        <v>3733</v>
      </c>
      <c r="C497" s="1549" t="s">
        <v>4964</v>
      </c>
      <c r="D497" s="1740"/>
      <c r="E497" s="1740"/>
      <c r="F497" s="1741"/>
      <c r="G497" s="1741"/>
      <c r="H497" s="1741"/>
      <c r="I497" s="1741"/>
      <c r="J497" s="1741"/>
      <c r="K497" s="1740"/>
      <c r="L497" s="1740"/>
      <c r="M497" s="1741"/>
      <c r="N497" s="1741"/>
      <c r="O497" s="1741"/>
      <c r="P497" s="1741"/>
    </row>
    <row r="498" spans="1:16">
      <c r="A498" s="1727"/>
      <c r="B498" s="1728" t="s">
        <v>4166</v>
      </c>
      <c r="C498" s="1549" t="s">
        <v>4863</v>
      </c>
      <c r="D498" s="1740"/>
      <c r="E498" s="1740"/>
      <c r="F498" s="1741"/>
      <c r="G498" s="1741"/>
      <c r="H498" s="1741"/>
      <c r="I498" s="1741"/>
      <c r="J498" s="1741"/>
      <c r="K498" s="1740"/>
      <c r="L498" s="1740"/>
      <c r="M498" s="1741"/>
      <c r="N498" s="1741"/>
      <c r="O498" s="1741"/>
      <c r="P498" s="1741"/>
    </row>
    <row r="499" spans="1:16">
      <c r="A499" s="1727"/>
      <c r="B499" s="1728">
        <v>52</v>
      </c>
      <c r="C499" s="1549" t="s">
        <v>92</v>
      </c>
      <c r="D499" s="1740">
        <f>57.05+43.3</f>
        <v>100.35</v>
      </c>
      <c r="E499" s="1740"/>
      <c r="F499" s="1740">
        <v>0</v>
      </c>
      <c r="G499" s="1740">
        <v>0</v>
      </c>
      <c r="H499" s="1740"/>
      <c r="I499" s="1741">
        <f>D499</f>
        <v>100.35</v>
      </c>
      <c r="J499" s="1741"/>
      <c r="K499" s="1740">
        <v>54.33</v>
      </c>
      <c r="L499" s="1740"/>
      <c r="M499" s="1740">
        <v>0</v>
      </c>
      <c r="N499" s="1740">
        <v>0</v>
      </c>
      <c r="O499" s="1740"/>
      <c r="P499" s="1770">
        <f>K499</f>
        <v>54.33</v>
      </c>
    </row>
    <row r="500" spans="1:16" ht="25.5">
      <c r="A500" s="1727" t="s">
        <v>4859</v>
      </c>
      <c r="B500" s="1728"/>
      <c r="C500" s="1549"/>
      <c r="D500" s="1740"/>
      <c r="E500" s="1740"/>
      <c r="F500" s="1740"/>
      <c r="G500" s="1740"/>
      <c r="H500" s="1740"/>
      <c r="I500" s="1741"/>
      <c r="J500" s="1741"/>
      <c r="K500" s="1740"/>
      <c r="L500" s="1740"/>
      <c r="M500" s="1740"/>
      <c r="N500" s="1740"/>
      <c r="O500" s="1740"/>
      <c r="P500" s="1741"/>
    </row>
    <row r="501" spans="1:16">
      <c r="B501" s="1766"/>
      <c r="C501" s="1766" t="s">
        <v>4965</v>
      </c>
      <c r="D501" s="1764">
        <f>SUM(D485:D500)</f>
        <v>161.68</v>
      </c>
      <c r="E501" s="1764"/>
      <c r="F501" s="1764">
        <f>SUM(F485:F500)</f>
        <v>0</v>
      </c>
      <c r="G501" s="1764">
        <f>SUM(G485:G500)</f>
        <v>0</v>
      </c>
      <c r="H501" s="1764"/>
      <c r="I501" s="1764">
        <f>SUM(I485:I500)</f>
        <v>161.68</v>
      </c>
      <c r="J501" s="1764"/>
      <c r="K501" s="1764">
        <f>SUM(K485:K500)</f>
        <v>91.960000000000008</v>
      </c>
      <c r="L501" s="1764"/>
      <c r="M501" s="1764">
        <f>SUM(M485:M500)</f>
        <v>0</v>
      </c>
      <c r="N501" s="1764">
        <f>SUM(N485:N500)</f>
        <v>0</v>
      </c>
      <c r="O501" s="1764"/>
      <c r="P501" s="1764">
        <f>SUM(P485:P500)</f>
        <v>91.960000000000008</v>
      </c>
    </row>
    <row r="502" spans="1:16">
      <c r="A502" s="1727"/>
      <c r="B502" s="1767"/>
      <c r="C502" s="1767"/>
      <c r="D502" s="1741"/>
      <c r="E502" s="1741"/>
      <c r="F502" s="1741"/>
      <c r="G502" s="1741"/>
      <c r="H502" s="1741"/>
      <c r="I502" s="1741"/>
      <c r="J502" s="1741"/>
      <c r="K502" s="1741"/>
      <c r="L502" s="1741"/>
      <c r="M502" s="1741"/>
      <c r="N502" s="1741"/>
      <c r="O502" s="1741"/>
      <c r="P502" s="1741"/>
    </row>
    <row r="503" spans="1:16">
      <c r="A503" s="1727"/>
      <c r="B503" s="1728" t="s">
        <v>4966</v>
      </c>
      <c r="C503" s="1549" t="s">
        <v>283</v>
      </c>
      <c r="D503" s="1740"/>
      <c r="E503" s="1740"/>
      <c r="F503" s="1740"/>
      <c r="G503" s="1740"/>
      <c r="H503" s="1740"/>
      <c r="I503" s="1741"/>
      <c r="J503" s="1741"/>
      <c r="K503" s="1740"/>
      <c r="L503" s="1740"/>
      <c r="M503" s="1740"/>
      <c r="N503" s="1740"/>
      <c r="O503" s="1740"/>
      <c r="P503" s="1741"/>
    </row>
    <row r="504" spans="1:16">
      <c r="A504" s="1727"/>
      <c r="B504" s="1728" t="s">
        <v>2861</v>
      </c>
      <c r="C504" s="1549" t="s">
        <v>1242</v>
      </c>
      <c r="D504" s="1740"/>
      <c r="E504" s="1740"/>
      <c r="F504" s="1740"/>
      <c r="G504" s="1740"/>
      <c r="H504" s="1740"/>
      <c r="I504" s="1741"/>
      <c r="J504" s="1741"/>
      <c r="K504" s="1740"/>
      <c r="L504" s="1740"/>
      <c r="M504" s="1740"/>
      <c r="N504" s="1740"/>
      <c r="O504" s="1740"/>
      <c r="P504" s="1741"/>
    </row>
    <row r="505" spans="1:16">
      <c r="A505" s="1727"/>
      <c r="B505" s="1728" t="s">
        <v>4935</v>
      </c>
      <c r="C505" s="1549" t="s">
        <v>4537</v>
      </c>
      <c r="D505" s="1742"/>
      <c r="E505" s="1742"/>
      <c r="F505" s="1742"/>
      <c r="G505" s="1742"/>
      <c r="H505" s="1742"/>
      <c r="I505" s="1741"/>
      <c r="J505" s="1741"/>
      <c r="K505" s="1742"/>
      <c r="L505" s="1742"/>
      <c r="M505" s="1742"/>
      <c r="N505" s="1742"/>
      <c r="O505" s="1742"/>
      <c r="P505" s="1741"/>
    </row>
    <row r="506" spans="1:16" ht="25.5">
      <c r="A506" s="3186" t="s">
        <v>4967</v>
      </c>
      <c r="B506" s="1728" t="s">
        <v>3756</v>
      </c>
      <c r="C506" s="1549" t="s">
        <v>4968</v>
      </c>
      <c r="D506" s="1740"/>
      <c r="E506" s="1740"/>
      <c r="F506" s="1740"/>
      <c r="G506" s="1740"/>
      <c r="H506" s="1740"/>
      <c r="I506" s="1741"/>
      <c r="J506" s="1741"/>
      <c r="K506" s="1740"/>
      <c r="L506" s="1740"/>
      <c r="M506" s="1740"/>
      <c r="N506" s="1740"/>
      <c r="O506" s="1740"/>
      <c r="P506" s="1741"/>
    </row>
    <row r="507" spans="1:16">
      <c r="A507" s="3186"/>
      <c r="B507" s="1728" t="s">
        <v>4166</v>
      </c>
      <c r="C507" s="1549" t="s">
        <v>4863</v>
      </c>
      <c r="D507" s="1740"/>
      <c r="E507" s="1740"/>
      <c r="F507" s="1740"/>
      <c r="G507" s="1740"/>
      <c r="H507" s="1740"/>
      <c r="I507" s="1741"/>
      <c r="J507" s="1741"/>
      <c r="K507" s="1740"/>
      <c r="L507" s="1740"/>
      <c r="M507" s="1740"/>
      <c r="N507" s="1740"/>
      <c r="O507" s="1740"/>
      <c r="P507" s="1741"/>
    </row>
    <row r="508" spans="1:16">
      <c r="B508" s="1728">
        <v>52</v>
      </c>
      <c r="C508" s="1549" t="s">
        <v>92</v>
      </c>
      <c r="D508" s="1740">
        <v>230000</v>
      </c>
      <c r="E508" s="1740"/>
      <c r="F508" s="1740">
        <v>0</v>
      </c>
      <c r="G508" s="1740">
        <v>0</v>
      </c>
      <c r="H508" s="1740"/>
      <c r="I508" s="1741">
        <f>D508+F508+G508</f>
        <v>230000</v>
      </c>
      <c r="J508" s="1741"/>
      <c r="K508" s="1740">
        <v>189000</v>
      </c>
      <c r="L508" s="1740"/>
      <c r="M508" s="1740">
        <v>0</v>
      </c>
      <c r="N508" s="1740">
        <v>0</v>
      </c>
      <c r="O508" s="1740"/>
      <c r="P508" s="1741">
        <f>K508+M508+N508</f>
        <v>189000</v>
      </c>
    </row>
    <row r="509" spans="1:16">
      <c r="B509" s="1766"/>
      <c r="C509" s="1766" t="s">
        <v>4969</v>
      </c>
      <c r="D509" s="1771">
        <v>230000</v>
      </c>
      <c r="E509" s="1771"/>
      <c r="F509" s="1771">
        <v>0</v>
      </c>
      <c r="G509" s="1771">
        <v>0</v>
      </c>
      <c r="H509" s="1771"/>
      <c r="I509" s="1771">
        <f>D509+F509+G509</f>
        <v>230000</v>
      </c>
      <c r="J509" s="1764"/>
      <c r="K509" s="1771">
        <v>189000</v>
      </c>
      <c r="L509" s="1771"/>
      <c r="M509" s="1771">
        <v>0</v>
      </c>
      <c r="N509" s="1771">
        <v>0</v>
      </c>
      <c r="O509" s="1771"/>
      <c r="P509" s="1771">
        <f>K509+M509+N509</f>
        <v>189000</v>
      </c>
    </row>
    <row r="510" spans="1:16">
      <c r="A510" s="1727"/>
      <c r="C510" s="1767"/>
      <c r="D510" s="1741"/>
      <c r="E510" s="1741"/>
      <c r="F510" s="1741"/>
      <c r="G510" s="1741"/>
      <c r="H510" s="1741"/>
      <c r="I510" s="1741"/>
      <c r="J510" s="1741"/>
      <c r="K510" s="1741"/>
      <c r="L510" s="1741"/>
      <c r="M510" s="1741"/>
      <c r="N510" s="1741"/>
      <c r="O510" s="1741"/>
      <c r="P510" s="1741"/>
    </row>
    <row r="511" spans="1:16">
      <c r="A511" s="1727"/>
      <c r="B511" s="1772" t="s">
        <v>4970</v>
      </c>
      <c r="C511" s="1549" t="s">
        <v>253</v>
      </c>
      <c r="D511" s="1741"/>
      <c r="E511" s="1741"/>
      <c r="F511" s="1741"/>
      <c r="G511" s="1741"/>
      <c r="H511" s="1741"/>
      <c r="I511" s="1741"/>
      <c r="J511" s="1741"/>
      <c r="K511" s="1741"/>
      <c r="L511" s="1741"/>
      <c r="M511" s="1741"/>
      <c r="N511" s="1741"/>
      <c r="O511" s="1741"/>
      <c r="P511" s="1741"/>
    </row>
    <row r="512" spans="1:16">
      <c r="A512" s="1727"/>
      <c r="B512" s="1772" t="s">
        <v>538</v>
      </c>
      <c r="C512" s="1549" t="s">
        <v>3396</v>
      </c>
      <c r="D512" s="1741"/>
      <c r="E512" s="1741"/>
      <c r="F512" s="1741"/>
      <c r="G512" s="1741"/>
      <c r="H512" s="1741"/>
      <c r="I512" s="1741"/>
      <c r="J512" s="1741"/>
      <c r="K512" s="1741"/>
      <c r="L512" s="1741"/>
      <c r="M512" s="1741"/>
      <c r="N512" s="1741"/>
      <c r="O512" s="1741"/>
      <c r="P512" s="1741"/>
    </row>
    <row r="513" spans="1:16">
      <c r="A513" s="1727"/>
      <c r="B513" s="1772" t="s">
        <v>2885</v>
      </c>
      <c r="C513" s="1549" t="s">
        <v>2774</v>
      </c>
      <c r="D513" s="1741"/>
      <c r="E513" s="1741"/>
      <c r="F513" s="1741"/>
      <c r="G513" s="1741"/>
      <c r="H513" s="1741"/>
      <c r="I513" s="1741"/>
      <c r="J513" s="1741"/>
      <c r="K513" s="1741"/>
      <c r="L513" s="1741"/>
      <c r="M513" s="1741"/>
      <c r="N513" s="1741"/>
      <c r="O513" s="1741"/>
      <c r="P513" s="1741"/>
    </row>
    <row r="514" spans="1:16" ht="25.5">
      <c r="A514" s="1727" t="s">
        <v>253</v>
      </c>
      <c r="B514" s="1773" t="s">
        <v>4971</v>
      </c>
      <c r="C514" s="1549" t="s">
        <v>4972</v>
      </c>
      <c r="D514" s="1740">
        <v>144.66999999999999</v>
      </c>
      <c r="E514" s="1740"/>
      <c r="F514" s="1740">
        <v>0</v>
      </c>
      <c r="G514" s="1740">
        <v>0</v>
      </c>
      <c r="H514" s="1741"/>
      <c r="I514" s="1741">
        <f>D514+F514+G514</f>
        <v>144.66999999999999</v>
      </c>
      <c r="J514" s="1741"/>
      <c r="K514" s="1740">
        <v>50</v>
      </c>
      <c r="L514" s="1741"/>
      <c r="M514" s="1741">
        <v>0</v>
      </c>
      <c r="N514" s="1741">
        <v>0</v>
      </c>
      <c r="O514" s="1741"/>
      <c r="P514" s="1741">
        <f>K514+M514+N514</f>
        <v>50</v>
      </c>
    </row>
    <row r="515" spans="1:16">
      <c r="A515" s="1727"/>
      <c r="B515" s="1774"/>
      <c r="C515" s="1766" t="s">
        <v>4973</v>
      </c>
      <c r="D515" s="1764">
        <f>SUM(D511:D514)</f>
        <v>144.66999999999999</v>
      </c>
      <c r="E515" s="1764"/>
      <c r="F515" s="1764">
        <f>SUM(F511:F514)</f>
        <v>0</v>
      </c>
      <c r="G515" s="1764">
        <f>SUM(G511:G514)</f>
        <v>0</v>
      </c>
      <c r="H515" s="1764"/>
      <c r="I515" s="1764">
        <f>SUM(I511:I514)</f>
        <v>144.66999999999999</v>
      </c>
      <c r="J515" s="1764"/>
      <c r="K515" s="1764">
        <f>SUM(K511:K514)</f>
        <v>50</v>
      </c>
      <c r="L515" s="1764"/>
      <c r="M515" s="1764">
        <f>SUM(M511:M514)</f>
        <v>0</v>
      </c>
      <c r="N515" s="1764">
        <f>SUM(N511:N514)</f>
        <v>0</v>
      </c>
      <c r="O515" s="1764"/>
      <c r="P515" s="1764">
        <f>SUM(P511:P514)</f>
        <v>50</v>
      </c>
    </row>
    <row r="516" spans="1:16">
      <c r="A516" s="1727"/>
      <c r="C516" s="1767"/>
      <c r="D516" s="1741"/>
      <c r="E516" s="1741"/>
      <c r="F516" s="1741"/>
      <c r="G516" s="1741"/>
      <c r="H516" s="1741"/>
      <c r="I516" s="1741"/>
      <c r="J516" s="1741"/>
      <c r="K516" s="1741"/>
      <c r="L516" s="1741"/>
      <c r="M516" s="1741"/>
      <c r="N516" s="1741"/>
      <c r="O516" s="1741"/>
      <c r="P516" s="1741"/>
    </row>
    <row r="517" spans="1:16">
      <c r="A517" s="1727" t="s">
        <v>254</v>
      </c>
      <c r="B517" s="1773" t="s">
        <v>4974</v>
      </c>
      <c r="C517" s="1549" t="s">
        <v>254</v>
      </c>
      <c r="D517" s="1741"/>
      <c r="E517" s="1741"/>
      <c r="F517" s="1741"/>
      <c r="G517" s="1741"/>
      <c r="H517" s="1741"/>
      <c r="I517" s="1741"/>
      <c r="J517" s="1741"/>
      <c r="K517" s="1741"/>
      <c r="L517" s="1741"/>
      <c r="M517" s="1741"/>
      <c r="N517" s="1741"/>
      <c r="O517" s="1741"/>
      <c r="P517" s="1741"/>
    </row>
    <row r="518" spans="1:16">
      <c r="A518" s="1727"/>
      <c r="B518" s="1773" t="s">
        <v>2885</v>
      </c>
      <c r="C518" s="1549" t="s">
        <v>3427</v>
      </c>
      <c r="D518" s="1741"/>
      <c r="E518" s="1741"/>
      <c r="F518" s="1741"/>
      <c r="G518" s="1741"/>
      <c r="H518" s="1741"/>
      <c r="I518" s="1741"/>
      <c r="J518" s="1741"/>
      <c r="K518" s="1741"/>
      <c r="L518" s="1741"/>
      <c r="M518" s="1741"/>
      <c r="N518" s="1741"/>
      <c r="O518" s="1741"/>
      <c r="P518" s="1741"/>
    </row>
    <row r="519" spans="1:16" ht="25.5">
      <c r="A519" s="1727"/>
      <c r="B519" s="1773" t="s">
        <v>3771</v>
      </c>
      <c r="C519" s="1549" t="s">
        <v>4975</v>
      </c>
      <c r="D519" s="1741"/>
      <c r="E519" s="1741"/>
      <c r="F519" s="1741"/>
      <c r="G519" s="1741"/>
      <c r="H519" s="1741"/>
      <c r="I519" s="1741"/>
      <c r="J519" s="1741"/>
      <c r="K519" s="1741"/>
      <c r="L519" s="1741"/>
      <c r="M519" s="1741"/>
      <c r="N519" s="1741"/>
      <c r="O519" s="1741"/>
      <c r="P519" s="1741"/>
    </row>
    <row r="520" spans="1:16">
      <c r="A520" s="1727"/>
      <c r="B520" s="1728" t="s">
        <v>4166</v>
      </c>
      <c r="C520" s="1549" t="s">
        <v>4863</v>
      </c>
      <c r="D520" s="1740"/>
      <c r="E520" s="1740"/>
      <c r="F520" s="1740"/>
      <c r="G520" s="1740"/>
      <c r="H520" s="1740"/>
      <c r="I520" s="1741" t="s">
        <v>115</v>
      </c>
      <c r="J520" s="1741"/>
      <c r="K520" s="1740"/>
      <c r="L520" s="1740"/>
      <c r="M520" s="1740"/>
      <c r="N520" s="1740"/>
      <c r="O520" s="1740"/>
      <c r="P520" s="1741" t="s">
        <v>115</v>
      </c>
    </row>
    <row r="521" spans="1:16">
      <c r="A521" s="1727"/>
      <c r="B521" s="1728">
        <v>52</v>
      </c>
      <c r="C521" s="1549" t="s">
        <v>92</v>
      </c>
      <c r="D521" s="1740">
        <v>8097.23</v>
      </c>
      <c r="E521" s="1740"/>
      <c r="F521" s="1740">
        <v>0</v>
      </c>
      <c r="G521" s="1740">
        <v>0</v>
      </c>
      <c r="H521" s="1740"/>
      <c r="I521" s="1741">
        <f>D521+F521+G521</f>
        <v>8097.23</v>
      </c>
      <c r="J521" s="1741"/>
      <c r="K521" s="1740">
        <v>10999.63</v>
      </c>
      <c r="L521" s="1740"/>
      <c r="M521" s="1740">
        <v>0</v>
      </c>
      <c r="N521" s="1740">
        <v>0</v>
      </c>
      <c r="O521" s="1740"/>
      <c r="P521" s="1741">
        <f>K521+M521+N521</f>
        <v>10999.63</v>
      </c>
    </row>
    <row r="522" spans="1:16">
      <c r="A522" s="1727"/>
      <c r="B522" s="1728"/>
      <c r="C522" s="1549"/>
      <c r="D522" s="1740"/>
      <c r="E522" s="1740"/>
      <c r="F522" s="1740"/>
      <c r="G522" s="1740"/>
      <c r="H522" s="1740"/>
      <c r="I522" s="1741"/>
      <c r="J522" s="1741"/>
      <c r="K522" s="1740"/>
      <c r="L522" s="1740"/>
      <c r="M522" s="1740"/>
      <c r="N522" s="1740"/>
      <c r="O522" s="1740"/>
      <c r="P522" s="1741"/>
    </row>
    <row r="523" spans="1:16">
      <c r="A523" s="1727" t="s">
        <v>254</v>
      </c>
      <c r="B523" s="1773" t="s">
        <v>4974</v>
      </c>
      <c r="C523" s="1549" t="s">
        <v>254</v>
      </c>
      <c r="D523" s="1741"/>
      <c r="E523" s="1741"/>
      <c r="F523" s="1741"/>
      <c r="G523" s="1741"/>
      <c r="H523" s="1741"/>
      <c r="I523" s="1741"/>
      <c r="J523" s="1741"/>
      <c r="K523" s="1741"/>
      <c r="L523" s="1741"/>
      <c r="M523" s="1741"/>
      <c r="N523" s="1741"/>
      <c r="O523" s="1741"/>
      <c r="P523" s="1741"/>
    </row>
    <row r="524" spans="1:16">
      <c r="A524" s="1727"/>
      <c r="B524" s="1773" t="s">
        <v>2885</v>
      </c>
      <c r="C524" s="1549" t="s">
        <v>3427</v>
      </c>
      <c r="D524" s="1741"/>
      <c r="E524" s="1741"/>
      <c r="F524" s="1741"/>
      <c r="G524" s="1741"/>
      <c r="H524" s="1741"/>
      <c r="I524" s="1741"/>
      <c r="J524" s="1741"/>
      <c r="K524" s="1741"/>
      <c r="L524" s="1741"/>
      <c r="M524" s="1741"/>
      <c r="N524" s="1741"/>
      <c r="O524" s="1741"/>
      <c r="P524" s="1741"/>
    </row>
    <row r="525" spans="1:16">
      <c r="A525" s="1727"/>
      <c r="B525" s="1773" t="s">
        <v>3792</v>
      </c>
      <c r="C525" s="1549" t="s">
        <v>4976</v>
      </c>
      <c r="D525" s="1741"/>
      <c r="E525" s="1741"/>
      <c r="F525" s="1741"/>
      <c r="G525" s="1741"/>
      <c r="H525" s="1741"/>
      <c r="I525" s="1741"/>
      <c r="J525" s="1741"/>
      <c r="K525" s="1741"/>
      <c r="L525" s="1741"/>
      <c r="M525" s="1741"/>
      <c r="N525" s="1741"/>
      <c r="O525" s="1741"/>
      <c r="P525" s="1741"/>
    </row>
    <row r="526" spans="1:16">
      <c r="A526" s="1727"/>
      <c r="B526" s="1728" t="s">
        <v>4166</v>
      </c>
      <c r="C526" s="1549" t="s">
        <v>4863</v>
      </c>
      <c r="D526" s="1740"/>
      <c r="E526" s="1740"/>
      <c r="F526" s="1740"/>
      <c r="G526" s="1740"/>
      <c r="H526" s="1740"/>
      <c r="I526" s="1741" t="s">
        <v>115</v>
      </c>
      <c r="J526" s="1741"/>
      <c r="K526" s="1740"/>
      <c r="L526" s="1740"/>
      <c r="M526" s="1740"/>
      <c r="N526" s="1740"/>
      <c r="O526" s="1740"/>
      <c r="P526" s="1741" t="s">
        <v>115</v>
      </c>
    </row>
    <row r="527" spans="1:16">
      <c r="A527" s="1727"/>
      <c r="B527" s="1728">
        <v>52</v>
      </c>
      <c r="C527" s="1549" t="s">
        <v>92</v>
      </c>
      <c r="D527" s="1740">
        <v>72.900000000000006</v>
      </c>
      <c r="E527" s="1740"/>
      <c r="F527" s="1740">
        <v>0</v>
      </c>
      <c r="G527" s="1740">
        <v>0</v>
      </c>
      <c r="H527" s="1740"/>
      <c r="I527" s="1741">
        <f>D527+F527+G527</f>
        <v>72.900000000000006</v>
      </c>
      <c r="J527" s="1741"/>
      <c r="K527" s="1740">
        <v>19299.25</v>
      </c>
      <c r="L527" s="1740"/>
      <c r="M527" s="1740">
        <v>0</v>
      </c>
      <c r="N527" s="1740">
        <v>0</v>
      </c>
      <c r="O527" s="1740"/>
      <c r="P527" s="1741">
        <f>K527+M527+N527</f>
        <v>19299.25</v>
      </c>
    </row>
    <row r="528" spans="1:16">
      <c r="A528" s="1727"/>
      <c r="B528" s="1728"/>
      <c r="C528" s="1549"/>
      <c r="D528" s="1740"/>
      <c r="E528" s="1740"/>
      <c r="F528" s="1740"/>
      <c r="G528" s="1740"/>
      <c r="H528" s="1740"/>
      <c r="I528" s="1741"/>
      <c r="J528" s="1741"/>
      <c r="K528" s="1740"/>
      <c r="L528" s="1740"/>
      <c r="M528" s="1740"/>
      <c r="N528" s="1740"/>
      <c r="O528" s="1740"/>
      <c r="P528" s="1741"/>
    </row>
    <row r="529" spans="1:16">
      <c r="A529" s="1727"/>
      <c r="B529" s="1773" t="s">
        <v>4974</v>
      </c>
      <c r="C529" s="1549" t="s">
        <v>254</v>
      </c>
      <c r="D529" s="1741"/>
      <c r="E529" s="1741"/>
      <c r="F529" s="1741"/>
      <c r="G529" s="1741"/>
      <c r="H529" s="1741"/>
      <c r="I529" s="1741"/>
      <c r="J529" s="1741"/>
      <c r="K529" s="1741"/>
      <c r="L529" s="1741"/>
      <c r="M529" s="1741"/>
      <c r="N529" s="1741"/>
      <c r="O529" s="1741"/>
      <c r="P529" s="1741"/>
    </row>
    <row r="530" spans="1:16">
      <c r="A530" s="1727"/>
      <c r="B530" s="1773" t="s">
        <v>2885</v>
      </c>
      <c r="C530" s="1549" t="s">
        <v>3427</v>
      </c>
      <c r="D530" s="1741"/>
      <c r="E530" s="1741"/>
      <c r="F530" s="1741"/>
      <c r="G530" s="1741"/>
      <c r="H530" s="1741"/>
      <c r="I530" s="1741"/>
      <c r="J530" s="1741"/>
      <c r="K530" s="1741"/>
      <c r="L530" s="1741"/>
      <c r="M530" s="1741"/>
      <c r="N530" s="1741"/>
      <c r="O530" s="1741"/>
      <c r="P530" s="1741"/>
    </row>
    <row r="531" spans="1:16">
      <c r="A531" s="1727" t="s">
        <v>254</v>
      </c>
      <c r="B531" s="1773" t="s">
        <v>3847</v>
      </c>
      <c r="C531" s="1549" t="s">
        <v>4977</v>
      </c>
      <c r="D531" s="1741"/>
      <c r="E531" s="1741"/>
      <c r="F531" s="1741"/>
      <c r="G531" s="1741"/>
      <c r="H531" s="1741"/>
      <c r="I531" s="1741"/>
      <c r="J531" s="1741"/>
      <c r="K531" s="1741"/>
      <c r="L531" s="1741"/>
      <c r="M531" s="1741"/>
      <c r="N531" s="1741"/>
      <c r="O531" s="1741"/>
      <c r="P531" s="1741"/>
    </row>
    <row r="532" spans="1:16">
      <c r="A532" s="1727"/>
      <c r="B532" s="1728" t="s">
        <v>4166</v>
      </c>
      <c r="C532" s="1549" t="s">
        <v>4863</v>
      </c>
      <c r="D532" s="1740"/>
      <c r="E532" s="1740"/>
      <c r="F532" s="1740"/>
      <c r="G532" s="1740"/>
      <c r="H532" s="1740"/>
      <c r="I532" s="1741" t="s">
        <v>115</v>
      </c>
      <c r="J532" s="1741"/>
      <c r="K532" s="1740"/>
      <c r="L532" s="1740"/>
      <c r="M532" s="1740"/>
      <c r="N532" s="1740"/>
      <c r="O532" s="1740"/>
      <c r="P532" s="1741" t="s">
        <v>115</v>
      </c>
    </row>
    <row r="533" spans="1:16">
      <c r="A533" s="1727"/>
      <c r="B533" s="1728">
        <v>52</v>
      </c>
      <c r="C533" s="1549" t="s">
        <v>92</v>
      </c>
      <c r="D533" s="1740">
        <v>14.85</v>
      </c>
      <c r="E533" s="1740"/>
      <c r="F533" s="1740">
        <v>0</v>
      </c>
      <c r="G533" s="1740">
        <v>0</v>
      </c>
      <c r="H533" s="1740"/>
      <c r="I533" s="1741">
        <f>D533+F533+G533</f>
        <v>14.85</v>
      </c>
      <c r="J533" s="1741"/>
      <c r="K533" s="1740">
        <v>3619.27</v>
      </c>
      <c r="L533" s="1740"/>
      <c r="M533" s="1740">
        <v>0</v>
      </c>
      <c r="N533" s="1740">
        <v>0</v>
      </c>
      <c r="O533" s="1740"/>
      <c r="P533" s="1741">
        <f>K533+M533+N533</f>
        <v>3619.27</v>
      </c>
    </row>
    <row r="534" spans="1:16">
      <c r="A534" s="1727"/>
      <c r="B534" s="1728"/>
      <c r="C534" s="1549"/>
      <c r="D534" s="1740"/>
      <c r="E534" s="1740"/>
      <c r="F534" s="1740"/>
      <c r="G534" s="1740"/>
      <c r="H534" s="1740"/>
      <c r="I534" s="1741"/>
      <c r="J534" s="1741"/>
      <c r="K534" s="1740"/>
      <c r="L534" s="1740"/>
      <c r="M534" s="1740"/>
      <c r="N534" s="1740"/>
      <c r="O534" s="1740"/>
      <c r="P534" s="1741"/>
    </row>
    <row r="535" spans="1:16">
      <c r="A535" s="1727"/>
      <c r="B535" s="1773" t="s">
        <v>4974</v>
      </c>
      <c r="C535" s="1549" t="s">
        <v>254</v>
      </c>
      <c r="D535" s="1741"/>
      <c r="E535" s="1741"/>
      <c r="F535" s="1741"/>
      <c r="G535" s="1741"/>
      <c r="H535" s="1741"/>
      <c r="I535" s="1741"/>
      <c r="J535" s="1741"/>
      <c r="K535" s="1741"/>
      <c r="L535" s="1741"/>
      <c r="M535" s="1741"/>
      <c r="N535" s="1741"/>
      <c r="O535" s="1741"/>
      <c r="P535" s="1741"/>
    </row>
    <row r="536" spans="1:16">
      <c r="A536" s="1727"/>
      <c r="B536" s="1773" t="s">
        <v>2885</v>
      </c>
      <c r="C536" s="1549" t="s">
        <v>3427</v>
      </c>
      <c r="D536" s="1741"/>
      <c r="E536" s="1741"/>
      <c r="F536" s="1741"/>
      <c r="G536" s="1741"/>
      <c r="H536" s="1741"/>
      <c r="I536" s="1741"/>
      <c r="J536" s="1741"/>
      <c r="K536" s="1741"/>
      <c r="L536" s="1741"/>
      <c r="M536" s="1741"/>
      <c r="N536" s="1741"/>
      <c r="O536" s="1741"/>
      <c r="P536" s="1741"/>
    </row>
    <row r="537" spans="1:16" ht="38.25">
      <c r="A537" s="1727"/>
      <c r="B537" s="1773" t="s">
        <v>3849</v>
      </c>
      <c r="C537" s="1549" t="s">
        <v>4978</v>
      </c>
      <c r="D537" s="1741"/>
      <c r="E537" s="1741"/>
      <c r="F537" s="1741"/>
      <c r="G537" s="1741"/>
      <c r="H537" s="1741"/>
      <c r="I537" s="1741"/>
      <c r="J537" s="1741"/>
      <c r="K537" s="1741"/>
      <c r="L537" s="1741"/>
      <c r="M537" s="1741"/>
      <c r="N537" s="1741"/>
      <c r="O537" s="1741"/>
      <c r="P537" s="1741"/>
    </row>
    <row r="538" spans="1:16">
      <c r="A538" s="1727" t="s">
        <v>254</v>
      </c>
      <c r="B538" s="1728" t="s">
        <v>4166</v>
      </c>
      <c r="C538" s="1549" t="s">
        <v>4863</v>
      </c>
      <c r="D538" s="1740"/>
      <c r="E538" s="1740"/>
      <c r="F538" s="1740"/>
      <c r="G538" s="1740"/>
      <c r="H538" s="1740"/>
      <c r="I538" s="1741" t="s">
        <v>115</v>
      </c>
      <c r="J538" s="1741"/>
      <c r="K538" s="1740"/>
      <c r="L538" s="1740"/>
      <c r="M538" s="1740"/>
      <c r="N538" s="1740"/>
      <c r="O538" s="1740"/>
      <c r="P538" s="1741" t="s">
        <v>115</v>
      </c>
    </row>
    <row r="539" spans="1:16">
      <c r="A539" s="1727"/>
      <c r="B539" s="1728">
        <v>52</v>
      </c>
      <c r="C539" s="1549" t="s">
        <v>92</v>
      </c>
      <c r="D539" s="1740">
        <v>14504.18</v>
      </c>
      <c r="E539" s="1740"/>
      <c r="F539" s="1740">
        <v>0</v>
      </c>
      <c r="G539" s="1740">
        <v>0</v>
      </c>
      <c r="H539" s="1740"/>
      <c r="I539" s="1741">
        <f>D539+F539+G539</f>
        <v>14504.18</v>
      </c>
      <c r="J539" s="1741"/>
      <c r="K539" s="1740">
        <v>6485.66</v>
      </c>
      <c r="L539" s="1740"/>
      <c r="M539" s="1740">
        <v>0</v>
      </c>
      <c r="N539" s="1740">
        <v>0</v>
      </c>
      <c r="O539" s="1740"/>
      <c r="P539" s="1741">
        <f>K539+M539+N539</f>
        <v>6485.66</v>
      </c>
    </row>
    <row r="540" spans="1:16">
      <c r="A540" s="1727"/>
      <c r="B540" s="1728"/>
      <c r="C540" s="1549"/>
      <c r="D540" s="1740"/>
      <c r="E540" s="1740"/>
      <c r="F540" s="1740"/>
      <c r="G540" s="1740"/>
      <c r="H540" s="1740"/>
      <c r="I540" s="1741"/>
      <c r="J540" s="1741"/>
      <c r="K540" s="1740"/>
      <c r="L540" s="1740"/>
      <c r="M540" s="1740"/>
      <c r="N540" s="1740"/>
      <c r="O540" s="1740"/>
      <c r="P540" s="1741"/>
    </row>
    <row r="541" spans="1:16">
      <c r="A541" s="1727"/>
      <c r="B541" s="1773" t="s">
        <v>4974</v>
      </c>
      <c r="C541" s="1549" t="s">
        <v>254</v>
      </c>
      <c r="D541" s="1741"/>
      <c r="E541" s="1741"/>
      <c r="F541" s="1741"/>
      <c r="G541" s="1741"/>
      <c r="H541" s="1741"/>
      <c r="I541" s="1741"/>
      <c r="J541" s="1741"/>
      <c r="K541" s="1741"/>
      <c r="L541" s="1741"/>
      <c r="M541" s="1741"/>
      <c r="N541" s="1741"/>
      <c r="O541" s="1741"/>
      <c r="P541" s="1741"/>
    </row>
    <row r="542" spans="1:16">
      <c r="A542" s="1727"/>
      <c r="B542" s="1773" t="s">
        <v>2885</v>
      </c>
      <c r="C542" s="1549" t="s">
        <v>3427</v>
      </c>
      <c r="D542" s="1741"/>
      <c r="E542" s="1741"/>
      <c r="F542" s="1741"/>
      <c r="G542" s="1741"/>
      <c r="H542" s="1741"/>
      <c r="I542" s="1741"/>
      <c r="J542" s="1741"/>
      <c r="K542" s="1741"/>
      <c r="L542" s="1741"/>
      <c r="M542" s="1741"/>
      <c r="N542" s="1741"/>
      <c r="O542" s="1741"/>
      <c r="P542" s="1741"/>
    </row>
    <row r="543" spans="1:16" ht="25.5">
      <c r="A543" s="1727"/>
      <c r="B543" s="1773" t="s">
        <v>4979</v>
      </c>
      <c r="C543" s="1549" t="s">
        <v>4980</v>
      </c>
      <c r="D543" s="1741"/>
      <c r="E543" s="1741"/>
      <c r="F543" s="1741"/>
      <c r="G543" s="1741"/>
      <c r="H543" s="1741"/>
      <c r="I543" s="1741"/>
      <c r="J543" s="1741"/>
      <c r="K543" s="1741"/>
      <c r="L543" s="1741"/>
      <c r="M543" s="1741"/>
      <c r="N543" s="1741"/>
      <c r="O543" s="1741"/>
      <c r="P543" s="1741"/>
    </row>
    <row r="544" spans="1:16">
      <c r="A544" s="1727" t="s">
        <v>254</v>
      </c>
      <c r="B544" s="1728" t="s">
        <v>4166</v>
      </c>
      <c r="C544" s="1549" t="s">
        <v>4863</v>
      </c>
      <c r="D544" s="1740"/>
      <c r="E544" s="1740"/>
      <c r="F544" s="1740"/>
      <c r="G544" s="1740"/>
      <c r="H544" s="1740"/>
      <c r="I544" s="1741" t="s">
        <v>115</v>
      </c>
      <c r="J544" s="1741"/>
      <c r="K544" s="1740"/>
      <c r="L544" s="1740"/>
      <c r="M544" s="1740"/>
      <c r="N544" s="1740"/>
      <c r="O544" s="1740"/>
      <c r="P544" s="1741" t="s">
        <v>115</v>
      </c>
    </row>
    <row r="545" spans="1:16">
      <c r="A545" s="1727"/>
      <c r="B545" s="1728">
        <v>52</v>
      </c>
      <c r="C545" s="1549" t="s">
        <v>92</v>
      </c>
      <c r="D545" s="1740">
        <v>555.12</v>
      </c>
      <c r="E545" s="1740"/>
      <c r="F545" s="1740">
        <v>0</v>
      </c>
      <c r="G545" s="1740">
        <v>0</v>
      </c>
      <c r="H545" s="1740"/>
      <c r="I545" s="1741">
        <f>D545+F545+G545</f>
        <v>555.12</v>
      </c>
      <c r="J545" s="1741"/>
      <c r="K545" s="1740">
        <v>615.57000000000005</v>
      </c>
      <c r="L545" s="1740"/>
      <c r="M545" s="1740">
        <v>0</v>
      </c>
      <c r="N545" s="1740">
        <v>0</v>
      </c>
      <c r="O545" s="1740"/>
      <c r="P545" s="1741">
        <f>K545+M545+N545</f>
        <v>615.57000000000005</v>
      </c>
    </row>
    <row r="546" spans="1:16">
      <c r="A546" s="1727"/>
      <c r="B546" s="1728"/>
      <c r="C546" s="1549"/>
      <c r="D546" s="1740"/>
      <c r="E546" s="1740"/>
      <c r="F546" s="1740"/>
      <c r="G546" s="1740"/>
      <c r="H546" s="1740"/>
      <c r="I546" s="1741"/>
      <c r="J546" s="1741"/>
      <c r="K546" s="1740"/>
      <c r="L546" s="1740"/>
      <c r="M546" s="1740"/>
      <c r="N546" s="1740"/>
      <c r="O546" s="1740"/>
      <c r="P546" s="1741"/>
    </row>
    <row r="547" spans="1:16">
      <c r="A547" s="1727"/>
      <c r="B547" s="1773" t="s">
        <v>4974</v>
      </c>
      <c r="C547" s="1549" t="s">
        <v>254</v>
      </c>
      <c r="D547" s="1741"/>
      <c r="E547" s="1741"/>
      <c r="F547" s="1741"/>
      <c r="G547" s="1741"/>
      <c r="H547" s="1741"/>
      <c r="I547" s="1741"/>
      <c r="J547" s="1741"/>
      <c r="K547" s="1741"/>
      <c r="L547" s="1741"/>
      <c r="M547" s="1741"/>
      <c r="N547" s="1741"/>
      <c r="O547" s="1741"/>
      <c r="P547" s="1741"/>
    </row>
    <row r="548" spans="1:16">
      <c r="A548" s="1727"/>
      <c r="B548" s="1773" t="s">
        <v>2885</v>
      </c>
      <c r="C548" s="1549" t="s">
        <v>3427</v>
      </c>
      <c r="D548" s="1741"/>
      <c r="E548" s="1741"/>
      <c r="F548" s="1741"/>
      <c r="G548" s="1741"/>
      <c r="H548" s="1741"/>
      <c r="I548" s="1741"/>
      <c r="J548" s="1741"/>
      <c r="K548" s="1741"/>
      <c r="L548" s="1741"/>
      <c r="M548" s="1741"/>
      <c r="N548" s="1741"/>
      <c r="O548" s="1741"/>
      <c r="P548" s="1741"/>
    </row>
    <row r="549" spans="1:16">
      <c r="A549" s="1727"/>
      <c r="B549" s="1773" t="s">
        <v>4981</v>
      </c>
      <c r="C549" s="1549" t="s">
        <v>4982</v>
      </c>
      <c r="D549" s="1741"/>
      <c r="E549" s="1741"/>
      <c r="F549" s="1741"/>
      <c r="G549" s="1741"/>
      <c r="H549" s="1741"/>
      <c r="I549" s="1741"/>
      <c r="J549" s="1741"/>
      <c r="K549" s="1741"/>
      <c r="L549" s="1741"/>
      <c r="M549" s="1741"/>
      <c r="N549" s="1741"/>
      <c r="O549" s="1741"/>
      <c r="P549" s="1741"/>
    </row>
    <row r="550" spans="1:16">
      <c r="A550" s="1727" t="s">
        <v>254</v>
      </c>
      <c r="B550" s="1728" t="s">
        <v>4166</v>
      </c>
      <c r="C550" s="1549" t="s">
        <v>4863</v>
      </c>
      <c r="D550" s="1740"/>
      <c r="E550" s="1740"/>
      <c r="F550" s="1740"/>
      <c r="G550" s="1740"/>
      <c r="H550" s="1740"/>
      <c r="I550" s="1741" t="s">
        <v>115</v>
      </c>
      <c r="J550" s="1741"/>
      <c r="K550" s="1740"/>
      <c r="L550" s="1740"/>
      <c r="M550" s="1740"/>
      <c r="N550" s="1740"/>
      <c r="O550" s="1740"/>
      <c r="P550" s="1741" t="s">
        <v>115</v>
      </c>
    </row>
    <row r="551" spans="1:16">
      <c r="A551" s="1727"/>
      <c r="B551" s="1728">
        <v>52</v>
      </c>
      <c r="C551" s="1549" t="s">
        <v>92</v>
      </c>
      <c r="D551" s="1740">
        <v>6586.09</v>
      </c>
      <c r="E551" s="1740"/>
      <c r="F551" s="1740">
        <v>0</v>
      </c>
      <c r="G551" s="1740">
        <v>0</v>
      </c>
      <c r="H551" s="1740"/>
      <c r="I551" s="1741">
        <f>D551+F551+G551</f>
        <v>6586.09</v>
      </c>
      <c r="J551" s="1741"/>
      <c r="K551" s="1740">
        <v>183.13</v>
      </c>
      <c r="L551" s="1740"/>
      <c r="M551" s="1740">
        <v>0</v>
      </c>
      <c r="N551" s="1740">
        <v>0</v>
      </c>
      <c r="O551" s="1740"/>
      <c r="P551" s="1741">
        <f>K551+M551+N551</f>
        <v>183.13</v>
      </c>
    </row>
    <row r="552" spans="1:16">
      <c r="A552" s="1727"/>
      <c r="B552" s="1728"/>
      <c r="C552" s="1549"/>
      <c r="D552" s="1740"/>
      <c r="E552" s="1740"/>
      <c r="F552" s="1740"/>
      <c r="G552" s="1740"/>
      <c r="H552" s="1740"/>
      <c r="I552" s="1741"/>
      <c r="J552" s="1741"/>
      <c r="K552" s="1740"/>
      <c r="L552" s="1740"/>
      <c r="M552" s="1740"/>
      <c r="N552" s="1740"/>
      <c r="O552" s="1740"/>
      <c r="P552" s="1741"/>
    </row>
    <row r="553" spans="1:16">
      <c r="A553" s="1727"/>
      <c r="B553" s="1773" t="s">
        <v>4974</v>
      </c>
      <c r="C553" s="1549" t="s">
        <v>254</v>
      </c>
      <c r="D553" s="1741"/>
      <c r="E553" s="1741"/>
      <c r="F553" s="1741"/>
      <c r="G553" s="1741"/>
      <c r="H553" s="1741"/>
      <c r="I553" s="1741"/>
      <c r="J553" s="1741"/>
      <c r="K553" s="1741"/>
      <c r="L553" s="1741"/>
      <c r="M553" s="1741"/>
      <c r="N553" s="1741"/>
      <c r="O553" s="1741"/>
      <c r="P553" s="1741"/>
    </row>
    <row r="554" spans="1:16">
      <c r="A554" s="1727"/>
      <c r="B554" s="1773" t="s">
        <v>2885</v>
      </c>
      <c r="C554" s="1549" t="s">
        <v>3427</v>
      </c>
      <c r="D554" s="1741"/>
      <c r="E554" s="1741"/>
      <c r="F554" s="1741"/>
      <c r="G554" s="1741"/>
      <c r="H554" s="1741"/>
      <c r="I554" s="1741"/>
      <c r="J554" s="1741"/>
      <c r="K554" s="1741"/>
      <c r="L554" s="1741"/>
      <c r="M554" s="1741"/>
      <c r="N554" s="1741"/>
      <c r="O554" s="1741"/>
      <c r="P554" s="1741"/>
    </row>
    <row r="555" spans="1:16">
      <c r="A555" s="1727"/>
      <c r="B555" s="1773" t="s">
        <v>4983</v>
      </c>
      <c r="C555" s="1549" t="s">
        <v>4984</v>
      </c>
      <c r="D555" s="1741"/>
      <c r="E555" s="1741"/>
      <c r="F555" s="1741"/>
      <c r="G555" s="1741"/>
      <c r="H555" s="1741"/>
      <c r="I555" s="1741"/>
      <c r="J555" s="1741"/>
      <c r="K555" s="1741"/>
      <c r="L555" s="1741"/>
      <c r="M555" s="1741"/>
      <c r="N555" s="1741"/>
      <c r="O555" s="1741"/>
      <c r="P555" s="1741"/>
    </row>
    <row r="556" spans="1:16">
      <c r="A556" s="1727" t="s">
        <v>254</v>
      </c>
      <c r="B556" s="1728" t="s">
        <v>4166</v>
      </c>
      <c r="C556" s="1549" t="s">
        <v>4863</v>
      </c>
      <c r="D556" s="1740"/>
      <c r="E556" s="1740"/>
      <c r="F556" s="1740"/>
      <c r="G556" s="1740"/>
      <c r="H556" s="1740"/>
      <c r="I556" s="1741" t="s">
        <v>115</v>
      </c>
      <c r="J556" s="1741"/>
      <c r="K556" s="1740"/>
      <c r="L556" s="1740"/>
      <c r="M556" s="1740"/>
      <c r="N556" s="1740"/>
      <c r="O556" s="1740"/>
      <c r="P556" s="1741" t="s">
        <v>115</v>
      </c>
    </row>
    <row r="557" spans="1:16">
      <c r="A557" s="1727"/>
      <c r="B557" s="1728">
        <v>52</v>
      </c>
      <c r="C557" s="1549" t="s">
        <v>92</v>
      </c>
      <c r="D557" s="1740">
        <v>1587.75</v>
      </c>
      <c r="E557" s="1740"/>
      <c r="F557" s="1740">
        <v>0</v>
      </c>
      <c r="G557" s="1740">
        <v>0</v>
      </c>
      <c r="H557" s="1740"/>
      <c r="I557" s="1741">
        <f>D557+F557+G557</f>
        <v>1587.75</v>
      </c>
      <c r="J557" s="1741"/>
      <c r="K557" s="1740">
        <v>3853.52</v>
      </c>
      <c r="L557" s="1740"/>
      <c r="M557" s="1740">
        <v>0</v>
      </c>
      <c r="N557" s="1740">
        <v>0</v>
      </c>
      <c r="O557" s="1740"/>
      <c r="P557" s="1741">
        <f>K557+M557+N557</f>
        <v>3853.52</v>
      </c>
    </row>
    <row r="558" spans="1:16">
      <c r="A558" s="1727"/>
      <c r="B558" s="1728"/>
      <c r="C558" s="1549"/>
      <c r="D558" s="1740"/>
      <c r="E558" s="1740"/>
      <c r="F558" s="1740"/>
      <c r="G558" s="1740"/>
      <c r="H558" s="1740"/>
      <c r="I558" s="1741"/>
      <c r="J558" s="1741"/>
      <c r="K558" s="1740"/>
      <c r="L558" s="1740"/>
      <c r="M558" s="1740"/>
      <c r="N558" s="1740"/>
      <c r="O558" s="1740"/>
      <c r="P558" s="1741"/>
    </row>
    <row r="559" spans="1:16">
      <c r="A559" s="1727"/>
      <c r="B559" s="1773" t="s">
        <v>4974</v>
      </c>
      <c r="C559" s="1549" t="s">
        <v>254</v>
      </c>
      <c r="D559" s="1741"/>
      <c r="E559" s="1741"/>
      <c r="F559" s="1741"/>
      <c r="G559" s="1741"/>
      <c r="H559" s="1741"/>
      <c r="I559" s="1741"/>
      <c r="J559" s="1741"/>
      <c r="K559" s="1741"/>
      <c r="L559" s="1741"/>
      <c r="M559" s="1741"/>
      <c r="N559" s="1741"/>
      <c r="O559" s="1741"/>
      <c r="P559" s="1741"/>
    </row>
    <row r="560" spans="1:16">
      <c r="A560" s="1727"/>
      <c r="B560" s="1773" t="s">
        <v>2885</v>
      </c>
      <c r="C560" s="1549" t="s">
        <v>3427</v>
      </c>
      <c r="D560" s="1741"/>
      <c r="E560" s="1741"/>
      <c r="F560" s="1741"/>
      <c r="G560" s="1741"/>
      <c r="H560" s="1741"/>
      <c r="I560" s="1741"/>
      <c r="J560" s="1741"/>
      <c r="K560" s="1741"/>
      <c r="L560" s="1741"/>
      <c r="M560" s="1741"/>
      <c r="N560" s="1741"/>
      <c r="O560" s="1741"/>
      <c r="P560" s="1741"/>
    </row>
    <row r="561" spans="1:16">
      <c r="A561" s="1727"/>
      <c r="B561" s="1773" t="s">
        <v>4985</v>
      </c>
      <c r="C561" s="1549" t="s">
        <v>4986</v>
      </c>
      <c r="D561" s="1741"/>
      <c r="E561" s="1741"/>
      <c r="F561" s="1741"/>
      <c r="G561" s="1741"/>
      <c r="H561" s="1741"/>
      <c r="I561" s="1741"/>
      <c r="J561" s="1741"/>
      <c r="K561" s="1741"/>
      <c r="L561" s="1741"/>
      <c r="M561" s="1741"/>
      <c r="N561" s="1741"/>
      <c r="O561" s="1741"/>
      <c r="P561" s="1741"/>
    </row>
    <row r="562" spans="1:16">
      <c r="A562" s="1727" t="s">
        <v>254</v>
      </c>
      <c r="B562" s="1728" t="s">
        <v>4166</v>
      </c>
      <c r="C562" s="1549" t="s">
        <v>4863</v>
      </c>
      <c r="D562" s="1740"/>
      <c r="E562" s="1740"/>
      <c r="F562" s="1740"/>
      <c r="G562" s="1740"/>
      <c r="H562" s="1740"/>
      <c r="I562" s="1741" t="s">
        <v>115</v>
      </c>
      <c r="J562" s="1741"/>
      <c r="K562" s="1740"/>
      <c r="L562" s="1740"/>
      <c r="M562" s="1740"/>
      <c r="N562" s="1740"/>
      <c r="O562" s="1740"/>
      <c r="P562" s="1741" t="s">
        <v>115</v>
      </c>
    </row>
    <row r="563" spans="1:16">
      <c r="A563" s="1727"/>
      <c r="B563" s="1728">
        <v>52</v>
      </c>
      <c r="C563" s="1549" t="s">
        <v>92</v>
      </c>
      <c r="D563" s="1740">
        <v>0</v>
      </c>
      <c r="E563" s="1740"/>
      <c r="F563" s="1740">
        <v>0</v>
      </c>
      <c r="G563" s="1740">
        <v>0</v>
      </c>
      <c r="H563" s="1740"/>
      <c r="I563" s="1741">
        <f>D563+F563+G563</f>
        <v>0</v>
      </c>
      <c r="J563" s="1741"/>
      <c r="K563" s="1740">
        <v>2.27</v>
      </c>
      <c r="L563" s="1740"/>
      <c r="M563" s="1740">
        <v>0</v>
      </c>
      <c r="N563" s="1740">
        <v>0</v>
      </c>
      <c r="O563" s="1740"/>
      <c r="P563" s="1741">
        <f>K563+M563+N563</f>
        <v>2.27</v>
      </c>
    </row>
    <row r="564" spans="1:16">
      <c r="A564" s="1727"/>
      <c r="B564" s="1728"/>
      <c r="C564" s="1549"/>
      <c r="D564" s="1740"/>
      <c r="E564" s="1740"/>
      <c r="F564" s="1740"/>
      <c r="G564" s="1740"/>
      <c r="H564" s="1740"/>
      <c r="I564" s="1741"/>
      <c r="J564" s="1741"/>
      <c r="K564" s="1740"/>
      <c r="L564" s="1740"/>
      <c r="M564" s="1740"/>
      <c r="N564" s="1740"/>
      <c r="O564" s="1740"/>
      <c r="P564" s="1741"/>
    </row>
    <row r="565" spans="1:16">
      <c r="A565" s="1727"/>
      <c r="B565" s="1773" t="s">
        <v>4974</v>
      </c>
      <c r="C565" s="1549" t="s">
        <v>254</v>
      </c>
      <c r="D565" s="1741"/>
      <c r="E565" s="1741"/>
      <c r="F565" s="1741"/>
      <c r="G565" s="1741"/>
      <c r="H565" s="1741"/>
      <c r="I565" s="1741"/>
      <c r="J565" s="1741"/>
      <c r="K565" s="1741"/>
      <c r="L565" s="1741"/>
      <c r="M565" s="1741"/>
      <c r="N565" s="1741"/>
      <c r="O565" s="1741"/>
      <c r="P565" s="1741"/>
    </row>
    <row r="566" spans="1:16">
      <c r="A566" s="1727"/>
      <c r="B566" s="1773" t="s">
        <v>2885</v>
      </c>
      <c r="C566" s="1549" t="s">
        <v>3427</v>
      </c>
      <c r="D566" s="1741"/>
      <c r="E566" s="1741"/>
      <c r="F566" s="1741"/>
      <c r="G566" s="1741"/>
      <c r="H566" s="1741"/>
      <c r="I566" s="1741"/>
      <c r="J566" s="1741"/>
      <c r="K566" s="1741"/>
      <c r="L566" s="1741"/>
      <c r="M566" s="1741"/>
      <c r="N566" s="1741"/>
      <c r="O566" s="1741"/>
      <c r="P566" s="1741"/>
    </row>
    <row r="567" spans="1:16" ht="25.5">
      <c r="A567" s="1727"/>
      <c r="B567" s="1773" t="s">
        <v>4987</v>
      </c>
      <c r="C567" s="1549" t="s">
        <v>4988</v>
      </c>
      <c r="D567" s="1741"/>
      <c r="E567" s="1741"/>
      <c r="F567" s="1741"/>
      <c r="G567" s="1741"/>
      <c r="H567" s="1741"/>
      <c r="I567" s="1741"/>
      <c r="J567" s="1741"/>
      <c r="K567" s="1741"/>
      <c r="L567" s="1741"/>
      <c r="M567" s="1741"/>
      <c r="N567" s="1741"/>
      <c r="O567" s="1741"/>
      <c r="P567" s="1741"/>
    </row>
    <row r="568" spans="1:16">
      <c r="A568" s="1727" t="s">
        <v>254</v>
      </c>
      <c r="B568" s="1728" t="s">
        <v>4166</v>
      </c>
      <c r="C568" s="1549" t="s">
        <v>4863</v>
      </c>
      <c r="D568" s="1740"/>
      <c r="E568" s="1740"/>
      <c r="F568" s="1740"/>
      <c r="G568" s="1740"/>
      <c r="H568" s="1740"/>
      <c r="I568" s="1741" t="s">
        <v>115</v>
      </c>
      <c r="J568" s="1741"/>
      <c r="K568" s="1740"/>
      <c r="L568" s="1740"/>
      <c r="M568" s="1740"/>
      <c r="N568" s="1740"/>
      <c r="O568" s="1740"/>
      <c r="P568" s="1741" t="s">
        <v>115</v>
      </c>
    </row>
    <row r="569" spans="1:16">
      <c r="A569" s="1727"/>
      <c r="B569" s="1728">
        <v>52</v>
      </c>
      <c r="C569" s="1549" t="s">
        <v>92</v>
      </c>
      <c r="D569" s="1740">
        <v>128.49</v>
      </c>
      <c r="E569" s="1740"/>
      <c r="F569" s="1740">
        <v>0</v>
      </c>
      <c r="G569" s="1740">
        <v>0</v>
      </c>
      <c r="H569" s="1740"/>
      <c r="I569" s="1741">
        <f>D569+F569+G569</f>
        <v>128.49</v>
      </c>
      <c r="J569" s="1741"/>
      <c r="K569" s="1740">
        <v>81.67</v>
      </c>
      <c r="L569" s="1740"/>
      <c r="M569" s="1740">
        <v>0</v>
      </c>
      <c r="N569" s="1740">
        <v>0</v>
      </c>
      <c r="O569" s="1740"/>
      <c r="P569" s="1741">
        <f>K569+M569+N569</f>
        <v>81.67</v>
      </c>
    </row>
    <row r="570" spans="1:16">
      <c r="A570" s="1727"/>
      <c r="B570" s="1728"/>
      <c r="C570" s="1549"/>
      <c r="D570" s="1740"/>
      <c r="E570" s="1740"/>
      <c r="F570" s="1740"/>
      <c r="G570" s="1740"/>
      <c r="H570" s="1740"/>
      <c r="I570" s="1741"/>
      <c r="J570" s="1741"/>
      <c r="K570" s="1740"/>
      <c r="L570" s="1740"/>
      <c r="M570" s="1740"/>
      <c r="N570" s="1740"/>
      <c r="O570" s="1740"/>
      <c r="P570" s="1741"/>
    </row>
    <row r="571" spans="1:16">
      <c r="A571" s="1727"/>
      <c r="B571" s="1773" t="s">
        <v>4974</v>
      </c>
      <c r="C571" s="1549" t="s">
        <v>254</v>
      </c>
      <c r="D571" s="1741"/>
      <c r="E571" s="1741"/>
      <c r="F571" s="1741"/>
      <c r="G571" s="1741"/>
      <c r="H571" s="1741"/>
      <c r="I571" s="1741"/>
      <c r="J571" s="1741"/>
      <c r="K571" s="1741"/>
      <c r="L571" s="1741"/>
      <c r="M571" s="1741"/>
      <c r="N571" s="1741"/>
      <c r="O571" s="1741"/>
      <c r="P571" s="1741"/>
    </row>
    <row r="572" spans="1:16">
      <c r="A572" s="1727"/>
      <c r="B572" s="1773" t="s">
        <v>2885</v>
      </c>
      <c r="C572" s="1549" t="s">
        <v>3427</v>
      </c>
      <c r="D572" s="1741"/>
      <c r="E572" s="1741"/>
      <c r="F572" s="1741"/>
      <c r="G572" s="1741"/>
      <c r="H572" s="1741"/>
      <c r="I572" s="1741"/>
      <c r="J572" s="1741"/>
      <c r="K572" s="1741"/>
      <c r="L572" s="1741"/>
      <c r="M572" s="1741"/>
      <c r="N572" s="1741"/>
      <c r="O572" s="1741"/>
      <c r="P572" s="1741"/>
    </row>
    <row r="573" spans="1:16" ht="38.25">
      <c r="A573" s="1727"/>
      <c r="B573" s="1773" t="s">
        <v>4989</v>
      </c>
      <c r="C573" s="1549" t="s">
        <v>4990</v>
      </c>
      <c r="D573" s="1741"/>
      <c r="E573" s="1741"/>
      <c r="F573" s="1741"/>
      <c r="G573" s="1741"/>
      <c r="H573" s="1741"/>
      <c r="I573" s="1741"/>
      <c r="J573" s="1741"/>
      <c r="K573" s="1741"/>
      <c r="L573" s="1741"/>
      <c r="M573" s="1741"/>
      <c r="N573" s="1741"/>
      <c r="O573" s="1741"/>
      <c r="P573" s="1741"/>
    </row>
    <row r="574" spans="1:16">
      <c r="A574" s="1727" t="s">
        <v>254</v>
      </c>
      <c r="B574" s="1728" t="s">
        <v>4166</v>
      </c>
      <c r="C574" s="1549" t="s">
        <v>4863</v>
      </c>
      <c r="D574" s="1740"/>
      <c r="E574" s="1740"/>
      <c r="F574" s="1740"/>
      <c r="G574" s="1740"/>
      <c r="H574" s="1740"/>
      <c r="I574" s="1741" t="s">
        <v>115</v>
      </c>
      <c r="J574" s="1741"/>
      <c r="K574" s="1740"/>
      <c r="L574" s="1740"/>
      <c r="M574" s="1740"/>
      <c r="N574" s="1740"/>
      <c r="O574" s="1740"/>
      <c r="P574" s="1741" t="s">
        <v>115</v>
      </c>
    </row>
    <row r="575" spans="1:16">
      <c r="A575" s="1727"/>
      <c r="B575" s="1728">
        <v>52</v>
      </c>
      <c r="C575" s="1549" t="s">
        <v>92</v>
      </c>
      <c r="D575" s="1740">
        <v>64.489999999999995</v>
      </c>
      <c r="E575" s="1740"/>
      <c r="F575" s="1740">
        <v>0</v>
      </c>
      <c r="G575" s="1740">
        <v>0</v>
      </c>
      <c r="H575" s="1740"/>
      <c r="I575" s="1741">
        <f>D575+F575+G575</f>
        <v>64.489999999999995</v>
      </c>
      <c r="J575" s="1741"/>
      <c r="K575" s="1740">
        <v>199.39</v>
      </c>
      <c r="L575" s="1740"/>
      <c r="M575" s="1740">
        <v>0</v>
      </c>
      <c r="N575" s="1740">
        <v>0</v>
      </c>
      <c r="O575" s="1740"/>
      <c r="P575" s="1741">
        <f>K575+M575+N575</f>
        <v>199.39</v>
      </c>
    </row>
    <row r="576" spans="1:16">
      <c r="A576" s="1727"/>
      <c r="B576" s="1728"/>
      <c r="C576" s="1549"/>
      <c r="D576" s="1742"/>
      <c r="E576" s="1742"/>
      <c r="F576" s="1742"/>
      <c r="G576" s="1742"/>
      <c r="H576" s="1742"/>
      <c r="I576" s="1741"/>
      <c r="J576" s="1741"/>
      <c r="K576" s="1742"/>
      <c r="L576" s="1742"/>
      <c r="M576" s="1742"/>
      <c r="N576" s="1742"/>
      <c r="O576" s="1742"/>
      <c r="P576" s="1741"/>
    </row>
    <row r="577" spans="1:18">
      <c r="A577" s="1727"/>
      <c r="B577" s="1773" t="s">
        <v>4974</v>
      </c>
      <c r="C577" s="1549" t="s">
        <v>254</v>
      </c>
      <c r="D577" s="1742"/>
      <c r="E577" s="1742"/>
      <c r="F577" s="1742"/>
      <c r="G577" s="1742"/>
      <c r="H577" s="1742"/>
      <c r="I577" s="1741"/>
      <c r="J577" s="1741"/>
      <c r="K577" s="1742"/>
      <c r="L577" s="1742"/>
      <c r="M577" s="1742"/>
      <c r="N577" s="1742"/>
      <c r="O577" s="1742"/>
      <c r="P577" s="1741"/>
    </row>
    <row r="578" spans="1:18">
      <c r="A578" s="1727"/>
      <c r="B578" s="1773" t="s">
        <v>2885</v>
      </c>
      <c r="C578" s="1549" t="s">
        <v>3427</v>
      </c>
      <c r="D578" s="1742"/>
      <c r="E578" s="1742"/>
      <c r="F578" s="1742"/>
      <c r="G578" s="1742"/>
      <c r="H578" s="1742"/>
      <c r="I578" s="1741"/>
      <c r="J578" s="1741"/>
      <c r="K578" s="1742"/>
      <c r="L578" s="1742"/>
      <c r="M578" s="1742"/>
      <c r="N578" s="1742"/>
      <c r="O578" s="1742"/>
      <c r="P578" s="1741"/>
    </row>
    <row r="579" spans="1:18">
      <c r="A579" s="1727"/>
      <c r="B579" s="1773" t="s">
        <v>4991</v>
      </c>
      <c r="C579" s="1549" t="s">
        <v>4992</v>
      </c>
      <c r="D579" s="1742"/>
      <c r="E579" s="1742"/>
      <c r="F579" s="1742"/>
      <c r="G579" s="1742"/>
      <c r="H579" s="1742"/>
      <c r="I579" s="1741"/>
      <c r="J579" s="1741"/>
      <c r="K579" s="1742"/>
      <c r="L579" s="1742"/>
      <c r="M579" s="1742"/>
      <c r="N579" s="1742"/>
      <c r="O579" s="1742"/>
      <c r="P579" s="1741"/>
    </row>
    <row r="580" spans="1:18">
      <c r="A580" s="1727" t="s">
        <v>254</v>
      </c>
      <c r="B580" s="1728" t="s">
        <v>4166</v>
      </c>
      <c r="C580" s="1549" t="s">
        <v>4863</v>
      </c>
      <c r="D580" s="1740"/>
      <c r="E580" s="1740"/>
      <c r="F580" s="1740"/>
      <c r="G580" s="1740"/>
      <c r="H580" s="1740"/>
      <c r="I580" s="1741" t="s">
        <v>115</v>
      </c>
      <c r="J580" s="1741"/>
      <c r="K580" s="1740"/>
      <c r="L580" s="1740"/>
      <c r="M580" s="1740"/>
      <c r="N580" s="1740"/>
      <c r="O580" s="1740"/>
      <c r="P580" s="1741" t="s">
        <v>115</v>
      </c>
    </row>
    <row r="581" spans="1:18">
      <c r="A581" s="1727"/>
      <c r="B581" s="1728">
        <v>52</v>
      </c>
      <c r="C581" s="1549" t="s">
        <v>92</v>
      </c>
      <c r="D581" s="1740">
        <f>4259.42+7099.03</f>
        <v>11358.45</v>
      </c>
      <c r="E581" s="1740"/>
      <c r="F581" s="1740">
        <v>0</v>
      </c>
      <c r="G581" s="1740">
        <v>0</v>
      </c>
      <c r="H581" s="1740"/>
      <c r="I581" s="1741">
        <f>D581+F581+G581</f>
        <v>11358.45</v>
      </c>
      <c r="J581" s="1741"/>
      <c r="K581" s="1740">
        <v>4600</v>
      </c>
      <c r="L581" s="1740"/>
      <c r="M581" s="1740">
        <v>0</v>
      </c>
      <c r="N581" s="1740">
        <v>0</v>
      </c>
      <c r="O581" s="1740"/>
      <c r="P581" s="1741">
        <f>K581+M581+N581</f>
        <v>4600</v>
      </c>
    </row>
    <row r="582" spans="1:18">
      <c r="A582" s="1727"/>
      <c r="B582" s="1728"/>
      <c r="C582" s="1549"/>
      <c r="D582" s="1742"/>
      <c r="E582" s="1742"/>
      <c r="F582" s="1742"/>
      <c r="G582" s="1742"/>
      <c r="H582" s="1742"/>
      <c r="I582" s="1741"/>
      <c r="J582" s="1741"/>
      <c r="K582" s="1742"/>
      <c r="L582" s="1742"/>
      <c r="M582" s="1742"/>
      <c r="N582" s="1742"/>
      <c r="O582" s="1742"/>
      <c r="P582" s="1741"/>
    </row>
    <row r="583" spans="1:18">
      <c r="A583" s="1727"/>
      <c r="B583" s="1773" t="s">
        <v>4974</v>
      </c>
      <c r="C583" s="1549" t="s">
        <v>254</v>
      </c>
      <c r="D583" s="1742"/>
      <c r="E583" s="1742"/>
      <c r="F583" s="1742"/>
      <c r="G583" s="1742"/>
      <c r="H583" s="1742"/>
      <c r="I583" s="1741"/>
      <c r="J583" s="1741"/>
      <c r="K583" s="1742"/>
      <c r="L583" s="1742"/>
      <c r="M583" s="1742"/>
      <c r="N583" s="1742"/>
      <c r="O583" s="1742"/>
      <c r="P583" s="1741"/>
    </row>
    <row r="584" spans="1:18">
      <c r="A584" s="1727"/>
      <c r="B584" s="1773" t="s">
        <v>2885</v>
      </c>
      <c r="C584" s="1549" t="s">
        <v>3427</v>
      </c>
      <c r="D584" s="1742"/>
      <c r="E584" s="1742"/>
      <c r="F584" s="1742"/>
      <c r="G584" s="1742"/>
      <c r="H584" s="1742"/>
      <c r="I584" s="1741"/>
      <c r="J584" s="1741"/>
      <c r="K584" s="1742"/>
      <c r="L584" s="1742"/>
      <c r="M584" s="1742"/>
      <c r="N584" s="1742"/>
      <c r="O584" s="1742"/>
      <c r="P584" s="1741"/>
    </row>
    <row r="585" spans="1:18" ht="25.5">
      <c r="A585" s="1727"/>
      <c r="B585" s="1773" t="s">
        <v>4993</v>
      </c>
      <c r="C585" s="1549" t="s">
        <v>4994</v>
      </c>
      <c r="D585" s="1742"/>
      <c r="E585" s="1742"/>
      <c r="F585" s="1742"/>
      <c r="G585" s="1742"/>
      <c r="H585" s="1742"/>
      <c r="I585" s="1741"/>
      <c r="J585" s="1741"/>
      <c r="K585" s="1742"/>
      <c r="L585" s="1742"/>
      <c r="M585" s="1742"/>
      <c r="N585" s="1742"/>
      <c r="O585" s="1742"/>
      <c r="P585" s="1741"/>
    </row>
    <row r="586" spans="1:18">
      <c r="A586" s="1727" t="s">
        <v>254</v>
      </c>
      <c r="B586" s="1728" t="s">
        <v>4166</v>
      </c>
      <c r="C586" s="1549" t="s">
        <v>4863</v>
      </c>
      <c r="D586" s="1740"/>
      <c r="E586" s="1740"/>
      <c r="F586" s="1740"/>
      <c r="G586" s="1740"/>
      <c r="H586" s="1740"/>
      <c r="I586" s="1741" t="s">
        <v>115</v>
      </c>
      <c r="J586" s="1741"/>
      <c r="K586" s="1740"/>
      <c r="L586" s="1740"/>
      <c r="M586" s="1740"/>
      <c r="N586" s="1740"/>
      <c r="O586" s="1740"/>
      <c r="P586" s="1741" t="s">
        <v>115</v>
      </c>
    </row>
    <row r="587" spans="1:18">
      <c r="A587" s="1727"/>
      <c r="B587" s="1728">
        <v>52</v>
      </c>
      <c r="C587" s="1549" t="s">
        <v>92</v>
      </c>
      <c r="D587" s="1740">
        <v>7911.7</v>
      </c>
      <c r="E587" s="1740"/>
      <c r="F587" s="1740">
        <v>0</v>
      </c>
      <c r="G587" s="1740">
        <v>0</v>
      </c>
      <c r="H587" s="1740"/>
      <c r="I587" s="1741">
        <f>D587+F587+G587</f>
        <v>7911.7</v>
      </c>
      <c r="J587" s="1741"/>
      <c r="K587" s="1740">
        <v>1841.4</v>
      </c>
      <c r="L587" s="1740"/>
      <c r="M587" s="1740">
        <v>0</v>
      </c>
      <c r="N587" s="1740">
        <v>0</v>
      </c>
      <c r="O587" s="1740"/>
      <c r="P587" s="1741">
        <f>K587+M587+N587</f>
        <v>1841.4</v>
      </c>
    </row>
    <row r="588" spans="1:18">
      <c r="A588" s="1727"/>
      <c r="B588" s="1728"/>
      <c r="C588" s="1549"/>
      <c r="D588" s="1740"/>
      <c r="E588" s="1740"/>
      <c r="F588" s="1740"/>
      <c r="G588" s="1740"/>
      <c r="H588" s="1740"/>
      <c r="I588" s="1741"/>
      <c r="J588" s="1741"/>
      <c r="K588" s="1740"/>
      <c r="L588" s="1740"/>
      <c r="M588" s="1740"/>
      <c r="N588" s="1740"/>
      <c r="O588" s="1740"/>
      <c r="P588" s="1741"/>
    </row>
    <row r="589" spans="1:18">
      <c r="A589" s="1727"/>
      <c r="B589" s="1773" t="s">
        <v>4974</v>
      </c>
      <c r="C589" s="1549" t="s">
        <v>254</v>
      </c>
      <c r="D589" s="1742"/>
      <c r="E589" s="1742"/>
      <c r="F589" s="1742"/>
      <c r="G589" s="1742"/>
      <c r="H589" s="1742"/>
      <c r="I589" s="1741"/>
      <c r="J589" s="1741"/>
      <c r="K589" s="1742"/>
      <c r="L589" s="1742"/>
      <c r="M589" s="1742"/>
      <c r="N589" s="1742"/>
      <c r="O589" s="1742"/>
      <c r="P589" s="1741"/>
      <c r="R589" s="484">
        <v>4259.42</v>
      </c>
    </row>
    <row r="590" spans="1:18">
      <c r="A590" s="1727"/>
      <c r="B590" s="1773" t="s">
        <v>2885</v>
      </c>
      <c r="C590" s="1549" t="s">
        <v>3427</v>
      </c>
      <c r="D590" s="1742"/>
      <c r="E590" s="1742"/>
      <c r="F590" s="1742"/>
      <c r="G590" s="1742"/>
      <c r="H590" s="1742"/>
      <c r="I590" s="1741"/>
      <c r="J590" s="1741"/>
      <c r="K590" s="1742"/>
      <c r="L590" s="1742"/>
      <c r="M590" s="1742"/>
      <c r="N590" s="1742"/>
      <c r="O590" s="1742"/>
      <c r="P590" s="1741"/>
      <c r="R590" s="484">
        <v>7099.03</v>
      </c>
    </row>
    <row r="591" spans="1:18" ht="25.5">
      <c r="A591" s="1727"/>
      <c r="B591" s="1773" t="s">
        <v>4995</v>
      </c>
      <c r="C591" s="1549" t="s">
        <v>4996</v>
      </c>
      <c r="D591" s="1742"/>
      <c r="E591" s="1742"/>
      <c r="F591" s="1742"/>
      <c r="G591" s="1742"/>
      <c r="H591" s="1742"/>
      <c r="I591" s="1741"/>
      <c r="J591" s="1741"/>
      <c r="K591" s="1742"/>
      <c r="L591" s="1742"/>
      <c r="M591" s="1742"/>
      <c r="N591" s="1742"/>
      <c r="O591" s="1742"/>
      <c r="P591" s="1741"/>
      <c r="R591" s="484">
        <f>SUM(R589:R590)</f>
        <v>11358.45</v>
      </c>
    </row>
    <row r="592" spans="1:18">
      <c r="A592" s="1727"/>
      <c r="B592" s="1728" t="s">
        <v>4166</v>
      </c>
      <c r="C592" s="1549" t="s">
        <v>4863</v>
      </c>
      <c r="D592" s="1740"/>
      <c r="E592" s="1740"/>
      <c r="F592" s="1740"/>
      <c r="G592" s="1740"/>
      <c r="H592" s="1740"/>
      <c r="I592" s="1741" t="s">
        <v>115</v>
      </c>
      <c r="J592" s="1741"/>
      <c r="K592" s="1740"/>
      <c r="L592" s="1740"/>
      <c r="M592" s="1740"/>
      <c r="N592" s="1740"/>
      <c r="O592" s="1740"/>
      <c r="P592" s="1741" t="s">
        <v>115</v>
      </c>
    </row>
    <row r="593" spans="1:16">
      <c r="A593" s="1727"/>
      <c r="B593" s="1728">
        <v>52</v>
      </c>
      <c r="C593" s="1549" t="s">
        <v>92</v>
      </c>
      <c r="D593" s="1740">
        <v>10593</v>
      </c>
      <c r="E593" s="1740"/>
      <c r="F593" s="1740">
        <v>2124.39</v>
      </c>
      <c r="G593" s="1740">
        <v>6925</v>
      </c>
      <c r="H593" s="1740"/>
      <c r="I593" s="1741">
        <f>D593+F593+G593</f>
        <v>19642.39</v>
      </c>
      <c r="J593" s="1741"/>
      <c r="K593" s="1740">
        <v>0</v>
      </c>
      <c r="L593" s="1740"/>
      <c r="M593" s="1740">
        <v>0</v>
      </c>
      <c r="N593" s="1740">
        <v>0</v>
      </c>
      <c r="O593" s="1740"/>
      <c r="P593" s="1741">
        <f>K593+M593+N593</f>
        <v>0</v>
      </c>
    </row>
    <row r="594" spans="1:16">
      <c r="A594" s="1727"/>
      <c r="B594" s="1728"/>
      <c r="C594" s="1549"/>
      <c r="D594" s="1740"/>
      <c r="E594" s="1740"/>
      <c r="F594" s="1740"/>
      <c r="G594" s="1740"/>
      <c r="H594" s="1740"/>
      <c r="I594" s="1741"/>
      <c r="J594" s="1741"/>
      <c r="K594" s="1740"/>
      <c r="L594" s="1740"/>
      <c r="M594" s="1740"/>
      <c r="N594" s="1740"/>
      <c r="O594" s="1740"/>
      <c r="P594" s="1741"/>
    </row>
    <row r="595" spans="1:16">
      <c r="A595" s="1727"/>
      <c r="B595" s="1773" t="s">
        <v>4974</v>
      </c>
      <c r="C595" s="1549" t="s">
        <v>254</v>
      </c>
      <c r="D595" s="1741"/>
      <c r="E595" s="1741"/>
      <c r="F595" s="1741"/>
      <c r="G595" s="1741"/>
      <c r="H595" s="1741"/>
      <c r="I595" s="1741"/>
      <c r="J595" s="1741"/>
      <c r="K595" s="1741"/>
      <c r="L595" s="1741"/>
      <c r="M595" s="1741"/>
      <c r="N595" s="1741"/>
      <c r="O595" s="1741"/>
      <c r="P595" s="1741"/>
    </row>
    <row r="596" spans="1:16" ht="25.5">
      <c r="A596" s="1727"/>
      <c r="B596" s="1773" t="s">
        <v>4921</v>
      </c>
      <c r="C596" s="1549" t="s">
        <v>1520</v>
      </c>
      <c r="D596" s="1741"/>
      <c r="E596" s="1741"/>
      <c r="F596" s="1741"/>
      <c r="G596" s="1741"/>
      <c r="H596" s="1741"/>
      <c r="I596" s="1741"/>
      <c r="J596" s="1741"/>
      <c r="K596" s="1741"/>
      <c r="L596" s="1741"/>
      <c r="M596" s="1741"/>
      <c r="N596" s="1741"/>
      <c r="O596" s="1741"/>
      <c r="P596" s="1741"/>
    </row>
    <row r="597" spans="1:16" ht="25.5">
      <c r="A597" s="1727"/>
      <c r="B597" s="1773" t="s">
        <v>3771</v>
      </c>
      <c r="C597" s="1549" t="s">
        <v>4997</v>
      </c>
      <c r="D597" s="1741"/>
      <c r="E597" s="1741"/>
      <c r="F597" s="1741"/>
      <c r="G597" s="1741"/>
      <c r="H597" s="1741"/>
      <c r="I597" s="1741"/>
      <c r="J597" s="1741"/>
      <c r="K597" s="1741"/>
      <c r="L597" s="1741"/>
      <c r="M597" s="1741"/>
      <c r="N597" s="1741"/>
      <c r="O597" s="1741"/>
      <c r="P597" s="1741"/>
    </row>
    <row r="598" spans="1:16">
      <c r="A598" s="1727" t="s">
        <v>254</v>
      </c>
      <c r="B598" s="1728" t="s">
        <v>4166</v>
      </c>
      <c r="C598" s="1549" t="s">
        <v>4863</v>
      </c>
      <c r="D598" s="1740"/>
      <c r="E598" s="1740"/>
      <c r="F598" s="1740"/>
      <c r="G598" s="1740"/>
      <c r="H598" s="1740"/>
      <c r="I598" s="1741" t="s">
        <v>115</v>
      </c>
      <c r="J598" s="1741"/>
      <c r="K598" s="1740"/>
      <c r="L598" s="1740"/>
      <c r="M598" s="1740"/>
      <c r="N598" s="1740"/>
      <c r="O598" s="1740"/>
      <c r="P598" s="1741" t="s">
        <v>115</v>
      </c>
    </row>
    <row r="599" spans="1:16">
      <c r="A599" s="1727"/>
      <c r="B599" s="1728">
        <v>52</v>
      </c>
      <c r="C599" s="1549" t="s">
        <v>92</v>
      </c>
      <c r="D599" s="1740">
        <v>3292.66</v>
      </c>
      <c r="E599" s="1740"/>
      <c r="F599" s="1740">
        <v>0</v>
      </c>
      <c r="G599" s="1740">
        <v>0</v>
      </c>
      <c r="H599" s="1740"/>
      <c r="I599" s="1741">
        <f>D599+F599+G599</f>
        <v>3292.66</v>
      </c>
      <c r="J599" s="1741"/>
      <c r="K599" s="1740">
        <v>3999.7</v>
      </c>
      <c r="L599" s="1740"/>
      <c r="M599" s="1740">
        <v>0</v>
      </c>
      <c r="N599" s="1740">
        <v>0</v>
      </c>
      <c r="O599" s="1740"/>
      <c r="P599" s="1741">
        <f>K599+M599+N599</f>
        <v>3999.7</v>
      </c>
    </row>
    <row r="600" spans="1:16">
      <c r="A600" s="1727"/>
      <c r="B600" s="1728"/>
      <c r="C600" s="1549"/>
      <c r="D600" s="1740"/>
      <c r="E600" s="1740"/>
      <c r="F600" s="1740"/>
      <c r="G600" s="1740"/>
      <c r="H600" s="1740"/>
      <c r="I600" s="1741"/>
      <c r="J600" s="1741"/>
      <c r="K600" s="1740"/>
      <c r="L600" s="1740"/>
      <c r="M600" s="1740"/>
      <c r="N600" s="1740"/>
      <c r="O600" s="1740"/>
      <c r="P600" s="1741"/>
    </row>
    <row r="601" spans="1:16">
      <c r="A601" s="1727"/>
      <c r="B601" s="1773" t="s">
        <v>4974</v>
      </c>
      <c r="C601" s="1549" t="s">
        <v>254</v>
      </c>
      <c r="D601" s="1741"/>
      <c r="E601" s="1741"/>
      <c r="F601" s="1741"/>
      <c r="G601" s="1741"/>
      <c r="H601" s="1741"/>
      <c r="I601" s="1741"/>
      <c r="J601" s="1741"/>
      <c r="K601" s="1741"/>
      <c r="L601" s="1741"/>
      <c r="M601" s="1741"/>
      <c r="N601" s="1741"/>
      <c r="O601" s="1741"/>
      <c r="P601" s="1741"/>
    </row>
    <row r="602" spans="1:16" ht="25.5">
      <c r="A602" s="1727"/>
      <c r="B602" s="1773" t="s">
        <v>4921</v>
      </c>
      <c r="C602" s="1549" t="s">
        <v>1520</v>
      </c>
      <c r="D602" s="1741"/>
      <c r="E602" s="1741"/>
      <c r="F602" s="1741"/>
      <c r="G602" s="1741"/>
      <c r="H602" s="1741"/>
      <c r="I602" s="1741"/>
      <c r="J602" s="1741"/>
      <c r="K602" s="1741"/>
      <c r="L602" s="1741"/>
      <c r="M602" s="1741"/>
      <c r="N602" s="1741"/>
      <c r="O602" s="1741"/>
      <c r="P602" s="1741"/>
    </row>
    <row r="603" spans="1:16">
      <c r="A603" s="1727" t="s">
        <v>254</v>
      </c>
      <c r="B603" s="1773" t="s">
        <v>3792</v>
      </c>
      <c r="C603" s="1549" t="s">
        <v>4976</v>
      </c>
      <c r="D603" s="1741"/>
      <c r="E603" s="1741"/>
      <c r="F603" s="1741"/>
      <c r="G603" s="1741"/>
      <c r="H603" s="1741"/>
      <c r="I603" s="1741"/>
      <c r="J603" s="1741"/>
      <c r="K603" s="1741"/>
      <c r="L603" s="1741"/>
      <c r="M603" s="1741"/>
      <c r="N603" s="1741"/>
      <c r="O603" s="1741"/>
      <c r="P603" s="1741"/>
    </row>
    <row r="604" spans="1:16">
      <c r="A604" s="1727"/>
      <c r="B604" s="1728" t="s">
        <v>4166</v>
      </c>
      <c r="C604" s="1549" t="s">
        <v>4863</v>
      </c>
      <c r="D604" s="1740"/>
      <c r="E604" s="1740"/>
      <c r="F604" s="1740"/>
      <c r="G604" s="1740"/>
      <c r="H604" s="1740"/>
      <c r="I604" s="1741" t="s">
        <v>115</v>
      </c>
      <c r="J604" s="1741"/>
      <c r="K604" s="1740"/>
      <c r="L604" s="1740"/>
      <c r="M604" s="1740"/>
      <c r="N604" s="1740"/>
      <c r="O604" s="1740"/>
      <c r="P604" s="1741" t="s">
        <v>115</v>
      </c>
    </row>
    <row r="605" spans="1:16">
      <c r="A605" s="1727"/>
      <c r="B605" s="1728">
        <v>52</v>
      </c>
      <c r="C605" s="1549" t="s">
        <v>92</v>
      </c>
      <c r="D605" s="1740">
        <v>7.9</v>
      </c>
      <c r="E605" s="1740"/>
      <c r="F605" s="1740">
        <v>0</v>
      </c>
      <c r="G605" s="1740">
        <v>0</v>
      </c>
      <c r="H605" s="1740"/>
      <c r="I605" s="1741">
        <f>D605+F605+G605</f>
        <v>7.9</v>
      </c>
      <c r="J605" s="1741"/>
      <c r="K605" s="1740">
        <v>5317.22</v>
      </c>
      <c r="L605" s="1740"/>
      <c r="M605" s="1740">
        <v>0</v>
      </c>
      <c r="N605" s="1740">
        <v>0</v>
      </c>
      <c r="O605" s="1740"/>
      <c r="P605" s="1741">
        <f>K605+M605+N605</f>
        <v>5317.22</v>
      </c>
    </row>
    <row r="606" spans="1:16">
      <c r="A606" s="1727"/>
      <c r="B606" s="1728"/>
      <c r="C606" s="1549"/>
      <c r="D606" s="1742"/>
      <c r="E606" s="1742"/>
      <c r="F606" s="1742"/>
      <c r="G606" s="1742"/>
      <c r="H606" s="1742"/>
      <c r="I606" s="1741"/>
      <c r="J606" s="1741"/>
      <c r="K606" s="1742"/>
      <c r="L606" s="1742"/>
      <c r="M606" s="1742"/>
      <c r="N606" s="1742"/>
      <c r="O606" s="1742"/>
      <c r="P606" s="1741"/>
    </row>
    <row r="607" spans="1:16">
      <c r="A607" s="1727"/>
      <c r="B607" s="1773" t="s">
        <v>4974</v>
      </c>
      <c r="C607" s="1549" t="s">
        <v>254</v>
      </c>
      <c r="D607" s="1741"/>
      <c r="E607" s="1741"/>
      <c r="F607" s="1741"/>
      <c r="G607" s="1741"/>
      <c r="H607" s="1741"/>
      <c r="I607" s="1741"/>
      <c r="J607" s="1741"/>
      <c r="K607" s="1741"/>
      <c r="L607" s="1741"/>
      <c r="M607" s="1741"/>
      <c r="N607" s="1741"/>
      <c r="O607" s="1741"/>
      <c r="P607" s="1741"/>
    </row>
    <row r="608" spans="1:16" ht="25.5">
      <c r="A608" s="1727"/>
      <c r="B608" s="1773" t="s">
        <v>4921</v>
      </c>
      <c r="C608" s="1549" t="s">
        <v>1520</v>
      </c>
      <c r="D608" s="1741"/>
      <c r="E608" s="1741"/>
      <c r="F608" s="1741"/>
      <c r="G608" s="1741"/>
      <c r="H608" s="1741"/>
      <c r="I608" s="1741"/>
      <c r="J608" s="1741"/>
      <c r="K608" s="1741"/>
      <c r="L608" s="1741"/>
      <c r="M608" s="1741"/>
      <c r="N608" s="1741"/>
      <c r="O608" s="1741"/>
      <c r="P608" s="1741"/>
    </row>
    <row r="609" spans="1:16">
      <c r="A609" s="1727"/>
      <c r="B609" s="1773" t="s">
        <v>3847</v>
      </c>
      <c r="C609" s="1549" t="s">
        <v>4977</v>
      </c>
      <c r="D609" s="1741"/>
      <c r="E609" s="1741"/>
      <c r="F609" s="1741"/>
      <c r="G609" s="1741"/>
      <c r="H609" s="1741"/>
      <c r="I609" s="1741"/>
      <c r="J609" s="1741"/>
      <c r="K609" s="1741"/>
      <c r="L609" s="1741"/>
      <c r="M609" s="1741"/>
      <c r="N609" s="1741"/>
      <c r="O609" s="1741"/>
      <c r="P609" s="1741"/>
    </row>
    <row r="610" spans="1:16">
      <c r="A610" s="1727"/>
      <c r="B610" s="1728" t="s">
        <v>4166</v>
      </c>
      <c r="C610" s="1549" t="s">
        <v>4863</v>
      </c>
      <c r="D610" s="1740"/>
      <c r="E610" s="1740"/>
      <c r="F610" s="1740"/>
      <c r="G610" s="1740"/>
      <c r="H610" s="1740"/>
      <c r="I610" s="1741" t="s">
        <v>115</v>
      </c>
      <c r="J610" s="1741"/>
      <c r="K610" s="1740"/>
      <c r="L610" s="1740"/>
      <c r="M610" s="1740"/>
      <c r="N610" s="1740"/>
      <c r="O610" s="1740"/>
      <c r="P610" s="1741" t="s">
        <v>115</v>
      </c>
    </row>
    <row r="611" spans="1:16">
      <c r="A611" s="1727" t="s">
        <v>254</v>
      </c>
      <c r="B611" s="1728">
        <v>52</v>
      </c>
      <c r="C611" s="1549" t="s">
        <v>92</v>
      </c>
      <c r="D611" s="1740">
        <v>1.51</v>
      </c>
      <c r="E611" s="1740"/>
      <c r="F611" s="1740">
        <v>0</v>
      </c>
      <c r="G611" s="1740">
        <v>0</v>
      </c>
      <c r="H611" s="1740"/>
      <c r="I611" s="1741">
        <f>D611+F611+G611</f>
        <v>1.51</v>
      </c>
      <c r="J611" s="1741"/>
      <c r="K611" s="1740">
        <v>1292.93</v>
      </c>
      <c r="L611" s="1740"/>
      <c r="M611" s="1740">
        <v>0</v>
      </c>
      <c r="N611" s="1740">
        <v>0</v>
      </c>
      <c r="O611" s="1740"/>
      <c r="P611" s="1741">
        <f>K611+M611+N611</f>
        <v>1292.93</v>
      </c>
    </row>
    <row r="612" spans="1:16">
      <c r="A612" s="1727"/>
      <c r="B612" s="1728"/>
      <c r="C612" s="1549"/>
      <c r="D612" s="1740"/>
      <c r="E612" s="1740"/>
      <c r="F612" s="1740"/>
      <c r="G612" s="1740"/>
      <c r="H612" s="1740"/>
      <c r="I612" s="1741"/>
      <c r="J612" s="1741"/>
      <c r="K612" s="1740"/>
      <c r="L612" s="1740"/>
      <c r="M612" s="1740"/>
      <c r="N612" s="1740"/>
      <c r="O612" s="1740"/>
      <c r="P612" s="1741"/>
    </row>
    <row r="613" spans="1:16">
      <c r="A613" s="1727"/>
      <c r="B613" s="1773" t="s">
        <v>4974</v>
      </c>
      <c r="C613" s="1549" t="s">
        <v>254</v>
      </c>
      <c r="D613" s="1741"/>
      <c r="E613" s="1741"/>
      <c r="F613" s="1741"/>
      <c r="G613" s="1741"/>
      <c r="H613" s="1741"/>
      <c r="I613" s="1741"/>
      <c r="J613" s="1741"/>
      <c r="K613" s="1741"/>
      <c r="L613" s="1741"/>
      <c r="M613" s="1741"/>
      <c r="N613" s="1741"/>
      <c r="O613" s="1741"/>
      <c r="P613" s="1741"/>
    </row>
    <row r="614" spans="1:16" ht="25.5">
      <c r="A614" s="1727"/>
      <c r="B614" s="1773" t="s">
        <v>4921</v>
      </c>
      <c r="C614" s="1549" t="s">
        <v>1520</v>
      </c>
      <c r="D614" s="1741"/>
      <c r="E614" s="1741"/>
      <c r="F614" s="1741"/>
      <c r="G614" s="1741"/>
      <c r="H614" s="1741"/>
      <c r="I614" s="1741"/>
      <c r="J614" s="1741"/>
      <c r="K614" s="1741"/>
      <c r="L614" s="1741"/>
      <c r="M614" s="1741"/>
      <c r="N614" s="1741"/>
      <c r="O614" s="1741"/>
      <c r="P614" s="1741"/>
    </row>
    <row r="615" spans="1:16" ht="38.25">
      <c r="A615" s="1727"/>
      <c r="B615" s="1773" t="s">
        <v>3849</v>
      </c>
      <c r="C615" s="1549" t="s">
        <v>4998</v>
      </c>
      <c r="D615" s="1741"/>
      <c r="E615" s="1741"/>
      <c r="F615" s="1741"/>
      <c r="G615" s="1741"/>
      <c r="H615" s="1741"/>
      <c r="I615" s="1741"/>
      <c r="J615" s="1741"/>
      <c r="K615" s="1741"/>
      <c r="L615" s="1741"/>
      <c r="M615" s="1741"/>
      <c r="N615" s="1741"/>
      <c r="O615" s="1741"/>
      <c r="P615" s="1741"/>
    </row>
    <row r="616" spans="1:16">
      <c r="A616" s="1727"/>
      <c r="B616" s="1728" t="s">
        <v>4166</v>
      </c>
      <c r="C616" s="1549" t="s">
        <v>4863</v>
      </c>
      <c r="D616" s="1740"/>
      <c r="E616" s="1740"/>
      <c r="F616" s="1740"/>
      <c r="G616" s="1740"/>
      <c r="H616" s="1740"/>
      <c r="I616" s="1741" t="s">
        <v>115</v>
      </c>
      <c r="J616" s="1741"/>
      <c r="K616" s="1740"/>
      <c r="L616" s="1740"/>
      <c r="M616" s="1740"/>
      <c r="N616" s="1740"/>
      <c r="O616" s="1740"/>
      <c r="P616" s="1741" t="s">
        <v>115</v>
      </c>
    </row>
    <row r="617" spans="1:16">
      <c r="A617" s="1727" t="s">
        <v>254</v>
      </c>
      <c r="B617" s="1728">
        <v>52</v>
      </c>
      <c r="C617" s="1549" t="s">
        <v>92</v>
      </c>
      <c r="D617" s="1740">
        <v>3679.53</v>
      </c>
      <c r="E617" s="1740"/>
      <c r="F617" s="1740">
        <v>0</v>
      </c>
      <c r="G617" s="1740">
        <v>0</v>
      </c>
      <c r="H617" s="1740"/>
      <c r="I617" s="1741">
        <f>D617+F617+G617</f>
        <v>3679.53</v>
      </c>
      <c r="J617" s="1741"/>
      <c r="K617" s="1740">
        <v>2733.82</v>
      </c>
      <c r="L617" s="1740"/>
      <c r="M617" s="1740">
        <v>0</v>
      </c>
      <c r="N617" s="1740">
        <v>0</v>
      </c>
      <c r="O617" s="1740"/>
      <c r="P617" s="1741">
        <f>K617+M617+N617</f>
        <v>2733.82</v>
      </c>
    </row>
    <row r="618" spans="1:16">
      <c r="A618" s="1727"/>
      <c r="B618" s="1728"/>
      <c r="C618" s="1549"/>
      <c r="D618" s="1740"/>
      <c r="E618" s="1740"/>
      <c r="F618" s="1740"/>
      <c r="G618" s="1740"/>
      <c r="H618" s="1740"/>
      <c r="I618" s="1741"/>
      <c r="J618" s="1741"/>
      <c r="K618" s="1740"/>
      <c r="L618" s="1740"/>
      <c r="M618" s="1740"/>
      <c r="N618" s="1740"/>
      <c r="O618" s="1740"/>
      <c r="P618" s="1741"/>
    </row>
    <row r="619" spans="1:16">
      <c r="A619" s="1727"/>
      <c r="B619" s="1773" t="s">
        <v>4974</v>
      </c>
      <c r="C619" s="1549" t="s">
        <v>254</v>
      </c>
      <c r="D619" s="1741"/>
      <c r="E619" s="1741"/>
      <c r="F619" s="1741"/>
      <c r="G619" s="1741"/>
      <c r="H619" s="1741"/>
      <c r="I619" s="1741"/>
      <c r="J619" s="1741"/>
      <c r="K619" s="1741"/>
      <c r="L619" s="1741"/>
      <c r="M619" s="1741"/>
      <c r="N619" s="1741"/>
      <c r="O619" s="1741"/>
      <c r="P619" s="1741"/>
    </row>
    <row r="620" spans="1:16" ht="25.5">
      <c r="A620" s="1727"/>
      <c r="B620" s="1773" t="s">
        <v>4921</v>
      </c>
      <c r="C620" s="1549" t="s">
        <v>1520</v>
      </c>
      <c r="D620" s="1741"/>
      <c r="E620" s="1741"/>
      <c r="F620" s="1741"/>
      <c r="G620" s="1741"/>
      <c r="H620" s="1741"/>
      <c r="I620" s="1741"/>
      <c r="J620" s="1741"/>
      <c r="K620" s="1741"/>
      <c r="L620" s="1741"/>
      <c r="M620" s="1741"/>
      <c r="N620" s="1741"/>
      <c r="O620" s="1741"/>
      <c r="P620" s="1741"/>
    </row>
    <row r="621" spans="1:16" ht="25.5">
      <c r="A621" s="1727"/>
      <c r="B621" s="1773" t="s">
        <v>4979</v>
      </c>
      <c r="C621" s="1549" t="s">
        <v>4980</v>
      </c>
      <c r="D621" s="1741"/>
      <c r="E621" s="1741"/>
      <c r="F621" s="1741"/>
      <c r="G621" s="1741"/>
      <c r="H621" s="1741"/>
      <c r="I621" s="1741"/>
      <c r="J621" s="1741"/>
      <c r="K621" s="1741"/>
      <c r="L621" s="1741"/>
      <c r="M621" s="1741"/>
      <c r="N621" s="1741"/>
      <c r="O621" s="1741"/>
      <c r="P621" s="1741"/>
    </row>
    <row r="622" spans="1:16">
      <c r="A622" s="1727"/>
      <c r="B622" s="1728" t="s">
        <v>4166</v>
      </c>
      <c r="C622" s="1549" t="s">
        <v>4863</v>
      </c>
      <c r="D622" s="1740"/>
      <c r="E622" s="1740"/>
      <c r="F622" s="1740"/>
      <c r="G622" s="1740"/>
      <c r="H622" s="1740"/>
      <c r="I622" s="1741" t="s">
        <v>115</v>
      </c>
      <c r="J622" s="1741"/>
      <c r="K622" s="1740"/>
      <c r="L622" s="1740"/>
      <c r="M622" s="1740"/>
      <c r="N622" s="1740"/>
      <c r="O622" s="1740"/>
      <c r="P622" s="1741" t="s">
        <v>115</v>
      </c>
    </row>
    <row r="623" spans="1:16">
      <c r="A623" s="1727" t="s">
        <v>254</v>
      </c>
      <c r="B623" s="1728">
        <v>52</v>
      </c>
      <c r="C623" s="1549" t="s">
        <v>92</v>
      </c>
      <c r="D623" s="1740">
        <v>140.82</v>
      </c>
      <c r="E623" s="1740"/>
      <c r="F623" s="1740">
        <v>0</v>
      </c>
      <c r="G623" s="1740">
        <v>0</v>
      </c>
      <c r="H623" s="1740"/>
      <c r="I623" s="1741">
        <f>D623+F623+G623</f>
        <v>140.82</v>
      </c>
      <c r="J623" s="1741"/>
      <c r="K623" s="1740">
        <v>95.57</v>
      </c>
      <c r="L623" s="1740"/>
      <c r="M623" s="1740">
        <v>0</v>
      </c>
      <c r="N623" s="1740">
        <v>0</v>
      </c>
      <c r="O623" s="1740"/>
      <c r="P623" s="1741">
        <f>K623+M623+N623</f>
        <v>95.57</v>
      </c>
    </row>
    <row r="624" spans="1:16">
      <c r="A624" s="1727"/>
      <c r="B624" s="1728"/>
      <c r="C624" s="1549"/>
      <c r="D624" s="1740"/>
      <c r="E624" s="1740"/>
      <c r="F624" s="1740"/>
      <c r="G624" s="1740"/>
      <c r="H624" s="1740"/>
      <c r="I624" s="1741"/>
      <c r="J624" s="1741"/>
      <c r="K624" s="1740"/>
      <c r="L624" s="1740"/>
      <c r="M624" s="1740"/>
      <c r="N624" s="1740"/>
      <c r="O624" s="1740"/>
      <c r="P624" s="1741"/>
    </row>
    <row r="625" spans="1:16">
      <c r="A625" s="1727"/>
      <c r="B625" s="1773" t="s">
        <v>4974</v>
      </c>
      <c r="C625" s="1549" t="s">
        <v>254</v>
      </c>
      <c r="D625" s="1741"/>
      <c r="E625" s="1741"/>
      <c r="F625" s="1741"/>
      <c r="G625" s="1741"/>
      <c r="H625" s="1741"/>
      <c r="I625" s="1741"/>
      <c r="J625" s="1741"/>
      <c r="K625" s="1741"/>
      <c r="L625" s="1741"/>
      <c r="M625" s="1741"/>
      <c r="N625" s="1741"/>
      <c r="O625" s="1741"/>
      <c r="P625" s="1741"/>
    </row>
    <row r="626" spans="1:16" ht="25.5">
      <c r="A626" s="1727"/>
      <c r="B626" s="1773" t="s">
        <v>4921</v>
      </c>
      <c r="C626" s="1549" t="s">
        <v>1520</v>
      </c>
      <c r="D626" s="1741"/>
      <c r="E626" s="1741"/>
      <c r="F626" s="1741"/>
      <c r="G626" s="1741"/>
      <c r="H626" s="1741"/>
      <c r="I626" s="1741"/>
      <c r="J626" s="1741"/>
      <c r="K626" s="1741"/>
      <c r="L626" s="1741"/>
      <c r="M626" s="1741"/>
      <c r="N626" s="1741"/>
      <c r="O626" s="1741"/>
      <c r="P626" s="1741"/>
    </row>
    <row r="627" spans="1:16">
      <c r="A627" s="1727"/>
      <c r="B627" s="1773" t="s">
        <v>4981</v>
      </c>
      <c r="C627" s="1549" t="s">
        <v>4999</v>
      </c>
      <c r="D627" s="1741"/>
      <c r="E627" s="1741"/>
      <c r="F627" s="1741"/>
      <c r="G627" s="1741"/>
      <c r="H627" s="1741"/>
      <c r="I627" s="1741"/>
      <c r="J627" s="1741"/>
      <c r="K627" s="1741"/>
      <c r="L627" s="1741"/>
      <c r="M627" s="1741"/>
      <c r="N627" s="1741"/>
      <c r="O627" s="1741"/>
      <c r="P627" s="1741"/>
    </row>
    <row r="628" spans="1:16">
      <c r="A628" s="1727"/>
      <c r="B628" s="1728" t="s">
        <v>4166</v>
      </c>
      <c r="C628" s="1549" t="s">
        <v>4863</v>
      </c>
      <c r="D628" s="1740"/>
      <c r="E628" s="1740"/>
      <c r="F628" s="1740"/>
      <c r="G628" s="1740"/>
      <c r="H628" s="1740"/>
      <c r="I628" s="1741" t="s">
        <v>115</v>
      </c>
      <c r="J628" s="1741"/>
      <c r="K628" s="1740"/>
      <c r="L628" s="1740"/>
      <c r="M628" s="1740"/>
      <c r="N628" s="1740"/>
      <c r="O628" s="1740"/>
      <c r="P628" s="1741" t="s">
        <v>115</v>
      </c>
    </row>
    <row r="629" spans="1:16">
      <c r="A629" s="1727" t="s">
        <v>254</v>
      </c>
      <c r="B629" s="1728">
        <v>52</v>
      </c>
      <c r="C629" s="1549" t="s">
        <v>92</v>
      </c>
      <c r="D629" s="1740">
        <v>1565.77</v>
      </c>
      <c r="E629" s="1740"/>
      <c r="F629" s="1740">
        <v>0</v>
      </c>
      <c r="G629" s="1740">
        <v>0</v>
      </c>
      <c r="H629" s="1740"/>
      <c r="I629" s="1741">
        <f>D629+F629+G629</f>
        <v>1565.77</v>
      </c>
      <c r="J629" s="1741"/>
      <c r="K629" s="1740">
        <v>153.69</v>
      </c>
      <c r="L629" s="1740"/>
      <c r="M629" s="1740">
        <v>0</v>
      </c>
      <c r="N629" s="1740">
        <v>0</v>
      </c>
      <c r="O629" s="1740"/>
      <c r="P629" s="1741">
        <f>K629+M629+N629</f>
        <v>153.69</v>
      </c>
    </row>
    <row r="630" spans="1:16">
      <c r="A630" s="1727"/>
      <c r="B630" s="1728"/>
      <c r="C630" s="1549"/>
      <c r="D630" s="1740"/>
      <c r="E630" s="1740"/>
      <c r="F630" s="1740"/>
      <c r="G630" s="1740"/>
      <c r="H630" s="1740"/>
      <c r="I630" s="1741"/>
      <c r="J630" s="1741"/>
      <c r="K630" s="1740"/>
      <c r="L630" s="1740"/>
      <c r="M630" s="1740"/>
      <c r="N630" s="1740"/>
      <c r="O630" s="1740"/>
      <c r="P630" s="1741"/>
    </row>
    <row r="631" spans="1:16">
      <c r="A631" s="1727"/>
      <c r="B631" s="1773" t="s">
        <v>4974</v>
      </c>
      <c r="C631" s="1549" t="s">
        <v>254</v>
      </c>
      <c r="D631" s="1741"/>
      <c r="E631" s="1741"/>
      <c r="F631" s="1741"/>
      <c r="G631" s="1741"/>
      <c r="H631" s="1741"/>
      <c r="I631" s="1741"/>
      <c r="J631" s="1741"/>
      <c r="K631" s="1741"/>
      <c r="L631" s="1741"/>
      <c r="M631" s="1741"/>
      <c r="N631" s="1741"/>
      <c r="O631" s="1741"/>
      <c r="P631" s="1741"/>
    </row>
    <row r="632" spans="1:16" ht="25.5">
      <c r="A632" s="1727"/>
      <c r="B632" s="1773" t="s">
        <v>4921</v>
      </c>
      <c r="C632" s="1549" t="s">
        <v>1520</v>
      </c>
      <c r="D632" s="1741"/>
      <c r="E632" s="1741"/>
      <c r="F632" s="1741"/>
      <c r="G632" s="1741"/>
      <c r="H632" s="1741"/>
      <c r="I632" s="1741"/>
      <c r="J632" s="1741"/>
      <c r="K632" s="1741"/>
      <c r="L632" s="1741"/>
      <c r="M632" s="1741"/>
      <c r="N632" s="1741"/>
      <c r="O632" s="1741"/>
      <c r="P632" s="1741"/>
    </row>
    <row r="633" spans="1:16">
      <c r="A633" s="1727"/>
      <c r="B633" s="1773" t="s">
        <v>4983</v>
      </c>
      <c r="C633" s="1549" t="s">
        <v>4984</v>
      </c>
      <c r="D633" s="1741"/>
      <c r="E633" s="1741"/>
      <c r="F633" s="1741"/>
      <c r="G633" s="1741"/>
      <c r="H633" s="1741"/>
      <c r="I633" s="1741"/>
      <c r="J633" s="1741"/>
      <c r="K633" s="1741"/>
      <c r="L633" s="1741"/>
      <c r="M633" s="1741"/>
      <c r="N633" s="1741"/>
      <c r="O633" s="1741"/>
      <c r="P633" s="1741"/>
    </row>
    <row r="634" spans="1:16">
      <c r="A634" s="1727"/>
      <c r="B634" s="1728" t="s">
        <v>4166</v>
      </c>
      <c r="C634" s="1549" t="s">
        <v>4863</v>
      </c>
      <c r="D634" s="1740"/>
      <c r="E634" s="1740"/>
      <c r="F634" s="1740"/>
      <c r="G634" s="1740"/>
      <c r="H634" s="1740"/>
      <c r="I634" s="1741" t="s">
        <v>115</v>
      </c>
      <c r="J634" s="1741"/>
      <c r="K634" s="1740"/>
      <c r="L634" s="1740"/>
      <c r="M634" s="1740"/>
      <c r="N634" s="1740"/>
      <c r="O634" s="1740"/>
      <c r="P634" s="1741" t="s">
        <v>115</v>
      </c>
    </row>
    <row r="635" spans="1:16">
      <c r="A635" s="1727" t="s">
        <v>254</v>
      </c>
      <c r="B635" s="1728">
        <v>52</v>
      </c>
      <c r="C635" s="1549" t="s">
        <v>92</v>
      </c>
      <c r="D635" s="1740">
        <v>549.48</v>
      </c>
      <c r="E635" s="1740"/>
      <c r="F635" s="1740">
        <v>0</v>
      </c>
      <c r="G635" s="1740">
        <v>0</v>
      </c>
      <c r="H635" s="1740"/>
      <c r="I635" s="1741">
        <f>D635+F635+G635</f>
        <v>549.48</v>
      </c>
      <c r="J635" s="1741"/>
      <c r="K635" s="1740">
        <v>1349.19</v>
      </c>
      <c r="L635" s="1740"/>
      <c r="M635" s="1740">
        <v>0</v>
      </c>
      <c r="N635" s="1740">
        <v>0</v>
      </c>
      <c r="O635" s="1740"/>
      <c r="P635" s="1741">
        <f>K635+M635+N635</f>
        <v>1349.19</v>
      </c>
    </row>
    <row r="636" spans="1:16">
      <c r="A636" s="1727"/>
      <c r="B636" s="1728"/>
      <c r="C636" s="1549"/>
      <c r="D636" s="1740"/>
      <c r="E636" s="1740"/>
      <c r="F636" s="1740"/>
      <c r="G636" s="1740"/>
      <c r="H636" s="1740"/>
      <c r="I636" s="1741"/>
      <c r="J636" s="1741"/>
      <c r="K636" s="1740"/>
      <c r="L636" s="1740"/>
      <c r="M636" s="1740"/>
      <c r="N636" s="1740"/>
      <c r="O636" s="1740"/>
      <c r="P636" s="1741"/>
    </row>
    <row r="637" spans="1:16">
      <c r="A637" s="1727"/>
      <c r="B637" s="1773" t="s">
        <v>4974</v>
      </c>
      <c r="C637" s="1549" t="s">
        <v>254</v>
      </c>
      <c r="D637" s="1741"/>
      <c r="E637" s="1741"/>
      <c r="F637" s="1741"/>
      <c r="G637" s="1741"/>
      <c r="H637" s="1741"/>
      <c r="I637" s="1741"/>
      <c r="J637" s="1741"/>
      <c r="K637" s="1741"/>
      <c r="L637" s="1741"/>
      <c r="M637" s="1741"/>
      <c r="N637" s="1741"/>
      <c r="O637" s="1741"/>
      <c r="P637" s="1741"/>
    </row>
    <row r="638" spans="1:16" ht="25.5">
      <c r="A638" s="1727"/>
      <c r="B638" s="1773" t="s">
        <v>4921</v>
      </c>
      <c r="C638" s="1549" t="s">
        <v>1520</v>
      </c>
      <c r="D638" s="1741"/>
      <c r="E638" s="1741"/>
      <c r="F638" s="1741"/>
      <c r="G638" s="1741"/>
      <c r="H638" s="1741"/>
      <c r="I638" s="1741"/>
      <c r="J638" s="1741"/>
      <c r="K638" s="1741"/>
      <c r="L638" s="1741"/>
      <c r="M638" s="1741"/>
      <c r="N638" s="1741"/>
      <c r="O638" s="1741"/>
      <c r="P638" s="1741"/>
    </row>
    <row r="639" spans="1:16" ht="25.5">
      <c r="A639" s="1727"/>
      <c r="B639" s="1773" t="s">
        <v>4985</v>
      </c>
      <c r="C639" s="1549" t="s">
        <v>5000</v>
      </c>
      <c r="D639" s="1741"/>
      <c r="E639" s="1741"/>
      <c r="F639" s="1741"/>
      <c r="G639" s="1741"/>
      <c r="H639" s="1741"/>
      <c r="I639" s="1741"/>
      <c r="J639" s="1741"/>
      <c r="K639" s="1741"/>
      <c r="L639" s="1741"/>
      <c r="M639" s="1741"/>
      <c r="N639" s="1741"/>
      <c r="O639" s="1741"/>
      <c r="P639" s="1741"/>
    </row>
    <row r="640" spans="1:16">
      <c r="A640" s="1727"/>
      <c r="B640" s="1728" t="s">
        <v>4166</v>
      </c>
      <c r="C640" s="1549" t="s">
        <v>4863</v>
      </c>
      <c r="D640" s="1740"/>
      <c r="E640" s="1740"/>
      <c r="F640" s="1740"/>
      <c r="G640" s="1740"/>
      <c r="H640" s="1740"/>
      <c r="I640" s="1741" t="s">
        <v>115</v>
      </c>
      <c r="J640" s="1741"/>
      <c r="K640" s="1740"/>
      <c r="L640" s="1740"/>
      <c r="M640" s="1740"/>
      <c r="N640" s="1740"/>
      <c r="O640" s="1740"/>
      <c r="P640" s="1741" t="s">
        <v>115</v>
      </c>
    </row>
    <row r="641" spans="1:16">
      <c r="A641" s="1727" t="s">
        <v>254</v>
      </c>
      <c r="B641" s="1728">
        <v>52</v>
      </c>
      <c r="C641" s="1549" t="s">
        <v>92</v>
      </c>
      <c r="D641" s="1740">
        <v>0</v>
      </c>
      <c r="E641" s="1740"/>
      <c r="F641" s="1740">
        <v>0</v>
      </c>
      <c r="G641" s="1740">
        <v>0</v>
      </c>
      <c r="H641" s="1740"/>
      <c r="I641" s="1741">
        <f>D641+F641+G641</f>
        <v>0</v>
      </c>
      <c r="J641" s="1741"/>
      <c r="K641" s="1740">
        <v>0.67</v>
      </c>
      <c r="L641" s="1740"/>
      <c r="M641" s="1740">
        <v>0</v>
      </c>
      <c r="N641" s="1740">
        <v>0</v>
      </c>
      <c r="O641" s="1740"/>
      <c r="P641" s="1741">
        <f>K641+M641+N641</f>
        <v>0.67</v>
      </c>
    </row>
    <row r="642" spans="1:16">
      <c r="A642" s="1727"/>
      <c r="B642" s="1728"/>
      <c r="C642" s="1549"/>
      <c r="D642" s="1740"/>
      <c r="E642" s="1740"/>
      <c r="F642" s="1740"/>
      <c r="G642" s="1740"/>
      <c r="H642" s="1740"/>
      <c r="I642" s="1741"/>
      <c r="J642" s="1741"/>
      <c r="K642" s="1740"/>
      <c r="L642" s="1740"/>
      <c r="M642" s="1740"/>
      <c r="N642" s="1740"/>
      <c r="O642" s="1740"/>
      <c r="P642" s="1741"/>
    </row>
    <row r="643" spans="1:16">
      <c r="A643" s="1727"/>
      <c r="B643" s="1773" t="s">
        <v>4974</v>
      </c>
      <c r="C643" s="1549" t="s">
        <v>254</v>
      </c>
      <c r="D643" s="1741"/>
      <c r="E643" s="1741"/>
      <c r="F643" s="1741"/>
      <c r="G643" s="1741"/>
      <c r="H643" s="1741"/>
      <c r="I643" s="1741"/>
      <c r="J643" s="1741"/>
      <c r="K643" s="1741"/>
      <c r="L643" s="1741"/>
      <c r="M643" s="1741"/>
      <c r="N643" s="1741"/>
      <c r="O643" s="1741"/>
      <c r="P643" s="1741"/>
    </row>
    <row r="644" spans="1:16" ht="25.5">
      <c r="A644" s="1727"/>
      <c r="B644" s="1773" t="s">
        <v>4921</v>
      </c>
      <c r="C644" s="1549" t="s">
        <v>1520</v>
      </c>
      <c r="D644" s="1741"/>
      <c r="E644" s="1741"/>
      <c r="F644" s="1741"/>
      <c r="G644" s="1741"/>
      <c r="H644" s="1741"/>
      <c r="I644" s="1741"/>
      <c r="J644" s="1741"/>
      <c r="K644" s="1741"/>
      <c r="L644" s="1741"/>
      <c r="M644" s="1741"/>
      <c r="N644" s="1741"/>
      <c r="O644" s="1741"/>
      <c r="P644" s="1741"/>
    </row>
    <row r="645" spans="1:16" ht="25.5">
      <c r="A645" s="1727"/>
      <c r="B645" s="1773" t="s">
        <v>4987</v>
      </c>
      <c r="C645" s="1549" t="s">
        <v>4988</v>
      </c>
      <c r="D645" s="1741"/>
      <c r="E645" s="1741"/>
      <c r="F645" s="1741"/>
      <c r="G645" s="1741"/>
      <c r="H645" s="1741"/>
      <c r="I645" s="1741"/>
      <c r="J645" s="1741"/>
      <c r="K645" s="1741"/>
      <c r="L645" s="1741"/>
      <c r="M645" s="1741"/>
      <c r="N645" s="1741"/>
      <c r="O645" s="1741"/>
      <c r="P645" s="1741"/>
    </row>
    <row r="646" spans="1:16">
      <c r="A646" s="1727"/>
      <c r="B646" s="1728" t="s">
        <v>4166</v>
      </c>
      <c r="C646" s="1549" t="s">
        <v>4863</v>
      </c>
      <c r="D646" s="1740"/>
      <c r="E646" s="1740"/>
      <c r="F646" s="1740"/>
      <c r="G646" s="1740"/>
      <c r="H646" s="1740"/>
      <c r="I646" s="1741" t="s">
        <v>115</v>
      </c>
      <c r="J646" s="1741"/>
      <c r="K646" s="1740"/>
      <c r="L646" s="1740"/>
      <c r="M646" s="1740"/>
      <c r="N646" s="1740"/>
      <c r="O646" s="1740"/>
      <c r="P646" s="1741" t="s">
        <v>115</v>
      </c>
    </row>
    <row r="647" spans="1:16">
      <c r="A647" s="1727" t="s">
        <v>254</v>
      </c>
      <c r="B647" s="1728">
        <v>52</v>
      </c>
      <c r="C647" s="1549" t="s">
        <v>92</v>
      </c>
      <c r="D647" s="1740">
        <v>69.819999999999993</v>
      </c>
      <c r="E647" s="1740"/>
      <c r="F647" s="1740">
        <v>0</v>
      </c>
      <c r="G647" s="1740">
        <v>0</v>
      </c>
      <c r="H647" s="1740"/>
      <c r="I647" s="1741">
        <f>D647+F647+G647</f>
        <v>69.819999999999993</v>
      </c>
      <c r="J647" s="1741"/>
      <c r="K647" s="1740">
        <v>45.36</v>
      </c>
      <c r="L647" s="1740"/>
      <c r="M647" s="1740">
        <v>0</v>
      </c>
      <c r="N647" s="1740">
        <v>0</v>
      </c>
      <c r="O647" s="1740"/>
      <c r="P647" s="1741">
        <f>K647+M647+N647</f>
        <v>45.36</v>
      </c>
    </row>
    <row r="648" spans="1:16">
      <c r="A648" s="1727"/>
      <c r="B648" s="1728"/>
      <c r="C648" s="1549"/>
      <c r="D648" s="1740"/>
      <c r="E648" s="1740"/>
      <c r="F648" s="1740"/>
      <c r="G648" s="1740"/>
      <c r="H648" s="1740"/>
      <c r="I648" s="1741"/>
      <c r="J648" s="1741"/>
      <c r="K648" s="1740"/>
      <c r="L648" s="1740"/>
      <c r="M648" s="1740"/>
      <c r="N648" s="1740"/>
      <c r="O648" s="1740"/>
      <c r="P648" s="1741"/>
    </row>
    <row r="649" spans="1:16">
      <c r="A649" s="1727"/>
      <c r="B649" s="1773" t="s">
        <v>4974</v>
      </c>
      <c r="C649" s="1549" t="s">
        <v>254</v>
      </c>
      <c r="D649" s="1741"/>
      <c r="E649" s="1741"/>
      <c r="F649" s="1741"/>
      <c r="G649" s="1741"/>
      <c r="H649" s="1741"/>
      <c r="I649" s="1741"/>
      <c r="J649" s="1741"/>
      <c r="K649" s="1741"/>
      <c r="L649" s="1741"/>
      <c r="M649" s="1741"/>
      <c r="N649" s="1741"/>
      <c r="O649" s="1741"/>
      <c r="P649" s="1741"/>
    </row>
    <row r="650" spans="1:16" ht="25.5">
      <c r="A650" s="1727"/>
      <c r="B650" s="1773" t="s">
        <v>4921</v>
      </c>
      <c r="C650" s="1549" t="s">
        <v>1520</v>
      </c>
      <c r="D650" s="1741"/>
      <c r="E650" s="1741"/>
      <c r="F650" s="1741"/>
      <c r="G650" s="1741"/>
      <c r="H650" s="1741"/>
      <c r="I650" s="1741"/>
      <c r="J650" s="1741"/>
      <c r="K650" s="1741"/>
      <c r="L650" s="1741"/>
      <c r="M650" s="1741"/>
      <c r="N650" s="1741"/>
      <c r="O650" s="1741"/>
      <c r="P650" s="1741"/>
    </row>
    <row r="651" spans="1:16">
      <c r="A651" s="1727"/>
      <c r="B651" s="1773" t="s">
        <v>4991</v>
      </c>
      <c r="C651" s="1549" t="s">
        <v>5001</v>
      </c>
      <c r="D651" s="1741"/>
      <c r="E651" s="1741"/>
      <c r="F651" s="1741"/>
      <c r="G651" s="1741"/>
      <c r="H651" s="1741"/>
      <c r="I651" s="1741"/>
      <c r="J651" s="1741"/>
      <c r="K651" s="1741"/>
      <c r="L651" s="1741"/>
      <c r="M651" s="1741"/>
      <c r="N651" s="1741"/>
      <c r="O651" s="1741"/>
      <c r="P651" s="1741"/>
    </row>
    <row r="652" spans="1:16">
      <c r="A652" s="1727"/>
      <c r="B652" s="1728" t="s">
        <v>4166</v>
      </c>
      <c r="C652" s="1549" t="s">
        <v>4863</v>
      </c>
      <c r="D652" s="1740"/>
      <c r="E652" s="1740"/>
      <c r="F652" s="1740"/>
      <c r="G652" s="1740"/>
      <c r="H652" s="1740"/>
      <c r="I652" s="1741" t="s">
        <v>115</v>
      </c>
      <c r="J652" s="1741"/>
      <c r="K652" s="1740"/>
      <c r="L652" s="1740"/>
      <c r="M652" s="1740"/>
      <c r="N652" s="1740"/>
      <c r="O652" s="1740"/>
      <c r="P652" s="1741" t="s">
        <v>115</v>
      </c>
    </row>
    <row r="653" spans="1:16">
      <c r="A653" s="1727" t="s">
        <v>254</v>
      </c>
      <c r="B653" s="1728">
        <v>52</v>
      </c>
      <c r="C653" s="1549" t="s">
        <v>92</v>
      </c>
      <c r="D653" s="1740">
        <v>3602.68</v>
      </c>
      <c r="E653" s="1740"/>
      <c r="F653" s="1740">
        <v>0</v>
      </c>
      <c r="G653" s="1740">
        <v>0</v>
      </c>
      <c r="H653" s="1740"/>
      <c r="I653" s="1741">
        <f>D653+F653+G653</f>
        <v>3602.68</v>
      </c>
      <c r="J653" s="1741"/>
      <c r="K653" s="1740">
        <v>1600</v>
      </c>
      <c r="L653" s="1740"/>
      <c r="M653" s="1740">
        <v>0</v>
      </c>
      <c r="N653" s="1740">
        <v>0</v>
      </c>
      <c r="O653" s="1740"/>
      <c r="P653" s="1741">
        <f>K653+M653+N653</f>
        <v>1600</v>
      </c>
    </row>
    <row r="654" spans="1:16">
      <c r="A654" s="1727"/>
      <c r="B654" s="1728"/>
      <c r="C654" s="1549"/>
      <c r="D654" s="1740"/>
      <c r="E654" s="1740"/>
      <c r="F654" s="1740"/>
      <c r="G654" s="1740"/>
      <c r="H654" s="1740"/>
      <c r="I654" s="1741"/>
      <c r="J654" s="1741"/>
      <c r="K654" s="1740"/>
      <c r="L654" s="1740"/>
      <c r="M654" s="1740"/>
      <c r="N654" s="1740"/>
      <c r="O654" s="1740"/>
      <c r="P654" s="1741"/>
    </row>
    <row r="655" spans="1:16">
      <c r="A655" s="1727"/>
      <c r="B655" s="1773" t="s">
        <v>4974</v>
      </c>
      <c r="C655" s="1549" t="s">
        <v>254</v>
      </c>
      <c r="D655" s="1741"/>
      <c r="E655" s="1741"/>
      <c r="F655" s="1741"/>
      <c r="G655" s="1741"/>
      <c r="H655" s="1741"/>
      <c r="I655" s="1741"/>
      <c r="J655" s="1741"/>
      <c r="K655" s="1741"/>
      <c r="L655" s="1741"/>
      <c r="M655" s="1741"/>
      <c r="N655" s="1741"/>
      <c r="O655" s="1741"/>
      <c r="P655" s="1741"/>
    </row>
    <row r="656" spans="1:16" ht="25.5">
      <c r="A656" s="1727"/>
      <c r="B656" s="1773" t="s">
        <v>4921</v>
      </c>
      <c r="C656" s="1549" t="s">
        <v>1520</v>
      </c>
      <c r="D656" s="1741"/>
      <c r="E656" s="1741"/>
      <c r="F656" s="1741"/>
      <c r="G656" s="1741"/>
      <c r="H656" s="1741"/>
      <c r="I656" s="1741"/>
      <c r="J656" s="1741"/>
      <c r="K656" s="1741"/>
      <c r="L656" s="1741"/>
      <c r="M656" s="1741"/>
      <c r="N656" s="1741"/>
      <c r="O656" s="1741"/>
      <c r="P656" s="1741"/>
    </row>
    <row r="657" spans="1:16" ht="25.5">
      <c r="A657" s="1727"/>
      <c r="B657" s="1773" t="s">
        <v>4993</v>
      </c>
      <c r="C657" s="1549" t="s">
        <v>5002</v>
      </c>
      <c r="D657" s="1741"/>
      <c r="E657" s="1741"/>
      <c r="F657" s="1741"/>
      <c r="G657" s="1741"/>
      <c r="H657" s="1741"/>
      <c r="I657" s="1741"/>
      <c r="J657" s="1741"/>
      <c r="K657" s="1741"/>
      <c r="L657" s="1741"/>
      <c r="M657" s="1741"/>
      <c r="N657" s="1741"/>
      <c r="O657" s="1741"/>
      <c r="P657" s="1741"/>
    </row>
    <row r="658" spans="1:16">
      <c r="A658" s="1727"/>
      <c r="B658" s="1728" t="s">
        <v>4166</v>
      </c>
      <c r="C658" s="1549" t="s">
        <v>4863</v>
      </c>
      <c r="D658" s="1740"/>
      <c r="E658" s="1740"/>
      <c r="F658" s="1740"/>
      <c r="G658" s="1740"/>
      <c r="H658" s="1740"/>
      <c r="I658" s="1741" t="s">
        <v>115</v>
      </c>
      <c r="J658" s="1741"/>
      <c r="K658" s="1740"/>
      <c r="L658" s="1740"/>
      <c r="M658" s="1740"/>
      <c r="N658" s="1740"/>
      <c r="O658" s="1740"/>
      <c r="P658" s="1741" t="s">
        <v>115</v>
      </c>
    </row>
    <row r="659" spans="1:16">
      <c r="A659" s="1727" t="s">
        <v>254</v>
      </c>
      <c r="B659" s="1728">
        <v>52</v>
      </c>
      <c r="C659" s="1549" t="s">
        <v>92</v>
      </c>
      <c r="D659" s="1740">
        <v>1896.29</v>
      </c>
      <c r="E659" s="1740"/>
      <c r="F659" s="1740">
        <v>0</v>
      </c>
      <c r="G659" s="1740">
        <v>0</v>
      </c>
      <c r="H659" s="1740"/>
      <c r="I659" s="1741">
        <f>D659+F659+G659</f>
        <v>1896.29</v>
      </c>
      <c r="J659" s="1741"/>
      <c r="K659" s="1740">
        <v>396.43</v>
      </c>
      <c r="L659" s="1740"/>
      <c r="M659" s="1740">
        <v>0</v>
      </c>
      <c r="N659" s="1740">
        <v>0</v>
      </c>
      <c r="O659" s="1740"/>
      <c r="P659" s="1741">
        <f>K659+M659+N659</f>
        <v>396.43</v>
      </c>
    </row>
    <row r="660" spans="1:16">
      <c r="A660" s="1727"/>
      <c r="B660" s="1728"/>
      <c r="C660" s="1549"/>
      <c r="D660" s="1740"/>
      <c r="E660" s="1740"/>
      <c r="F660" s="1740"/>
      <c r="G660" s="1740"/>
      <c r="H660" s="1740"/>
      <c r="I660" s="1741"/>
      <c r="J660" s="1741"/>
      <c r="K660" s="1740"/>
      <c r="L660" s="1740"/>
      <c r="M660" s="1740"/>
      <c r="N660" s="1740"/>
      <c r="O660" s="1740"/>
      <c r="P660" s="1741"/>
    </row>
    <row r="661" spans="1:16">
      <c r="A661" s="1727"/>
      <c r="B661" s="1773" t="s">
        <v>4974</v>
      </c>
      <c r="C661" s="1549" t="s">
        <v>254</v>
      </c>
      <c r="D661" s="1742"/>
      <c r="E661" s="1742"/>
      <c r="F661" s="1742"/>
      <c r="G661" s="1742"/>
      <c r="H661" s="1742"/>
      <c r="I661" s="1741"/>
      <c r="J661" s="1741"/>
      <c r="K661" s="1742"/>
      <c r="L661" s="1742"/>
      <c r="M661" s="1742"/>
      <c r="N661" s="1742"/>
      <c r="O661" s="1742"/>
      <c r="P661" s="1741"/>
    </row>
    <row r="662" spans="1:16">
      <c r="A662" s="1727"/>
      <c r="B662" s="1773" t="s">
        <v>4921</v>
      </c>
      <c r="C662" s="1549" t="s">
        <v>3427</v>
      </c>
      <c r="D662" s="1742"/>
      <c r="E662" s="1742"/>
      <c r="F662" s="1742"/>
      <c r="G662" s="1742"/>
      <c r="H662" s="1742"/>
      <c r="I662" s="1741"/>
      <c r="J662" s="1741"/>
      <c r="K662" s="1742"/>
      <c r="L662" s="1742"/>
      <c r="M662" s="1742"/>
      <c r="N662" s="1742"/>
      <c r="O662" s="1742"/>
      <c r="P662" s="1741"/>
    </row>
    <row r="663" spans="1:16" ht="25.5">
      <c r="A663" s="1727"/>
      <c r="B663" s="1773" t="s">
        <v>4995</v>
      </c>
      <c r="C663" s="1549" t="s">
        <v>4996</v>
      </c>
      <c r="D663" s="1742"/>
      <c r="E663" s="1742"/>
      <c r="F663" s="1742"/>
      <c r="G663" s="1742"/>
      <c r="H663" s="1742"/>
      <c r="I663" s="1741"/>
      <c r="J663" s="1741"/>
      <c r="K663" s="1742"/>
      <c r="L663" s="1742"/>
      <c r="M663" s="1742"/>
      <c r="N663" s="1742"/>
      <c r="O663" s="1742"/>
      <c r="P663" s="1741"/>
    </row>
    <row r="664" spans="1:16">
      <c r="A664" s="1727"/>
      <c r="B664" s="1728" t="s">
        <v>4166</v>
      </c>
      <c r="C664" s="1549" t="s">
        <v>4863</v>
      </c>
      <c r="D664" s="1740"/>
      <c r="E664" s="1740"/>
      <c r="F664" s="1740"/>
      <c r="G664" s="1740"/>
      <c r="H664" s="1740"/>
      <c r="I664" s="1741" t="s">
        <v>115</v>
      </c>
      <c r="J664" s="1741"/>
      <c r="K664" s="1740"/>
      <c r="L664" s="1740"/>
      <c r="M664" s="1740"/>
      <c r="N664" s="1740"/>
      <c r="O664" s="1740"/>
      <c r="P664" s="1741" t="s">
        <v>115</v>
      </c>
    </row>
    <row r="665" spans="1:16">
      <c r="A665" s="1727"/>
      <c r="B665" s="1728">
        <v>52</v>
      </c>
      <c r="C665" s="1549" t="s">
        <v>92</v>
      </c>
      <c r="D665" s="1740">
        <v>2298</v>
      </c>
      <c r="E665" s="1740"/>
      <c r="F665" s="1740">
        <v>460.77</v>
      </c>
      <c r="G665" s="1740">
        <v>1502</v>
      </c>
      <c r="H665" s="1740"/>
      <c r="I665" s="1741">
        <f>D665+F665+G665</f>
        <v>4260.7700000000004</v>
      </c>
      <c r="J665" s="1741"/>
      <c r="K665" s="1740">
        <v>0</v>
      </c>
      <c r="L665" s="1740"/>
      <c r="M665" s="1740">
        <v>0</v>
      </c>
      <c r="N665" s="1740">
        <v>0</v>
      </c>
      <c r="O665" s="1740"/>
      <c r="P665" s="1741">
        <f>K665+M665+N665</f>
        <v>0</v>
      </c>
    </row>
    <row r="666" spans="1:16">
      <c r="A666" s="1727"/>
      <c r="B666" s="1728"/>
      <c r="C666" s="1549"/>
      <c r="D666" s="1740"/>
      <c r="E666" s="1740"/>
      <c r="F666" s="1740"/>
      <c r="G666" s="1740"/>
      <c r="H666" s="1740"/>
      <c r="I666" s="1741"/>
      <c r="J666" s="1741"/>
      <c r="K666" s="1740"/>
      <c r="L666" s="1740"/>
      <c r="M666" s="1740"/>
      <c r="N666" s="1740"/>
      <c r="O666" s="1740"/>
      <c r="P666" s="1741"/>
    </row>
    <row r="667" spans="1:16">
      <c r="A667" s="1727" t="s">
        <v>5003</v>
      </c>
      <c r="B667" s="1773" t="s">
        <v>4974</v>
      </c>
      <c r="C667" s="1549" t="s">
        <v>254</v>
      </c>
      <c r="D667" s="1741"/>
      <c r="E667" s="1741"/>
      <c r="F667" s="1741"/>
      <c r="G667" s="1741"/>
      <c r="H667" s="1741"/>
      <c r="I667" s="1741"/>
      <c r="J667" s="1741"/>
      <c r="K667" s="1741"/>
      <c r="L667" s="1741"/>
      <c r="M667" s="1741"/>
      <c r="N667" s="1741"/>
      <c r="O667" s="1741"/>
      <c r="P667" s="1741"/>
    </row>
    <row r="668" spans="1:16">
      <c r="A668" s="1727"/>
      <c r="B668" s="1773" t="s">
        <v>4935</v>
      </c>
      <c r="C668" s="1549" t="s">
        <v>4537</v>
      </c>
      <c r="D668" s="1741"/>
      <c r="E668" s="1741"/>
      <c r="F668" s="1741"/>
      <c r="G668" s="1741"/>
      <c r="H668" s="1741"/>
      <c r="I668" s="1741"/>
      <c r="J668" s="1741"/>
      <c r="K668" s="1741"/>
      <c r="L668" s="1741"/>
      <c r="M668" s="1741"/>
      <c r="N668" s="1741"/>
      <c r="O668" s="1741"/>
      <c r="P668" s="1741"/>
    </row>
    <row r="669" spans="1:16" ht="25.5">
      <c r="A669" s="1727"/>
      <c r="B669" s="1773" t="s">
        <v>3771</v>
      </c>
      <c r="C669" s="1549" t="s">
        <v>5004</v>
      </c>
      <c r="D669" s="1741"/>
      <c r="E669" s="1741"/>
      <c r="F669" s="1741"/>
      <c r="G669" s="1741"/>
      <c r="H669" s="1741"/>
      <c r="I669" s="1741"/>
      <c r="J669" s="1741"/>
      <c r="K669" s="1741"/>
      <c r="L669" s="1741"/>
      <c r="M669" s="1741"/>
      <c r="N669" s="1741"/>
      <c r="O669" s="1741"/>
      <c r="P669" s="1741"/>
    </row>
    <row r="670" spans="1:16">
      <c r="A670" s="1727"/>
      <c r="B670" s="1728" t="s">
        <v>4166</v>
      </c>
      <c r="C670" s="1549" t="s">
        <v>4863</v>
      </c>
      <c r="D670" s="1740"/>
      <c r="E670" s="1740"/>
      <c r="F670" s="1740"/>
      <c r="G670" s="1740"/>
      <c r="H670" s="1740"/>
      <c r="I670" s="1741" t="s">
        <v>115</v>
      </c>
      <c r="J670" s="1741"/>
      <c r="K670" s="1740"/>
      <c r="L670" s="1740"/>
      <c r="M670" s="1740"/>
      <c r="N670" s="1740"/>
      <c r="O670" s="1740"/>
      <c r="P670" s="1741" t="s">
        <v>115</v>
      </c>
    </row>
    <row r="671" spans="1:16">
      <c r="A671" s="1727" t="s">
        <v>254</v>
      </c>
      <c r="B671" s="1728">
        <v>52</v>
      </c>
      <c r="C671" s="1549" t="s">
        <v>92</v>
      </c>
      <c r="D671" s="1740">
        <v>11035.75</v>
      </c>
      <c r="E671" s="1740"/>
      <c r="F671" s="1740">
        <v>0</v>
      </c>
      <c r="G671" s="1740">
        <v>0</v>
      </c>
      <c r="H671" s="1740"/>
      <c r="I671" s="1741">
        <f>D671+F671+G671</f>
        <v>11035.75</v>
      </c>
      <c r="J671" s="1741"/>
      <c r="K671" s="1740">
        <v>15000</v>
      </c>
      <c r="L671" s="1740"/>
      <c r="M671" s="1740">
        <v>0</v>
      </c>
      <c r="N671" s="1740">
        <v>0</v>
      </c>
      <c r="O671" s="1740"/>
      <c r="P671" s="1741">
        <f>K671+M671+N671</f>
        <v>15000</v>
      </c>
    </row>
    <row r="672" spans="1:16">
      <c r="A672" s="1727"/>
      <c r="B672" s="1728"/>
      <c r="C672" s="1549"/>
      <c r="D672" s="1740"/>
      <c r="E672" s="1740"/>
      <c r="F672" s="1740"/>
      <c r="G672" s="1740"/>
      <c r="H672" s="1740"/>
      <c r="I672" s="1741"/>
      <c r="J672" s="1741"/>
      <c r="K672" s="1740"/>
      <c r="L672" s="1740"/>
      <c r="M672" s="1740"/>
      <c r="N672" s="1740"/>
      <c r="O672" s="1740"/>
      <c r="P672" s="1741"/>
    </row>
    <row r="673" spans="1:16">
      <c r="A673" s="1727"/>
      <c r="B673" s="1773" t="s">
        <v>4974</v>
      </c>
      <c r="C673" s="1549" t="s">
        <v>254</v>
      </c>
      <c r="D673" s="1741"/>
      <c r="E673" s="1741"/>
      <c r="F673" s="1741"/>
      <c r="G673" s="1741"/>
      <c r="H673" s="1741"/>
      <c r="I673" s="1741"/>
      <c r="J673" s="1741"/>
      <c r="K673" s="1741"/>
      <c r="L673" s="1741"/>
      <c r="M673" s="1741"/>
      <c r="N673" s="1741"/>
      <c r="O673" s="1741"/>
      <c r="P673" s="1741"/>
    </row>
    <row r="674" spans="1:16">
      <c r="A674" s="1727"/>
      <c r="B674" s="1773" t="s">
        <v>4935</v>
      </c>
      <c r="C674" s="1549" t="s">
        <v>4537</v>
      </c>
      <c r="D674" s="1741"/>
      <c r="E674" s="1741"/>
      <c r="F674" s="1741"/>
      <c r="G674" s="1741"/>
      <c r="H674" s="1741"/>
      <c r="I674" s="1741"/>
      <c r="J674" s="1741"/>
      <c r="K674" s="1741"/>
      <c r="L674" s="1741"/>
      <c r="M674" s="1741"/>
      <c r="N674" s="1741"/>
      <c r="O674" s="1741"/>
      <c r="P674" s="1741"/>
    </row>
    <row r="675" spans="1:16">
      <c r="A675" s="1727"/>
      <c r="B675" s="1773" t="s">
        <v>3792</v>
      </c>
      <c r="C675" s="1549" t="s">
        <v>4976</v>
      </c>
      <c r="D675" s="1741"/>
      <c r="E675" s="1741"/>
      <c r="F675" s="1741"/>
      <c r="G675" s="1741"/>
      <c r="H675" s="1741"/>
      <c r="I675" s="1741"/>
      <c r="J675" s="1741"/>
      <c r="K675" s="1741"/>
      <c r="L675" s="1741"/>
      <c r="M675" s="1741"/>
      <c r="N675" s="1741"/>
      <c r="O675" s="1741"/>
      <c r="P675" s="1741"/>
    </row>
    <row r="676" spans="1:16">
      <c r="A676" s="1727"/>
      <c r="B676" s="1728" t="s">
        <v>4166</v>
      </c>
      <c r="C676" s="1549" t="s">
        <v>4863</v>
      </c>
      <c r="D676" s="1740"/>
      <c r="E676" s="1740"/>
      <c r="F676" s="1740"/>
      <c r="G676" s="1740"/>
      <c r="H676" s="1740"/>
      <c r="I676" s="1741" t="s">
        <v>115</v>
      </c>
      <c r="J676" s="1741"/>
      <c r="K676" s="1740"/>
      <c r="L676" s="1740"/>
      <c r="M676" s="1740"/>
      <c r="N676" s="1740"/>
      <c r="O676" s="1740"/>
      <c r="P676" s="1741" t="s">
        <v>115</v>
      </c>
    </row>
    <row r="677" spans="1:16">
      <c r="A677" s="1727" t="s">
        <v>254</v>
      </c>
      <c r="B677" s="1728">
        <v>52</v>
      </c>
      <c r="C677" s="1549" t="s">
        <v>92</v>
      </c>
      <c r="D677" s="1740">
        <v>147.33000000000001</v>
      </c>
      <c r="E677" s="1740"/>
      <c r="F677" s="1740">
        <v>0</v>
      </c>
      <c r="G677" s="1740">
        <v>0</v>
      </c>
      <c r="H677" s="1740"/>
      <c r="I677" s="1741">
        <f>D677+F677+G677</f>
        <v>147.33000000000001</v>
      </c>
      <c r="J677" s="1741"/>
      <c r="K677" s="1740">
        <v>20611.96</v>
      </c>
      <c r="L677" s="1740"/>
      <c r="M677" s="1740">
        <v>0</v>
      </c>
      <c r="N677" s="1740">
        <v>0</v>
      </c>
      <c r="O677" s="1740"/>
      <c r="P677" s="1741">
        <f>K677+M677+N677</f>
        <v>20611.96</v>
      </c>
    </row>
    <row r="678" spans="1:16">
      <c r="A678" s="1727"/>
      <c r="B678" s="1728"/>
      <c r="C678" s="1549"/>
      <c r="D678" s="1740"/>
      <c r="E678" s="1740"/>
      <c r="F678" s="1740"/>
      <c r="G678" s="1740"/>
      <c r="H678" s="1740"/>
      <c r="I678" s="1741"/>
      <c r="J678" s="1741"/>
      <c r="K678" s="1740"/>
      <c r="L678" s="1740"/>
      <c r="M678" s="1740"/>
      <c r="N678" s="1740"/>
      <c r="O678" s="1740"/>
      <c r="P678" s="1741"/>
    </row>
    <row r="679" spans="1:16">
      <c r="A679" s="1727"/>
      <c r="B679" s="1773" t="s">
        <v>4974</v>
      </c>
      <c r="C679" s="1549" t="s">
        <v>254</v>
      </c>
      <c r="D679" s="1741"/>
      <c r="E679" s="1741"/>
      <c r="F679" s="1741"/>
      <c r="G679" s="1741"/>
      <c r="H679" s="1741"/>
      <c r="I679" s="1741"/>
      <c r="J679" s="1741"/>
      <c r="K679" s="1741"/>
      <c r="L679" s="1741"/>
      <c r="M679" s="1741"/>
      <c r="N679" s="1741"/>
      <c r="O679" s="1741"/>
      <c r="P679" s="1741"/>
    </row>
    <row r="680" spans="1:16">
      <c r="A680" s="1727"/>
      <c r="B680" s="1773" t="s">
        <v>4935</v>
      </c>
      <c r="C680" s="1549" t="s">
        <v>4537</v>
      </c>
      <c r="D680" s="1741"/>
      <c r="E680" s="1741"/>
      <c r="F680" s="1741"/>
      <c r="G680" s="1741"/>
      <c r="H680" s="1741"/>
      <c r="I680" s="1741"/>
      <c r="J680" s="1741"/>
      <c r="K680" s="1741"/>
      <c r="L680" s="1741"/>
      <c r="M680" s="1741"/>
      <c r="N680" s="1741"/>
      <c r="O680" s="1741"/>
      <c r="P680" s="1741"/>
    </row>
    <row r="681" spans="1:16">
      <c r="A681" s="1727"/>
      <c r="B681" s="1773" t="s">
        <v>3847</v>
      </c>
      <c r="C681" s="1549" t="s">
        <v>4977</v>
      </c>
      <c r="D681" s="1741"/>
      <c r="E681" s="1741"/>
      <c r="F681" s="1741"/>
      <c r="G681" s="1741"/>
      <c r="H681" s="1741"/>
      <c r="I681" s="1741"/>
      <c r="J681" s="1741"/>
      <c r="K681" s="1741"/>
      <c r="L681" s="1741"/>
      <c r="M681" s="1741"/>
      <c r="N681" s="1741"/>
      <c r="O681" s="1741"/>
      <c r="P681" s="1741"/>
    </row>
    <row r="682" spans="1:16">
      <c r="A682" s="1727"/>
      <c r="B682" s="1728" t="s">
        <v>4166</v>
      </c>
      <c r="C682" s="1549" t="s">
        <v>4863</v>
      </c>
      <c r="D682" s="1740"/>
      <c r="E682" s="1740"/>
      <c r="F682" s="1740"/>
      <c r="G682" s="1740"/>
      <c r="H682" s="1740"/>
      <c r="I682" s="1741" t="s">
        <v>115</v>
      </c>
      <c r="J682" s="1741"/>
      <c r="K682" s="1740"/>
      <c r="L682" s="1740"/>
      <c r="M682" s="1740"/>
      <c r="N682" s="1740"/>
      <c r="O682" s="1740"/>
      <c r="P682" s="1741" t="s">
        <v>115</v>
      </c>
    </row>
    <row r="683" spans="1:16">
      <c r="A683" s="1727" t="s">
        <v>254</v>
      </c>
      <c r="B683" s="1728">
        <v>52</v>
      </c>
      <c r="C683" s="1549" t="s">
        <v>92</v>
      </c>
      <c r="D683" s="1740">
        <v>52.71</v>
      </c>
      <c r="E683" s="1740"/>
      <c r="F683" s="1740">
        <v>0</v>
      </c>
      <c r="G683" s="1740">
        <v>0</v>
      </c>
      <c r="H683" s="1740"/>
      <c r="I683" s="1741">
        <f>D683+F683+G683</f>
        <v>52.71</v>
      </c>
      <c r="J683" s="1741"/>
      <c r="K683" s="1740">
        <v>7120.39</v>
      </c>
      <c r="L683" s="1740"/>
      <c r="M683" s="1740">
        <v>0</v>
      </c>
      <c r="N683" s="1740">
        <v>0</v>
      </c>
      <c r="O683" s="1740"/>
      <c r="P683" s="1741">
        <f>K683+M683+N683</f>
        <v>7120.39</v>
      </c>
    </row>
    <row r="684" spans="1:16">
      <c r="B684" s="1728"/>
      <c r="C684" s="1549"/>
      <c r="D684" s="1740"/>
      <c r="E684" s="1740"/>
      <c r="F684" s="1740"/>
      <c r="G684" s="1740"/>
      <c r="H684" s="1740"/>
      <c r="I684" s="1741"/>
      <c r="J684" s="1741"/>
      <c r="K684" s="1740"/>
      <c r="L684" s="1740"/>
      <c r="M684" s="1740"/>
      <c r="N684" s="1740"/>
      <c r="O684" s="1740"/>
      <c r="P684" s="1741"/>
    </row>
    <row r="685" spans="1:16">
      <c r="A685" s="1727"/>
      <c r="B685" s="1773" t="s">
        <v>4974</v>
      </c>
      <c r="C685" s="1549" t="s">
        <v>254</v>
      </c>
      <c r="D685" s="1741"/>
      <c r="E685" s="1741"/>
      <c r="F685" s="1741"/>
      <c r="G685" s="1741"/>
      <c r="H685" s="1741"/>
      <c r="I685" s="1741"/>
      <c r="J685" s="1741"/>
      <c r="K685" s="1741"/>
      <c r="L685" s="1741"/>
      <c r="M685" s="1741"/>
      <c r="N685" s="1741"/>
      <c r="O685" s="1741"/>
      <c r="P685" s="1741"/>
    </row>
    <row r="686" spans="1:16">
      <c r="A686" s="1727"/>
      <c r="B686" s="1773" t="s">
        <v>4935</v>
      </c>
      <c r="C686" s="1549" t="s">
        <v>4537</v>
      </c>
      <c r="D686" s="1741"/>
      <c r="E686" s="1741"/>
      <c r="F686" s="1741"/>
      <c r="G686" s="1741"/>
      <c r="H686" s="1741"/>
      <c r="I686" s="1741"/>
      <c r="J686" s="1741"/>
      <c r="K686" s="1741"/>
      <c r="L686" s="1741"/>
      <c r="M686" s="1741"/>
      <c r="N686" s="1741"/>
      <c r="O686" s="1741"/>
      <c r="P686" s="1741"/>
    </row>
    <row r="687" spans="1:16" ht="38.25">
      <c r="A687" s="1727"/>
      <c r="B687" s="1773" t="s">
        <v>3849</v>
      </c>
      <c r="C687" s="1549" t="s">
        <v>4998</v>
      </c>
      <c r="D687" s="1741"/>
      <c r="E687" s="1741"/>
      <c r="F687" s="1741"/>
      <c r="G687" s="1741"/>
      <c r="H687" s="1741"/>
      <c r="I687" s="1741"/>
      <c r="J687" s="1741"/>
      <c r="K687" s="1741"/>
      <c r="L687" s="1741"/>
      <c r="M687" s="1741"/>
      <c r="N687" s="1741"/>
      <c r="O687" s="1741"/>
      <c r="P687" s="1741"/>
    </row>
    <row r="688" spans="1:16">
      <c r="A688" s="1727"/>
      <c r="B688" s="1728" t="s">
        <v>4166</v>
      </c>
      <c r="C688" s="1549" t="s">
        <v>4863</v>
      </c>
      <c r="D688" s="1740"/>
      <c r="E688" s="1740"/>
      <c r="F688" s="1740"/>
      <c r="G688" s="1740"/>
      <c r="H688" s="1740"/>
      <c r="I688" s="1741" t="s">
        <v>115</v>
      </c>
      <c r="J688" s="1741"/>
      <c r="K688" s="1740"/>
      <c r="L688" s="1740"/>
      <c r="M688" s="1740"/>
      <c r="N688" s="1740"/>
      <c r="O688" s="1740"/>
      <c r="P688" s="1741" t="s">
        <v>115</v>
      </c>
    </row>
    <row r="689" spans="1:16">
      <c r="A689" s="1727" t="s">
        <v>254</v>
      </c>
      <c r="B689" s="1728">
        <v>52</v>
      </c>
      <c r="C689" s="1549" t="s">
        <v>92</v>
      </c>
      <c r="D689" s="1740">
        <v>18978.46</v>
      </c>
      <c r="E689" s="1740"/>
      <c r="F689" s="1740">
        <v>0</v>
      </c>
      <c r="G689" s="1740">
        <v>0</v>
      </c>
      <c r="H689" s="1740"/>
      <c r="I689" s="1741">
        <f>D689+F689+G689</f>
        <v>18978.46</v>
      </c>
      <c r="J689" s="1741"/>
      <c r="K689" s="1740">
        <v>9510.91</v>
      </c>
      <c r="L689" s="1740"/>
      <c r="M689" s="1740">
        <v>0</v>
      </c>
      <c r="N689" s="1740">
        <v>0</v>
      </c>
      <c r="O689" s="1740"/>
      <c r="P689" s="1741">
        <f>K689+M689+N689</f>
        <v>9510.91</v>
      </c>
    </row>
    <row r="690" spans="1:16">
      <c r="A690" s="1727"/>
      <c r="B690" s="1728"/>
      <c r="C690" s="1549"/>
      <c r="D690" s="1740"/>
      <c r="E690" s="1740"/>
      <c r="F690" s="1740"/>
      <c r="G690" s="1740"/>
      <c r="H690" s="1740"/>
      <c r="I690" s="1741"/>
      <c r="J690" s="1741"/>
      <c r="K690" s="1740"/>
      <c r="L690" s="1740"/>
      <c r="M690" s="1740"/>
      <c r="N690" s="1740"/>
      <c r="O690" s="1740"/>
      <c r="P690" s="1741"/>
    </row>
    <row r="691" spans="1:16">
      <c r="A691" s="1727"/>
      <c r="B691" s="1773" t="s">
        <v>4974</v>
      </c>
      <c r="C691" s="1549" t="s">
        <v>254</v>
      </c>
      <c r="D691" s="1741"/>
      <c r="E691" s="1741"/>
      <c r="F691" s="1741"/>
      <c r="G691" s="1741"/>
      <c r="H691" s="1741"/>
      <c r="I691" s="1741"/>
      <c r="J691" s="1741"/>
      <c r="K691" s="1741"/>
      <c r="L691" s="1741"/>
      <c r="M691" s="1741"/>
      <c r="N691" s="1741"/>
      <c r="O691" s="1741"/>
      <c r="P691" s="1741"/>
    </row>
    <row r="692" spans="1:16">
      <c r="A692" s="1727"/>
      <c r="B692" s="1773" t="s">
        <v>4935</v>
      </c>
      <c r="C692" s="1549" t="s">
        <v>4537</v>
      </c>
      <c r="D692" s="1741"/>
      <c r="E692" s="1741"/>
      <c r="F692" s="1741"/>
      <c r="G692" s="1741"/>
      <c r="H692" s="1741"/>
      <c r="I692" s="1741"/>
      <c r="J692" s="1741"/>
      <c r="K692" s="1741"/>
      <c r="L692" s="1741"/>
      <c r="M692" s="1741"/>
      <c r="N692" s="1741"/>
      <c r="O692" s="1741"/>
      <c r="P692" s="1741"/>
    </row>
    <row r="693" spans="1:16">
      <c r="A693" s="1727"/>
      <c r="B693" s="1773" t="s">
        <v>5005</v>
      </c>
      <c r="C693" s="1549" t="s">
        <v>5006</v>
      </c>
      <c r="D693" s="1740"/>
      <c r="E693" s="1741"/>
      <c r="F693" s="1741"/>
      <c r="G693" s="1741"/>
      <c r="H693" s="1741"/>
      <c r="I693" s="1741"/>
      <c r="J693" s="1741"/>
      <c r="K693" s="1740"/>
      <c r="L693" s="1741"/>
      <c r="M693" s="1741"/>
      <c r="N693" s="1741"/>
      <c r="O693" s="1741"/>
      <c r="P693" s="1741"/>
    </row>
    <row r="694" spans="1:16">
      <c r="A694" s="1727"/>
      <c r="B694" s="1728" t="s">
        <v>4166</v>
      </c>
      <c r="C694" s="1549" t="s">
        <v>4863</v>
      </c>
      <c r="D694" s="1740"/>
      <c r="E694" s="1740"/>
      <c r="F694" s="1740"/>
      <c r="G694" s="1740"/>
      <c r="H694" s="1740"/>
      <c r="I694" s="1741" t="s">
        <v>115</v>
      </c>
      <c r="J694" s="1741"/>
      <c r="K694" s="1740"/>
      <c r="L694" s="1740"/>
      <c r="M694" s="1740"/>
      <c r="N694" s="1740"/>
      <c r="O694" s="1740"/>
      <c r="P694" s="1741" t="s">
        <v>115</v>
      </c>
    </row>
    <row r="695" spans="1:16">
      <c r="A695" s="1727" t="s">
        <v>254</v>
      </c>
      <c r="B695" s="1728">
        <v>52</v>
      </c>
      <c r="C695" s="1549" t="s">
        <v>92</v>
      </c>
      <c r="D695" s="1740">
        <v>0</v>
      </c>
      <c r="E695" s="1740"/>
      <c r="F695" s="1740">
        <v>0</v>
      </c>
      <c r="G695" s="1740">
        <v>0</v>
      </c>
      <c r="H695" s="1740"/>
      <c r="I695" s="1741">
        <f>D695+F695+G695</f>
        <v>0</v>
      </c>
      <c r="J695" s="1741"/>
      <c r="K695" s="1740">
        <v>12.65</v>
      </c>
      <c r="L695" s="1740"/>
      <c r="M695" s="1740">
        <v>0</v>
      </c>
      <c r="N695" s="1740">
        <v>18.82</v>
      </c>
      <c r="O695" s="1740"/>
      <c r="P695" s="1741">
        <f>K695+M695+N695</f>
        <v>31.47</v>
      </c>
    </row>
    <row r="696" spans="1:16">
      <c r="B696" s="1728"/>
      <c r="C696" s="1549"/>
      <c r="H696" s="1740"/>
      <c r="I696" s="1741"/>
      <c r="J696" s="1741"/>
      <c r="K696" s="1740"/>
      <c r="L696" s="1740"/>
      <c r="M696" s="1740"/>
      <c r="N696" s="1740"/>
      <c r="O696" s="1740"/>
      <c r="P696" s="1741"/>
    </row>
    <row r="697" spans="1:16">
      <c r="A697" s="1727"/>
      <c r="B697" s="1773" t="s">
        <v>4974</v>
      </c>
      <c r="C697" s="1549" t="s">
        <v>254</v>
      </c>
      <c r="D697" s="1741"/>
      <c r="E697" s="1741"/>
      <c r="F697" s="1741"/>
      <c r="G697" s="1741"/>
      <c r="H697" s="1741"/>
      <c r="I697" s="1741"/>
      <c r="J697" s="1741"/>
      <c r="K697" s="1741"/>
      <c r="L697" s="1741"/>
      <c r="M697" s="1741"/>
      <c r="N697" s="1741"/>
      <c r="O697" s="1741"/>
      <c r="P697" s="1741"/>
    </row>
    <row r="698" spans="1:16">
      <c r="A698" s="1727"/>
      <c r="B698" s="1773" t="s">
        <v>4935</v>
      </c>
      <c r="C698" s="1549" t="s">
        <v>4537</v>
      </c>
      <c r="D698" s="1741"/>
      <c r="E698" s="1741"/>
      <c r="F698" s="1741"/>
      <c r="G698" s="1741"/>
      <c r="H698" s="1741"/>
      <c r="I698" s="1741"/>
      <c r="J698" s="1741"/>
      <c r="K698" s="1741"/>
      <c r="L698" s="1741"/>
      <c r="M698" s="1741"/>
      <c r="N698" s="1741"/>
      <c r="O698" s="1741"/>
      <c r="P698" s="1741"/>
    </row>
    <row r="699" spans="1:16" ht="25.5">
      <c r="A699" s="1727"/>
      <c r="B699" s="1773" t="s">
        <v>4979</v>
      </c>
      <c r="C699" s="1549" t="s">
        <v>5007</v>
      </c>
      <c r="D699" s="1741"/>
      <c r="E699" s="1741"/>
      <c r="F699" s="1741"/>
      <c r="G699" s="1741"/>
      <c r="H699" s="1741"/>
      <c r="I699" s="1741"/>
      <c r="J699" s="1741"/>
      <c r="K699" s="1741"/>
      <c r="L699" s="1741"/>
      <c r="M699" s="1741"/>
      <c r="N699" s="1741"/>
      <c r="O699" s="1741"/>
      <c r="P699" s="1741"/>
    </row>
    <row r="700" spans="1:16">
      <c r="A700" s="1727"/>
      <c r="B700" s="1728" t="s">
        <v>4166</v>
      </c>
      <c r="C700" s="1549" t="s">
        <v>4863</v>
      </c>
      <c r="D700" s="1740"/>
      <c r="E700" s="1740"/>
      <c r="F700" s="1740"/>
      <c r="G700" s="1740"/>
      <c r="H700" s="1740"/>
      <c r="I700" s="1741" t="s">
        <v>115</v>
      </c>
      <c r="J700" s="1741"/>
      <c r="K700" s="1740"/>
      <c r="L700" s="1740"/>
      <c r="M700" s="1740"/>
      <c r="N700" s="1740"/>
      <c r="O700" s="1740"/>
      <c r="P700" s="1741" t="s">
        <v>115</v>
      </c>
    </row>
    <row r="701" spans="1:16">
      <c r="A701" s="1727" t="s">
        <v>254</v>
      </c>
      <c r="B701" s="1728">
        <v>52</v>
      </c>
      <c r="C701" s="1549" t="s">
        <v>92</v>
      </c>
      <c r="D701" s="1740">
        <v>926.35</v>
      </c>
      <c r="E701" s="1740"/>
      <c r="F701" s="1740">
        <v>0</v>
      </c>
      <c r="G701" s="1740">
        <v>0</v>
      </c>
      <c r="H701" s="1740"/>
      <c r="I701" s="1741">
        <f>D701+F701+G701</f>
        <v>926.35</v>
      </c>
      <c r="J701" s="1741"/>
      <c r="K701" s="1740">
        <v>857.6</v>
      </c>
      <c r="L701" s="1740"/>
      <c r="M701" s="1740">
        <v>0</v>
      </c>
      <c r="N701" s="1740">
        <v>0</v>
      </c>
      <c r="O701" s="1740"/>
      <c r="P701" s="1741">
        <f>K701+M701+N701</f>
        <v>857.6</v>
      </c>
    </row>
    <row r="702" spans="1:16">
      <c r="B702" s="1728"/>
      <c r="C702" s="1549"/>
      <c r="D702" s="1740"/>
      <c r="E702" s="1740"/>
      <c r="F702" s="1740"/>
      <c r="G702" s="1740"/>
      <c r="H702" s="1740"/>
      <c r="I702" s="1741"/>
      <c r="J702" s="1741"/>
      <c r="K702" s="1740"/>
      <c r="L702" s="1740"/>
      <c r="M702" s="1740"/>
      <c r="N702" s="1740"/>
      <c r="O702" s="1740"/>
      <c r="P702" s="1741"/>
    </row>
    <row r="703" spans="1:16">
      <c r="A703" s="1727"/>
      <c r="B703" s="1773" t="s">
        <v>4974</v>
      </c>
      <c r="C703" s="1549" t="s">
        <v>254</v>
      </c>
      <c r="D703" s="1741"/>
      <c r="E703" s="1741"/>
      <c r="F703" s="1741"/>
      <c r="G703" s="1741"/>
      <c r="H703" s="1741"/>
      <c r="I703" s="1741"/>
      <c r="J703" s="1741"/>
      <c r="K703" s="1741"/>
      <c r="L703" s="1741"/>
      <c r="M703" s="1741"/>
      <c r="N703" s="1741"/>
      <c r="O703" s="1741"/>
      <c r="P703" s="1741"/>
    </row>
    <row r="704" spans="1:16">
      <c r="A704" s="1727"/>
      <c r="B704" s="1773" t="s">
        <v>4935</v>
      </c>
      <c r="C704" s="1549" t="s">
        <v>4537</v>
      </c>
      <c r="D704" s="1741"/>
      <c r="E704" s="1741"/>
      <c r="F704" s="1741"/>
      <c r="G704" s="1741"/>
      <c r="H704" s="1741"/>
      <c r="I704" s="1741"/>
      <c r="J704" s="1741"/>
      <c r="K704" s="1741"/>
      <c r="L704" s="1741"/>
      <c r="M704" s="1741"/>
      <c r="N704" s="1741"/>
      <c r="O704" s="1741"/>
      <c r="P704" s="1741"/>
    </row>
    <row r="705" spans="1:16">
      <c r="A705" s="1727"/>
      <c r="B705" s="1773" t="s">
        <v>4981</v>
      </c>
      <c r="C705" s="1549" t="s">
        <v>5008</v>
      </c>
      <c r="D705" s="1741"/>
      <c r="E705" s="1741"/>
      <c r="F705" s="1741"/>
      <c r="G705" s="1741"/>
      <c r="H705" s="1741"/>
      <c r="I705" s="1741"/>
      <c r="J705" s="1741"/>
      <c r="K705" s="1741"/>
      <c r="L705" s="1741"/>
      <c r="M705" s="1741"/>
      <c r="N705" s="1741"/>
      <c r="O705" s="1741"/>
      <c r="P705" s="1741"/>
    </row>
    <row r="706" spans="1:16">
      <c r="A706" s="1727"/>
      <c r="B706" s="1728" t="s">
        <v>4166</v>
      </c>
      <c r="C706" s="1549" t="s">
        <v>4863</v>
      </c>
      <c r="D706" s="1740"/>
      <c r="E706" s="1740"/>
      <c r="F706" s="1740"/>
      <c r="G706" s="1740"/>
      <c r="H706" s="1740"/>
      <c r="I706" s="1741" t="s">
        <v>115</v>
      </c>
      <c r="J706" s="1741"/>
      <c r="K706" s="1740"/>
      <c r="L706" s="1740"/>
      <c r="M706" s="1740"/>
      <c r="N706" s="1740"/>
      <c r="O706" s="1740"/>
      <c r="P706" s="1741" t="s">
        <v>115</v>
      </c>
    </row>
    <row r="707" spans="1:16">
      <c r="A707" s="1727" t="s">
        <v>254</v>
      </c>
      <c r="B707" s="1728">
        <v>52</v>
      </c>
      <c r="C707" s="1549" t="s">
        <v>92</v>
      </c>
      <c r="D707" s="1740">
        <v>7524.92</v>
      </c>
      <c r="E707" s="1740"/>
      <c r="F707" s="1740">
        <v>0</v>
      </c>
      <c r="G707" s="1740">
        <v>0</v>
      </c>
      <c r="H707" s="1740"/>
      <c r="I707" s="1741">
        <f>D707+F707+G707</f>
        <v>7524.92</v>
      </c>
      <c r="J707" s="1741"/>
      <c r="K707" s="1740">
        <v>719.1</v>
      </c>
      <c r="L707" s="1740"/>
      <c r="M707" s="1740">
        <v>0</v>
      </c>
      <c r="N707" s="1740">
        <v>0</v>
      </c>
      <c r="O707" s="1740"/>
      <c r="P707" s="1741">
        <f>K707+M707+N707</f>
        <v>719.1</v>
      </c>
    </row>
    <row r="708" spans="1:16">
      <c r="B708" s="1728"/>
      <c r="C708" s="1549"/>
      <c r="D708" s="1740"/>
      <c r="E708" s="1740"/>
      <c r="F708" s="1740"/>
      <c r="G708" s="1740"/>
      <c r="H708" s="1740"/>
      <c r="I708" s="1741"/>
      <c r="J708" s="1741"/>
      <c r="K708" s="1740"/>
      <c r="L708" s="1740"/>
      <c r="M708" s="1740"/>
      <c r="N708" s="1740"/>
      <c r="O708" s="1740"/>
      <c r="P708" s="1741"/>
    </row>
    <row r="709" spans="1:16">
      <c r="A709" s="1727" t="s">
        <v>115</v>
      </c>
      <c r="B709" s="1773" t="s">
        <v>4974</v>
      </c>
      <c r="C709" s="1549" t="s">
        <v>254</v>
      </c>
      <c r="D709" s="1741"/>
      <c r="E709" s="1741"/>
      <c r="F709" s="1741"/>
      <c r="G709" s="1741"/>
      <c r="H709" s="1741"/>
      <c r="I709" s="1741"/>
      <c r="J709" s="1741"/>
      <c r="K709" s="1741"/>
      <c r="L709" s="1741"/>
      <c r="M709" s="1741"/>
      <c r="N709" s="1741"/>
      <c r="O709" s="1741"/>
      <c r="P709" s="1741"/>
    </row>
    <row r="710" spans="1:16">
      <c r="A710" s="1727"/>
      <c r="B710" s="1773" t="s">
        <v>4935</v>
      </c>
      <c r="C710" s="1549" t="s">
        <v>4537</v>
      </c>
      <c r="D710" s="1741"/>
      <c r="E710" s="1741"/>
      <c r="F710" s="1741"/>
      <c r="G710" s="1741"/>
      <c r="H710" s="1741"/>
      <c r="I710" s="1741"/>
      <c r="J710" s="1741"/>
      <c r="K710" s="1741"/>
      <c r="L710" s="1741"/>
      <c r="M710" s="1741"/>
      <c r="N710" s="1741"/>
      <c r="O710" s="1741"/>
      <c r="P710" s="1741"/>
    </row>
    <row r="711" spans="1:16">
      <c r="A711" s="1727"/>
      <c r="B711" s="1773" t="s">
        <v>4983</v>
      </c>
      <c r="C711" s="1549" t="s">
        <v>4984</v>
      </c>
      <c r="D711" s="1741"/>
      <c r="E711" s="1741"/>
      <c r="F711" s="1741"/>
      <c r="G711" s="1741"/>
      <c r="H711" s="1741"/>
      <c r="I711" s="1741"/>
      <c r="J711" s="1741"/>
      <c r="K711" s="1741"/>
      <c r="L711" s="1741"/>
      <c r="M711" s="1741"/>
      <c r="N711" s="1741"/>
      <c r="O711" s="1741"/>
      <c r="P711" s="1741"/>
    </row>
    <row r="712" spans="1:16">
      <c r="A712" s="1727"/>
      <c r="B712" s="1728" t="s">
        <v>4166</v>
      </c>
      <c r="C712" s="1549" t="s">
        <v>4863</v>
      </c>
      <c r="D712" s="1740"/>
      <c r="E712" s="1740"/>
      <c r="F712" s="1740"/>
      <c r="G712" s="1740"/>
      <c r="H712" s="1740"/>
      <c r="I712" s="1741" t="s">
        <v>115</v>
      </c>
      <c r="J712" s="1741"/>
      <c r="K712" s="1740"/>
      <c r="L712" s="1740"/>
      <c r="M712" s="1740"/>
      <c r="N712" s="1740"/>
      <c r="O712" s="1740"/>
      <c r="P712" s="1741" t="s">
        <v>115</v>
      </c>
    </row>
    <row r="713" spans="1:16">
      <c r="A713" s="1727" t="s">
        <v>254</v>
      </c>
      <c r="B713" s="1728">
        <v>52</v>
      </c>
      <c r="C713" s="1549" t="s">
        <v>92</v>
      </c>
      <c r="D713" s="1740">
        <v>1980.95</v>
      </c>
      <c r="E713" s="1740"/>
      <c r="F713" s="1740">
        <v>0</v>
      </c>
      <c r="G713" s="1740">
        <v>0</v>
      </c>
      <c r="H713" s="1740"/>
      <c r="I713" s="1741">
        <f>D713+F713+G713</f>
        <v>1980.95</v>
      </c>
      <c r="J713" s="1741"/>
      <c r="K713" s="1740">
        <v>4986.22</v>
      </c>
      <c r="L713" s="1740"/>
      <c r="M713" s="1740">
        <v>0</v>
      </c>
      <c r="N713" s="1740">
        <v>0</v>
      </c>
      <c r="O713" s="1740"/>
      <c r="P713" s="1741">
        <f>K713+M713+N713</f>
        <v>4986.22</v>
      </c>
    </row>
    <row r="714" spans="1:16">
      <c r="B714" s="1728"/>
      <c r="C714" s="1549"/>
      <c r="D714" s="1740"/>
      <c r="E714" s="1740"/>
      <c r="F714" s="1740"/>
      <c r="G714" s="1740"/>
      <c r="H714" s="1740"/>
      <c r="I714" s="1741"/>
      <c r="J714" s="1741"/>
      <c r="K714" s="1740"/>
      <c r="L714" s="1740"/>
      <c r="M714" s="1740"/>
      <c r="N714" s="1740"/>
      <c r="O714" s="1740"/>
      <c r="P714" s="1741"/>
    </row>
    <row r="715" spans="1:16">
      <c r="A715" s="1727" t="s">
        <v>115</v>
      </c>
      <c r="B715" s="1773" t="s">
        <v>4974</v>
      </c>
      <c r="C715" s="1549" t="s">
        <v>254</v>
      </c>
      <c r="D715" s="1741"/>
      <c r="E715" s="1741"/>
      <c r="F715" s="1741"/>
      <c r="G715" s="1741"/>
      <c r="H715" s="1741"/>
      <c r="I715" s="1741"/>
      <c r="J715" s="1741"/>
      <c r="K715" s="1741"/>
      <c r="L715" s="1741"/>
      <c r="M715" s="1741"/>
      <c r="N715" s="1741"/>
      <c r="O715" s="1741"/>
      <c r="P715" s="1741"/>
    </row>
    <row r="716" spans="1:16">
      <c r="A716" s="1727"/>
      <c r="B716" s="1773" t="s">
        <v>4935</v>
      </c>
      <c r="C716" s="1549" t="s">
        <v>4537</v>
      </c>
      <c r="D716" s="1741"/>
      <c r="E716" s="1741"/>
      <c r="F716" s="1741"/>
      <c r="G716" s="1741"/>
      <c r="H716" s="1741"/>
      <c r="I716" s="1741"/>
      <c r="J716" s="1741"/>
      <c r="K716" s="1741"/>
      <c r="L716" s="1741"/>
      <c r="M716" s="1741"/>
      <c r="N716" s="1741"/>
      <c r="O716" s="1741"/>
      <c r="P716" s="1741"/>
    </row>
    <row r="717" spans="1:16">
      <c r="A717" s="1727"/>
      <c r="B717" s="1773" t="s">
        <v>4985</v>
      </c>
      <c r="C717" s="1549" t="s">
        <v>5009</v>
      </c>
      <c r="D717" s="1741"/>
      <c r="E717" s="1741"/>
      <c r="F717" s="1741"/>
      <c r="G717" s="1741"/>
      <c r="H717" s="1741"/>
      <c r="I717" s="1741"/>
      <c r="J717" s="1741"/>
      <c r="K717" s="1741"/>
      <c r="L717" s="1741"/>
      <c r="M717" s="1741"/>
      <c r="N717" s="1741"/>
      <c r="O717" s="1741"/>
      <c r="P717" s="1741"/>
    </row>
    <row r="718" spans="1:16">
      <c r="A718" s="1727"/>
      <c r="B718" s="1728" t="s">
        <v>4166</v>
      </c>
      <c r="C718" s="1549" t="s">
        <v>4863</v>
      </c>
      <c r="D718" s="1740"/>
      <c r="E718" s="1740"/>
      <c r="F718" s="1740"/>
      <c r="G718" s="1740"/>
      <c r="H718" s="1740"/>
      <c r="I718" s="1741" t="s">
        <v>115</v>
      </c>
      <c r="J718" s="1741"/>
      <c r="K718" s="1740"/>
      <c r="L718" s="1740"/>
      <c r="M718" s="1740"/>
      <c r="N718" s="1740"/>
      <c r="O718" s="1740"/>
      <c r="P718" s="1741" t="s">
        <v>115</v>
      </c>
    </row>
    <row r="719" spans="1:16">
      <c r="A719" s="1727" t="s">
        <v>254</v>
      </c>
      <c r="B719" s="1728">
        <v>52</v>
      </c>
      <c r="C719" s="1549" t="s">
        <v>92</v>
      </c>
      <c r="D719" s="1740">
        <v>0.73</v>
      </c>
      <c r="E719" s="1740"/>
      <c r="F719" s="1740">
        <v>0</v>
      </c>
      <c r="G719" s="1740">
        <v>0</v>
      </c>
      <c r="H719" s="1740"/>
      <c r="I719" s="1741">
        <f>D719+F719+G719</f>
        <v>0.73</v>
      </c>
      <c r="J719" s="1741"/>
      <c r="K719" s="1740">
        <v>10.07</v>
      </c>
      <c r="L719" s="1740"/>
      <c r="M719" s="1740">
        <v>0</v>
      </c>
      <c r="N719" s="1740">
        <v>0</v>
      </c>
      <c r="O719" s="1740"/>
      <c r="P719" s="1741">
        <f>K719+M719+N719</f>
        <v>10.07</v>
      </c>
    </row>
    <row r="720" spans="1:16">
      <c r="B720" s="1728"/>
      <c r="C720" s="1549"/>
      <c r="D720" s="1740"/>
      <c r="E720" s="1740"/>
      <c r="F720" s="1740"/>
      <c r="G720" s="1740"/>
      <c r="H720" s="1740"/>
      <c r="I720" s="1741"/>
      <c r="J720" s="1741"/>
      <c r="K720" s="1740"/>
      <c r="L720" s="1740"/>
      <c r="M720" s="1740"/>
      <c r="N720" s="1740"/>
      <c r="O720" s="1740"/>
      <c r="P720" s="1741"/>
    </row>
    <row r="721" spans="1:19">
      <c r="A721" s="1727" t="s">
        <v>115</v>
      </c>
      <c r="B721" s="1773" t="s">
        <v>4974</v>
      </c>
      <c r="C721" s="1549" t="s">
        <v>254</v>
      </c>
      <c r="D721" s="1741"/>
      <c r="E721" s="1741"/>
      <c r="F721" s="1741"/>
      <c r="G721" s="1741"/>
      <c r="H721" s="1741"/>
      <c r="I721" s="1741"/>
      <c r="J721" s="1741"/>
      <c r="K721" s="1741"/>
      <c r="L721" s="1741"/>
      <c r="M721" s="1741"/>
      <c r="N721" s="1741"/>
      <c r="O721" s="1741"/>
      <c r="P721" s="1741"/>
    </row>
    <row r="722" spans="1:19">
      <c r="A722" s="1727"/>
      <c r="B722" s="1773" t="s">
        <v>4935</v>
      </c>
      <c r="C722" s="1549" t="s">
        <v>4537</v>
      </c>
      <c r="D722" s="1741"/>
      <c r="E722" s="1741"/>
      <c r="F722" s="1741"/>
      <c r="G722" s="1741"/>
      <c r="H722" s="1741"/>
      <c r="I722" s="1741"/>
      <c r="J722" s="1741"/>
      <c r="K722" s="1741"/>
      <c r="L722" s="1741"/>
      <c r="M722" s="1741"/>
      <c r="N722" s="1741"/>
      <c r="O722" s="1741"/>
      <c r="P722" s="1741"/>
    </row>
    <row r="723" spans="1:19" ht="25.5">
      <c r="A723" s="1727"/>
      <c r="B723" s="1773" t="s">
        <v>4987</v>
      </c>
      <c r="C723" s="1549" t="s">
        <v>4988</v>
      </c>
      <c r="D723" s="1741"/>
      <c r="E723" s="1741"/>
      <c r="F723" s="1741"/>
      <c r="G723" s="1741"/>
      <c r="H723" s="1741"/>
      <c r="I723" s="1741"/>
      <c r="J723" s="1741"/>
      <c r="K723" s="1741"/>
      <c r="L723" s="1741"/>
      <c r="M723" s="1741"/>
      <c r="N723" s="1741"/>
      <c r="O723" s="1741"/>
      <c r="P723" s="1741"/>
    </row>
    <row r="724" spans="1:19">
      <c r="A724" s="1727" t="s">
        <v>254</v>
      </c>
      <c r="B724" s="1728" t="s">
        <v>4166</v>
      </c>
      <c r="C724" s="1549" t="s">
        <v>4863</v>
      </c>
      <c r="D724" s="1740"/>
      <c r="E724" s="1740"/>
      <c r="F724" s="1740"/>
      <c r="G724" s="1740"/>
      <c r="H724" s="1740"/>
      <c r="I724" s="1741" t="s">
        <v>115</v>
      </c>
      <c r="J724" s="1741"/>
      <c r="K724" s="1740"/>
      <c r="L724" s="1740"/>
      <c r="M724" s="1740"/>
      <c r="N724" s="1740"/>
      <c r="O724" s="1740"/>
      <c r="P724" s="1741" t="s">
        <v>115</v>
      </c>
    </row>
    <row r="725" spans="1:19">
      <c r="A725" s="1727"/>
      <c r="B725" s="1728">
        <v>52</v>
      </c>
      <c r="C725" s="1549" t="s">
        <v>92</v>
      </c>
      <c r="D725" s="1740">
        <v>292.94</v>
      </c>
      <c r="E725" s="1740"/>
      <c r="F725" s="1740">
        <v>0</v>
      </c>
      <c r="G725" s="1740">
        <v>0</v>
      </c>
      <c r="H725" s="1740"/>
      <c r="I725" s="1741">
        <f>D725+F725+G725</f>
        <v>292.94</v>
      </c>
      <c r="J725" s="1741"/>
      <c r="K725" s="1740">
        <v>256.76</v>
      </c>
      <c r="L725" s="1740"/>
      <c r="M725" s="1740">
        <v>0</v>
      </c>
      <c r="N725" s="1740">
        <v>0</v>
      </c>
      <c r="O725" s="1740"/>
      <c r="P725" s="1741">
        <f>K725+M725+N725</f>
        <v>256.76</v>
      </c>
    </row>
    <row r="726" spans="1:19">
      <c r="B726" s="1728"/>
      <c r="C726" s="1549"/>
      <c r="D726" s="1740"/>
      <c r="E726" s="1740"/>
      <c r="F726" s="1740"/>
      <c r="G726" s="1740"/>
      <c r="H726" s="1740"/>
      <c r="I726" s="1741"/>
      <c r="J726" s="1741"/>
      <c r="K726" s="1740"/>
      <c r="L726" s="1740"/>
      <c r="M726" s="1740"/>
      <c r="N726" s="1740"/>
      <c r="O726" s="1740"/>
      <c r="P726" s="1741"/>
    </row>
    <row r="727" spans="1:19">
      <c r="A727" s="1727" t="s">
        <v>115</v>
      </c>
      <c r="B727" s="1773" t="s">
        <v>4974</v>
      </c>
      <c r="C727" s="1549" t="s">
        <v>254</v>
      </c>
      <c r="D727" s="1741"/>
      <c r="E727" s="1741"/>
      <c r="F727" s="1741"/>
      <c r="G727" s="1741"/>
      <c r="H727" s="1741"/>
      <c r="I727" s="1741"/>
      <c r="J727" s="1741"/>
      <c r="K727" s="1741"/>
      <c r="L727" s="1741"/>
      <c r="M727" s="1741"/>
      <c r="N727" s="1741"/>
      <c r="O727" s="1741"/>
      <c r="P727" s="1741"/>
    </row>
    <row r="728" spans="1:19">
      <c r="A728" s="1727"/>
      <c r="B728" s="1773" t="s">
        <v>4935</v>
      </c>
      <c r="C728" s="1549" t="s">
        <v>4537</v>
      </c>
      <c r="D728" s="1741"/>
      <c r="E728" s="1741"/>
      <c r="F728" s="1741"/>
      <c r="G728" s="1741"/>
      <c r="H728" s="1741"/>
      <c r="I728" s="1741"/>
      <c r="J728" s="1741"/>
      <c r="K728" s="1741"/>
      <c r="L728" s="1741"/>
      <c r="M728" s="1741"/>
      <c r="N728" s="1741"/>
      <c r="O728" s="1741"/>
      <c r="P728" s="1741"/>
    </row>
    <row r="729" spans="1:19" ht="38.25">
      <c r="B729" s="1773" t="s">
        <v>4989</v>
      </c>
      <c r="C729" s="1549" t="s">
        <v>5010</v>
      </c>
      <c r="D729" s="1741"/>
      <c r="E729" s="1741"/>
      <c r="F729" s="1741"/>
      <c r="G729" s="1741"/>
      <c r="H729" s="1741"/>
      <c r="I729" s="1741"/>
      <c r="J729" s="1741"/>
      <c r="K729" s="1741"/>
      <c r="L729" s="1741"/>
      <c r="M729" s="1741"/>
      <c r="N729" s="1741"/>
      <c r="O729" s="1741"/>
      <c r="P729" s="1741"/>
    </row>
    <row r="730" spans="1:19">
      <c r="B730" s="1728" t="s">
        <v>4166</v>
      </c>
      <c r="C730" s="1549" t="s">
        <v>4863</v>
      </c>
      <c r="D730" s="1740"/>
      <c r="E730" s="1740"/>
      <c r="F730" s="1740"/>
      <c r="G730" s="1740"/>
      <c r="H730" s="1740"/>
      <c r="I730" s="1741" t="s">
        <v>115</v>
      </c>
      <c r="J730" s="1741"/>
      <c r="K730" s="1740"/>
      <c r="L730" s="1740"/>
      <c r="M730" s="1740"/>
      <c r="N730" s="1740"/>
      <c r="O730" s="1740"/>
      <c r="P730" s="1741" t="s">
        <v>115</v>
      </c>
      <c r="S730" s="539"/>
    </row>
    <row r="731" spans="1:19">
      <c r="A731" s="1727" t="s">
        <v>254</v>
      </c>
      <c r="B731" s="1728">
        <v>52</v>
      </c>
      <c r="C731" s="1549" t="s">
        <v>92</v>
      </c>
      <c r="D731" s="1740">
        <v>186.85</v>
      </c>
      <c r="E731" s="1740"/>
      <c r="F731" s="1740">
        <v>0</v>
      </c>
      <c r="G731" s="1740">
        <v>0</v>
      </c>
      <c r="H731" s="1740"/>
      <c r="I731" s="1741">
        <f>D731+F731+G731</f>
        <v>186.85</v>
      </c>
      <c r="J731" s="1741"/>
      <c r="K731" s="1740">
        <v>356.4</v>
      </c>
      <c r="L731" s="1740"/>
      <c r="M731" s="1740">
        <v>0</v>
      </c>
      <c r="N731" s="1740">
        <v>0</v>
      </c>
      <c r="O731" s="1740"/>
      <c r="P731" s="1741">
        <f>K731+M731+N731</f>
        <v>356.4</v>
      </c>
      <c r="S731" s="539"/>
    </row>
    <row r="732" spans="1:19">
      <c r="B732" s="1728"/>
      <c r="C732" s="1549"/>
      <c r="D732" s="1740"/>
      <c r="E732" s="1740"/>
      <c r="F732" s="1740"/>
      <c r="G732" s="1740"/>
      <c r="H732" s="1740"/>
      <c r="I732" s="1741"/>
      <c r="J732" s="1741"/>
      <c r="K732" s="1740"/>
      <c r="L732" s="1740"/>
      <c r="M732" s="1740"/>
      <c r="N732" s="1740"/>
      <c r="O732" s="1740"/>
      <c r="P732" s="1741"/>
      <c r="S732" s="539"/>
    </row>
    <row r="733" spans="1:19">
      <c r="A733" s="1727" t="s">
        <v>115</v>
      </c>
      <c r="B733" s="1773" t="s">
        <v>4974</v>
      </c>
      <c r="C733" s="1549" t="s">
        <v>254</v>
      </c>
      <c r="D733" s="1741"/>
      <c r="E733" s="1741"/>
      <c r="F733" s="1741"/>
      <c r="G733" s="1741"/>
      <c r="H733" s="1741"/>
      <c r="I733" s="1741"/>
      <c r="J733" s="1741"/>
      <c r="K733" s="1741"/>
      <c r="L733" s="1741"/>
      <c r="M733" s="1741"/>
      <c r="N733" s="1741"/>
      <c r="O733" s="1741"/>
      <c r="P733" s="1741"/>
    </row>
    <row r="734" spans="1:19">
      <c r="A734" s="1727"/>
      <c r="B734" s="1773" t="s">
        <v>4935</v>
      </c>
      <c r="C734" s="1549" t="s">
        <v>4537</v>
      </c>
      <c r="D734" s="1741"/>
      <c r="E734" s="1741"/>
      <c r="F734" s="1741"/>
      <c r="G734" s="1741"/>
      <c r="H734" s="1741"/>
      <c r="I734" s="1741"/>
      <c r="J734" s="1741"/>
      <c r="K734" s="1741"/>
      <c r="L734" s="1741"/>
      <c r="M734" s="1741"/>
      <c r="N734" s="1741"/>
      <c r="O734" s="1741"/>
      <c r="P734" s="1741"/>
    </row>
    <row r="735" spans="1:19">
      <c r="B735" s="1773" t="s">
        <v>4991</v>
      </c>
      <c r="C735" s="1549" t="s">
        <v>4992</v>
      </c>
      <c r="D735" s="1741"/>
      <c r="E735" s="1741"/>
      <c r="F735" s="1741"/>
      <c r="G735" s="1741"/>
      <c r="H735" s="1741"/>
      <c r="I735" s="1741"/>
      <c r="J735" s="1741"/>
      <c r="K735" s="1741"/>
      <c r="L735" s="1741"/>
      <c r="M735" s="1741"/>
      <c r="N735" s="1741"/>
      <c r="O735" s="1741"/>
      <c r="P735" s="1741"/>
    </row>
    <row r="736" spans="1:19">
      <c r="B736" s="1728" t="s">
        <v>4166</v>
      </c>
      <c r="C736" s="1549" t="s">
        <v>4863</v>
      </c>
      <c r="D736" s="1740"/>
      <c r="E736" s="1740"/>
      <c r="F736" s="1740"/>
      <c r="G736" s="1740"/>
      <c r="H736" s="1740"/>
      <c r="I736" s="1741" t="s">
        <v>115</v>
      </c>
      <c r="J736" s="1741"/>
      <c r="K736" s="1740"/>
      <c r="L736" s="1740"/>
      <c r="M736" s="1740"/>
      <c r="N736" s="1740"/>
      <c r="O736" s="1740"/>
      <c r="P736" s="1741" t="s">
        <v>115</v>
      </c>
      <c r="S736" s="539"/>
    </row>
    <row r="737" spans="1:19">
      <c r="A737" s="1727" t="s">
        <v>254</v>
      </c>
      <c r="B737" s="1728">
        <v>52</v>
      </c>
      <c r="C737" s="1549" t="s">
        <v>92</v>
      </c>
      <c r="D737" s="1740">
        <v>12809.53</v>
      </c>
      <c r="E737" s="1740"/>
      <c r="F737" s="1740">
        <v>0</v>
      </c>
      <c r="G737" s="1740">
        <v>0</v>
      </c>
      <c r="H737" s="1740"/>
      <c r="I737" s="1741">
        <f>D737+F737+G737</f>
        <v>12809.53</v>
      </c>
      <c r="J737" s="1741"/>
      <c r="K737" s="1740">
        <v>6300</v>
      </c>
      <c r="L737" s="1740"/>
      <c r="M737" s="1740">
        <v>0</v>
      </c>
      <c r="N737" s="1740">
        <v>0</v>
      </c>
      <c r="O737" s="1740"/>
      <c r="P737" s="1741">
        <f>K737+M737+N737</f>
        <v>6300</v>
      </c>
      <c r="S737" s="539"/>
    </row>
    <row r="738" spans="1:19">
      <c r="A738" s="1727"/>
      <c r="B738" s="1728"/>
      <c r="C738" s="1549"/>
      <c r="D738" s="1740"/>
      <c r="E738" s="1740"/>
      <c r="F738" s="1740"/>
      <c r="G738" s="1740"/>
      <c r="H738" s="1740"/>
      <c r="I738" s="1741"/>
      <c r="J738" s="1741"/>
      <c r="K738" s="1740"/>
      <c r="L738" s="1740"/>
      <c r="M738" s="1740"/>
      <c r="N738" s="1740"/>
      <c r="O738" s="1740"/>
      <c r="P738" s="1741"/>
      <c r="S738" s="539"/>
    </row>
    <row r="739" spans="1:19">
      <c r="A739" s="1727" t="s">
        <v>115</v>
      </c>
      <c r="B739" s="1773" t="s">
        <v>4974</v>
      </c>
      <c r="C739" s="1549" t="s">
        <v>254</v>
      </c>
      <c r="D739" s="1741"/>
      <c r="E739" s="1741"/>
      <c r="F739" s="1741"/>
      <c r="G739" s="1741"/>
      <c r="H739" s="1741"/>
      <c r="I739" s="1741"/>
      <c r="J739" s="1741"/>
      <c r="K739" s="1741"/>
      <c r="L739" s="1741"/>
      <c r="M739" s="1741"/>
      <c r="N739" s="1741"/>
      <c r="O739" s="1741"/>
      <c r="P739" s="1741"/>
    </row>
    <row r="740" spans="1:19">
      <c r="A740" s="1727"/>
      <c r="B740" s="1773" t="s">
        <v>4935</v>
      </c>
      <c r="C740" s="1549" t="s">
        <v>4537</v>
      </c>
      <c r="D740" s="1741"/>
      <c r="E740" s="1741"/>
      <c r="F740" s="1741"/>
      <c r="G740" s="1741"/>
      <c r="H740" s="1741"/>
      <c r="I740" s="1741"/>
      <c r="J740" s="1741"/>
      <c r="K740" s="1741"/>
      <c r="L740" s="1741"/>
      <c r="M740" s="1741"/>
      <c r="N740" s="1741"/>
      <c r="O740" s="1741"/>
      <c r="P740" s="1741"/>
    </row>
    <row r="741" spans="1:19" ht="25.5">
      <c r="B741" s="1773" t="s">
        <v>4993</v>
      </c>
      <c r="C741" s="1549" t="s">
        <v>5002</v>
      </c>
      <c r="D741" s="1741"/>
      <c r="E741" s="1741"/>
      <c r="F741" s="1741"/>
      <c r="G741" s="1741"/>
      <c r="H741" s="1741"/>
      <c r="I741" s="1741"/>
      <c r="J741" s="1741"/>
      <c r="K741" s="1741"/>
      <c r="L741" s="1741"/>
      <c r="M741" s="1741"/>
      <c r="N741" s="1741"/>
      <c r="O741" s="1741"/>
      <c r="P741" s="1741"/>
    </row>
    <row r="742" spans="1:19">
      <c r="B742" s="1728" t="s">
        <v>4166</v>
      </c>
      <c r="C742" s="1549" t="s">
        <v>4863</v>
      </c>
      <c r="D742" s="1740"/>
      <c r="E742" s="1740"/>
      <c r="F742" s="1740"/>
      <c r="G742" s="1740"/>
      <c r="H742" s="1740"/>
      <c r="I742" s="1741" t="s">
        <v>115</v>
      </c>
      <c r="J742" s="1741"/>
      <c r="K742" s="1740"/>
      <c r="L742" s="1740"/>
      <c r="M742" s="1740"/>
      <c r="N742" s="1740"/>
      <c r="O742" s="1740"/>
      <c r="P742" s="1741" t="s">
        <v>115</v>
      </c>
      <c r="S742" s="539"/>
    </row>
    <row r="743" spans="1:19">
      <c r="A743" s="1727" t="s">
        <v>254</v>
      </c>
      <c r="B743" s="1728">
        <v>52</v>
      </c>
      <c r="C743" s="1549" t="s">
        <v>92</v>
      </c>
      <c r="D743" s="1740">
        <v>6715.26</v>
      </c>
      <c r="E743" s="1740"/>
      <c r="F743" s="1740">
        <v>0</v>
      </c>
      <c r="G743" s="1740">
        <v>0</v>
      </c>
      <c r="H743" s="1740"/>
      <c r="I743" s="1741">
        <f>D743+F743+G743</f>
        <v>6715.26</v>
      </c>
      <c r="J743" s="1741"/>
      <c r="K743" s="1740">
        <v>2131.38</v>
      </c>
      <c r="L743" s="1740"/>
      <c r="M743" s="1740">
        <v>0</v>
      </c>
      <c r="N743" s="1740">
        <v>0</v>
      </c>
      <c r="O743" s="1740"/>
      <c r="P743" s="1741">
        <f>K743+M743+N743</f>
        <v>2131.38</v>
      </c>
      <c r="S743" s="539"/>
    </row>
    <row r="744" spans="1:19">
      <c r="A744" s="1727"/>
      <c r="B744" s="1728"/>
      <c r="C744" s="1549"/>
      <c r="D744" s="1740"/>
      <c r="E744" s="1740"/>
      <c r="F744" s="1740"/>
      <c r="G744" s="1740"/>
      <c r="H744" s="1740"/>
      <c r="I744" s="1741"/>
      <c r="J744" s="1741"/>
      <c r="K744" s="1740"/>
      <c r="L744" s="1740"/>
      <c r="M744" s="1740"/>
      <c r="N744" s="1740"/>
      <c r="O744" s="1740"/>
      <c r="P744" s="1741"/>
      <c r="S744" s="539"/>
    </row>
    <row r="745" spans="1:19">
      <c r="A745" s="1727" t="s">
        <v>115</v>
      </c>
      <c r="B745" s="1773" t="s">
        <v>4974</v>
      </c>
      <c r="C745" s="1549" t="s">
        <v>254</v>
      </c>
      <c r="D745" s="1741"/>
      <c r="E745" s="1741"/>
      <c r="F745" s="1741"/>
      <c r="G745" s="1741"/>
      <c r="H745" s="1741"/>
      <c r="I745" s="1741"/>
      <c r="J745" s="1741"/>
      <c r="K745" s="1741"/>
      <c r="L745" s="1741"/>
      <c r="M745" s="1741"/>
      <c r="N745" s="1741"/>
      <c r="O745" s="1741"/>
      <c r="P745" s="1741"/>
    </row>
    <row r="746" spans="1:19">
      <c r="A746" s="1727"/>
      <c r="B746" s="1773" t="s">
        <v>4935</v>
      </c>
      <c r="C746" s="1549" t="s">
        <v>4537</v>
      </c>
      <c r="D746" s="1741"/>
      <c r="E746" s="1741"/>
      <c r="F746" s="1741"/>
      <c r="G746" s="1741"/>
      <c r="H746" s="1741"/>
      <c r="I746" s="1741"/>
      <c r="J746" s="1741"/>
      <c r="K746" s="1741"/>
      <c r="L746" s="1741"/>
      <c r="M746" s="1741"/>
      <c r="N746" s="1741"/>
      <c r="O746" s="1741"/>
      <c r="P746" s="1741"/>
    </row>
    <row r="747" spans="1:19" ht="25.5">
      <c r="B747" s="1773" t="s">
        <v>4995</v>
      </c>
      <c r="C747" s="1549" t="s">
        <v>5011</v>
      </c>
      <c r="D747" s="1741"/>
      <c r="E747" s="1741"/>
      <c r="F747" s="1741"/>
      <c r="G747" s="1741"/>
      <c r="H747" s="1741"/>
      <c r="I747" s="1741"/>
      <c r="J747" s="1741"/>
      <c r="K747" s="1741"/>
      <c r="L747" s="1741"/>
      <c r="M747" s="1741"/>
      <c r="N747" s="1741"/>
      <c r="O747" s="1741"/>
      <c r="P747" s="1741"/>
    </row>
    <row r="748" spans="1:19">
      <c r="B748" s="1728" t="s">
        <v>4166</v>
      </c>
      <c r="C748" s="1549" t="s">
        <v>4863</v>
      </c>
      <c r="D748" s="1740"/>
      <c r="E748" s="1740"/>
      <c r="F748" s="1740"/>
      <c r="G748" s="1740"/>
      <c r="H748" s="1740"/>
      <c r="I748" s="1741" t="s">
        <v>115</v>
      </c>
      <c r="J748" s="1741"/>
      <c r="K748" s="1740"/>
      <c r="L748" s="1740"/>
      <c r="M748" s="1740"/>
      <c r="N748" s="1740"/>
      <c r="O748" s="1740"/>
      <c r="P748" s="1741" t="s">
        <v>115</v>
      </c>
      <c r="S748" s="539"/>
    </row>
    <row r="749" spans="1:19">
      <c r="A749" s="1727" t="s">
        <v>254</v>
      </c>
      <c r="B749" s="1728">
        <v>52</v>
      </c>
      <c r="C749" s="1549" t="s">
        <v>92</v>
      </c>
      <c r="D749" s="1740">
        <v>10088</v>
      </c>
      <c r="E749" s="1740"/>
      <c r="F749" s="1740">
        <v>2022.84</v>
      </c>
      <c r="G749" s="1740">
        <v>6594</v>
      </c>
      <c r="H749" s="1740"/>
      <c r="I749" s="1741">
        <f>D749+F749+G749</f>
        <v>18704.84</v>
      </c>
      <c r="J749" s="1741"/>
      <c r="K749" s="1740">
        <v>0</v>
      </c>
      <c r="L749" s="1740"/>
      <c r="M749" s="1740">
        <v>0</v>
      </c>
      <c r="N749" s="1740">
        <v>0</v>
      </c>
      <c r="O749" s="1740"/>
      <c r="P749" s="1741">
        <f>K749+M749+N749</f>
        <v>0</v>
      </c>
      <c r="S749" s="539"/>
    </row>
    <row r="750" spans="1:19">
      <c r="A750" s="1775"/>
      <c r="B750" s="1774"/>
      <c r="C750" s="1766" t="s">
        <v>5012</v>
      </c>
      <c r="D750" s="1764">
        <f>SUM(D517:D749)</f>
        <v>149318.49000000005</v>
      </c>
      <c r="E750" s="1764"/>
      <c r="F750" s="1764">
        <f>SUM(F517:F749)</f>
        <v>4608</v>
      </c>
      <c r="G750" s="1764">
        <f>SUM(G517:G749)</f>
        <v>15021</v>
      </c>
      <c r="H750" s="1764"/>
      <c r="I750" s="1764">
        <f>SUM(I517:I749)</f>
        <v>168947.49000000002</v>
      </c>
      <c r="J750" s="1764"/>
      <c r="K750" s="1764">
        <f>SUM(K521:K749)</f>
        <v>136638.78</v>
      </c>
      <c r="L750" s="1764"/>
      <c r="M750" s="1764">
        <f>SUM(M517:M731)</f>
        <v>0</v>
      </c>
      <c r="N750" s="1764">
        <f>SUM(N517:N731)</f>
        <v>18.82</v>
      </c>
      <c r="O750" s="1764"/>
      <c r="P750" s="1764">
        <f>SUM(P517:P749)</f>
        <v>136657.60000000001</v>
      </c>
      <c r="S750" s="539"/>
    </row>
    <row r="751" spans="1:19" ht="14.25">
      <c r="A751" s="1776"/>
      <c r="B751" s="1777" t="s">
        <v>494</v>
      </c>
      <c r="C751" s="1778"/>
      <c r="D751" s="1779">
        <f>D750+D515+D509+D501+D477+D457+D438+D407</f>
        <v>457473.67000000004</v>
      </c>
      <c r="E751" s="1779">
        <f>E750+E515+E509+E501+E477+E457+E438+E407</f>
        <v>0</v>
      </c>
      <c r="F751" s="1779">
        <f>F750+F515+F509+F501+F477+F457+F438+F407</f>
        <v>4608</v>
      </c>
      <c r="G751" s="1779">
        <f>G750+G515+G509+G501+G477+G457+G438+G407</f>
        <v>20983.119999999999</v>
      </c>
      <c r="H751" s="1780" t="s">
        <v>115</v>
      </c>
      <c r="I751" s="1764">
        <f>D751+F751+G751</f>
        <v>483064.79000000004</v>
      </c>
      <c r="J751" s="1781" t="s">
        <v>495</v>
      </c>
      <c r="K751" s="1779">
        <f>K750+K515+K509+K501+K477+K457+K438+K407</f>
        <v>401418.57000000007</v>
      </c>
      <c r="L751" s="1779">
        <f>L750+L515+L509+L501+L477+L457+L438+L407</f>
        <v>0</v>
      </c>
      <c r="M751" s="1779">
        <f>M750+M515+M509+M501+M477+M457+M438+M407</f>
        <v>0</v>
      </c>
      <c r="N751" s="1779">
        <f>N750+N515+N509+N501+N477+N457+N438+N407</f>
        <v>7304.69</v>
      </c>
      <c r="O751" s="1779"/>
      <c r="P751" s="1779">
        <f>K751+M751+N751</f>
        <v>408723.26000000007</v>
      </c>
      <c r="S751" s="539"/>
    </row>
    <row r="752" spans="1:19">
      <c r="A752" s="1769" t="s">
        <v>5013</v>
      </c>
    </row>
  </sheetData>
  <mergeCells count="65">
    <mergeCell ref="A33:A34"/>
    <mergeCell ref="A2:P2"/>
    <mergeCell ref="D3:P3"/>
    <mergeCell ref="D4:I4"/>
    <mergeCell ref="K4:P4"/>
    <mergeCell ref="D5:F5"/>
    <mergeCell ref="K5:M5"/>
    <mergeCell ref="D7:P7"/>
    <mergeCell ref="A8:A9"/>
    <mergeCell ref="A14:A15"/>
    <mergeCell ref="A20:A21"/>
    <mergeCell ref="A27:A28"/>
    <mergeCell ref="A105:A106"/>
    <mergeCell ref="A39:A40"/>
    <mergeCell ref="A45:A46"/>
    <mergeCell ref="A51:A52"/>
    <mergeCell ref="A57:A58"/>
    <mergeCell ref="A63:A64"/>
    <mergeCell ref="A69:A70"/>
    <mergeCell ref="A75:A76"/>
    <mergeCell ref="A81:A82"/>
    <mergeCell ref="A87:A88"/>
    <mergeCell ref="A93:A94"/>
    <mergeCell ref="A99:A100"/>
    <mergeCell ref="A178:A179"/>
    <mergeCell ref="A111:A112"/>
    <mergeCell ref="A117:A118"/>
    <mergeCell ref="A123:A124"/>
    <mergeCell ref="A130:A131"/>
    <mergeCell ref="A136:A137"/>
    <mergeCell ref="A142:A143"/>
    <mergeCell ref="A148:A149"/>
    <mergeCell ref="A154:A155"/>
    <mergeCell ref="A160:A161"/>
    <mergeCell ref="A166:A167"/>
    <mergeCell ref="A172:A173"/>
    <mergeCell ref="A341:A342"/>
    <mergeCell ref="A184:A185"/>
    <mergeCell ref="A192:A193"/>
    <mergeCell ref="A202:A203"/>
    <mergeCell ref="A208:A209"/>
    <mergeCell ref="A276:A277"/>
    <mergeCell ref="A282:A283"/>
    <mergeCell ref="A288:A289"/>
    <mergeCell ref="A294:A295"/>
    <mergeCell ref="A300:A301"/>
    <mergeCell ref="A310:A311"/>
    <mergeCell ref="A335:A336"/>
    <mergeCell ref="A463:A468"/>
    <mergeCell ref="A350:A351"/>
    <mergeCell ref="A356:A357"/>
    <mergeCell ref="A395:A396"/>
    <mergeCell ref="A401:A402"/>
    <mergeCell ref="A409:A411"/>
    <mergeCell ref="A416:A419"/>
    <mergeCell ref="A422:A425"/>
    <mergeCell ref="A428:A431"/>
    <mergeCell ref="A433:A437"/>
    <mergeCell ref="A441:A444"/>
    <mergeCell ref="A448:A451"/>
    <mergeCell ref="A484:A486"/>
    <mergeCell ref="A487:A489"/>
    <mergeCell ref="A492:A493"/>
    <mergeCell ref="A494:A495"/>
    <mergeCell ref="A506:A507"/>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M572"/>
  <sheetViews>
    <sheetView topLeftCell="A547" zoomScale="130" zoomScaleNormal="130" workbookViewId="0">
      <selection activeCell="G566" sqref="G566"/>
    </sheetView>
  </sheetViews>
  <sheetFormatPr defaultRowHeight="15"/>
  <cols>
    <col min="1" max="1" width="23.85546875" customWidth="1"/>
    <col min="2" max="2" width="27.5703125" style="1806" customWidth="1"/>
    <col min="3" max="3" width="10.42578125" customWidth="1"/>
    <col min="4" max="4" width="13.28515625" customWidth="1"/>
    <col min="5" max="5" width="13.7109375" bestFit="1" customWidth="1"/>
    <col min="6" max="6" width="13.140625" customWidth="1"/>
    <col min="7" max="7" width="11.85546875" customWidth="1"/>
    <col min="8" max="8" width="13" customWidth="1"/>
    <col min="9" max="9" width="12.5703125" customWidth="1"/>
    <col min="10" max="10" width="13.7109375" bestFit="1" customWidth="1"/>
    <col min="11" max="11" width="11" customWidth="1"/>
    <col min="12" max="12" width="11.85546875" customWidth="1"/>
    <col min="13" max="13" width="14.140625" customWidth="1"/>
    <col min="15" max="15" width="19.5703125" customWidth="1"/>
  </cols>
  <sheetData>
    <row r="3" spans="1:13" ht="18">
      <c r="A3" s="3286" t="s">
        <v>5014</v>
      </c>
      <c r="B3" s="3286"/>
      <c r="C3" s="3286"/>
      <c r="D3" s="3286"/>
      <c r="E3" s="3286"/>
      <c r="F3" s="3286"/>
      <c r="G3" s="3286"/>
      <c r="H3" s="3286"/>
      <c r="I3" s="3286"/>
      <c r="J3" s="3286"/>
      <c r="K3" s="3286"/>
      <c r="L3" s="3286"/>
      <c r="M3" s="3286"/>
    </row>
    <row r="4" spans="1:13" ht="18">
      <c r="A4" s="1783"/>
      <c r="B4" s="1784"/>
      <c r="C4" s="1785"/>
      <c r="D4" s="1783"/>
      <c r="E4" s="1783"/>
      <c r="F4" s="1783"/>
      <c r="G4" s="1783"/>
      <c r="H4" s="1783"/>
      <c r="I4" s="1783"/>
      <c r="J4" s="1783"/>
      <c r="K4" s="1783"/>
      <c r="L4" s="1783"/>
      <c r="M4" s="1783"/>
    </row>
    <row r="5" spans="1:13" ht="18">
      <c r="A5" s="3286" t="s">
        <v>5015</v>
      </c>
      <c r="B5" s="3286"/>
      <c r="C5" s="3286"/>
      <c r="D5" s="3286"/>
      <c r="E5" s="3286"/>
      <c r="F5" s="3286"/>
      <c r="G5" s="3286"/>
      <c r="H5" s="3286"/>
      <c r="I5" s="3286"/>
      <c r="J5" s="3286"/>
      <c r="K5" s="3286"/>
      <c r="L5" s="3286"/>
      <c r="M5" s="3286"/>
    </row>
    <row r="6" spans="1:13" ht="18">
      <c r="A6" s="1783"/>
      <c r="B6" s="1784"/>
      <c r="C6" s="1785"/>
      <c r="D6" s="1783"/>
      <c r="E6" s="1783"/>
      <c r="F6" s="1783"/>
      <c r="G6" s="1783"/>
      <c r="H6" s="1783"/>
      <c r="I6" s="1783"/>
      <c r="J6" s="1783"/>
      <c r="K6" s="1783"/>
      <c r="L6" s="1786" t="s">
        <v>5016</v>
      </c>
      <c r="M6" s="1783"/>
    </row>
    <row r="7" spans="1:13" ht="18">
      <c r="A7" s="3286" t="s">
        <v>5017</v>
      </c>
      <c r="B7" s="3286"/>
      <c r="C7" s="3286"/>
      <c r="D7" s="3286"/>
      <c r="E7" s="3286"/>
      <c r="F7" s="3286"/>
      <c r="G7" s="3286"/>
      <c r="H7" s="3286"/>
      <c r="I7" s="3286"/>
      <c r="J7" s="3286"/>
      <c r="K7" s="3286"/>
      <c r="L7" s="3286"/>
      <c r="M7" s="3286"/>
    </row>
    <row r="8" spans="1:13" ht="15.75">
      <c r="A8" s="1787"/>
      <c r="B8" s="1788"/>
      <c r="C8" s="1789"/>
      <c r="D8" s="3287"/>
      <c r="E8" s="3287"/>
      <c r="F8" s="3287"/>
      <c r="G8" s="3287"/>
      <c r="H8" s="3287"/>
      <c r="I8" s="3287"/>
      <c r="J8" s="3287"/>
      <c r="K8" s="3287"/>
      <c r="L8" s="3287"/>
      <c r="M8" s="3287"/>
    </row>
    <row r="9" spans="1:13" ht="15.75">
      <c r="A9" s="3288" t="s">
        <v>5018</v>
      </c>
      <c r="B9" s="3289" t="s">
        <v>1724</v>
      </c>
      <c r="C9" s="3189" t="s">
        <v>5019</v>
      </c>
      <c r="D9" s="3290" t="s">
        <v>367</v>
      </c>
      <c r="E9" s="3290"/>
      <c r="F9" s="3290"/>
      <c r="G9" s="3291" t="s">
        <v>40</v>
      </c>
      <c r="H9" s="3291" t="s">
        <v>5020</v>
      </c>
      <c r="I9" s="3290" t="s">
        <v>579</v>
      </c>
      <c r="J9" s="3290"/>
      <c r="K9" s="3290"/>
      <c r="L9" s="3291" t="s">
        <v>40</v>
      </c>
      <c r="M9" s="3291" t="s">
        <v>5020</v>
      </c>
    </row>
    <row r="10" spans="1:13">
      <c r="A10" s="3288"/>
      <c r="B10" s="3289"/>
      <c r="C10" s="3189"/>
      <c r="D10" s="3291" t="s">
        <v>5021</v>
      </c>
      <c r="E10" s="3291" t="s">
        <v>877</v>
      </c>
      <c r="F10" s="3291" t="s">
        <v>5022</v>
      </c>
      <c r="G10" s="3291"/>
      <c r="H10" s="3291"/>
      <c r="I10" s="3291" t="s">
        <v>5021</v>
      </c>
      <c r="J10" s="3291" t="s">
        <v>877</v>
      </c>
      <c r="K10" s="3291" t="s">
        <v>5022</v>
      </c>
      <c r="L10" s="3291"/>
      <c r="M10" s="3291"/>
    </row>
    <row r="11" spans="1:13" ht="53.25" customHeight="1">
      <c r="A11" s="3288"/>
      <c r="B11" s="3289"/>
      <c r="C11" s="3189"/>
      <c r="D11" s="3291"/>
      <c r="E11" s="3291"/>
      <c r="F11" s="3291"/>
      <c r="G11" s="3291"/>
      <c r="H11" s="3291"/>
      <c r="I11" s="3291"/>
      <c r="J11" s="3291"/>
      <c r="K11" s="3291"/>
      <c r="L11" s="3291"/>
      <c r="M11" s="3291"/>
    </row>
    <row r="12" spans="1:13" ht="63">
      <c r="A12" s="3277" t="s">
        <v>5023</v>
      </c>
      <c r="B12" s="1568" t="s">
        <v>5024</v>
      </c>
      <c r="C12" s="330" t="s">
        <v>1035</v>
      </c>
      <c r="D12" s="1790">
        <v>0</v>
      </c>
      <c r="E12" s="1790">
        <f>168.3</f>
        <v>168.3</v>
      </c>
      <c r="F12" s="1790">
        <v>0</v>
      </c>
      <c r="G12" s="1790">
        <f>D12+E12+F12</f>
        <v>168.3</v>
      </c>
      <c r="H12" s="1791">
        <v>0</v>
      </c>
      <c r="I12" s="1791">
        <v>0</v>
      </c>
      <c r="J12" s="1791">
        <f>103</f>
        <v>103</v>
      </c>
      <c r="K12" s="1791">
        <v>0</v>
      </c>
      <c r="L12" s="1791">
        <f t="shared" ref="L12:L45" si="0">I12+J12+K12</f>
        <v>103</v>
      </c>
      <c r="M12" s="1791">
        <v>0</v>
      </c>
    </row>
    <row r="13" spans="1:13" ht="34.5" customHeight="1">
      <c r="A13" s="3277"/>
      <c r="B13" s="1568" t="s">
        <v>5025</v>
      </c>
      <c r="C13" s="330" t="s">
        <v>1035</v>
      </c>
      <c r="D13" s="1790">
        <f>7800+11700+1878.02+58500</f>
        <v>79878.02</v>
      </c>
      <c r="E13" s="1790">
        <v>0</v>
      </c>
      <c r="F13" s="1790">
        <f>5200+7800+37121.98</f>
        <v>50121.98</v>
      </c>
      <c r="G13" s="1790">
        <f t="shared" ref="G13:G45" si="1">D13+E13+F13</f>
        <v>130000</v>
      </c>
      <c r="H13" s="1791">
        <v>0</v>
      </c>
      <c r="I13" s="1791">
        <v>0</v>
      </c>
      <c r="J13" s="1791">
        <v>0</v>
      </c>
      <c r="K13" s="1791">
        <f>5084+7626+7626+11439+38130+57195</f>
        <v>127100</v>
      </c>
      <c r="L13" s="1791">
        <f t="shared" si="0"/>
        <v>127100</v>
      </c>
      <c r="M13" s="1791">
        <v>0</v>
      </c>
    </row>
    <row r="14" spans="1:13" ht="34.5" customHeight="1">
      <c r="A14" s="3277"/>
      <c r="B14" s="3277" t="s">
        <v>5026</v>
      </c>
      <c r="C14" s="330" t="s">
        <v>1035</v>
      </c>
      <c r="D14" s="1790">
        <f>31850</f>
        <v>31850</v>
      </c>
      <c r="E14" s="1790">
        <v>0</v>
      </c>
      <c r="F14" s="1790">
        <v>0</v>
      </c>
      <c r="G14" s="1790">
        <f t="shared" si="1"/>
        <v>31850</v>
      </c>
      <c r="H14" s="1790">
        <f>31850</f>
        <v>31850</v>
      </c>
      <c r="I14" s="1791">
        <v>0</v>
      </c>
      <c r="J14" s="1791">
        <v>0</v>
      </c>
      <c r="K14" s="1791">
        <v>0</v>
      </c>
      <c r="L14" s="1791">
        <v>0</v>
      </c>
      <c r="M14" s="1791">
        <v>0</v>
      </c>
    </row>
    <row r="15" spans="1:13" ht="34.5" customHeight="1">
      <c r="A15" s="3277"/>
      <c r="B15" s="3277"/>
      <c r="C15" s="330" t="s">
        <v>5027</v>
      </c>
      <c r="D15" s="1790">
        <f>9750</f>
        <v>9750</v>
      </c>
      <c r="E15" s="1790">
        <v>0</v>
      </c>
      <c r="F15" s="1790">
        <v>0</v>
      </c>
      <c r="G15" s="1790">
        <f t="shared" si="1"/>
        <v>9750</v>
      </c>
      <c r="H15" s="1790">
        <f>9750</f>
        <v>9750</v>
      </c>
      <c r="I15" s="1791">
        <v>0</v>
      </c>
      <c r="J15" s="1791">
        <v>0</v>
      </c>
      <c r="K15" s="1791">
        <v>0</v>
      </c>
      <c r="L15" s="1791">
        <v>0</v>
      </c>
      <c r="M15" s="1791">
        <v>0</v>
      </c>
    </row>
    <row r="16" spans="1:13" ht="34.5" customHeight="1">
      <c r="A16" s="3277"/>
      <c r="B16" s="3277"/>
      <c r="C16" s="330" t="s">
        <v>5028</v>
      </c>
      <c r="D16" s="1790">
        <f>23400</f>
        <v>23400</v>
      </c>
      <c r="E16" s="1790">
        <v>0</v>
      </c>
      <c r="F16" s="1790">
        <v>0</v>
      </c>
      <c r="G16" s="1790">
        <f t="shared" si="1"/>
        <v>23400</v>
      </c>
      <c r="H16" s="1790">
        <f>23400</f>
        <v>23400</v>
      </c>
      <c r="I16" s="1791">
        <v>0</v>
      </c>
      <c r="J16" s="1791">
        <v>0</v>
      </c>
      <c r="K16" s="1791">
        <v>0</v>
      </c>
      <c r="L16" s="1791">
        <v>0</v>
      </c>
      <c r="M16" s="1791">
        <v>0</v>
      </c>
    </row>
    <row r="17" spans="1:13" ht="15.75">
      <c r="A17" s="3277"/>
      <c r="B17" s="3277" t="s">
        <v>5029</v>
      </c>
      <c r="C17" s="330" t="s">
        <v>1035</v>
      </c>
      <c r="D17" s="1790">
        <f>1486.8</f>
        <v>1486.8</v>
      </c>
      <c r="E17" s="1790">
        <v>0</v>
      </c>
      <c r="F17" s="1790">
        <v>0</v>
      </c>
      <c r="G17" s="1790">
        <f t="shared" si="1"/>
        <v>1486.8</v>
      </c>
      <c r="H17" s="1791">
        <v>0</v>
      </c>
      <c r="I17" s="1792">
        <f>600</f>
        <v>600</v>
      </c>
      <c r="J17" s="1791">
        <v>0</v>
      </c>
      <c r="K17" s="1791">
        <v>0</v>
      </c>
      <c r="L17" s="1791">
        <f t="shared" si="0"/>
        <v>600</v>
      </c>
      <c r="M17" s="1791">
        <v>0</v>
      </c>
    </row>
    <row r="18" spans="1:13" ht="15.75">
      <c r="A18" s="3277"/>
      <c r="B18" s="3277"/>
      <c r="C18" s="330" t="s">
        <v>5027</v>
      </c>
      <c r="D18" s="1790">
        <f>814.8</f>
        <v>814.8</v>
      </c>
      <c r="E18" s="1790">
        <v>0</v>
      </c>
      <c r="F18" s="1790">
        <v>0</v>
      </c>
      <c r="G18" s="1790">
        <f t="shared" si="1"/>
        <v>814.8</v>
      </c>
      <c r="H18" s="1791">
        <v>0</v>
      </c>
      <c r="I18" s="1791">
        <f>500</f>
        <v>500</v>
      </c>
      <c r="J18" s="1791">
        <v>0</v>
      </c>
      <c r="K18" s="1791">
        <v>0</v>
      </c>
      <c r="L18" s="1791">
        <f t="shared" si="0"/>
        <v>500</v>
      </c>
      <c r="M18" s="1791">
        <v>0</v>
      </c>
    </row>
    <row r="19" spans="1:13" ht="15.75">
      <c r="A19" s="3277"/>
      <c r="B19" s="3277"/>
      <c r="C19" s="330" t="s">
        <v>5028</v>
      </c>
      <c r="D19" s="1790">
        <f>1890</f>
        <v>1890</v>
      </c>
      <c r="E19" s="1790">
        <v>0</v>
      </c>
      <c r="F19" s="1790">
        <v>0</v>
      </c>
      <c r="G19" s="1790">
        <f t="shared" si="1"/>
        <v>1890</v>
      </c>
      <c r="H19" s="1791">
        <v>0</v>
      </c>
      <c r="I19" s="1791">
        <f>978.6</f>
        <v>978.6</v>
      </c>
      <c r="J19" s="1791">
        <v>0</v>
      </c>
      <c r="K19" s="1791">
        <v>0</v>
      </c>
      <c r="L19" s="1791">
        <f t="shared" si="0"/>
        <v>978.6</v>
      </c>
      <c r="M19" s="1791">
        <v>0</v>
      </c>
    </row>
    <row r="20" spans="1:13" ht="15.75">
      <c r="A20" s="3277"/>
      <c r="B20" s="3277" t="s">
        <v>5030</v>
      </c>
      <c r="C20" s="330" t="s">
        <v>1035</v>
      </c>
      <c r="D20" s="1790">
        <v>0</v>
      </c>
      <c r="E20" s="1790">
        <f>29.02</f>
        <v>29.02</v>
      </c>
      <c r="F20" s="1790">
        <v>0</v>
      </c>
      <c r="G20" s="1790">
        <f t="shared" si="1"/>
        <v>29.02</v>
      </c>
      <c r="H20" s="1790">
        <f>29.02</f>
        <v>29.02</v>
      </c>
      <c r="I20" s="1791">
        <v>0</v>
      </c>
      <c r="J20" s="1791">
        <v>0</v>
      </c>
      <c r="K20" s="1791">
        <v>0</v>
      </c>
      <c r="L20" s="1791">
        <v>0</v>
      </c>
      <c r="M20" s="1791">
        <v>0</v>
      </c>
    </row>
    <row r="21" spans="1:13" ht="15.75">
      <c r="A21" s="3277"/>
      <c r="B21" s="3277"/>
      <c r="C21" s="330" t="s">
        <v>5027</v>
      </c>
      <c r="D21" s="1790">
        <v>0</v>
      </c>
      <c r="E21" s="1790">
        <v>0</v>
      </c>
      <c r="F21" s="1790">
        <v>0</v>
      </c>
      <c r="G21" s="1790">
        <f t="shared" si="1"/>
        <v>0</v>
      </c>
      <c r="H21" s="1791">
        <v>0</v>
      </c>
      <c r="I21" s="1791">
        <v>0</v>
      </c>
      <c r="J21" s="1791">
        <v>0</v>
      </c>
      <c r="K21" s="1791">
        <v>0</v>
      </c>
      <c r="L21" s="1791">
        <v>0</v>
      </c>
      <c r="M21" s="1791">
        <v>0</v>
      </c>
    </row>
    <row r="22" spans="1:13" ht="36.75" customHeight="1">
      <c r="A22" s="3277"/>
      <c r="B22" s="3277"/>
      <c r="C22" s="330" t="s">
        <v>5028</v>
      </c>
      <c r="D22" s="1790">
        <v>0</v>
      </c>
      <c r="E22" s="1790">
        <v>0</v>
      </c>
      <c r="F22" s="1790">
        <v>0</v>
      </c>
      <c r="G22" s="1790">
        <f t="shared" si="1"/>
        <v>0</v>
      </c>
      <c r="H22" s="1791">
        <v>0</v>
      </c>
      <c r="I22" s="1791">
        <v>0</v>
      </c>
      <c r="J22" s="1791">
        <v>0</v>
      </c>
      <c r="K22" s="1791">
        <v>0</v>
      </c>
      <c r="L22" s="1791">
        <v>0</v>
      </c>
      <c r="M22" s="1791">
        <v>0</v>
      </c>
    </row>
    <row r="23" spans="1:13" ht="15.75">
      <c r="A23" s="3277"/>
      <c r="B23" s="3277" t="s">
        <v>5031</v>
      </c>
      <c r="C23" s="330" t="s">
        <v>1035</v>
      </c>
      <c r="D23" s="1790">
        <v>0</v>
      </c>
      <c r="E23" s="1790">
        <v>0</v>
      </c>
      <c r="F23" s="1790">
        <v>0</v>
      </c>
      <c r="G23" s="1790">
        <f t="shared" si="1"/>
        <v>0</v>
      </c>
      <c r="H23" s="1791">
        <v>0</v>
      </c>
      <c r="I23" s="1791">
        <f>150</f>
        <v>150</v>
      </c>
      <c r="J23" s="1791">
        <v>0</v>
      </c>
      <c r="K23" s="1791">
        <v>0</v>
      </c>
      <c r="L23" s="1791">
        <f t="shared" si="0"/>
        <v>150</v>
      </c>
      <c r="M23" s="1791">
        <v>0</v>
      </c>
    </row>
    <row r="24" spans="1:13" ht="15.75">
      <c r="A24" s="3277"/>
      <c r="B24" s="3277"/>
      <c r="C24" s="330" t="s">
        <v>5027</v>
      </c>
      <c r="D24" s="1790">
        <v>0</v>
      </c>
      <c r="E24" s="1790">
        <v>0</v>
      </c>
      <c r="F24" s="1790">
        <v>0</v>
      </c>
      <c r="G24" s="1790">
        <f t="shared" si="1"/>
        <v>0</v>
      </c>
      <c r="H24" s="1791">
        <v>0</v>
      </c>
      <c r="I24" s="1791">
        <v>50</v>
      </c>
      <c r="J24" s="1791">
        <v>0</v>
      </c>
      <c r="K24" s="1791">
        <v>0</v>
      </c>
      <c r="L24" s="1791">
        <f t="shared" si="0"/>
        <v>50</v>
      </c>
      <c r="M24" s="1791">
        <v>0</v>
      </c>
    </row>
    <row r="25" spans="1:13" ht="15.75">
      <c r="A25" s="3277"/>
      <c r="B25" s="3277"/>
      <c r="C25" s="330" t="s">
        <v>5028</v>
      </c>
      <c r="D25" s="1790">
        <v>0</v>
      </c>
      <c r="E25" s="1790">
        <v>0</v>
      </c>
      <c r="F25" s="1790">
        <v>0</v>
      </c>
      <c r="G25" s="1790">
        <f t="shared" si="1"/>
        <v>0</v>
      </c>
      <c r="H25" s="1791">
        <v>0</v>
      </c>
      <c r="I25" s="1791">
        <f>300</f>
        <v>300</v>
      </c>
      <c r="J25" s="1791">
        <v>0</v>
      </c>
      <c r="K25" s="1791">
        <v>0</v>
      </c>
      <c r="L25" s="1791">
        <f t="shared" si="0"/>
        <v>300</v>
      </c>
      <c r="M25" s="1791">
        <v>0</v>
      </c>
    </row>
    <row r="26" spans="1:13" ht="15.75">
      <c r="A26" s="3277"/>
      <c r="B26" s="3277" t="s">
        <v>5032</v>
      </c>
      <c r="C26" s="330" t="s">
        <v>1035</v>
      </c>
      <c r="D26" s="1790">
        <f>2138.3</f>
        <v>2138.3000000000002</v>
      </c>
      <c r="E26" s="1790">
        <v>0</v>
      </c>
      <c r="F26" s="1790">
        <v>0</v>
      </c>
      <c r="G26" s="1790">
        <f t="shared" si="1"/>
        <v>2138.3000000000002</v>
      </c>
      <c r="H26" s="1791">
        <v>0</v>
      </c>
      <c r="I26" s="1791">
        <v>0</v>
      </c>
      <c r="J26" s="1791">
        <v>0</v>
      </c>
      <c r="K26" s="1791">
        <v>0</v>
      </c>
      <c r="L26" s="1791">
        <v>0</v>
      </c>
      <c r="M26" s="1791">
        <v>0</v>
      </c>
    </row>
    <row r="27" spans="1:13" ht="15.75">
      <c r="A27" s="3277"/>
      <c r="B27" s="3277"/>
      <c r="C27" s="330" t="s">
        <v>5028</v>
      </c>
      <c r="D27" s="1790">
        <f>2632.95</f>
        <v>2632.95</v>
      </c>
      <c r="E27" s="1790">
        <v>0</v>
      </c>
      <c r="F27" s="1790">
        <v>0</v>
      </c>
      <c r="G27" s="1790">
        <f t="shared" si="1"/>
        <v>2632.95</v>
      </c>
      <c r="H27" s="1791">
        <v>0</v>
      </c>
      <c r="I27" s="1791">
        <v>0</v>
      </c>
      <c r="J27" s="1791">
        <v>0</v>
      </c>
      <c r="K27" s="1791">
        <v>0</v>
      </c>
      <c r="L27" s="1791">
        <v>0</v>
      </c>
      <c r="M27" s="1791">
        <v>0</v>
      </c>
    </row>
    <row r="28" spans="1:13" ht="15.75">
      <c r="A28" s="3277"/>
      <c r="B28" s="3277"/>
      <c r="C28" s="330" t="s">
        <v>5027</v>
      </c>
      <c r="D28" s="1790">
        <f>999.1</f>
        <v>999.1</v>
      </c>
      <c r="E28" s="1790">
        <v>0</v>
      </c>
      <c r="F28" s="1790">
        <v>0</v>
      </c>
      <c r="G28" s="1790">
        <f t="shared" si="1"/>
        <v>999.1</v>
      </c>
      <c r="H28" s="1791">
        <v>0</v>
      </c>
      <c r="I28" s="1791">
        <v>0</v>
      </c>
      <c r="J28" s="1791">
        <v>0</v>
      </c>
      <c r="K28" s="1791">
        <v>0</v>
      </c>
      <c r="L28" s="1791">
        <v>0</v>
      </c>
      <c r="M28" s="1791">
        <v>0</v>
      </c>
    </row>
    <row r="29" spans="1:13" ht="15.75">
      <c r="A29" s="3277"/>
      <c r="B29" s="3277" t="s">
        <v>5033</v>
      </c>
      <c r="C29" s="330" t="s">
        <v>1035</v>
      </c>
      <c r="D29" s="1790">
        <v>0</v>
      </c>
      <c r="E29" s="1790">
        <v>0</v>
      </c>
      <c r="F29" s="1790">
        <v>0</v>
      </c>
      <c r="G29" s="1790">
        <f t="shared" si="1"/>
        <v>0</v>
      </c>
      <c r="H29" s="1791">
        <v>0</v>
      </c>
      <c r="I29" s="1791">
        <f>400</f>
        <v>400</v>
      </c>
      <c r="J29" s="1791">
        <v>0</v>
      </c>
      <c r="K29" s="1791">
        <v>0</v>
      </c>
      <c r="L29" s="1791">
        <f t="shared" si="0"/>
        <v>400</v>
      </c>
      <c r="M29" s="1791">
        <f>I29</f>
        <v>400</v>
      </c>
    </row>
    <row r="30" spans="1:13" ht="35.25" customHeight="1">
      <c r="A30" s="3277"/>
      <c r="B30" s="3277"/>
      <c r="C30" s="330" t="s">
        <v>5028</v>
      </c>
      <c r="D30" s="1790">
        <v>0</v>
      </c>
      <c r="E30" s="1790">
        <v>0</v>
      </c>
      <c r="F30" s="1790">
        <v>0</v>
      </c>
      <c r="G30" s="1790">
        <f t="shared" si="1"/>
        <v>0</v>
      </c>
      <c r="H30" s="1791">
        <v>0</v>
      </c>
      <c r="I30" s="1791">
        <v>400</v>
      </c>
      <c r="J30" s="1791">
        <v>0</v>
      </c>
      <c r="K30" s="1791">
        <v>0</v>
      </c>
      <c r="L30" s="1791">
        <f t="shared" si="0"/>
        <v>400</v>
      </c>
      <c r="M30" s="1791">
        <f>I30</f>
        <v>400</v>
      </c>
    </row>
    <row r="31" spans="1:13" ht="15.75">
      <c r="A31" s="3277"/>
      <c r="B31" s="3277" t="s">
        <v>5034</v>
      </c>
      <c r="C31" s="330" t="s">
        <v>1035</v>
      </c>
      <c r="D31" s="1790">
        <f>1455.6</f>
        <v>1455.6</v>
      </c>
      <c r="E31" s="1790">
        <v>0</v>
      </c>
      <c r="F31" s="1790">
        <v>0</v>
      </c>
      <c r="G31" s="1790">
        <f t="shared" si="1"/>
        <v>1455.6</v>
      </c>
      <c r="H31" s="1791">
        <v>0</v>
      </c>
      <c r="I31" s="1791">
        <v>1500</v>
      </c>
      <c r="J31" s="1791">
        <v>0</v>
      </c>
      <c r="K31" s="1791">
        <v>0</v>
      </c>
      <c r="L31" s="1791">
        <f t="shared" si="0"/>
        <v>1500</v>
      </c>
      <c r="M31" s="1791">
        <v>0</v>
      </c>
    </row>
    <row r="32" spans="1:13" ht="15.75">
      <c r="A32" s="3277"/>
      <c r="B32" s="3277"/>
      <c r="C32" s="330" t="s">
        <v>5027</v>
      </c>
      <c r="D32" s="1790">
        <f>837.21</f>
        <v>837.21</v>
      </c>
      <c r="E32" s="1790">
        <v>0</v>
      </c>
      <c r="F32" s="1790">
        <v>0</v>
      </c>
      <c r="G32" s="1790">
        <f t="shared" si="1"/>
        <v>837.21</v>
      </c>
      <c r="H32" s="1791">
        <v>0</v>
      </c>
      <c r="I32" s="1791">
        <f>1000</f>
        <v>1000</v>
      </c>
      <c r="J32" s="1791">
        <v>0</v>
      </c>
      <c r="K32" s="1791">
        <v>0</v>
      </c>
      <c r="L32" s="1791">
        <f t="shared" si="0"/>
        <v>1000</v>
      </c>
      <c r="M32" s="1791">
        <v>0</v>
      </c>
    </row>
    <row r="33" spans="1:13" ht="21" customHeight="1">
      <c r="A33" s="3277"/>
      <c r="B33" s="3277"/>
      <c r="C33" s="330" t="s">
        <v>5028</v>
      </c>
      <c r="D33" s="1790">
        <f>2863.69</f>
        <v>2863.69</v>
      </c>
      <c r="E33" s="1790">
        <v>0</v>
      </c>
      <c r="F33" s="1790">
        <v>0</v>
      </c>
      <c r="G33" s="1790">
        <f t="shared" si="1"/>
        <v>2863.69</v>
      </c>
      <c r="H33" s="1791">
        <v>0</v>
      </c>
      <c r="I33" s="1791">
        <f>2500</f>
        <v>2500</v>
      </c>
      <c r="J33" s="1791">
        <v>0</v>
      </c>
      <c r="K33" s="1791">
        <v>0</v>
      </c>
      <c r="L33" s="1791">
        <f t="shared" si="0"/>
        <v>2500</v>
      </c>
      <c r="M33" s="1791">
        <v>0</v>
      </c>
    </row>
    <row r="34" spans="1:13" ht="15.75">
      <c r="A34" s="3277"/>
      <c r="B34" s="3277" t="s">
        <v>5031</v>
      </c>
      <c r="C34" s="330" t="s">
        <v>1035</v>
      </c>
      <c r="D34" s="1790">
        <f>4900</f>
        <v>4900</v>
      </c>
      <c r="E34" s="1790">
        <v>0</v>
      </c>
      <c r="F34" s="1790">
        <v>0</v>
      </c>
      <c r="G34" s="1790">
        <f t="shared" si="1"/>
        <v>4900</v>
      </c>
      <c r="H34" s="1790">
        <f>4900</f>
        <v>4900</v>
      </c>
      <c r="I34" s="1791">
        <f>4263</f>
        <v>4263</v>
      </c>
      <c r="J34" s="1791">
        <v>0</v>
      </c>
      <c r="K34" s="1791">
        <v>0</v>
      </c>
      <c r="L34" s="1791">
        <f t="shared" si="0"/>
        <v>4263</v>
      </c>
      <c r="M34" s="1791">
        <f>I34</f>
        <v>4263</v>
      </c>
    </row>
    <row r="35" spans="1:13" ht="15.75">
      <c r="A35" s="3277"/>
      <c r="B35" s="3277"/>
      <c r="C35" s="330" t="s">
        <v>5027</v>
      </c>
      <c r="D35" s="1790">
        <f>1500</f>
        <v>1500</v>
      </c>
      <c r="E35" s="1790">
        <v>0</v>
      </c>
      <c r="F35" s="1790">
        <v>0</v>
      </c>
      <c r="G35" s="1790">
        <f t="shared" si="1"/>
        <v>1500</v>
      </c>
      <c r="H35" s="1791">
        <f>G35</f>
        <v>1500</v>
      </c>
      <c r="I35" s="1791">
        <v>1305</v>
      </c>
      <c r="J35" s="1791">
        <v>0</v>
      </c>
      <c r="K35" s="1791">
        <v>0</v>
      </c>
      <c r="L35" s="1791">
        <f t="shared" si="0"/>
        <v>1305</v>
      </c>
      <c r="M35" s="1791">
        <f>I35</f>
        <v>1305</v>
      </c>
    </row>
    <row r="36" spans="1:13" ht="15.75">
      <c r="A36" s="3277"/>
      <c r="B36" s="3277"/>
      <c r="C36" s="330" t="s">
        <v>5028</v>
      </c>
      <c r="D36" s="1790">
        <f>3600</f>
        <v>3600</v>
      </c>
      <c r="E36" s="1790">
        <v>0</v>
      </c>
      <c r="F36" s="1790">
        <v>0</v>
      </c>
      <c r="G36" s="1790">
        <f t="shared" si="1"/>
        <v>3600</v>
      </c>
      <c r="H36" s="1790">
        <f>3600</f>
        <v>3600</v>
      </c>
      <c r="I36" s="1791">
        <f>3132</f>
        <v>3132</v>
      </c>
      <c r="J36" s="1791">
        <v>0</v>
      </c>
      <c r="K36" s="1791">
        <v>0</v>
      </c>
      <c r="L36" s="1791">
        <f t="shared" si="0"/>
        <v>3132</v>
      </c>
      <c r="M36" s="1791">
        <f>I36</f>
        <v>3132</v>
      </c>
    </row>
    <row r="37" spans="1:13" ht="15.75">
      <c r="A37" s="3277"/>
      <c r="B37" s="3277" t="s">
        <v>5035</v>
      </c>
      <c r="C37" s="330" t="s">
        <v>1035</v>
      </c>
      <c r="D37" s="1790">
        <f>344.95</f>
        <v>344.95</v>
      </c>
      <c r="E37" s="1790">
        <v>0</v>
      </c>
      <c r="F37" s="1790">
        <v>0</v>
      </c>
      <c r="G37" s="1790">
        <f t="shared" si="1"/>
        <v>344.95</v>
      </c>
      <c r="H37" s="1791">
        <v>0</v>
      </c>
      <c r="I37" s="1791">
        <v>581.22</v>
      </c>
      <c r="J37" s="1791">
        <v>0</v>
      </c>
      <c r="K37" s="1791">
        <v>0</v>
      </c>
      <c r="L37" s="1791">
        <f t="shared" si="0"/>
        <v>581.22</v>
      </c>
      <c r="M37" s="1791">
        <v>0</v>
      </c>
    </row>
    <row r="38" spans="1:13" ht="15.75">
      <c r="A38" s="3277"/>
      <c r="B38" s="3277"/>
      <c r="C38" s="330" t="s">
        <v>5027</v>
      </c>
      <c r="D38" s="1790">
        <f>197.9</f>
        <v>197.9</v>
      </c>
      <c r="E38" s="1790">
        <v>0</v>
      </c>
      <c r="F38" s="1790">
        <v>0</v>
      </c>
      <c r="G38" s="1790">
        <f t="shared" si="1"/>
        <v>197.9</v>
      </c>
      <c r="H38" s="1791">
        <v>0</v>
      </c>
      <c r="I38" s="1791">
        <f>393.97</f>
        <v>393.97</v>
      </c>
      <c r="J38" s="1791">
        <v>0</v>
      </c>
      <c r="K38" s="1791">
        <v>0</v>
      </c>
      <c r="L38" s="1791">
        <f t="shared" si="0"/>
        <v>393.97</v>
      </c>
      <c r="M38" s="1791">
        <v>0</v>
      </c>
    </row>
    <row r="39" spans="1:13" ht="15.75">
      <c r="A39" s="3277"/>
      <c r="B39" s="3277"/>
      <c r="C39" s="330" t="s">
        <v>5028</v>
      </c>
      <c r="D39" s="1790">
        <f>521.49</f>
        <v>521.49</v>
      </c>
      <c r="E39" s="1790">
        <v>0</v>
      </c>
      <c r="F39" s="1790">
        <v>0</v>
      </c>
      <c r="G39" s="1790">
        <f t="shared" si="1"/>
        <v>521.49</v>
      </c>
      <c r="H39" s="1791">
        <v>0</v>
      </c>
      <c r="I39" s="1791">
        <v>999.94</v>
      </c>
      <c r="J39" s="1791">
        <v>0</v>
      </c>
      <c r="K39" s="1791">
        <v>0</v>
      </c>
      <c r="L39" s="1791">
        <f t="shared" si="0"/>
        <v>999.94</v>
      </c>
      <c r="M39" s="1791">
        <v>0</v>
      </c>
    </row>
    <row r="40" spans="1:13" ht="15.75">
      <c r="A40" s="3277"/>
      <c r="B40" s="3277" t="s">
        <v>5036</v>
      </c>
      <c r="C40" s="330" t="s">
        <v>1035</v>
      </c>
      <c r="D40" s="1790">
        <f>328.05</f>
        <v>328.05</v>
      </c>
      <c r="E40" s="1790">
        <v>0</v>
      </c>
      <c r="F40" s="1790">
        <v>0</v>
      </c>
      <c r="G40" s="1790">
        <f t="shared" si="1"/>
        <v>328.05</v>
      </c>
      <c r="H40" s="1791">
        <v>0</v>
      </c>
      <c r="I40" s="1791">
        <v>0</v>
      </c>
      <c r="J40" s="1791">
        <v>0</v>
      </c>
      <c r="K40" s="1791">
        <v>0</v>
      </c>
      <c r="L40" s="1791">
        <v>0</v>
      </c>
      <c r="M40" s="1791">
        <v>0</v>
      </c>
    </row>
    <row r="41" spans="1:13" ht="15.75">
      <c r="A41" s="3277"/>
      <c r="B41" s="3277"/>
      <c r="C41" s="330" t="s">
        <v>5027</v>
      </c>
      <c r="D41" s="1790">
        <f>328.05</f>
        <v>328.05</v>
      </c>
      <c r="E41" s="1790">
        <v>0</v>
      </c>
      <c r="F41" s="1790">
        <v>0</v>
      </c>
      <c r="G41" s="1790">
        <f t="shared" si="1"/>
        <v>328.05</v>
      </c>
      <c r="H41" s="1791">
        <v>0</v>
      </c>
      <c r="I41" s="1791">
        <v>0</v>
      </c>
      <c r="J41" s="1791">
        <v>0</v>
      </c>
      <c r="K41" s="1791">
        <v>0</v>
      </c>
      <c r="L41" s="1791">
        <v>0</v>
      </c>
      <c r="M41" s="1791">
        <v>0</v>
      </c>
    </row>
    <row r="42" spans="1:13" ht="15.75">
      <c r="A42" s="3277"/>
      <c r="B42" s="3277"/>
      <c r="C42" s="330" t="s">
        <v>5028</v>
      </c>
      <c r="D42" s="1790">
        <f>656.1</f>
        <v>656.1</v>
      </c>
      <c r="E42" s="1790">
        <v>0</v>
      </c>
      <c r="F42" s="1790">
        <v>0</v>
      </c>
      <c r="G42" s="1790">
        <f>D42+E42+F42</f>
        <v>656.1</v>
      </c>
      <c r="H42" s="1791">
        <v>0</v>
      </c>
      <c r="I42" s="1791">
        <v>0</v>
      </c>
      <c r="J42" s="1791">
        <v>0</v>
      </c>
      <c r="K42" s="1791">
        <v>0</v>
      </c>
      <c r="L42" s="1791">
        <v>0</v>
      </c>
      <c r="M42" s="1791">
        <v>0</v>
      </c>
    </row>
    <row r="43" spans="1:13" ht="15.75">
      <c r="A43" s="3277"/>
      <c r="B43" s="3277" t="s">
        <v>5037</v>
      </c>
      <c r="C43" s="330" t="s">
        <v>1035</v>
      </c>
      <c r="D43" s="1790">
        <f>1408.67</f>
        <v>1408.67</v>
      </c>
      <c r="E43" s="1790">
        <v>0</v>
      </c>
      <c r="F43" s="1790">
        <f>2113</f>
        <v>2113</v>
      </c>
      <c r="G43" s="1790">
        <f t="shared" si="1"/>
        <v>3521.67</v>
      </c>
      <c r="H43" s="1791">
        <v>0</v>
      </c>
      <c r="I43" s="1791">
        <v>0</v>
      </c>
      <c r="J43" s="1791">
        <v>0</v>
      </c>
      <c r="K43" s="1791">
        <v>0</v>
      </c>
      <c r="L43" s="1791">
        <v>0</v>
      </c>
      <c r="M43" s="1791">
        <v>0</v>
      </c>
    </row>
    <row r="44" spans="1:13" ht="15.75" customHeight="1">
      <c r="A44" s="3277"/>
      <c r="B44" s="3277"/>
      <c r="C44" s="330" t="s">
        <v>5027</v>
      </c>
      <c r="D44" s="1790">
        <f>382.67</f>
        <v>382.67</v>
      </c>
      <c r="E44" s="1790">
        <v>0</v>
      </c>
      <c r="F44" s="1790">
        <f>574</f>
        <v>574</v>
      </c>
      <c r="G44" s="1790">
        <f t="shared" si="1"/>
        <v>956.67000000000007</v>
      </c>
      <c r="H44" s="1791">
        <v>0</v>
      </c>
      <c r="I44" s="1791">
        <v>0</v>
      </c>
      <c r="J44" s="1791">
        <v>0</v>
      </c>
      <c r="K44" s="1791">
        <v>0</v>
      </c>
      <c r="L44" s="1791">
        <f t="shared" si="0"/>
        <v>0</v>
      </c>
      <c r="M44" s="1791">
        <v>0</v>
      </c>
    </row>
    <row r="45" spans="1:13" ht="21" customHeight="1">
      <c r="A45" s="3277"/>
      <c r="B45" s="3277"/>
      <c r="C45" s="330" t="s">
        <v>5028</v>
      </c>
      <c r="D45" s="1790">
        <f>275.34</f>
        <v>275.33999999999997</v>
      </c>
      <c r="E45" s="1790">
        <v>0</v>
      </c>
      <c r="F45" s="1790">
        <f>413</f>
        <v>413</v>
      </c>
      <c r="G45" s="1790">
        <f t="shared" si="1"/>
        <v>688.33999999999992</v>
      </c>
      <c r="H45" s="1791">
        <v>0</v>
      </c>
      <c r="I45" s="1791">
        <v>0</v>
      </c>
      <c r="J45" s="1791">
        <v>0</v>
      </c>
      <c r="K45" s="1791">
        <v>0</v>
      </c>
      <c r="L45" s="1791">
        <f t="shared" si="0"/>
        <v>0</v>
      </c>
      <c r="M45" s="1791">
        <v>0</v>
      </c>
    </row>
    <row r="46" spans="1:13">
      <c r="A46" s="3276" t="s">
        <v>5038</v>
      </c>
      <c r="B46" s="3276"/>
      <c r="C46" s="3276"/>
      <c r="D46" s="1793">
        <f t="shared" ref="D46:M46" si="2">SUM(D12:D45)</f>
        <v>174439.69</v>
      </c>
      <c r="E46" s="1793">
        <f t="shared" si="2"/>
        <v>197.32000000000002</v>
      </c>
      <c r="F46" s="1793">
        <f t="shared" si="2"/>
        <v>53221.98</v>
      </c>
      <c r="G46" s="1793">
        <f>D46+E46+F46</f>
        <v>227858.99000000002</v>
      </c>
      <c r="H46" s="1793">
        <f t="shared" si="2"/>
        <v>75029.01999999999</v>
      </c>
      <c r="I46" s="1794">
        <f t="shared" si="2"/>
        <v>19053.73</v>
      </c>
      <c r="J46" s="1794">
        <f t="shared" si="2"/>
        <v>103</v>
      </c>
      <c r="K46" s="1794">
        <f t="shared" si="2"/>
        <v>127100</v>
      </c>
      <c r="L46" s="1794">
        <f t="shared" si="2"/>
        <v>146256.73000000001</v>
      </c>
      <c r="M46" s="1794">
        <f t="shared" si="2"/>
        <v>9500</v>
      </c>
    </row>
    <row r="47" spans="1:13">
      <c r="A47" s="3276" t="s">
        <v>5039</v>
      </c>
      <c r="B47" s="3276"/>
      <c r="C47" s="3276"/>
      <c r="D47" s="1793">
        <f>D46</f>
        <v>174439.69</v>
      </c>
      <c r="E47" s="1793">
        <f t="shared" ref="E47:H47" si="3">E46</f>
        <v>197.32000000000002</v>
      </c>
      <c r="F47" s="1793">
        <f t="shared" si="3"/>
        <v>53221.98</v>
      </c>
      <c r="G47" s="1793">
        <f t="shared" si="3"/>
        <v>227858.99000000002</v>
      </c>
      <c r="H47" s="1793">
        <f t="shared" si="3"/>
        <v>75029.01999999999</v>
      </c>
      <c r="I47" s="1794">
        <f>I46</f>
        <v>19053.73</v>
      </c>
      <c r="J47" s="1794">
        <f>J46</f>
        <v>103</v>
      </c>
      <c r="K47" s="1794">
        <f>K46</f>
        <v>127100</v>
      </c>
      <c r="L47" s="1794">
        <f>L46</f>
        <v>146256.73000000001</v>
      </c>
      <c r="M47" s="1794">
        <f>M46</f>
        <v>9500</v>
      </c>
    </row>
    <row r="48" spans="1:13" ht="78.75">
      <c r="A48" s="3277" t="s">
        <v>5040</v>
      </c>
      <c r="B48" s="1568" t="s">
        <v>5041</v>
      </c>
      <c r="C48" s="330" t="s">
        <v>1035</v>
      </c>
      <c r="D48" s="1790">
        <v>0</v>
      </c>
      <c r="E48" s="1790">
        <f>1200</f>
        <v>1200</v>
      </c>
      <c r="F48" s="1790">
        <v>0</v>
      </c>
      <c r="G48" s="1790">
        <f>D48+E48+F48</f>
        <v>1200</v>
      </c>
      <c r="H48" s="1791">
        <v>0</v>
      </c>
      <c r="I48" s="1791">
        <v>0</v>
      </c>
      <c r="J48" s="1791">
        <f>1000</f>
        <v>1000</v>
      </c>
      <c r="K48" s="1791">
        <v>0</v>
      </c>
      <c r="L48" s="1791">
        <f t="shared" ref="L48:L54" si="4">I48+J48+K48</f>
        <v>1000</v>
      </c>
      <c r="M48" s="1791">
        <v>0</v>
      </c>
    </row>
    <row r="49" spans="1:13" ht="15.75">
      <c r="A49" s="3277"/>
      <c r="B49" s="3277" t="s">
        <v>5042</v>
      </c>
      <c r="C49" s="330" t="s">
        <v>1035</v>
      </c>
      <c r="D49" s="1790">
        <v>0</v>
      </c>
      <c r="E49" s="1790">
        <v>0</v>
      </c>
      <c r="F49" s="1790">
        <f>19460</f>
        <v>19460</v>
      </c>
      <c r="G49" s="1790">
        <f t="shared" ref="G49:G53" si="5">D49+E49+F49</f>
        <v>19460</v>
      </c>
      <c r="H49" s="1791">
        <v>0</v>
      </c>
      <c r="I49" s="1791">
        <v>0</v>
      </c>
      <c r="J49" s="1791">
        <v>0</v>
      </c>
      <c r="K49" s="1791">
        <f>19606.17</f>
        <v>19606.169999999998</v>
      </c>
      <c r="L49" s="1791">
        <f t="shared" si="4"/>
        <v>19606.169999999998</v>
      </c>
      <c r="M49" s="1791">
        <v>0</v>
      </c>
    </row>
    <row r="50" spans="1:13" ht="15.75">
      <c r="A50" s="3277"/>
      <c r="B50" s="3277"/>
      <c r="C50" s="330" t="s">
        <v>5027</v>
      </c>
      <c r="D50" s="1790">
        <v>0</v>
      </c>
      <c r="E50" s="1790">
        <v>0</v>
      </c>
      <c r="F50" s="1790"/>
      <c r="G50" s="1790">
        <f t="shared" si="5"/>
        <v>0</v>
      </c>
      <c r="H50" s="1791">
        <v>0</v>
      </c>
      <c r="I50" s="1791">
        <v>0</v>
      </c>
      <c r="J50" s="1791">
        <v>0</v>
      </c>
      <c r="K50" s="1791">
        <f>4900</f>
        <v>4900</v>
      </c>
      <c r="L50" s="1791">
        <f t="shared" si="4"/>
        <v>4900</v>
      </c>
      <c r="M50" s="1791">
        <v>0</v>
      </c>
    </row>
    <row r="51" spans="1:13" ht="15.75">
      <c r="A51" s="3277"/>
      <c r="B51" s="3277"/>
      <c r="C51" s="330" t="s">
        <v>5028</v>
      </c>
      <c r="D51" s="1790">
        <v>0</v>
      </c>
      <c r="E51" s="1790">
        <v>0</v>
      </c>
      <c r="F51" s="1790">
        <f>11200</f>
        <v>11200</v>
      </c>
      <c r="G51" s="1790">
        <f t="shared" si="5"/>
        <v>11200</v>
      </c>
      <c r="H51" s="1791">
        <v>0</v>
      </c>
      <c r="I51" s="1791">
        <v>0</v>
      </c>
      <c r="J51" s="1791">
        <v>0</v>
      </c>
      <c r="K51" s="1791">
        <f>13027.83</f>
        <v>13027.83</v>
      </c>
      <c r="L51" s="1791">
        <f t="shared" si="4"/>
        <v>13027.83</v>
      </c>
      <c r="M51" s="1791">
        <v>0</v>
      </c>
    </row>
    <row r="52" spans="1:13" ht="15.75">
      <c r="A52" s="3277"/>
      <c r="B52" s="3277" t="s">
        <v>5043</v>
      </c>
      <c r="C52" s="330" t="s">
        <v>1035</v>
      </c>
      <c r="D52" s="1790">
        <f>750</f>
        <v>750</v>
      </c>
      <c r="E52" s="1790">
        <v>0</v>
      </c>
      <c r="F52" s="1790">
        <v>0</v>
      </c>
      <c r="G52" s="1790">
        <f>D52+E52+F52</f>
        <v>750</v>
      </c>
      <c r="H52" s="1791">
        <v>0</v>
      </c>
      <c r="I52" s="1791">
        <f>630.59</f>
        <v>630.59</v>
      </c>
      <c r="J52" s="1791">
        <v>0</v>
      </c>
      <c r="K52" s="1791">
        <v>0</v>
      </c>
      <c r="L52" s="1791">
        <f t="shared" si="4"/>
        <v>630.59</v>
      </c>
      <c r="M52" s="1791">
        <v>0</v>
      </c>
    </row>
    <row r="53" spans="1:13" ht="48.75" customHeight="1">
      <c r="A53" s="3277"/>
      <c r="B53" s="3277"/>
      <c r="C53" s="330" t="s">
        <v>5028</v>
      </c>
      <c r="D53" s="1790">
        <f>750</f>
        <v>750</v>
      </c>
      <c r="E53" s="1790">
        <v>0</v>
      </c>
      <c r="F53" s="1790">
        <v>0</v>
      </c>
      <c r="G53" s="1790">
        <f t="shared" si="5"/>
        <v>750</v>
      </c>
      <c r="H53" s="1791">
        <v>0</v>
      </c>
      <c r="I53" s="1791">
        <f>750</f>
        <v>750</v>
      </c>
      <c r="J53" s="1791">
        <v>0</v>
      </c>
      <c r="K53" s="1791">
        <v>0</v>
      </c>
      <c r="L53" s="1791">
        <f t="shared" si="4"/>
        <v>750</v>
      </c>
      <c r="M53" s="1791">
        <v>0</v>
      </c>
    </row>
    <row r="54" spans="1:13" ht="78.75">
      <c r="A54" s="3277"/>
      <c r="B54" s="1568" t="s">
        <v>5044</v>
      </c>
      <c r="C54" s="330" t="s">
        <v>1035</v>
      </c>
      <c r="D54" s="1790">
        <v>0</v>
      </c>
      <c r="E54" s="1790">
        <f>1089.51</f>
        <v>1089.51</v>
      </c>
      <c r="F54" s="1790">
        <v>0</v>
      </c>
      <c r="G54" s="1790">
        <f>D54+E54+F54</f>
        <v>1089.51</v>
      </c>
      <c r="H54" s="1791">
        <v>0</v>
      </c>
      <c r="I54" s="1791">
        <v>0</v>
      </c>
      <c r="J54" s="1791">
        <f>63.11</f>
        <v>63.11</v>
      </c>
      <c r="K54" s="1791">
        <v>0</v>
      </c>
      <c r="L54" s="1791">
        <f t="shared" si="4"/>
        <v>63.11</v>
      </c>
      <c r="M54" s="1791">
        <v>0</v>
      </c>
    </row>
    <row r="55" spans="1:13">
      <c r="A55" s="3276" t="s">
        <v>5045</v>
      </c>
      <c r="B55" s="3276"/>
      <c r="C55" s="3276"/>
      <c r="D55" s="1795">
        <f>SUM(D48:D54)</f>
        <v>1500</v>
      </c>
      <c r="E55" s="1795">
        <f t="shared" ref="E55:F55" si="6">SUM(E48:E54)</f>
        <v>2289.5100000000002</v>
      </c>
      <c r="F55" s="1795">
        <f t="shared" si="6"/>
        <v>30660</v>
      </c>
      <c r="G55" s="1795">
        <f>D55+E55+F55</f>
        <v>34449.51</v>
      </c>
      <c r="H55" s="1795">
        <f t="shared" ref="H55:M55" si="7">SUM(H48:H54)</f>
        <v>0</v>
      </c>
      <c r="I55" s="1794">
        <f t="shared" si="7"/>
        <v>1380.5900000000001</v>
      </c>
      <c r="J55" s="1794">
        <f t="shared" si="7"/>
        <v>1063.1099999999999</v>
      </c>
      <c r="K55" s="1794">
        <f t="shared" si="7"/>
        <v>37534</v>
      </c>
      <c r="L55" s="1794">
        <f t="shared" si="7"/>
        <v>39977.699999999997</v>
      </c>
      <c r="M55" s="1794">
        <f t="shared" si="7"/>
        <v>0</v>
      </c>
    </row>
    <row r="56" spans="1:13">
      <c r="A56" s="3276" t="s">
        <v>5046</v>
      </c>
      <c r="B56" s="3276"/>
      <c r="C56" s="3276"/>
      <c r="D56" s="1795">
        <f>D55</f>
        <v>1500</v>
      </c>
      <c r="E56" s="1795">
        <f t="shared" ref="E56:H56" si="8">E55</f>
        <v>2289.5100000000002</v>
      </c>
      <c r="F56" s="1795">
        <f t="shared" si="8"/>
        <v>30660</v>
      </c>
      <c r="G56" s="1795">
        <f t="shared" si="8"/>
        <v>34449.51</v>
      </c>
      <c r="H56" s="1795">
        <f t="shared" si="8"/>
        <v>0</v>
      </c>
      <c r="I56" s="1794">
        <f>I55</f>
        <v>1380.5900000000001</v>
      </c>
      <c r="J56" s="1794">
        <f>J55</f>
        <v>1063.1099999999999</v>
      </c>
      <c r="K56" s="1794">
        <f>K55</f>
        <v>37534</v>
      </c>
      <c r="L56" s="1794">
        <f>L55</f>
        <v>39977.699999999997</v>
      </c>
      <c r="M56" s="1794">
        <f>M55</f>
        <v>0</v>
      </c>
    </row>
    <row r="57" spans="1:13" ht="69.75" customHeight="1">
      <c r="A57" s="3277" t="s">
        <v>5047</v>
      </c>
      <c r="B57" s="1796" t="s">
        <v>5048</v>
      </c>
      <c r="C57" s="330" t="s">
        <v>5028</v>
      </c>
      <c r="D57" s="1790">
        <f>100</f>
        <v>100</v>
      </c>
      <c r="E57" s="1790">
        <v>0</v>
      </c>
      <c r="F57" s="1790">
        <v>0</v>
      </c>
      <c r="G57" s="1790">
        <f>D57+E57+F57</f>
        <v>100</v>
      </c>
      <c r="H57" s="1791">
        <v>0</v>
      </c>
      <c r="I57" s="1791">
        <v>0</v>
      </c>
      <c r="J57" s="1791">
        <v>0</v>
      </c>
      <c r="K57" s="1791">
        <v>0</v>
      </c>
      <c r="L57" s="1791">
        <f>I57+J57+K57</f>
        <v>0</v>
      </c>
      <c r="M57" s="1791">
        <v>0</v>
      </c>
    </row>
    <row r="58" spans="1:13" ht="63" customHeight="1">
      <c r="A58" s="3277"/>
      <c r="B58" s="1568" t="s">
        <v>5049</v>
      </c>
      <c r="C58" s="330" t="s">
        <v>1035</v>
      </c>
      <c r="D58" s="1790">
        <v>0</v>
      </c>
      <c r="E58" s="1790">
        <f>824.27+673.96+129.59+166.39+121.1</f>
        <v>1915.31</v>
      </c>
      <c r="F58" s="1790">
        <v>0</v>
      </c>
      <c r="G58" s="1790">
        <f t="shared" ref="G58:G66" si="9">D58+E58+F58</f>
        <v>1915.31</v>
      </c>
      <c r="H58" s="1791">
        <v>0</v>
      </c>
      <c r="I58" s="1791">
        <v>0</v>
      </c>
      <c r="J58" s="1791">
        <f>714.61+45.22+234.98+34.09+102.24</f>
        <v>1131.1400000000001</v>
      </c>
      <c r="K58" s="1791">
        <v>0</v>
      </c>
      <c r="L58" s="1791">
        <f t="shared" ref="L58:L65" si="10">I58+J58+K58</f>
        <v>1131.1400000000001</v>
      </c>
      <c r="M58" s="1791">
        <v>0</v>
      </c>
    </row>
    <row r="59" spans="1:13" ht="68.25" customHeight="1">
      <c r="A59" s="3277"/>
      <c r="B59" s="1568" t="s">
        <v>5050</v>
      </c>
      <c r="C59" s="330" t="s">
        <v>1035</v>
      </c>
      <c r="D59" s="1790">
        <v>0</v>
      </c>
      <c r="E59" s="1790">
        <v>0</v>
      </c>
      <c r="F59" s="1790">
        <v>0</v>
      </c>
      <c r="G59" s="1790">
        <f t="shared" si="9"/>
        <v>0</v>
      </c>
      <c r="H59" s="1791">
        <v>0</v>
      </c>
      <c r="I59" s="1791">
        <v>0</v>
      </c>
      <c r="J59" s="1791">
        <v>0</v>
      </c>
      <c r="K59" s="1791">
        <v>0</v>
      </c>
      <c r="L59" s="1791">
        <f t="shared" si="10"/>
        <v>0</v>
      </c>
      <c r="M59" s="1791">
        <v>0</v>
      </c>
    </row>
    <row r="60" spans="1:13" ht="15.75">
      <c r="A60" s="3277"/>
      <c r="B60" s="3277" t="s">
        <v>5051</v>
      </c>
      <c r="C60" s="330" t="s">
        <v>1035</v>
      </c>
      <c r="D60" s="1790">
        <f>4022.11</f>
        <v>4022.11</v>
      </c>
      <c r="E60" s="1790">
        <v>0</v>
      </c>
      <c r="F60" s="1790">
        <f>9000</f>
        <v>9000</v>
      </c>
      <c r="G60" s="1790">
        <f t="shared" si="9"/>
        <v>13022.11</v>
      </c>
      <c r="H60" s="1791">
        <v>0</v>
      </c>
      <c r="I60" s="1791">
        <f>6671.73</f>
        <v>6671.73</v>
      </c>
      <c r="J60" s="1791">
        <v>0</v>
      </c>
      <c r="K60" s="1791">
        <f>16540.68</f>
        <v>16540.68</v>
      </c>
      <c r="L60" s="1791">
        <f t="shared" si="10"/>
        <v>23212.41</v>
      </c>
      <c r="M60" s="1791">
        <v>0</v>
      </c>
    </row>
    <row r="61" spans="1:13" ht="15.75">
      <c r="A61" s="3277"/>
      <c r="B61" s="3277"/>
      <c r="C61" s="330" t="s">
        <v>5028</v>
      </c>
      <c r="D61" s="1790">
        <f>2663.71</f>
        <v>2663.71</v>
      </c>
      <c r="E61" s="1790">
        <v>0</v>
      </c>
      <c r="F61" s="1790">
        <f>4449.03</f>
        <v>4449.03</v>
      </c>
      <c r="G61" s="1790">
        <f t="shared" si="9"/>
        <v>7112.74</v>
      </c>
      <c r="H61" s="1791">
        <v>0</v>
      </c>
      <c r="I61" s="1791">
        <f>5573.7+3888.45</f>
        <v>9462.15</v>
      </c>
      <c r="J61" s="1791">
        <v>0</v>
      </c>
      <c r="K61" s="1791">
        <f>8000</f>
        <v>8000</v>
      </c>
      <c r="L61" s="1791">
        <f t="shared" si="10"/>
        <v>17462.150000000001</v>
      </c>
      <c r="M61" s="1791">
        <v>0</v>
      </c>
    </row>
    <row r="62" spans="1:13" ht="15.75">
      <c r="A62" s="3277"/>
      <c r="B62" s="3277"/>
      <c r="C62" s="330" t="s">
        <v>5027</v>
      </c>
      <c r="D62" s="1790">
        <f>1379.7</f>
        <v>1379.7</v>
      </c>
      <c r="E62" s="1790">
        <v>0</v>
      </c>
      <c r="F62" s="1790">
        <f>2759.4</f>
        <v>2759.4</v>
      </c>
      <c r="G62" s="1790">
        <f t="shared" si="9"/>
        <v>4139.1000000000004</v>
      </c>
      <c r="H62" s="1791">
        <v>0</v>
      </c>
      <c r="I62" s="1791">
        <f>3995.9</f>
        <v>3995.9</v>
      </c>
      <c r="J62" s="1791">
        <v>0</v>
      </c>
      <c r="K62" s="1791">
        <f>4000</f>
        <v>4000</v>
      </c>
      <c r="L62" s="1791">
        <f t="shared" si="10"/>
        <v>7995.9</v>
      </c>
      <c r="M62" s="1791">
        <v>0</v>
      </c>
    </row>
    <row r="63" spans="1:13" ht="38.25" customHeight="1">
      <c r="A63" s="3277"/>
      <c r="B63" s="1568" t="s">
        <v>5052</v>
      </c>
      <c r="C63" s="330" t="s">
        <v>1035</v>
      </c>
      <c r="D63" s="1790">
        <v>0</v>
      </c>
      <c r="E63" s="1790">
        <f>400+450</f>
        <v>850</v>
      </c>
      <c r="F63" s="1790">
        <v>0</v>
      </c>
      <c r="G63" s="1790">
        <f t="shared" si="9"/>
        <v>850</v>
      </c>
      <c r="H63" s="1791">
        <v>0</v>
      </c>
      <c r="I63" s="1791">
        <v>0</v>
      </c>
      <c r="J63" s="1791">
        <f>350+450</f>
        <v>800</v>
      </c>
      <c r="K63" s="1791">
        <v>0</v>
      </c>
      <c r="L63" s="1791">
        <f t="shared" si="10"/>
        <v>800</v>
      </c>
      <c r="M63" s="1791">
        <v>0</v>
      </c>
    </row>
    <row r="64" spans="1:13" ht="47.25">
      <c r="A64" s="3277"/>
      <c r="B64" s="1568" t="s">
        <v>5053</v>
      </c>
      <c r="C64" s="330" t="s">
        <v>1035</v>
      </c>
      <c r="D64" s="1790">
        <v>0</v>
      </c>
      <c r="E64" s="1790">
        <f>90</f>
        <v>90</v>
      </c>
      <c r="F64" s="1790">
        <v>0</v>
      </c>
      <c r="G64" s="1790">
        <f t="shared" si="9"/>
        <v>90</v>
      </c>
      <c r="H64" s="1791">
        <v>0</v>
      </c>
      <c r="I64" s="1791">
        <v>0</v>
      </c>
      <c r="J64" s="1791">
        <f>90</f>
        <v>90</v>
      </c>
      <c r="K64" s="1791">
        <v>0</v>
      </c>
      <c r="L64" s="1791">
        <f t="shared" si="10"/>
        <v>90</v>
      </c>
      <c r="M64" s="1791">
        <v>0</v>
      </c>
    </row>
    <row r="65" spans="1:13" ht="47.25">
      <c r="A65" s="3277"/>
      <c r="B65" s="1568" t="s">
        <v>5054</v>
      </c>
      <c r="C65" s="330" t="s">
        <v>1035</v>
      </c>
      <c r="D65" s="1790">
        <v>0</v>
      </c>
      <c r="E65" s="1790">
        <f>60+60+89.54+25</f>
        <v>234.54000000000002</v>
      </c>
      <c r="F65" s="1790">
        <v>0</v>
      </c>
      <c r="G65" s="1790">
        <f t="shared" si="9"/>
        <v>234.54000000000002</v>
      </c>
      <c r="H65" s="1791">
        <v>0</v>
      </c>
      <c r="I65" s="1791">
        <v>0</v>
      </c>
      <c r="J65" s="1791">
        <f>88+60+94.76+24.76</f>
        <v>267.52</v>
      </c>
      <c r="K65" s="1791">
        <v>0</v>
      </c>
      <c r="L65" s="1791">
        <f t="shared" si="10"/>
        <v>267.52</v>
      </c>
      <c r="M65" s="1791">
        <v>0</v>
      </c>
    </row>
    <row r="66" spans="1:13" ht="63">
      <c r="A66" s="3277"/>
      <c r="B66" s="1568" t="s">
        <v>5055</v>
      </c>
      <c r="C66" s="330" t="s">
        <v>1035</v>
      </c>
      <c r="D66" s="1790">
        <v>0</v>
      </c>
      <c r="E66" s="1790">
        <f>3000</f>
        <v>3000</v>
      </c>
      <c r="F66" s="1790">
        <v>0</v>
      </c>
      <c r="G66" s="1790">
        <f t="shared" si="9"/>
        <v>3000</v>
      </c>
      <c r="H66" s="1791">
        <v>0</v>
      </c>
      <c r="I66" s="1791">
        <v>0</v>
      </c>
      <c r="J66" s="1791">
        <f>12400</f>
        <v>12400</v>
      </c>
      <c r="K66" s="1791">
        <v>0</v>
      </c>
      <c r="L66" s="1791">
        <f>I66+J66+K66</f>
        <v>12400</v>
      </c>
      <c r="M66" s="1791">
        <v>0</v>
      </c>
    </row>
    <row r="67" spans="1:13">
      <c r="A67" s="3276" t="s">
        <v>5056</v>
      </c>
      <c r="B67" s="3276"/>
      <c r="C67" s="3276"/>
      <c r="D67" s="1795">
        <f>SUM(D57:D66)</f>
        <v>8165.52</v>
      </c>
      <c r="E67" s="1795">
        <f t="shared" ref="E67:H67" si="11">SUM(E57:E66)</f>
        <v>6089.85</v>
      </c>
      <c r="F67" s="1795">
        <f t="shared" si="11"/>
        <v>16208.429999999998</v>
      </c>
      <c r="G67" s="1795">
        <f t="shared" si="11"/>
        <v>30463.800000000003</v>
      </c>
      <c r="H67" s="1795">
        <f t="shared" si="11"/>
        <v>0</v>
      </c>
      <c r="I67" s="1794">
        <f>SUM(I57:I66)</f>
        <v>20129.78</v>
      </c>
      <c r="J67" s="1794">
        <f>SUM(J57:J66)</f>
        <v>14688.66</v>
      </c>
      <c r="K67" s="1794">
        <f>SUM(K57:K66)</f>
        <v>28540.68</v>
      </c>
      <c r="L67" s="1794">
        <f>SUM(L57:L66)</f>
        <v>63359.119999999995</v>
      </c>
      <c r="M67" s="1794">
        <f>SUM(M57:M66)</f>
        <v>0</v>
      </c>
    </row>
    <row r="68" spans="1:13" ht="52.5" customHeight="1">
      <c r="A68" s="3277" t="s">
        <v>5057</v>
      </c>
      <c r="B68" s="1568" t="s">
        <v>5058</v>
      </c>
      <c r="C68" s="330" t="s">
        <v>1035</v>
      </c>
      <c r="D68" s="1790">
        <v>0</v>
      </c>
      <c r="E68" s="1790">
        <f>100+100</f>
        <v>200</v>
      </c>
      <c r="F68" s="1790">
        <v>0</v>
      </c>
      <c r="G68" s="1790">
        <f>D68+E68+F68</f>
        <v>200</v>
      </c>
      <c r="H68" s="1790">
        <v>0</v>
      </c>
      <c r="I68" s="1791">
        <v>0</v>
      </c>
      <c r="J68" s="1791">
        <f>3625+910</f>
        <v>4535</v>
      </c>
      <c r="K68" s="1791">
        <v>0</v>
      </c>
      <c r="L68" s="1791">
        <f t="shared" ref="L68:L76" si="12">I68+J68+K68</f>
        <v>4535</v>
      </c>
      <c r="M68" s="1791">
        <v>0</v>
      </c>
    </row>
    <row r="69" spans="1:13" ht="22.5" customHeight="1">
      <c r="A69" s="3277"/>
      <c r="B69" s="3277" t="s">
        <v>5059</v>
      </c>
      <c r="C69" s="330" t="s">
        <v>1035</v>
      </c>
      <c r="D69" s="1797">
        <f>2730.95+1475.42</f>
        <v>4206.37</v>
      </c>
      <c r="E69" s="1790">
        <v>0</v>
      </c>
      <c r="F69" s="1790">
        <v>0</v>
      </c>
      <c r="G69" s="1790">
        <f>D69+E69+F69</f>
        <v>4206.37</v>
      </c>
      <c r="H69" s="1790">
        <v>0</v>
      </c>
      <c r="I69" s="1790">
        <v>0</v>
      </c>
      <c r="J69" s="1790">
        <v>0</v>
      </c>
      <c r="K69" s="1790">
        <v>0</v>
      </c>
      <c r="L69" s="1790">
        <v>0</v>
      </c>
      <c r="M69" s="1790">
        <v>0</v>
      </c>
    </row>
    <row r="70" spans="1:13" ht="26.25" customHeight="1">
      <c r="A70" s="3277"/>
      <c r="B70" s="3277"/>
      <c r="C70" s="330" t="s">
        <v>5028</v>
      </c>
      <c r="D70" s="1797">
        <f>4800</f>
        <v>4800</v>
      </c>
      <c r="E70" s="1790">
        <v>0</v>
      </c>
      <c r="F70" s="1790">
        <v>0</v>
      </c>
      <c r="G70" s="1790">
        <f>D70+E70+F70</f>
        <v>4800</v>
      </c>
      <c r="H70" s="1790">
        <v>0</v>
      </c>
      <c r="I70" s="1790">
        <v>0</v>
      </c>
      <c r="J70" s="1790">
        <v>0</v>
      </c>
      <c r="K70" s="1790">
        <v>0</v>
      </c>
      <c r="L70" s="1790">
        <v>0</v>
      </c>
      <c r="M70" s="1790">
        <v>0</v>
      </c>
    </row>
    <row r="71" spans="1:13" ht="39.75" customHeight="1">
      <c r="A71" s="3277"/>
      <c r="B71" s="3277"/>
      <c r="C71" s="330" t="s">
        <v>5027</v>
      </c>
      <c r="D71" s="1797">
        <f>1475.42</f>
        <v>1475.42</v>
      </c>
      <c r="E71" s="1790">
        <v>0</v>
      </c>
      <c r="F71" s="1790">
        <v>0</v>
      </c>
      <c r="G71" s="1790">
        <v>0</v>
      </c>
      <c r="H71" s="1790">
        <v>0</v>
      </c>
      <c r="I71" s="1790">
        <v>0</v>
      </c>
      <c r="J71" s="1790">
        <v>0</v>
      </c>
      <c r="K71" s="1790">
        <v>0</v>
      </c>
      <c r="L71" s="1790">
        <v>0</v>
      </c>
      <c r="M71" s="1790">
        <v>0</v>
      </c>
    </row>
    <row r="72" spans="1:13" ht="15.75">
      <c r="A72" s="3277"/>
      <c r="B72" s="3277" t="s">
        <v>5060</v>
      </c>
      <c r="C72" s="330" t="s">
        <v>5028</v>
      </c>
      <c r="D72" s="1790">
        <f>8900</f>
        <v>8900</v>
      </c>
      <c r="E72" s="1790">
        <v>0</v>
      </c>
      <c r="F72" s="1790">
        <v>0</v>
      </c>
      <c r="G72" s="1790">
        <f t="shared" ref="G72:G76" si="13">D72+E72+F72</f>
        <v>8900</v>
      </c>
      <c r="H72" s="1790">
        <v>0</v>
      </c>
      <c r="I72" s="1791">
        <v>9000</v>
      </c>
      <c r="J72" s="1791">
        <v>0</v>
      </c>
      <c r="K72" s="1791">
        <v>0</v>
      </c>
      <c r="L72" s="1791">
        <f t="shared" si="12"/>
        <v>9000</v>
      </c>
      <c r="M72" s="1791">
        <v>0</v>
      </c>
    </row>
    <row r="73" spans="1:13" ht="15.75">
      <c r="A73" s="3277"/>
      <c r="B73" s="3277"/>
      <c r="C73" s="330" t="s">
        <v>1035</v>
      </c>
      <c r="D73" s="1790">
        <f>7663.25+1892.07</f>
        <v>9555.32</v>
      </c>
      <c r="E73" s="1790">
        <v>0</v>
      </c>
      <c r="F73" s="1790">
        <v>0</v>
      </c>
      <c r="G73" s="1790">
        <f t="shared" si="13"/>
        <v>9555.32</v>
      </c>
      <c r="H73" s="1790">
        <v>0</v>
      </c>
      <c r="I73" s="1791">
        <f>7800</f>
        <v>7800</v>
      </c>
      <c r="J73" s="1791">
        <v>0</v>
      </c>
      <c r="K73" s="1791">
        <v>0</v>
      </c>
      <c r="L73" s="1791">
        <f t="shared" si="12"/>
        <v>7800</v>
      </c>
      <c r="M73" s="1791">
        <v>0</v>
      </c>
    </row>
    <row r="74" spans="1:13" ht="96" customHeight="1">
      <c r="A74" s="3277"/>
      <c r="B74" s="3277"/>
      <c r="C74" s="330" t="s">
        <v>5027</v>
      </c>
      <c r="D74" s="1790">
        <v>0</v>
      </c>
      <c r="E74" s="1790">
        <v>0</v>
      </c>
      <c r="F74" s="1790">
        <v>0</v>
      </c>
      <c r="G74" s="1790">
        <f t="shared" si="13"/>
        <v>0</v>
      </c>
      <c r="H74" s="1790">
        <v>0</v>
      </c>
      <c r="I74" s="1791">
        <v>1968.32</v>
      </c>
      <c r="J74" s="1791">
        <v>0</v>
      </c>
      <c r="K74" s="1791">
        <v>0</v>
      </c>
      <c r="L74" s="1791">
        <f t="shared" si="12"/>
        <v>1968.32</v>
      </c>
      <c r="M74" s="1791">
        <v>0</v>
      </c>
    </row>
    <row r="75" spans="1:13">
      <c r="A75" s="3277"/>
      <c r="B75" s="3285" t="s">
        <v>5061</v>
      </c>
      <c r="C75" s="1798" t="s">
        <v>1035</v>
      </c>
      <c r="D75" s="1790">
        <v>0</v>
      </c>
      <c r="E75" s="1790">
        <v>0</v>
      </c>
      <c r="F75" s="1790">
        <v>0</v>
      </c>
      <c r="G75" s="1790">
        <f t="shared" si="13"/>
        <v>0</v>
      </c>
      <c r="H75" s="1790">
        <v>0</v>
      </c>
      <c r="I75" s="1791">
        <v>0</v>
      </c>
      <c r="J75" s="1791">
        <v>0</v>
      </c>
      <c r="K75" s="1791">
        <v>0</v>
      </c>
      <c r="L75" s="1791">
        <f t="shared" si="12"/>
        <v>0</v>
      </c>
      <c r="M75" s="1791">
        <v>0</v>
      </c>
    </row>
    <row r="76" spans="1:13">
      <c r="A76" s="3277"/>
      <c r="B76" s="3285"/>
      <c r="C76" s="1798" t="s">
        <v>5028</v>
      </c>
      <c r="D76" s="1790">
        <v>0</v>
      </c>
      <c r="E76" s="1790">
        <v>0</v>
      </c>
      <c r="F76" s="1790">
        <v>0</v>
      </c>
      <c r="G76" s="1790">
        <f t="shared" si="13"/>
        <v>0</v>
      </c>
      <c r="H76" s="1790">
        <v>0</v>
      </c>
      <c r="I76" s="1791">
        <v>0</v>
      </c>
      <c r="J76" s="1791">
        <v>0</v>
      </c>
      <c r="K76" s="1791">
        <v>0</v>
      </c>
      <c r="L76" s="1791">
        <f t="shared" si="12"/>
        <v>0</v>
      </c>
      <c r="M76" s="1791">
        <v>0</v>
      </c>
    </row>
    <row r="77" spans="1:13">
      <c r="A77" s="3276" t="s">
        <v>5062</v>
      </c>
      <c r="B77" s="3276"/>
      <c r="C77" s="3276"/>
      <c r="D77" s="1795">
        <f>SUM(D68:D76)</f>
        <v>28937.11</v>
      </c>
      <c r="E77" s="1795">
        <f t="shared" ref="E77:H77" si="14">SUM(E68:E76)</f>
        <v>200</v>
      </c>
      <c r="F77" s="1795">
        <f t="shared" si="14"/>
        <v>0</v>
      </c>
      <c r="G77" s="1795">
        <f>D77+E77+F77</f>
        <v>29137.11</v>
      </c>
      <c r="H77" s="1795">
        <f t="shared" si="14"/>
        <v>0</v>
      </c>
      <c r="I77" s="1794">
        <f t="shared" ref="I77:M77" si="15">SUM(I68:I76)</f>
        <v>18768.32</v>
      </c>
      <c r="J77" s="1794">
        <f t="shared" si="15"/>
        <v>4535</v>
      </c>
      <c r="K77" s="1794">
        <f t="shared" si="15"/>
        <v>0</v>
      </c>
      <c r="L77" s="1794">
        <f t="shared" si="15"/>
        <v>23303.32</v>
      </c>
      <c r="M77" s="1794">
        <f t="shared" si="15"/>
        <v>0</v>
      </c>
    </row>
    <row r="78" spans="1:13">
      <c r="A78" s="3276" t="s">
        <v>5063</v>
      </c>
      <c r="B78" s="3276"/>
      <c r="C78" s="3276"/>
      <c r="D78" s="1793">
        <f>D67+D77</f>
        <v>37102.630000000005</v>
      </c>
      <c r="E78" s="1793">
        <f t="shared" ref="E78:H78" si="16">E67+E77</f>
        <v>6289.85</v>
      </c>
      <c r="F78" s="1793">
        <f t="shared" si="16"/>
        <v>16208.429999999998</v>
      </c>
      <c r="G78" s="1793">
        <f t="shared" si="16"/>
        <v>59600.91</v>
      </c>
      <c r="H78" s="1793">
        <f t="shared" si="16"/>
        <v>0</v>
      </c>
      <c r="I78" s="1794">
        <f>I67+I77</f>
        <v>38898.1</v>
      </c>
      <c r="J78" s="1794">
        <f>J67+J77</f>
        <v>19223.66</v>
      </c>
      <c r="K78" s="1794">
        <f>K67+K77</f>
        <v>28540.68</v>
      </c>
      <c r="L78" s="1794">
        <f>L67+L77</f>
        <v>86662.44</v>
      </c>
      <c r="M78" s="1794">
        <f>M67+M77</f>
        <v>0</v>
      </c>
    </row>
    <row r="79" spans="1:13" ht="15.75">
      <c r="A79" s="3277" t="s">
        <v>5064</v>
      </c>
      <c r="B79" s="3277" t="s">
        <v>5065</v>
      </c>
      <c r="C79" s="338" t="s">
        <v>1035</v>
      </c>
      <c r="D79" s="1790">
        <f>3243.9</f>
        <v>3243.9</v>
      </c>
      <c r="E79" s="1790">
        <v>0</v>
      </c>
      <c r="F79" s="1790">
        <v>0</v>
      </c>
      <c r="G79" s="1790">
        <f>D79+E79+F79</f>
        <v>3243.9</v>
      </c>
      <c r="H79" s="1790">
        <v>0</v>
      </c>
      <c r="I79" s="1791">
        <f>1000</f>
        <v>1000</v>
      </c>
      <c r="J79" s="1791">
        <v>0</v>
      </c>
      <c r="K79" s="1791">
        <v>0</v>
      </c>
      <c r="L79" s="1791">
        <f t="shared" ref="L79:L91" si="17">I79+J79+K79</f>
        <v>1000</v>
      </c>
      <c r="M79" s="1791">
        <v>0</v>
      </c>
    </row>
    <row r="80" spans="1:13" ht="15.75">
      <c r="A80" s="3277"/>
      <c r="B80" s="3277"/>
      <c r="C80" s="338" t="s">
        <v>5028</v>
      </c>
      <c r="D80" s="1790">
        <f>5407</f>
        <v>5407</v>
      </c>
      <c r="E80" s="1790">
        <v>0</v>
      </c>
      <c r="F80" s="1790">
        <v>0</v>
      </c>
      <c r="G80" s="1790">
        <f t="shared" ref="G80:G91" si="18">D80+E80+F80</f>
        <v>5407</v>
      </c>
      <c r="H80" s="1790">
        <v>0</v>
      </c>
      <c r="I80" s="1791">
        <f>1668</f>
        <v>1668</v>
      </c>
      <c r="J80" s="1791">
        <v>0</v>
      </c>
      <c r="K80" s="1791">
        <v>0</v>
      </c>
      <c r="L80" s="1791">
        <f t="shared" si="17"/>
        <v>1668</v>
      </c>
      <c r="M80" s="1791">
        <v>0</v>
      </c>
    </row>
    <row r="81" spans="1:13" ht="109.5" customHeight="1">
      <c r="A81" s="3277"/>
      <c r="B81" s="3277"/>
      <c r="C81" s="338" t="s">
        <v>5027</v>
      </c>
      <c r="D81" s="1790">
        <f>2162.16</f>
        <v>2162.16</v>
      </c>
      <c r="E81" s="1790">
        <v>0</v>
      </c>
      <c r="F81" s="1790">
        <v>0</v>
      </c>
      <c r="G81" s="1790">
        <f t="shared" si="18"/>
        <v>2162.16</v>
      </c>
      <c r="H81" s="1790">
        <v>0</v>
      </c>
      <c r="I81" s="1791">
        <f>667.61</f>
        <v>667.61</v>
      </c>
      <c r="J81" s="1791">
        <v>0</v>
      </c>
      <c r="K81" s="1791">
        <v>0</v>
      </c>
      <c r="L81" s="1791">
        <f t="shared" si="17"/>
        <v>667.61</v>
      </c>
      <c r="M81" s="1791">
        <v>0</v>
      </c>
    </row>
    <row r="82" spans="1:13" ht="15.75">
      <c r="A82" s="3277"/>
      <c r="B82" s="3277" t="s">
        <v>5066</v>
      </c>
      <c r="C82" s="330" t="s">
        <v>5028</v>
      </c>
      <c r="D82" s="1790">
        <f>6458</f>
        <v>6458</v>
      </c>
      <c r="E82" s="1790">
        <v>0</v>
      </c>
      <c r="F82" s="1790">
        <f>9676.81</f>
        <v>9676.81</v>
      </c>
      <c r="G82" s="1790">
        <f t="shared" si="18"/>
        <v>16134.81</v>
      </c>
      <c r="H82" s="1790">
        <f>D82+F82</f>
        <v>16134.81</v>
      </c>
      <c r="I82" s="1791">
        <f>7000</f>
        <v>7000</v>
      </c>
      <c r="J82" s="1791">
        <v>0</v>
      </c>
      <c r="K82" s="1791">
        <f>9100</f>
        <v>9100</v>
      </c>
      <c r="L82" s="1791">
        <f t="shared" si="17"/>
        <v>16100</v>
      </c>
      <c r="M82" s="1791">
        <f>L82</f>
        <v>16100</v>
      </c>
    </row>
    <row r="83" spans="1:13" ht="63.75" customHeight="1">
      <c r="A83" s="3277"/>
      <c r="B83" s="3277"/>
      <c r="C83" s="330" t="s">
        <v>1035</v>
      </c>
      <c r="D83" s="1790">
        <f>4901</f>
        <v>4901</v>
      </c>
      <c r="E83" s="1790">
        <v>0</v>
      </c>
      <c r="F83" s="1790">
        <f>7262.5</f>
        <v>7262.5</v>
      </c>
      <c r="G83" s="1790">
        <f t="shared" si="18"/>
        <v>12163.5</v>
      </c>
      <c r="H83" s="1790">
        <f>D83+F83</f>
        <v>12163.5</v>
      </c>
      <c r="I83" s="1791">
        <f>5819</f>
        <v>5819</v>
      </c>
      <c r="J83" s="1791">
        <v>0</v>
      </c>
      <c r="K83" s="1791">
        <f>7387.5</f>
        <v>7387.5</v>
      </c>
      <c r="L83" s="1791">
        <f t="shared" si="17"/>
        <v>13206.5</v>
      </c>
      <c r="M83" s="1791">
        <f>L83</f>
        <v>13206.5</v>
      </c>
    </row>
    <row r="84" spans="1:13" ht="15.75">
      <c r="A84" s="3277"/>
      <c r="B84" s="3277" t="s">
        <v>5067</v>
      </c>
      <c r="C84" s="330" t="s">
        <v>1035</v>
      </c>
      <c r="D84" s="1790">
        <f>17500+15667</f>
        <v>33167</v>
      </c>
      <c r="E84" s="1790">
        <v>0</v>
      </c>
      <c r="F84" s="1790">
        <f>23146</f>
        <v>23146</v>
      </c>
      <c r="G84" s="1790">
        <f t="shared" si="18"/>
        <v>56313</v>
      </c>
      <c r="H84" s="1790">
        <f>15667+23146</f>
        <v>38813</v>
      </c>
      <c r="I84" s="1791">
        <f>4784</f>
        <v>4784</v>
      </c>
      <c r="J84" s="1791">
        <v>0</v>
      </c>
      <c r="K84" s="1791">
        <f>6875.5</f>
        <v>6875.5</v>
      </c>
      <c r="L84" s="1791">
        <f t="shared" si="17"/>
        <v>11659.5</v>
      </c>
      <c r="M84" s="1791">
        <f>I84+K84</f>
        <v>11659.5</v>
      </c>
    </row>
    <row r="85" spans="1:13" ht="67.5" customHeight="1">
      <c r="A85" s="3277"/>
      <c r="B85" s="3277"/>
      <c r="C85" s="330" t="s">
        <v>5028</v>
      </c>
      <c r="D85" s="1790">
        <f>17500+23666</f>
        <v>41166</v>
      </c>
      <c r="E85" s="1790">
        <v>0</v>
      </c>
      <c r="F85" s="1790">
        <f>34574</f>
        <v>34574</v>
      </c>
      <c r="G85" s="1790">
        <f t="shared" si="18"/>
        <v>75740</v>
      </c>
      <c r="H85" s="1790">
        <f>23666+34574+3534.09</f>
        <v>61774.09</v>
      </c>
      <c r="I85" s="1791">
        <f>6400</f>
        <v>6400</v>
      </c>
      <c r="J85" s="1791">
        <v>0</v>
      </c>
      <c r="K85" s="1791">
        <f>9900</f>
        <v>9900</v>
      </c>
      <c r="L85" s="1791">
        <f t="shared" si="17"/>
        <v>16300</v>
      </c>
      <c r="M85" s="1791">
        <f>L85</f>
        <v>16300</v>
      </c>
    </row>
    <row r="86" spans="1:13" ht="26.25" customHeight="1">
      <c r="A86" s="3277"/>
      <c r="B86" s="3277" t="s">
        <v>2527</v>
      </c>
      <c r="C86" s="330" t="s">
        <v>1035</v>
      </c>
      <c r="D86" s="1790">
        <f>16720</f>
        <v>16720</v>
      </c>
      <c r="E86" s="1790">
        <v>0</v>
      </c>
      <c r="F86" s="1790">
        <v>0</v>
      </c>
      <c r="G86" s="1790">
        <f t="shared" si="18"/>
        <v>16720</v>
      </c>
      <c r="H86" s="1790">
        <f>16720</f>
        <v>16720</v>
      </c>
      <c r="I86" s="1791"/>
      <c r="J86" s="1791"/>
      <c r="K86" s="1791"/>
      <c r="L86" s="1791"/>
      <c r="M86" s="1791"/>
    </row>
    <row r="87" spans="1:13" ht="19.5" customHeight="1">
      <c r="A87" s="3277"/>
      <c r="B87" s="3277"/>
      <c r="C87" s="330" t="s">
        <v>5028</v>
      </c>
      <c r="D87" s="1790">
        <f>19360</f>
        <v>19360</v>
      </c>
      <c r="E87" s="1790">
        <v>0</v>
      </c>
      <c r="F87" s="1790">
        <v>0</v>
      </c>
      <c r="G87" s="1790">
        <f t="shared" si="18"/>
        <v>19360</v>
      </c>
      <c r="H87" s="1790">
        <f>19360</f>
        <v>19360</v>
      </c>
      <c r="I87" s="1791"/>
      <c r="J87" s="1791"/>
      <c r="K87" s="1791"/>
      <c r="L87" s="1791"/>
      <c r="M87" s="1791"/>
    </row>
    <row r="88" spans="1:13" ht="22.5" customHeight="1">
      <c r="A88" s="3277"/>
      <c r="B88" s="3277"/>
      <c r="C88" s="330" t="s">
        <v>5027</v>
      </c>
      <c r="D88" s="1790">
        <v>4920</v>
      </c>
      <c r="E88" s="1790">
        <v>0</v>
      </c>
      <c r="F88" s="1790">
        <v>0</v>
      </c>
      <c r="G88" s="1790">
        <f t="shared" si="18"/>
        <v>4920</v>
      </c>
      <c r="H88" s="1790">
        <f>4920</f>
        <v>4920</v>
      </c>
      <c r="I88" s="1791"/>
      <c r="J88" s="1791"/>
      <c r="K88" s="1791"/>
      <c r="L88" s="1791"/>
      <c r="M88" s="1791"/>
    </row>
    <row r="89" spans="1:13" ht="15.75">
      <c r="A89" s="3277"/>
      <c r="B89" s="3277" t="s">
        <v>5068</v>
      </c>
      <c r="C89" s="330" t="s">
        <v>5027</v>
      </c>
      <c r="D89" s="1790">
        <v>0</v>
      </c>
      <c r="E89" s="1790">
        <v>0</v>
      </c>
      <c r="F89" s="1790">
        <v>0</v>
      </c>
      <c r="G89" s="1790">
        <f t="shared" si="18"/>
        <v>0</v>
      </c>
      <c r="H89" s="1790">
        <v>0</v>
      </c>
      <c r="I89" s="1791">
        <f>146.54</f>
        <v>146.54</v>
      </c>
      <c r="J89" s="1791">
        <v>0</v>
      </c>
      <c r="K89" s="1791">
        <f>219.8</f>
        <v>219.8</v>
      </c>
      <c r="L89" s="1791">
        <f t="shared" si="17"/>
        <v>366.34000000000003</v>
      </c>
      <c r="M89" s="1791">
        <v>0</v>
      </c>
    </row>
    <row r="90" spans="1:13" ht="15.75">
      <c r="A90" s="3277"/>
      <c r="B90" s="3277"/>
      <c r="C90" s="330" t="s">
        <v>1035</v>
      </c>
      <c r="D90" s="1790">
        <v>0</v>
      </c>
      <c r="E90" s="1790">
        <v>0</v>
      </c>
      <c r="F90" s="1790">
        <v>0</v>
      </c>
      <c r="G90" s="1790">
        <f t="shared" si="18"/>
        <v>0</v>
      </c>
      <c r="H90" s="1790">
        <v>0</v>
      </c>
      <c r="I90" s="1791">
        <f>219.8</f>
        <v>219.8</v>
      </c>
      <c r="J90" s="1791">
        <v>0</v>
      </c>
      <c r="K90" s="1791">
        <f>329.7</f>
        <v>329.7</v>
      </c>
      <c r="L90" s="1791">
        <f t="shared" si="17"/>
        <v>549.5</v>
      </c>
      <c r="M90" s="1791">
        <v>0</v>
      </c>
    </row>
    <row r="91" spans="1:13" ht="64.5" customHeight="1">
      <c r="A91" s="3277"/>
      <c r="B91" s="3277"/>
      <c r="C91" s="330" t="s">
        <v>5028</v>
      </c>
      <c r="D91" s="1790">
        <v>0</v>
      </c>
      <c r="E91" s="1790">
        <v>0</v>
      </c>
      <c r="F91" s="1790">
        <v>0</v>
      </c>
      <c r="G91" s="1790">
        <f t="shared" si="18"/>
        <v>0</v>
      </c>
      <c r="H91" s="1790">
        <v>0</v>
      </c>
      <c r="I91" s="1791">
        <f>366.34</f>
        <v>366.34</v>
      </c>
      <c r="J91" s="1791">
        <v>0</v>
      </c>
      <c r="K91" s="1791">
        <f>549.5</f>
        <v>549.5</v>
      </c>
      <c r="L91" s="1791">
        <f t="shared" si="17"/>
        <v>915.83999999999992</v>
      </c>
      <c r="M91" s="1791">
        <v>0</v>
      </c>
    </row>
    <row r="92" spans="1:13">
      <c r="A92" s="3276" t="s">
        <v>5069</v>
      </c>
      <c r="B92" s="3276"/>
      <c r="C92" s="3276"/>
      <c r="D92" s="1795">
        <f>SUM(D79:D91)</f>
        <v>137505.06</v>
      </c>
      <c r="E92" s="1795">
        <f t="shared" ref="E92:H92" si="19">SUM(E79:E91)</f>
        <v>0</v>
      </c>
      <c r="F92" s="1795">
        <f t="shared" si="19"/>
        <v>74659.31</v>
      </c>
      <c r="G92" s="1795">
        <f>D92+E92+F92</f>
        <v>212164.37</v>
      </c>
      <c r="H92" s="1795">
        <f t="shared" si="19"/>
        <v>169885.4</v>
      </c>
      <c r="I92" s="1794">
        <f>SUM(I79:I91)</f>
        <v>28071.29</v>
      </c>
      <c r="J92" s="1794">
        <f>SUM(J79:J91)</f>
        <v>0</v>
      </c>
      <c r="K92" s="1794">
        <f>SUM(K79:K91)</f>
        <v>34362</v>
      </c>
      <c r="L92" s="1794">
        <f>SUM(L79:L91)</f>
        <v>62433.289999999994</v>
      </c>
      <c r="M92" s="1794">
        <f>SUM(M79:M91)</f>
        <v>57266</v>
      </c>
    </row>
    <row r="93" spans="1:13" ht="15.75">
      <c r="A93" s="3277" t="s">
        <v>5070</v>
      </c>
      <c r="B93" s="3277" t="s">
        <v>5071</v>
      </c>
      <c r="C93" s="338" t="s">
        <v>1035</v>
      </c>
      <c r="D93" s="1790">
        <f>16758</f>
        <v>16758</v>
      </c>
      <c r="E93" s="1790">
        <v>0</v>
      </c>
      <c r="F93" s="1790">
        <v>0</v>
      </c>
      <c r="G93" s="1790">
        <f>D93+E93+F93</f>
        <v>16758</v>
      </c>
      <c r="H93" s="1790">
        <v>0</v>
      </c>
      <c r="I93" s="1791">
        <f>8733.6</f>
        <v>8733.6</v>
      </c>
      <c r="J93" s="1791">
        <v>0</v>
      </c>
      <c r="K93" s="1791">
        <v>0</v>
      </c>
      <c r="L93" s="1791">
        <f t="shared" ref="L93:L101" si="20">I93+J93+K93</f>
        <v>8733.6</v>
      </c>
      <c r="M93" s="1791">
        <v>0</v>
      </c>
    </row>
    <row r="94" spans="1:13" ht="15.75">
      <c r="A94" s="3277"/>
      <c r="B94" s="3277"/>
      <c r="C94" s="338" t="s">
        <v>5028</v>
      </c>
      <c r="D94" s="1790">
        <f>25137</f>
        <v>25137</v>
      </c>
      <c r="E94" s="1790">
        <v>0</v>
      </c>
      <c r="F94" s="1790">
        <v>0</v>
      </c>
      <c r="G94" s="1790">
        <f t="shared" ref="G94:G101" si="21">D94+E94+F94</f>
        <v>25137</v>
      </c>
      <c r="H94" s="1790">
        <v>0</v>
      </c>
      <c r="I94" s="1791">
        <f>13100.4</f>
        <v>13100.4</v>
      </c>
      <c r="J94" s="1791">
        <v>0</v>
      </c>
      <c r="K94" s="1791">
        <v>0</v>
      </c>
      <c r="L94" s="1791">
        <f t="shared" si="20"/>
        <v>13100.4</v>
      </c>
      <c r="M94" s="1791">
        <v>0</v>
      </c>
    </row>
    <row r="95" spans="1:13" ht="66" customHeight="1">
      <c r="A95" s="3277"/>
      <c r="B95" s="3277"/>
      <c r="C95" s="338" t="s">
        <v>5027</v>
      </c>
      <c r="D95" s="1790">
        <f>13965</f>
        <v>13965</v>
      </c>
      <c r="E95" s="1790">
        <v>0</v>
      </c>
      <c r="F95" s="1790">
        <v>0</v>
      </c>
      <c r="G95" s="1790">
        <f t="shared" si="21"/>
        <v>13965</v>
      </c>
      <c r="H95" s="1790">
        <v>0</v>
      </c>
      <c r="I95" s="1791">
        <f>7278</f>
        <v>7278</v>
      </c>
      <c r="J95" s="1791">
        <v>0</v>
      </c>
      <c r="K95" s="1791">
        <v>0</v>
      </c>
      <c r="L95" s="1791">
        <f t="shared" si="20"/>
        <v>7278</v>
      </c>
      <c r="M95" s="1791">
        <v>0</v>
      </c>
    </row>
    <row r="96" spans="1:13" ht="25.5" customHeight="1">
      <c r="A96" s="3277"/>
      <c r="B96" s="3281" t="s">
        <v>5072</v>
      </c>
      <c r="C96" s="338" t="s">
        <v>1035</v>
      </c>
      <c r="D96" s="1790">
        <f>1207</f>
        <v>1207</v>
      </c>
      <c r="E96" s="1790">
        <v>0</v>
      </c>
      <c r="F96" s="1790">
        <v>0</v>
      </c>
      <c r="G96" s="1790">
        <f t="shared" si="21"/>
        <v>1207</v>
      </c>
      <c r="H96" s="1790">
        <v>0</v>
      </c>
      <c r="I96" s="1790">
        <v>0</v>
      </c>
      <c r="J96" s="1790">
        <v>0</v>
      </c>
      <c r="K96" s="1790">
        <v>0</v>
      </c>
      <c r="L96" s="1790">
        <v>0</v>
      </c>
      <c r="M96" s="1790">
        <v>0</v>
      </c>
    </row>
    <row r="97" spans="1:13" ht="27" customHeight="1">
      <c r="A97" s="3277"/>
      <c r="B97" s="3281"/>
      <c r="C97" s="338" t="s">
        <v>5027</v>
      </c>
      <c r="D97" s="1790">
        <v>0</v>
      </c>
      <c r="E97" s="1790">
        <v>0</v>
      </c>
      <c r="F97" s="1790">
        <v>0</v>
      </c>
      <c r="G97" s="1790">
        <f t="shared" si="21"/>
        <v>0</v>
      </c>
      <c r="H97" s="1790">
        <v>0</v>
      </c>
      <c r="I97" s="1790">
        <v>0</v>
      </c>
      <c r="J97" s="1790">
        <v>0</v>
      </c>
      <c r="K97" s="1790">
        <v>0</v>
      </c>
      <c r="L97" s="1790">
        <v>0</v>
      </c>
      <c r="M97" s="1790">
        <v>0</v>
      </c>
    </row>
    <row r="98" spans="1:13" ht="28.5" customHeight="1">
      <c r="A98" s="3277"/>
      <c r="B98" s="3281"/>
      <c r="C98" s="338" t="s">
        <v>5028</v>
      </c>
      <c r="D98" s="1790">
        <v>0</v>
      </c>
      <c r="E98" s="1790">
        <v>0</v>
      </c>
      <c r="F98" s="1790">
        <v>0</v>
      </c>
      <c r="G98" s="1790">
        <f t="shared" si="21"/>
        <v>0</v>
      </c>
      <c r="H98" s="1790">
        <v>0</v>
      </c>
      <c r="I98" s="1790">
        <v>0</v>
      </c>
      <c r="J98" s="1790">
        <v>0</v>
      </c>
      <c r="K98" s="1790">
        <v>0</v>
      </c>
      <c r="L98" s="1790">
        <v>0</v>
      </c>
      <c r="M98" s="1790">
        <v>0</v>
      </c>
    </row>
    <row r="99" spans="1:13" ht="15.75">
      <c r="A99" s="3277"/>
      <c r="B99" s="3277" t="s">
        <v>5073</v>
      </c>
      <c r="C99" s="338" t="s">
        <v>1035</v>
      </c>
      <c r="D99" s="1790">
        <f>620</f>
        <v>620</v>
      </c>
      <c r="E99" s="1790">
        <v>0</v>
      </c>
      <c r="F99" s="1790">
        <v>0</v>
      </c>
      <c r="G99" s="1790">
        <f t="shared" si="21"/>
        <v>620</v>
      </c>
      <c r="H99" s="1790">
        <v>0</v>
      </c>
      <c r="I99" s="1791">
        <v>1240</v>
      </c>
      <c r="J99" s="1791">
        <v>0</v>
      </c>
      <c r="K99" s="1791">
        <v>0</v>
      </c>
      <c r="L99" s="1791">
        <f t="shared" si="20"/>
        <v>1240</v>
      </c>
      <c r="M99" s="1791">
        <v>0</v>
      </c>
    </row>
    <row r="100" spans="1:13" ht="15.75">
      <c r="A100" s="3277"/>
      <c r="B100" s="3277"/>
      <c r="C100" s="338" t="s">
        <v>5027</v>
      </c>
      <c r="D100" s="1790">
        <f>120</f>
        <v>120</v>
      </c>
      <c r="E100" s="1790">
        <v>0</v>
      </c>
      <c r="F100" s="1790">
        <v>0</v>
      </c>
      <c r="G100" s="1790">
        <f t="shared" si="21"/>
        <v>120</v>
      </c>
      <c r="H100" s="1790">
        <v>0</v>
      </c>
      <c r="I100" s="1791">
        <v>240</v>
      </c>
      <c r="J100" s="1791">
        <v>0</v>
      </c>
      <c r="K100" s="1791">
        <v>0</v>
      </c>
      <c r="L100" s="1791">
        <f t="shared" si="20"/>
        <v>240</v>
      </c>
      <c r="M100" s="1791">
        <v>0</v>
      </c>
    </row>
    <row r="101" spans="1:13" ht="15.75">
      <c r="A101" s="3277"/>
      <c r="B101" s="3277"/>
      <c r="C101" s="338" t="s">
        <v>5028</v>
      </c>
      <c r="D101" s="1790">
        <f>260</f>
        <v>260</v>
      </c>
      <c r="E101" s="1790">
        <v>0</v>
      </c>
      <c r="F101" s="1790">
        <v>0</v>
      </c>
      <c r="G101" s="1790">
        <f t="shared" si="21"/>
        <v>260</v>
      </c>
      <c r="H101" s="1790">
        <v>0</v>
      </c>
      <c r="I101" s="1791">
        <f>520</f>
        <v>520</v>
      </c>
      <c r="J101" s="1791">
        <v>0</v>
      </c>
      <c r="K101" s="1791">
        <v>0</v>
      </c>
      <c r="L101" s="1791">
        <f t="shared" si="20"/>
        <v>520</v>
      </c>
      <c r="M101" s="1791">
        <v>0</v>
      </c>
    </row>
    <row r="102" spans="1:13">
      <c r="A102" s="3276" t="s">
        <v>5074</v>
      </c>
      <c r="B102" s="3276"/>
      <c r="C102" s="3276"/>
      <c r="D102" s="1793">
        <f>SUM(D93:D101)</f>
        <v>58067</v>
      </c>
      <c r="E102" s="1793">
        <f t="shared" ref="E102:H102" si="22">SUM(E93:E101)</f>
        <v>0</v>
      </c>
      <c r="F102" s="1793">
        <f t="shared" si="22"/>
        <v>0</v>
      </c>
      <c r="G102" s="1793">
        <f>D102+E102+F102</f>
        <v>58067</v>
      </c>
      <c r="H102" s="1793">
        <f t="shared" si="22"/>
        <v>0</v>
      </c>
      <c r="I102" s="1794">
        <f>SUM(I93:I101)</f>
        <v>31112</v>
      </c>
      <c r="J102" s="1794">
        <f>SUM(J93:J101)</f>
        <v>0</v>
      </c>
      <c r="K102" s="1794">
        <f>SUM(K93:K101)</f>
        <v>0</v>
      </c>
      <c r="L102" s="1794">
        <f>SUM(L93:L101)</f>
        <v>31112</v>
      </c>
      <c r="M102" s="1794">
        <f>SUM(M93:M101)</f>
        <v>0</v>
      </c>
    </row>
    <row r="103" spans="1:13">
      <c r="A103" s="3276" t="s">
        <v>5075</v>
      </c>
      <c r="B103" s="3276"/>
      <c r="C103" s="3276"/>
      <c r="D103" s="1793">
        <f>D92+D102</f>
        <v>195572.06</v>
      </c>
      <c r="E103" s="1793">
        <f t="shared" ref="E103:H103" si="23">E92+E102</f>
        <v>0</v>
      </c>
      <c r="F103" s="1793">
        <f t="shared" si="23"/>
        <v>74659.31</v>
      </c>
      <c r="G103" s="1793">
        <f t="shared" si="23"/>
        <v>270231.37</v>
      </c>
      <c r="H103" s="1793">
        <f t="shared" si="23"/>
        <v>169885.4</v>
      </c>
      <c r="I103" s="1794">
        <f>I92+I102</f>
        <v>59183.29</v>
      </c>
      <c r="J103" s="1794">
        <f>J92+J102</f>
        <v>0</v>
      </c>
      <c r="K103" s="1794">
        <f>K92+K102</f>
        <v>34362</v>
      </c>
      <c r="L103" s="1794">
        <f>L92+L102</f>
        <v>93545.29</v>
      </c>
      <c r="M103" s="1794">
        <f>M92+M102</f>
        <v>57266</v>
      </c>
    </row>
    <row r="104" spans="1:13" ht="25.5" customHeight="1">
      <c r="A104" s="3277" t="s">
        <v>5076</v>
      </c>
      <c r="B104" s="3277" t="s">
        <v>5077</v>
      </c>
      <c r="C104" s="330" t="s">
        <v>1035</v>
      </c>
      <c r="D104" s="1790">
        <f>1225</f>
        <v>1225</v>
      </c>
      <c r="E104" s="1790">
        <v>0</v>
      </c>
      <c r="F104" s="1790">
        <v>0</v>
      </c>
      <c r="G104" s="1790">
        <f>D104+E104+F104</f>
        <v>1225</v>
      </c>
      <c r="H104" s="1790">
        <v>0</v>
      </c>
      <c r="I104" s="1791">
        <v>0</v>
      </c>
      <c r="J104" s="1791">
        <v>0</v>
      </c>
      <c r="K104" s="1791">
        <v>0</v>
      </c>
      <c r="L104" s="1791">
        <f>I104+J104+K104</f>
        <v>0</v>
      </c>
      <c r="M104" s="1791">
        <v>0</v>
      </c>
    </row>
    <row r="105" spans="1:13" ht="28.5" customHeight="1">
      <c r="A105" s="3277"/>
      <c r="B105" s="3277"/>
      <c r="C105" s="330" t="s">
        <v>5028</v>
      </c>
      <c r="D105" s="1790">
        <f>3575</f>
        <v>3575</v>
      </c>
      <c r="E105" s="1790">
        <v>0</v>
      </c>
      <c r="F105" s="1790">
        <v>0</v>
      </c>
      <c r="G105" s="1790">
        <f t="shared" ref="G105:G108" si="24">D105+E105+F105</f>
        <v>3575</v>
      </c>
      <c r="H105" s="1790">
        <v>0</v>
      </c>
      <c r="I105" s="1791">
        <f>1000</f>
        <v>1000</v>
      </c>
      <c r="J105" s="1791">
        <v>0</v>
      </c>
      <c r="K105" s="1791">
        <v>0</v>
      </c>
      <c r="L105" s="1791">
        <f>I105+J105+K105</f>
        <v>1000</v>
      </c>
      <c r="M105" s="1791">
        <v>0</v>
      </c>
    </row>
    <row r="106" spans="1:13" ht="27" customHeight="1">
      <c r="A106" s="3277"/>
      <c r="B106" s="3284" t="s">
        <v>5078</v>
      </c>
      <c r="C106" s="330" t="s">
        <v>1035</v>
      </c>
      <c r="D106" s="1790">
        <f>1500</f>
        <v>1500</v>
      </c>
      <c r="E106" s="1790">
        <v>0</v>
      </c>
      <c r="F106" s="1790">
        <v>0</v>
      </c>
      <c r="G106" s="1790">
        <f t="shared" si="24"/>
        <v>1500</v>
      </c>
      <c r="H106" s="1790">
        <v>0</v>
      </c>
      <c r="I106" s="1790">
        <v>0</v>
      </c>
      <c r="J106" s="1790">
        <v>0</v>
      </c>
      <c r="K106" s="1790">
        <v>0</v>
      </c>
      <c r="L106" s="1790">
        <v>0</v>
      </c>
      <c r="M106" s="1790">
        <v>0</v>
      </c>
    </row>
    <row r="107" spans="1:13" ht="27" customHeight="1">
      <c r="A107" s="3277"/>
      <c r="B107" s="3284"/>
      <c r="C107" s="330" t="s">
        <v>5028</v>
      </c>
      <c r="D107" s="1790">
        <f>3000</f>
        <v>3000</v>
      </c>
      <c r="E107" s="1790">
        <v>0</v>
      </c>
      <c r="F107" s="1790">
        <v>0</v>
      </c>
      <c r="G107" s="1790">
        <f t="shared" si="24"/>
        <v>3000</v>
      </c>
      <c r="H107" s="1790">
        <v>0</v>
      </c>
      <c r="I107" s="1790">
        <v>0</v>
      </c>
      <c r="J107" s="1790">
        <v>0</v>
      </c>
      <c r="K107" s="1790">
        <v>0</v>
      </c>
      <c r="L107" s="1790">
        <v>0</v>
      </c>
      <c r="M107" s="1790">
        <v>0</v>
      </c>
    </row>
    <row r="108" spans="1:13" ht="26.25" customHeight="1">
      <c r="A108" s="3277"/>
      <c r="B108" s="3285"/>
      <c r="C108" s="330" t="s">
        <v>5027</v>
      </c>
      <c r="D108" s="1790">
        <f>500</f>
        <v>500</v>
      </c>
      <c r="E108" s="1790">
        <v>0</v>
      </c>
      <c r="F108" s="1790">
        <v>0</v>
      </c>
      <c r="G108" s="1790">
        <f t="shared" si="24"/>
        <v>500</v>
      </c>
      <c r="H108" s="1790">
        <v>0</v>
      </c>
      <c r="I108" s="1790">
        <v>0</v>
      </c>
      <c r="J108" s="1790">
        <v>0</v>
      </c>
      <c r="K108" s="1790">
        <v>0</v>
      </c>
      <c r="L108" s="1790">
        <v>0</v>
      </c>
      <c r="M108" s="1790">
        <v>0</v>
      </c>
    </row>
    <row r="109" spans="1:13">
      <c r="A109" s="3276" t="s">
        <v>5079</v>
      </c>
      <c r="B109" s="3276"/>
      <c r="C109" s="3276"/>
      <c r="D109" s="1793">
        <f>SUM(D104:D108)</f>
        <v>9800</v>
      </c>
      <c r="E109" s="1793">
        <f t="shared" ref="E109:H109" si="25">SUM(E104:E108)</f>
        <v>0</v>
      </c>
      <c r="F109" s="1793">
        <f t="shared" si="25"/>
        <v>0</v>
      </c>
      <c r="G109" s="1793">
        <f>D109+E109+F109</f>
        <v>9800</v>
      </c>
      <c r="H109" s="1793">
        <f t="shared" si="25"/>
        <v>0</v>
      </c>
      <c r="I109" s="1794">
        <f>SUM(I104:I105)</f>
        <v>1000</v>
      </c>
      <c r="J109" s="1794">
        <f>SUM(J104:J105)</f>
        <v>0</v>
      </c>
      <c r="K109" s="1794">
        <f>SUM(K104:K105)</f>
        <v>0</v>
      </c>
      <c r="L109" s="1794">
        <f>SUM(L104:L105)</f>
        <v>1000</v>
      </c>
      <c r="M109" s="1794">
        <f>SUM(M104:M105)</f>
        <v>0</v>
      </c>
    </row>
    <row r="110" spans="1:13" ht="97.5" customHeight="1">
      <c r="A110" s="3277" t="s">
        <v>5080</v>
      </c>
      <c r="B110" s="1568" t="s">
        <v>5081</v>
      </c>
      <c r="C110" s="330" t="s">
        <v>1035</v>
      </c>
      <c r="D110" s="1790">
        <f>199.12</f>
        <v>199.12</v>
      </c>
      <c r="E110" s="1790">
        <v>0</v>
      </c>
      <c r="F110" s="1790">
        <v>0</v>
      </c>
      <c r="G110" s="1790">
        <f>D110+E110+F110</f>
        <v>199.12</v>
      </c>
      <c r="H110" s="1790">
        <v>0</v>
      </c>
      <c r="I110" s="1791">
        <f>99.56+170.46</f>
        <v>270.02</v>
      </c>
      <c r="J110" s="1791">
        <v>0</v>
      </c>
      <c r="K110" s="1791">
        <v>0</v>
      </c>
      <c r="L110" s="1791">
        <f>I110+J110+K110</f>
        <v>270.02</v>
      </c>
      <c r="M110" s="1791">
        <v>0</v>
      </c>
    </row>
    <row r="111" spans="1:13" ht="78.75">
      <c r="A111" s="3277"/>
      <c r="B111" s="1568" t="s">
        <v>5082</v>
      </c>
      <c r="C111" s="330" t="s">
        <v>1035</v>
      </c>
      <c r="D111" s="1790">
        <f>1660</f>
        <v>1660</v>
      </c>
      <c r="E111" s="1790">
        <v>0</v>
      </c>
      <c r="F111" s="1790">
        <v>0</v>
      </c>
      <c r="G111" s="1790">
        <f t="shared" ref="G111:G114" si="26">D111+E111+F111</f>
        <v>1660</v>
      </c>
      <c r="H111" s="1790">
        <v>0</v>
      </c>
      <c r="I111" s="1791">
        <f>640</f>
        <v>640</v>
      </c>
      <c r="J111" s="1791">
        <v>0</v>
      </c>
      <c r="K111" s="1791">
        <v>0</v>
      </c>
      <c r="L111" s="1791">
        <f>I111+J111+K111</f>
        <v>640</v>
      </c>
      <c r="M111" s="1791">
        <v>0</v>
      </c>
    </row>
    <row r="112" spans="1:13" ht="42.75" customHeight="1">
      <c r="A112" s="3277"/>
      <c r="B112" s="1568" t="s">
        <v>5083</v>
      </c>
      <c r="C112" s="330" t="s">
        <v>1035</v>
      </c>
      <c r="D112" s="1790">
        <f>300</f>
        <v>300</v>
      </c>
      <c r="E112" s="1790">
        <v>0</v>
      </c>
      <c r="F112" s="1790">
        <v>0</v>
      </c>
      <c r="G112" s="1790">
        <f t="shared" si="26"/>
        <v>300</v>
      </c>
      <c r="H112" s="1790">
        <f>300</f>
        <v>300</v>
      </c>
      <c r="I112" s="1791">
        <v>0</v>
      </c>
      <c r="J112" s="1791">
        <v>0</v>
      </c>
      <c r="K112" s="1791">
        <v>0</v>
      </c>
      <c r="L112" s="1791">
        <v>0</v>
      </c>
      <c r="M112" s="1791">
        <v>0</v>
      </c>
    </row>
    <row r="113" spans="1:13" ht="36.75" customHeight="1">
      <c r="A113" s="3277"/>
      <c r="B113" s="1568" t="s">
        <v>5084</v>
      </c>
      <c r="C113" s="330" t="s">
        <v>1035</v>
      </c>
      <c r="D113" s="1790">
        <f>10+487</f>
        <v>497</v>
      </c>
      <c r="E113" s="1790">
        <v>0</v>
      </c>
      <c r="F113" s="1790">
        <v>0</v>
      </c>
      <c r="G113" s="1790">
        <f>D113+E113+F113</f>
        <v>497</v>
      </c>
      <c r="H113" s="1790">
        <v>0</v>
      </c>
      <c r="I113" s="1791">
        <f>40.87+454.13</f>
        <v>495</v>
      </c>
      <c r="J113" s="1791">
        <v>0</v>
      </c>
      <c r="K113" s="1791">
        <v>0</v>
      </c>
      <c r="L113" s="1791">
        <f>I113+J113+K113</f>
        <v>495</v>
      </c>
      <c r="M113" s="1791">
        <v>0</v>
      </c>
    </row>
    <row r="114" spans="1:13" ht="47.25">
      <c r="A114" s="3277"/>
      <c r="B114" s="1568" t="s">
        <v>5085</v>
      </c>
      <c r="C114" s="330" t="s">
        <v>1035</v>
      </c>
      <c r="D114" s="1790">
        <f>600</f>
        <v>600</v>
      </c>
      <c r="E114" s="1790">
        <v>0</v>
      </c>
      <c r="F114" s="1790">
        <v>0</v>
      </c>
      <c r="G114" s="1790">
        <f t="shared" si="26"/>
        <v>600</v>
      </c>
      <c r="H114" s="1790">
        <v>0</v>
      </c>
      <c r="I114" s="1791">
        <f>863.71</f>
        <v>863.71</v>
      </c>
      <c r="J114" s="1791">
        <v>0</v>
      </c>
      <c r="K114" s="1791">
        <v>0</v>
      </c>
      <c r="L114" s="1791">
        <f>I114+J114+K114</f>
        <v>863.71</v>
      </c>
      <c r="M114" s="1791">
        <v>0</v>
      </c>
    </row>
    <row r="115" spans="1:13">
      <c r="A115" s="3276" t="s">
        <v>5086</v>
      </c>
      <c r="B115" s="3276"/>
      <c r="C115" s="3276"/>
      <c r="D115" s="1795">
        <f>SUM(D110:D114)</f>
        <v>3256.12</v>
      </c>
      <c r="E115" s="1795">
        <f t="shared" ref="E115:H115" si="27">SUM(E110:E114)</f>
        <v>0</v>
      </c>
      <c r="F115" s="1795">
        <f t="shared" si="27"/>
        <v>0</v>
      </c>
      <c r="G115" s="1795">
        <f t="shared" si="27"/>
        <v>3256.12</v>
      </c>
      <c r="H115" s="1795">
        <f t="shared" si="27"/>
        <v>300</v>
      </c>
      <c r="I115" s="1794">
        <f>SUM(I110:I114)</f>
        <v>2268.73</v>
      </c>
      <c r="J115" s="1794">
        <f>SUM(J110:J114)</f>
        <v>0</v>
      </c>
      <c r="K115" s="1794">
        <f>SUM(K110:K114)</f>
        <v>0</v>
      </c>
      <c r="L115" s="1794">
        <f>SUM(L110:L114)</f>
        <v>2268.73</v>
      </c>
      <c r="M115" s="1794">
        <f>SUM(M110:M114)</f>
        <v>0</v>
      </c>
    </row>
    <row r="116" spans="1:13" ht="51" customHeight="1">
      <c r="A116" s="3277" t="s">
        <v>5087</v>
      </c>
      <c r="B116" s="1568" t="s">
        <v>5088</v>
      </c>
      <c r="C116" s="338" t="s">
        <v>5028</v>
      </c>
      <c r="D116" s="1790">
        <v>0</v>
      </c>
      <c r="E116" s="1790">
        <v>0</v>
      </c>
      <c r="F116" s="1790">
        <v>0</v>
      </c>
      <c r="G116" s="1790">
        <f>D116+E116+F116</f>
        <v>0</v>
      </c>
      <c r="H116" s="1790">
        <v>0</v>
      </c>
      <c r="I116" s="1791">
        <v>0</v>
      </c>
      <c r="J116" s="1791">
        <v>0</v>
      </c>
      <c r="K116" s="1791">
        <v>0</v>
      </c>
      <c r="L116" s="1791">
        <f t="shared" ref="L116:L119" si="28">I116+J116+K116</f>
        <v>0</v>
      </c>
      <c r="M116" s="1791">
        <v>0</v>
      </c>
    </row>
    <row r="117" spans="1:13" ht="15.75">
      <c r="A117" s="3277"/>
      <c r="B117" s="3277" t="s">
        <v>5089</v>
      </c>
      <c r="C117" s="338" t="s">
        <v>1035</v>
      </c>
      <c r="D117" s="1790">
        <f>33.8</f>
        <v>33.799999999999997</v>
      </c>
      <c r="E117" s="1790">
        <v>0</v>
      </c>
      <c r="F117" s="1790">
        <v>0</v>
      </c>
      <c r="G117" s="1790">
        <f t="shared" ref="G117:G119" si="29">D117+E117+F117</f>
        <v>33.799999999999997</v>
      </c>
      <c r="H117" s="1790">
        <v>0</v>
      </c>
      <c r="I117" s="1791">
        <f>89.22</f>
        <v>89.22</v>
      </c>
      <c r="J117" s="1791">
        <v>0</v>
      </c>
      <c r="K117" s="1791">
        <v>0</v>
      </c>
      <c r="L117" s="1791">
        <f t="shared" si="28"/>
        <v>89.22</v>
      </c>
      <c r="M117" s="1791">
        <v>0</v>
      </c>
    </row>
    <row r="118" spans="1:13" ht="15.75">
      <c r="A118" s="3277"/>
      <c r="B118" s="3277"/>
      <c r="C118" s="338" t="s">
        <v>5027</v>
      </c>
      <c r="D118" s="1790">
        <v>0</v>
      </c>
      <c r="E118" s="1790">
        <v>0</v>
      </c>
      <c r="F118" s="1790">
        <v>0</v>
      </c>
      <c r="G118" s="1790">
        <f t="shared" si="29"/>
        <v>0</v>
      </c>
      <c r="H118" s="1790">
        <v>0</v>
      </c>
      <c r="I118" s="1791">
        <v>0</v>
      </c>
      <c r="J118" s="1791">
        <v>0</v>
      </c>
      <c r="K118" s="1791">
        <v>0</v>
      </c>
      <c r="L118" s="1791">
        <f t="shared" si="28"/>
        <v>0</v>
      </c>
      <c r="M118" s="1791">
        <v>0</v>
      </c>
    </row>
    <row r="119" spans="1:13" ht="15.75">
      <c r="A119" s="3277"/>
      <c r="B119" s="3277"/>
      <c r="C119" s="338" t="s">
        <v>5028</v>
      </c>
      <c r="D119" s="1790">
        <f>22.63</f>
        <v>22.63</v>
      </c>
      <c r="E119" s="1790">
        <v>0</v>
      </c>
      <c r="F119" s="1790">
        <v>0</v>
      </c>
      <c r="G119" s="1790">
        <f t="shared" si="29"/>
        <v>22.63</v>
      </c>
      <c r="H119" s="1790">
        <v>0</v>
      </c>
      <c r="I119" s="1791">
        <f>71.04</f>
        <v>71.040000000000006</v>
      </c>
      <c r="J119" s="1791">
        <v>0</v>
      </c>
      <c r="K119" s="1791">
        <v>0</v>
      </c>
      <c r="L119" s="1791">
        <f t="shared" si="28"/>
        <v>71.040000000000006</v>
      </c>
      <c r="M119" s="1791">
        <v>0</v>
      </c>
    </row>
    <row r="120" spans="1:13">
      <c r="A120" s="3276" t="s">
        <v>5090</v>
      </c>
      <c r="B120" s="3276"/>
      <c r="C120" s="3276"/>
      <c r="D120" s="1795">
        <f>SUM(D116:D119)</f>
        <v>56.429999999999993</v>
      </c>
      <c r="E120" s="1795">
        <f t="shared" ref="E120:H120" si="30">SUM(E116:E119)</f>
        <v>0</v>
      </c>
      <c r="F120" s="1795">
        <f t="shared" si="30"/>
        <v>0</v>
      </c>
      <c r="G120" s="1795">
        <f t="shared" si="30"/>
        <v>56.429999999999993</v>
      </c>
      <c r="H120" s="1795">
        <f t="shared" si="30"/>
        <v>0</v>
      </c>
      <c r="I120" s="1794">
        <f>SUM(I116:I119)</f>
        <v>160.26</v>
      </c>
      <c r="J120" s="1794">
        <f>SUM(J116:J119)</f>
        <v>0</v>
      </c>
      <c r="K120" s="1794">
        <f>SUM(K116:K119)</f>
        <v>0</v>
      </c>
      <c r="L120" s="1794">
        <f>SUM(L116:L119)</f>
        <v>160.26</v>
      </c>
      <c r="M120" s="1794">
        <f>SUM(M116:M119)</f>
        <v>0</v>
      </c>
    </row>
    <row r="121" spans="1:13" ht="47.25">
      <c r="A121" s="1557" t="s">
        <v>5091</v>
      </c>
      <c r="B121" s="1799" t="s">
        <v>5092</v>
      </c>
      <c r="C121" s="338" t="s">
        <v>5028</v>
      </c>
      <c r="D121" s="1790">
        <v>0</v>
      </c>
      <c r="E121" s="1790">
        <v>0</v>
      </c>
      <c r="F121" s="1790">
        <v>0</v>
      </c>
      <c r="G121" s="1790">
        <v>0</v>
      </c>
      <c r="H121" s="1790">
        <v>0</v>
      </c>
      <c r="I121" s="1791">
        <v>200</v>
      </c>
      <c r="J121" s="1791">
        <v>0</v>
      </c>
      <c r="K121" s="1791">
        <v>0</v>
      </c>
      <c r="L121" s="1791">
        <f>I121+J121+K121</f>
        <v>200</v>
      </c>
      <c r="M121" s="1791">
        <v>0</v>
      </c>
    </row>
    <row r="122" spans="1:13">
      <c r="A122" s="3276" t="s">
        <v>5093</v>
      </c>
      <c r="B122" s="3276"/>
      <c r="C122" s="3276"/>
      <c r="D122" s="1795">
        <f>SUM(D121)</f>
        <v>0</v>
      </c>
      <c r="E122" s="1795">
        <f t="shared" ref="E122:H122" si="31">SUM(E121)</f>
        <v>0</v>
      </c>
      <c r="F122" s="1795">
        <f t="shared" si="31"/>
        <v>0</v>
      </c>
      <c r="G122" s="1795">
        <f t="shared" si="31"/>
        <v>0</v>
      </c>
      <c r="H122" s="1795">
        <f t="shared" si="31"/>
        <v>0</v>
      </c>
      <c r="I122" s="1794">
        <f>SUM(I121)</f>
        <v>200</v>
      </c>
      <c r="J122" s="1794">
        <f>SUM(J121)</f>
        <v>0</v>
      </c>
      <c r="K122" s="1794">
        <f>SUM(K121)</f>
        <v>0</v>
      </c>
      <c r="L122" s="1794">
        <f>SUM(L121)</f>
        <v>200</v>
      </c>
      <c r="M122" s="1794">
        <f>SUM(M121)</f>
        <v>0</v>
      </c>
    </row>
    <row r="123" spans="1:13" ht="15.75">
      <c r="A123" s="3277" t="s">
        <v>5094</v>
      </c>
      <c r="B123" s="3277" t="s">
        <v>5095</v>
      </c>
      <c r="C123" s="338" t="s">
        <v>1035</v>
      </c>
      <c r="D123" s="1790">
        <f>200+1200</f>
        <v>1400</v>
      </c>
      <c r="E123" s="1790">
        <v>0</v>
      </c>
      <c r="F123" s="1790">
        <v>0</v>
      </c>
      <c r="G123" s="1790">
        <f>D123+E123+F123</f>
        <v>1400</v>
      </c>
      <c r="H123" s="1790">
        <f>200</f>
        <v>200</v>
      </c>
      <c r="I123" s="1791">
        <f>96.73+1399.72</f>
        <v>1496.45</v>
      </c>
      <c r="J123" s="1791">
        <v>0</v>
      </c>
      <c r="K123" s="1791">
        <v>0</v>
      </c>
      <c r="L123" s="1791">
        <f t="shared" ref="L123:L128" si="32">I123+J123+K123</f>
        <v>1496.45</v>
      </c>
      <c r="M123" s="1791">
        <v>96.73</v>
      </c>
    </row>
    <row r="124" spans="1:13" ht="109.5" customHeight="1">
      <c r="A124" s="3277"/>
      <c r="B124" s="3277"/>
      <c r="C124" s="338" t="s">
        <v>5028</v>
      </c>
      <c r="D124" s="1790">
        <v>0</v>
      </c>
      <c r="E124" s="1790">
        <v>0</v>
      </c>
      <c r="F124" s="1790">
        <v>0</v>
      </c>
      <c r="G124" s="1790">
        <f t="shared" ref="G124:G128" si="33">D124+E124+F124</f>
        <v>0</v>
      </c>
      <c r="H124" s="1790">
        <v>0</v>
      </c>
      <c r="I124" s="1791">
        <v>0</v>
      </c>
      <c r="J124" s="1791">
        <v>0</v>
      </c>
      <c r="K124" s="1791">
        <v>0</v>
      </c>
      <c r="L124" s="1791">
        <f t="shared" si="32"/>
        <v>0</v>
      </c>
      <c r="M124" s="1791">
        <v>0</v>
      </c>
    </row>
    <row r="125" spans="1:13" ht="15.75">
      <c r="A125" s="3277"/>
      <c r="B125" s="3277" t="s">
        <v>5096</v>
      </c>
      <c r="C125" s="338" t="s">
        <v>1035</v>
      </c>
      <c r="D125" s="1790">
        <f>782.92</f>
        <v>782.92</v>
      </c>
      <c r="E125" s="1790">
        <v>0</v>
      </c>
      <c r="F125" s="1790">
        <v>0</v>
      </c>
      <c r="G125" s="1790">
        <f t="shared" si="33"/>
        <v>782.92</v>
      </c>
      <c r="H125" s="1790">
        <f>782.92</f>
        <v>782.92</v>
      </c>
      <c r="I125" s="1791">
        <f>320</f>
        <v>320</v>
      </c>
      <c r="J125" s="1791">
        <v>0</v>
      </c>
      <c r="K125" s="1791">
        <v>0</v>
      </c>
      <c r="L125" s="1791">
        <f t="shared" si="32"/>
        <v>320</v>
      </c>
      <c r="M125" s="1791">
        <f>I125</f>
        <v>320</v>
      </c>
    </row>
    <row r="126" spans="1:13" ht="49.5" customHeight="1">
      <c r="A126" s="3277"/>
      <c r="B126" s="3277"/>
      <c r="C126" s="338" t="s">
        <v>5028</v>
      </c>
      <c r="D126" s="1790">
        <f>522.77</f>
        <v>522.77</v>
      </c>
      <c r="E126" s="1790">
        <v>0</v>
      </c>
      <c r="F126" s="1790">
        <v>0</v>
      </c>
      <c r="G126" s="1790">
        <f t="shared" si="33"/>
        <v>522.77</v>
      </c>
      <c r="H126" s="1790">
        <f>522.77</f>
        <v>522.77</v>
      </c>
      <c r="I126" s="1791">
        <f>280</f>
        <v>280</v>
      </c>
      <c r="J126" s="1791">
        <v>0</v>
      </c>
      <c r="K126" s="1791">
        <v>0</v>
      </c>
      <c r="L126" s="1791">
        <f t="shared" si="32"/>
        <v>280</v>
      </c>
      <c r="M126" s="1791">
        <f>I126</f>
        <v>280</v>
      </c>
    </row>
    <row r="127" spans="1:13" ht="15.75">
      <c r="A127" s="3277"/>
      <c r="B127" s="3277" t="s">
        <v>5097</v>
      </c>
      <c r="C127" s="338" t="s">
        <v>1035</v>
      </c>
      <c r="D127" s="1790">
        <v>0</v>
      </c>
      <c r="E127" s="1790">
        <v>0</v>
      </c>
      <c r="F127" s="1790">
        <v>0</v>
      </c>
      <c r="G127" s="1790">
        <f t="shared" si="33"/>
        <v>0</v>
      </c>
      <c r="H127" s="1790">
        <v>0</v>
      </c>
      <c r="I127" s="1791">
        <v>0</v>
      </c>
      <c r="J127" s="1791">
        <v>0</v>
      </c>
      <c r="K127" s="1791">
        <v>0</v>
      </c>
      <c r="L127" s="1791">
        <f t="shared" si="32"/>
        <v>0</v>
      </c>
      <c r="M127" s="1791">
        <v>0</v>
      </c>
    </row>
    <row r="128" spans="1:13" ht="95.25" customHeight="1">
      <c r="A128" s="3277"/>
      <c r="B128" s="3277"/>
      <c r="C128" s="338" t="s">
        <v>5028</v>
      </c>
      <c r="D128" s="1790">
        <v>0</v>
      </c>
      <c r="E128" s="1790">
        <v>0</v>
      </c>
      <c r="F128" s="1790">
        <v>0</v>
      </c>
      <c r="G128" s="1790">
        <f t="shared" si="33"/>
        <v>0</v>
      </c>
      <c r="H128" s="1790">
        <v>0</v>
      </c>
      <c r="I128" s="1791">
        <v>0</v>
      </c>
      <c r="J128" s="1791">
        <v>0</v>
      </c>
      <c r="K128" s="1791">
        <v>0</v>
      </c>
      <c r="L128" s="1791">
        <f t="shared" si="32"/>
        <v>0</v>
      </c>
      <c r="M128" s="1791">
        <v>0</v>
      </c>
    </row>
    <row r="129" spans="1:13">
      <c r="A129" s="3276" t="s">
        <v>5098</v>
      </c>
      <c r="B129" s="3276"/>
      <c r="C129" s="3276"/>
      <c r="D129" s="1795">
        <f>SUM(D123:D128)</f>
        <v>2705.69</v>
      </c>
      <c r="E129" s="1795">
        <f t="shared" ref="E129:H129" si="34">SUM(E123:E128)</f>
        <v>0</v>
      </c>
      <c r="F129" s="1795">
        <f t="shared" si="34"/>
        <v>0</v>
      </c>
      <c r="G129" s="1795">
        <f t="shared" si="34"/>
        <v>2705.69</v>
      </c>
      <c r="H129" s="1795">
        <f t="shared" si="34"/>
        <v>1505.69</v>
      </c>
      <c r="I129" s="1794">
        <f>SUM(I123:I128)</f>
        <v>2096.4499999999998</v>
      </c>
      <c r="J129" s="1794">
        <f>SUM(J123:J128)</f>
        <v>0</v>
      </c>
      <c r="K129" s="1794">
        <f>SUM(K123:K128)</f>
        <v>0</v>
      </c>
      <c r="L129" s="1794">
        <f>SUM(L123:L128)</f>
        <v>2096.4499999999998</v>
      </c>
      <c r="M129" s="1794">
        <f>SUM(M123:M128)</f>
        <v>696.73</v>
      </c>
    </row>
    <row r="130" spans="1:13" ht="63">
      <c r="A130" s="1568" t="s">
        <v>5099</v>
      </c>
      <c r="B130" s="1799" t="s">
        <v>5100</v>
      </c>
      <c r="C130" s="338" t="s">
        <v>1035</v>
      </c>
      <c r="D130" s="1790">
        <f>700</f>
        <v>700</v>
      </c>
      <c r="E130" s="1790">
        <v>0</v>
      </c>
      <c r="F130" s="1790">
        <v>0</v>
      </c>
      <c r="G130" s="1790">
        <f>D130+E130+F130</f>
        <v>700</v>
      </c>
      <c r="H130" s="1790">
        <v>0</v>
      </c>
      <c r="I130" s="1791">
        <f>300</f>
        <v>300</v>
      </c>
      <c r="J130" s="1791">
        <v>0</v>
      </c>
      <c r="K130" s="1791">
        <v>0</v>
      </c>
      <c r="L130" s="1791">
        <f>I130+J130+K130</f>
        <v>300</v>
      </c>
      <c r="M130" s="1791">
        <v>0</v>
      </c>
    </row>
    <row r="131" spans="1:13">
      <c r="A131" s="3276" t="s">
        <v>5101</v>
      </c>
      <c r="B131" s="3276"/>
      <c r="C131" s="3276"/>
      <c r="D131" s="1795">
        <f>SUM(D130)</f>
        <v>700</v>
      </c>
      <c r="E131" s="1795">
        <f t="shared" ref="E131:H131" si="35">SUM(E130)</f>
        <v>0</v>
      </c>
      <c r="F131" s="1795">
        <f t="shared" si="35"/>
        <v>0</v>
      </c>
      <c r="G131" s="1795">
        <f t="shared" si="35"/>
        <v>700</v>
      </c>
      <c r="H131" s="1795">
        <f t="shared" si="35"/>
        <v>0</v>
      </c>
      <c r="I131" s="1794">
        <f>SUM(I130)</f>
        <v>300</v>
      </c>
      <c r="J131" s="1794">
        <f>SUM(J130)</f>
        <v>0</v>
      </c>
      <c r="K131" s="1794">
        <f>SUM(K130)</f>
        <v>0</v>
      </c>
      <c r="L131" s="1794">
        <f>SUM(L130)</f>
        <v>300</v>
      </c>
      <c r="M131" s="1794">
        <f>SUM(M130)</f>
        <v>0</v>
      </c>
    </row>
    <row r="132" spans="1:13" ht="47.25" customHeight="1">
      <c r="A132" s="3277" t="s">
        <v>5102</v>
      </c>
      <c r="B132" s="1568" t="s">
        <v>5103</v>
      </c>
      <c r="C132" s="338" t="s">
        <v>1035</v>
      </c>
      <c r="D132" s="1790">
        <v>0</v>
      </c>
      <c r="E132" s="1790">
        <v>0</v>
      </c>
      <c r="F132" s="1790">
        <v>0</v>
      </c>
      <c r="G132" s="1790">
        <f>D132+E132+F132</f>
        <v>0</v>
      </c>
      <c r="H132" s="1790">
        <v>0</v>
      </c>
      <c r="I132" s="1791">
        <v>0</v>
      </c>
      <c r="J132" s="1791">
        <v>0</v>
      </c>
      <c r="K132" s="1791">
        <v>0</v>
      </c>
      <c r="L132" s="1791">
        <f>I132+J132+K132</f>
        <v>0</v>
      </c>
      <c r="M132" s="1791">
        <v>0</v>
      </c>
    </row>
    <row r="133" spans="1:13" ht="28.5" customHeight="1">
      <c r="A133" s="3277"/>
      <c r="B133" s="3277" t="s">
        <v>5104</v>
      </c>
      <c r="C133" s="338" t="s">
        <v>1035</v>
      </c>
      <c r="D133" s="1800">
        <f>27.86</f>
        <v>27.86</v>
      </c>
      <c r="E133" s="1790">
        <v>0</v>
      </c>
      <c r="F133" s="1790">
        <v>0</v>
      </c>
      <c r="G133" s="1790">
        <f t="shared" ref="G133:G136" si="36">D133+E133+F133</f>
        <v>27.86</v>
      </c>
      <c r="H133" s="1790">
        <v>0</v>
      </c>
      <c r="I133" s="1791"/>
      <c r="J133" s="1791"/>
      <c r="K133" s="1791"/>
      <c r="L133" s="1791"/>
      <c r="M133" s="1791"/>
    </row>
    <row r="134" spans="1:13" ht="26.25" customHeight="1">
      <c r="A134" s="3277"/>
      <c r="B134" s="3277"/>
      <c r="C134" s="338" t="s">
        <v>5028</v>
      </c>
      <c r="D134" s="1790">
        <v>0</v>
      </c>
      <c r="E134" s="1790">
        <v>0</v>
      </c>
      <c r="F134" s="1790">
        <v>0</v>
      </c>
      <c r="G134" s="1790">
        <f t="shared" si="36"/>
        <v>0</v>
      </c>
      <c r="H134" s="1790">
        <v>0</v>
      </c>
      <c r="I134" s="1791"/>
      <c r="J134" s="1791"/>
      <c r="K134" s="1791"/>
      <c r="L134" s="1791"/>
      <c r="M134" s="1791"/>
    </row>
    <row r="135" spans="1:13" ht="15.75">
      <c r="A135" s="3277"/>
      <c r="B135" s="3283" t="s">
        <v>5105</v>
      </c>
      <c r="C135" s="338" t="s">
        <v>5028</v>
      </c>
      <c r="D135" s="1790">
        <v>0</v>
      </c>
      <c r="E135" s="1790">
        <v>0</v>
      </c>
      <c r="F135" s="1790">
        <v>0</v>
      </c>
      <c r="G135" s="1790">
        <f t="shared" si="36"/>
        <v>0</v>
      </c>
      <c r="H135" s="1790">
        <v>0</v>
      </c>
      <c r="I135" s="1791">
        <f>300</f>
        <v>300</v>
      </c>
      <c r="J135" s="1791">
        <v>0</v>
      </c>
      <c r="K135" s="1791">
        <v>0</v>
      </c>
      <c r="L135" s="1791">
        <f>I135+J135+K135</f>
        <v>300</v>
      </c>
      <c r="M135" s="1791">
        <f>I135</f>
        <v>300</v>
      </c>
    </row>
    <row r="136" spans="1:13" ht="24" customHeight="1">
      <c r="A136" s="3277"/>
      <c r="B136" s="3283"/>
      <c r="C136" s="338" t="s">
        <v>1035</v>
      </c>
      <c r="D136" s="1790">
        <v>0</v>
      </c>
      <c r="E136" s="1790">
        <v>0</v>
      </c>
      <c r="F136" s="1790">
        <v>0</v>
      </c>
      <c r="G136" s="1790">
        <f t="shared" si="36"/>
        <v>0</v>
      </c>
      <c r="H136" s="1790">
        <v>0</v>
      </c>
      <c r="I136" s="1791">
        <f>200</f>
        <v>200</v>
      </c>
      <c r="J136" s="1791">
        <v>0</v>
      </c>
      <c r="K136" s="1791">
        <v>0</v>
      </c>
      <c r="L136" s="1791">
        <f>I136+J136+K136</f>
        <v>200</v>
      </c>
      <c r="M136" s="1791">
        <f>I136</f>
        <v>200</v>
      </c>
    </row>
    <row r="137" spans="1:13">
      <c r="A137" s="3276" t="s">
        <v>5106</v>
      </c>
      <c r="B137" s="3276"/>
      <c r="C137" s="3276"/>
      <c r="D137" s="1795">
        <f>SUM(D132:D136)</f>
        <v>27.86</v>
      </c>
      <c r="E137" s="1795">
        <f t="shared" ref="E137:H137" si="37">SUM(E132:E136)</f>
        <v>0</v>
      </c>
      <c r="F137" s="1795">
        <f t="shared" si="37"/>
        <v>0</v>
      </c>
      <c r="G137" s="1795">
        <f t="shared" si="37"/>
        <v>27.86</v>
      </c>
      <c r="H137" s="1795">
        <f t="shared" si="37"/>
        <v>0</v>
      </c>
      <c r="I137" s="1794">
        <f>SUM(I132:I136)</f>
        <v>500</v>
      </c>
      <c r="J137" s="1794">
        <f>SUM(J132:J136)</f>
        <v>0</v>
      </c>
      <c r="K137" s="1794">
        <f>SUM(K132:K136)</f>
        <v>0</v>
      </c>
      <c r="L137" s="1794">
        <f>SUM(L132:L136)</f>
        <v>500</v>
      </c>
      <c r="M137" s="1794">
        <f>SUM(M132:M136)</f>
        <v>500</v>
      </c>
    </row>
    <row r="138" spans="1:13">
      <c r="A138" s="3276" t="s">
        <v>5107</v>
      </c>
      <c r="B138" s="3276"/>
      <c r="C138" s="3276"/>
      <c r="D138" s="1795">
        <f>D109+D115+D120+D122+D129+D131+D137</f>
        <v>16546.099999999999</v>
      </c>
      <c r="E138" s="1795">
        <f t="shared" ref="E138:H138" si="38">E109+E115+E120+E122+E129+E131+E137</f>
        <v>0</v>
      </c>
      <c r="F138" s="1795">
        <f t="shared" si="38"/>
        <v>0</v>
      </c>
      <c r="G138" s="1795">
        <f t="shared" si="38"/>
        <v>16546.099999999999</v>
      </c>
      <c r="H138" s="1795">
        <f t="shared" si="38"/>
        <v>1805.69</v>
      </c>
      <c r="I138" s="1794">
        <f>I109+I115+I120+I122+I129+I131+I137</f>
        <v>6525.44</v>
      </c>
      <c r="J138" s="1794">
        <f>J109+J115+J120+J122+J129+J131+J137</f>
        <v>0</v>
      </c>
      <c r="K138" s="1794">
        <f>K109+K115+K120+K122+K129+K131+K137</f>
        <v>0</v>
      </c>
      <c r="L138" s="1794">
        <f>L109+L115+L120+L122+L129+L131+L137</f>
        <v>6525.44</v>
      </c>
      <c r="M138" s="1794">
        <f>M109+M115+M120+M122+M129+M131+M137</f>
        <v>1196.73</v>
      </c>
    </row>
    <row r="139" spans="1:13" ht="51.75" customHeight="1">
      <c r="A139" s="3277" t="s">
        <v>5108</v>
      </c>
      <c r="B139" s="1568" t="s">
        <v>5109</v>
      </c>
      <c r="C139" s="338" t="s">
        <v>1035</v>
      </c>
      <c r="D139" s="1790">
        <v>0</v>
      </c>
      <c r="E139" s="1790">
        <v>0</v>
      </c>
      <c r="F139" s="1790">
        <v>0</v>
      </c>
      <c r="G139" s="1790">
        <f>D139+E139+F139</f>
        <v>0</v>
      </c>
      <c r="H139" s="1790">
        <v>0</v>
      </c>
      <c r="I139" s="1791">
        <v>0</v>
      </c>
      <c r="J139" s="1791">
        <f>8207.25</f>
        <v>8207.25</v>
      </c>
      <c r="K139" s="1791">
        <v>0</v>
      </c>
      <c r="L139" s="1791">
        <f>I139+J139+K139</f>
        <v>8207.25</v>
      </c>
      <c r="M139" s="1791">
        <v>0</v>
      </c>
    </row>
    <row r="140" spans="1:13" ht="66.75" customHeight="1">
      <c r="A140" s="3277"/>
      <c r="B140" s="1568" t="s">
        <v>5110</v>
      </c>
      <c r="C140" s="338" t="s">
        <v>1035</v>
      </c>
      <c r="D140" s="1790">
        <v>0</v>
      </c>
      <c r="E140" s="1790">
        <f>10014.97+16491.24</f>
        <v>26506.21</v>
      </c>
      <c r="F140" s="1790">
        <v>0</v>
      </c>
      <c r="G140" s="1790">
        <f t="shared" ref="G140:G142" si="39">D140+E140+F140</f>
        <v>26506.21</v>
      </c>
      <c r="H140" s="1790">
        <v>0</v>
      </c>
      <c r="I140" s="1791">
        <v>0</v>
      </c>
      <c r="J140" s="1791">
        <f>15656.66</f>
        <v>15656.66</v>
      </c>
      <c r="K140" s="1791">
        <v>0</v>
      </c>
      <c r="L140" s="1791">
        <f>I140+J140+K140</f>
        <v>15656.66</v>
      </c>
      <c r="M140" s="1791">
        <v>0</v>
      </c>
    </row>
    <row r="141" spans="1:13" ht="15.75">
      <c r="A141" s="3277"/>
      <c r="B141" s="3277" t="s">
        <v>5111</v>
      </c>
      <c r="C141" s="338" t="s">
        <v>5028</v>
      </c>
      <c r="D141" s="1790">
        <v>0</v>
      </c>
      <c r="E141" s="1790">
        <v>0</v>
      </c>
      <c r="F141" s="1790">
        <v>0</v>
      </c>
      <c r="G141" s="1790">
        <f t="shared" si="39"/>
        <v>0</v>
      </c>
      <c r="H141" s="1790">
        <v>0</v>
      </c>
      <c r="I141" s="1791">
        <v>0</v>
      </c>
      <c r="J141" s="1791">
        <v>0</v>
      </c>
      <c r="K141" s="1791">
        <v>0</v>
      </c>
      <c r="L141" s="1791">
        <f>I141+J141+K141</f>
        <v>0</v>
      </c>
      <c r="M141" s="1791">
        <v>0</v>
      </c>
    </row>
    <row r="142" spans="1:13" ht="78" customHeight="1">
      <c r="A142" s="3277"/>
      <c r="B142" s="3277"/>
      <c r="C142" s="338" t="s">
        <v>1035</v>
      </c>
      <c r="D142" s="1790">
        <v>0</v>
      </c>
      <c r="E142" s="1790">
        <v>0</v>
      </c>
      <c r="F142" s="1790">
        <v>0</v>
      </c>
      <c r="G142" s="1790">
        <f t="shared" si="39"/>
        <v>0</v>
      </c>
      <c r="H142" s="1790">
        <v>0</v>
      </c>
      <c r="I142" s="1791">
        <v>0</v>
      </c>
      <c r="J142" s="1791">
        <v>0</v>
      </c>
      <c r="K142" s="1791">
        <v>0</v>
      </c>
      <c r="L142" s="1791">
        <f>I142+J142+K142</f>
        <v>0</v>
      </c>
      <c r="M142" s="1791">
        <v>0</v>
      </c>
    </row>
    <row r="143" spans="1:13">
      <c r="A143" s="3276" t="s">
        <v>5112</v>
      </c>
      <c r="B143" s="3276"/>
      <c r="C143" s="3276"/>
      <c r="D143" s="1795">
        <f>SUM(D139:D142)</f>
        <v>0</v>
      </c>
      <c r="E143" s="1795">
        <f t="shared" ref="E143:H143" si="40">SUM(E139:E142)</f>
        <v>26506.21</v>
      </c>
      <c r="F143" s="1795">
        <f t="shared" si="40"/>
        <v>0</v>
      </c>
      <c r="G143" s="1795">
        <f t="shared" si="40"/>
        <v>26506.21</v>
      </c>
      <c r="H143" s="1795">
        <f t="shared" si="40"/>
        <v>0</v>
      </c>
      <c r="I143" s="1794">
        <f>SUM(I139:I142)</f>
        <v>0</v>
      </c>
      <c r="J143" s="1794">
        <f>SUM(J139:J142)</f>
        <v>23863.91</v>
      </c>
      <c r="K143" s="1794">
        <f>SUM(K139:K142)</f>
        <v>0</v>
      </c>
      <c r="L143" s="1794">
        <f>SUM(L139:L142)</f>
        <v>23863.91</v>
      </c>
      <c r="M143" s="1794">
        <f>SUM(M139:M142)</f>
        <v>0</v>
      </c>
    </row>
    <row r="144" spans="1:13" ht="47.25">
      <c r="A144" s="3277" t="s">
        <v>5113</v>
      </c>
      <c r="B144" s="1568" t="s">
        <v>5114</v>
      </c>
      <c r="C144" s="338" t="s">
        <v>5028</v>
      </c>
      <c r="D144" s="1790">
        <v>0</v>
      </c>
      <c r="E144" s="1790">
        <v>0</v>
      </c>
      <c r="F144" s="1790">
        <v>0</v>
      </c>
      <c r="G144" s="1790">
        <f>D144+E144+F144</f>
        <v>0</v>
      </c>
      <c r="H144" s="1790">
        <v>0</v>
      </c>
      <c r="I144" s="1791">
        <v>0</v>
      </c>
      <c r="J144" s="1791">
        <f>18322.76</f>
        <v>18322.759999999998</v>
      </c>
      <c r="K144" s="1791">
        <v>0</v>
      </c>
      <c r="L144" s="1791">
        <f>I144+J144+K144</f>
        <v>18322.759999999998</v>
      </c>
      <c r="M144" s="1791">
        <v>0</v>
      </c>
    </row>
    <row r="145" spans="1:13" ht="63">
      <c r="A145" s="3277"/>
      <c r="B145" s="1568" t="s">
        <v>5115</v>
      </c>
      <c r="C145" s="338" t="s">
        <v>1035</v>
      </c>
      <c r="D145" s="1790">
        <v>0</v>
      </c>
      <c r="E145" s="1790">
        <f>9.42+28.85+3.45</f>
        <v>41.720000000000006</v>
      </c>
      <c r="F145" s="1790">
        <v>0</v>
      </c>
      <c r="G145" s="1790">
        <f t="shared" ref="G145:G148" si="41">D145+E145+F145</f>
        <v>41.720000000000006</v>
      </c>
      <c r="H145" s="1790">
        <v>0</v>
      </c>
      <c r="I145" s="1791">
        <v>0</v>
      </c>
      <c r="J145" s="1791">
        <f>8.83+12.17+5.07</f>
        <v>26.07</v>
      </c>
      <c r="K145" s="1791">
        <v>0</v>
      </c>
      <c r="L145" s="1791">
        <f>I145+J145+K145</f>
        <v>26.07</v>
      </c>
      <c r="M145" s="1791">
        <v>0</v>
      </c>
    </row>
    <row r="146" spans="1:13" ht="47.25">
      <c r="A146" s="3277"/>
      <c r="B146" s="1568" t="s">
        <v>5116</v>
      </c>
      <c r="C146" s="338" t="s">
        <v>1035</v>
      </c>
      <c r="D146" s="1790">
        <v>0</v>
      </c>
      <c r="E146" s="1790">
        <f>19896.74+23359.36-26029.37</f>
        <v>17226.730000000007</v>
      </c>
      <c r="F146" s="1790">
        <v>0</v>
      </c>
      <c r="G146" s="1790">
        <f t="shared" si="41"/>
        <v>17226.730000000007</v>
      </c>
      <c r="H146" s="1790">
        <v>0</v>
      </c>
      <c r="I146" s="1791">
        <v>0</v>
      </c>
      <c r="J146" s="1791">
        <v>39063.199999999997</v>
      </c>
      <c r="K146" s="1791">
        <v>0</v>
      </c>
      <c r="L146" s="1791">
        <f>I146+J146+K146</f>
        <v>39063.199999999997</v>
      </c>
      <c r="M146" s="1791">
        <v>0</v>
      </c>
    </row>
    <row r="147" spans="1:13" ht="47.25">
      <c r="A147" s="3277"/>
      <c r="B147" s="1568" t="s">
        <v>5117</v>
      </c>
      <c r="C147" s="338" t="s">
        <v>1035</v>
      </c>
      <c r="D147" s="1790">
        <v>0</v>
      </c>
      <c r="E147" s="1790">
        <f>3387.67</f>
        <v>3387.67</v>
      </c>
      <c r="F147" s="1790">
        <v>0</v>
      </c>
      <c r="G147" s="1790">
        <f t="shared" si="41"/>
        <v>3387.67</v>
      </c>
      <c r="H147" s="1790">
        <v>0</v>
      </c>
      <c r="I147" s="1791">
        <v>0</v>
      </c>
      <c r="J147" s="1791">
        <f>2331.83</f>
        <v>2331.83</v>
      </c>
      <c r="K147" s="1791">
        <v>0</v>
      </c>
      <c r="L147" s="1791">
        <f>I147+J147+K147</f>
        <v>2331.83</v>
      </c>
      <c r="M147" s="1791">
        <v>0</v>
      </c>
    </row>
    <row r="148" spans="1:13" ht="63">
      <c r="A148" s="3277"/>
      <c r="B148" s="1568" t="s">
        <v>5118</v>
      </c>
      <c r="C148" s="338" t="s">
        <v>1035</v>
      </c>
      <c r="D148" s="1790">
        <v>0</v>
      </c>
      <c r="E148" s="1790">
        <f>514.46</f>
        <v>514.46</v>
      </c>
      <c r="F148" s="1790">
        <v>0</v>
      </c>
      <c r="G148" s="1790">
        <f t="shared" si="41"/>
        <v>514.46</v>
      </c>
      <c r="H148" s="1790">
        <v>0</v>
      </c>
      <c r="I148" s="1791">
        <v>0</v>
      </c>
      <c r="J148" s="1791">
        <f>564.4</f>
        <v>564.4</v>
      </c>
      <c r="K148" s="1791">
        <v>0</v>
      </c>
      <c r="L148" s="1791">
        <f>I148+J148+K148</f>
        <v>564.4</v>
      </c>
      <c r="M148" s="1791">
        <v>0</v>
      </c>
    </row>
    <row r="149" spans="1:13">
      <c r="A149" s="3276" t="s">
        <v>5119</v>
      </c>
      <c r="B149" s="3276"/>
      <c r="C149" s="3276"/>
      <c r="D149" s="1795">
        <f>SUM(D144:D148)</f>
        <v>0</v>
      </c>
      <c r="E149" s="1795">
        <f t="shared" ref="E149:H149" si="42">SUM(E144:E148)</f>
        <v>21170.580000000009</v>
      </c>
      <c r="F149" s="1795">
        <f t="shared" si="42"/>
        <v>0</v>
      </c>
      <c r="G149" s="1795">
        <f t="shared" si="42"/>
        <v>21170.580000000009</v>
      </c>
      <c r="H149" s="1795">
        <f t="shared" si="42"/>
        <v>0</v>
      </c>
      <c r="I149" s="1794">
        <f>SUM(I144:I148)</f>
        <v>0</v>
      </c>
      <c r="J149" s="1794">
        <f>SUM(J144:J148)</f>
        <v>60308.26</v>
      </c>
      <c r="K149" s="1794">
        <f>SUM(K144:K148)</f>
        <v>0</v>
      </c>
      <c r="L149" s="1794">
        <f>SUM(L144:L148)</f>
        <v>60308.26</v>
      </c>
      <c r="M149" s="1794">
        <f>SUM(M144:M148)</f>
        <v>0</v>
      </c>
    </row>
    <row r="150" spans="1:13" ht="63">
      <c r="A150" s="3277" t="s">
        <v>5120</v>
      </c>
      <c r="B150" s="1568" t="s">
        <v>5121</v>
      </c>
      <c r="C150" s="338" t="s">
        <v>1035</v>
      </c>
      <c r="D150" s="1790">
        <v>0</v>
      </c>
      <c r="E150" s="1790">
        <v>0</v>
      </c>
      <c r="F150" s="1790">
        <v>0</v>
      </c>
      <c r="G150" s="1790">
        <f>D150+E150+F150</f>
        <v>0</v>
      </c>
      <c r="H150" s="1790">
        <v>0</v>
      </c>
      <c r="I150" s="1791">
        <v>0</v>
      </c>
      <c r="J150" s="1791">
        <f>7142.35</f>
        <v>7142.35</v>
      </c>
      <c r="K150" s="1791">
        <v>0</v>
      </c>
      <c r="L150" s="1791">
        <f>I150+J150+K150</f>
        <v>7142.35</v>
      </c>
      <c r="M150" s="1791">
        <v>0</v>
      </c>
    </row>
    <row r="151" spans="1:13" ht="47.25">
      <c r="A151" s="3277"/>
      <c r="B151" s="1568" t="s">
        <v>5122</v>
      </c>
      <c r="C151" s="338" t="s">
        <v>1035</v>
      </c>
      <c r="D151" s="1790">
        <v>0</v>
      </c>
      <c r="E151" s="1790">
        <f>10297.06+5271.44</f>
        <v>15568.5</v>
      </c>
      <c r="F151" s="1790">
        <v>0</v>
      </c>
      <c r="G151" s="1790">
        <f>D151+E151+F151</f>
        <v>15568.5</v>
      </c>
      <c r="H151" s="1790">
        <v>0</v>
      </c>
      <c r="I151" s="1791">
        <v>0</v>
      </c>
      <c r="J151" s="1791">
        <f>6602.42</f>
        <v>6602.42</v>
      </c>
      <c r="K151" s="1791">
        <v>0</v>
      </c>
      <c r="L151" s="1791">
        <f>I151+J151+K151</f>
        <v>6602.42</v>
      </c>
      <c r="M151" s="1791">
        <v>0</v>
      </c>
    </row>
    <row r="152" spans="1:13">
      <c r="A152" s="3276" t="s">
        <v>5123</v>
      </c>
      <c r="B152" s="3276"/>
      <c r="C152" s="3276"/>
      <c r="D152" s="1795">
        <f>SUM(D150:D151)</f>
        <v>0</v>
      </c>
      <c r="E152" s="1795">
        <f t="shared" ref="E152:H152" si="43">SUM(E150:E151)</f>
        <v>15568.5</v>
      </c>
      <c r="F152" s="1795">
        <f t="shared" si="43"/>
        <v>0</v>
      </c>
      <c r="G152" s="1795">
        <f t="shared" si="43"/>
        <v>15568.5</v>
      </c>
      <c r="H152" s="1795">
        <f t="shared" si="43"/>
        <v>0</v>
      </c>
      <c r="I152" s="1794">
        <f>SUM(I150:I151)</f>
        <v>0</v>
      </c>
      <c r="J152" s="1794">
        <f>SUM(J150:J151)</f>
        <v>13744.77</v>
      </c>
      <c r="K152" s="1794">
        <f>SUM(K150:K151)</f>
        <v>0</v>
      </c>
      <c r="L152" s="1794">
        <f>SUM(L150:L151)</f>
        <v>13744.77</v>
      </c>
      <c r="M152" s="1794">
        <f>SUM(M150:M151)</f>
        <v>0</v>
      </c>
    </row>
    <row r="153" spans="1:13" ht="51.75" customHeight="1">
      <c r="A153" s="3277" t="s">
        <v>5124</v>
      </c>
      <c r="B153" s="1568" t="s">
        <v>5125</v>
      </c>
      <c r="C153" s="338" t="s">
        <v>1035</v>
      </c>
      <c r="D153" s="1790">
        <v>0</v>
      </c>
      <c r="E153" s="1790">
        <v>0</v>
      </c>
      <c r="F153" s="1790">
        <v>0</v>
      </c>
      <c r="G153" s="1790">
        <f>D153+E153+F153</f>
        <v>0</v>
      </c>
      <c r="H153" s="1790">
        <v>0</v>
      </c>
      <c r="I153" s="1791">
        <v>0</v>
      </c>
      <c r="J153" s="1791">
        <f>4000</f>
        <v>4000</v>
      </c>
      <c r="K153" s="1791">
        <v>0</v>
      </c>
      <c r="L153" s="1791">
        <f>I153+J153+K153</f>
        <v>4000</v>
      </c>
      <c r="M153" s="1791">
        <v>0</v>
      </c>
    </row>
    <row r="154" spans="1:13" ht="63">
      <c r="A154" s="3277"/>
      <c r="B154" s="1568" t="s">
        <v>5126</v>
      </c>
      <c r="C154" s="338" t="s">
        <v>1035</v>
      </c>
      <c r="D154" s="1790">
        <v>0</v>
      </c>
      <c r="E154" s="1790">
        <f>3960.78+1539.89</f>
        <v>5500.67</v>
      </c>
      <c r="F154" s="1790">
        <v>0</v>
      </c>
      <c r="G154" s="1790">
        <f>D154+E154+F154</f>
        <v>5500.67</v>
      </c>
      <c r="H154" s="1790">
        <v>0</v>
      </c>
      <c r="I154" s="1791">
        <v>0</v>
      </c>
      <c r="J154" s="1791">
        <f>1200</f>
        <v>1200</v>
      </c>
      <c r="K154" s="1791">
        <v>0</v>
      </c>
      <c r="L154" s="1791">
        <f>I154+J154+K154</f>
        <v>1200</v>
      </c>
      <c r="M154" s="1791">
        <v>0</v>
      </c>
    </row>
    <row r="155" spans="1:13">
      <c r="A155" s="3276" t="s">
        <v>5127</v>
      </c>
      <c r="B155" s="3276"/>
      <c r="C155" s="3276"/>
      <c r="D155" s="1795">
        <f>SUM(D153:D154)</f>
        <v>0</v>
      </c>
      <c r="E155" s="1795">
        <f t="shared" ref="E155:H155" si="44">SUM(E153:E154)</f>
        <v>5500.67</v>
      </c>
      <c r="F155" s="1795">
        <f t="shared" si="44"/>
        <v>0</v>
      </c>
      <c r="G155" s="1795">
        <f t="shared" si="44"/>
        <v>5500.67</v>
      </c>
      <c r="H155" s="1795">
        <f t="shared" si="44"/>
        <v>0</v>
      </c>
      <c r="I155" s="1794">
        <f>SUM(I153:I154)</f>
        <v>0</v>
      </c>
      <c r="J155" s="1794">
        <f>SUM(J153:J154)</f>
        <v>5200</v>
      </c>
      <c r="K155" s="1794">
        <f>SUM(K153:K154)</f>
        <v>0</v>
      </c>
      <c r="L155" s="1794">
        <f>SUM(L153:L154)</f>
        <v>5200</v>
      </c>
      <c r="M155" s="1794">
        <f>SUM(M153:M154)</f>
        <v>0</v>
      </c>
    </row>
    <row r="156" spans="1:13" ht="47.25">
      <c r="A156" s="3277" t="s">
        <v>5128</v>
      </c>
      <c r="B156" s="1568" t="s">
        <v>5129</v>
      </c>
      <c r="C156" s="338" t="s">
        <v>1035</v>
      </c>
      <c r="D156" s="1790">
        <v>0</v>
      </c>
      <c r="E156" s="1790">
        <v>0</v>
      </c>
      <c r="F156" s="1790">
        <v>0</v>
      </c>
      <c r="G156" s="1790">
        <f>D156+E156+F156</f>
        <v>0</v>
      </c>
      <c r="H156" s="1790">
        <v>0</v>
      </c>
      <c r="I156" s="1791">
        <v>0</v>
      </c>
      <c r="J156" s="1791">
        <f>6688.45</f>
        <v>6688.45</v>
      </c>
      <c r="K156" s="1791">
        <v>0</v>
      </c>
      <c r="L156" s="1791">
        <f>I156+J156+K156</f>
        <v>6688.45</v>
      </c>
      <c r="M156" s="1791">
        <v>0</v>
      </c>
    </row>
    <row r="157" spans="1:13" ht="63">
      <c r="A157" s="3277"/>
      <c r="B157" s="1568" t="s">
        <v>5130</v>
      </c>
      <c r="C157" s="338" t="s">
        <v>1035</v>
      </c>
      <c r="D157" s="1790">
        <v>0</v>
      </c>
      <c r="E157" s="1790">
        <f>8779.88+67.5</f>
        <v>8847.3799999999992</v>
      </c>
      <c r="F157" s="1790">
        <v>0</v>
      </c>
      <c r="G157" s="1790">
        <f>D157+E157+F157</f>
        <v>8847.3799999999992</v>
      </c>
      <c r="H157" s="1790">
        <v>0</v>
      </c>
      <c r="I157" s="1791">
        <v>0</v>
      </c>
      <c r="J157" s="1791">
        <f>4394.62</f>
        <v>4394.62</v>
      </c>
      <c r="K157" s="1791">
        <v>0</v>
      </c>
      <c r="L157" s="1791">
        <f>I157+J157+K157</f>
        <v>4394.62</v>
      </c>
      <c r="M157" s="1791">
        <v>0</v>
      </c>
    </row>
    <row r="158" spans="1:13">
      <c r="A158" s="3276" t="s">
        <v>5131</v>
      </c>
      <c r="B158" s="3276"/>
      <c r="C158" s="3276"/>
      <c r="D158" s="1795">
        <f>SUM(D156:D157)</f>
        <v>0</v>
      </c>
      <c r="E158" s="1795">
        <f t="shared" ref="E158:H158" si="45">SUM(E156:E157)</f>
        <v>8847.3799999999992</v>
      </c>
      <c r="F158" s="1795">
        <f t="shared" si="45"/>
        <v>0</v>
      </c>
      <c r="G158" s="1795">
        <f t="shared" si="45"/>
        <v>8847.3799999999992</v>
      </c>
      <c r="H158" s="1795">
        <f t="shared" si="45"/>
        <v>0</v>
      </c>
      <c r="I158" s="1794">
        <f>SUM(I156:I157)</f>
        <v>0</v>
      </c>
      <c r="J158" s="1794">
        <f>SUM(J156:J157)</f>
        <v>11083.07</v>
      </c>
      <c r="K158" s="1794">
        <f>SUM(K156:K157)</f>
        <v>0</v>
      </c>
      <c r="L158" s="1794">
        <f>SUM(L156:L157)</f>
        <v>11083.07</v>
      </c>
      <c r="M158" s="1794">
        <f>SUM(M156:M157)</f>
        <v>0</v>
      </c>
    </row>
    <row r="159" spans="1:13" ht="47.25">
      <c r="A159" s="3277" t="s">
        <v>5132</v>
      </c>
      <c r="B159" s="1568" t="s">
        <v>5133</v>
      </c>
      <c r="C159" s="338" t="s">
        <v>1035</v>
      </c>
      <c r="D159" s="1790">
        <v>0</v>
      </c>
      <c r="E159" s="1790">
        <f>8038.53</f>
        <v>8038.53</v>
      </c>
      <c r="F159" s="1790">
        <v>0</v>
      </c>
      <c r="G159" s="1790">
        <f>D159+E159+F159</f>
        <v>8038.53</v>
      </c>
      <c r="H159" s="1790">
        <v>0</v>
      </c>
      <c r="I159" s="1791">
        <v>0</v>
      </c>
      <c r="J159" s="1791">
        <f>6831.78</f>
        <v>6831.78</v>
      </c>
      <c r="K159" s="1791">
        <v>0</v>
      </c>
      <c r="L159" s="1791">
        <f>I159+J159+K159</f>
        <v>6831.78</v>
      </c>
      <c r="M159" s="1791">
        <v>0</v>
      </c>
    </row>
    <row r="160" spans="1:13" ht="33.75" customHeight="1">
      <c r="A160" s="3277"/>
      <c r="B160" s="1568" t="s">
        <v>5134</v>
      </c>
      <c r="C160" s="338" t="s">
        <v>1035</v>
      </c>
      <c r="D160" s="1790">
        <v>0</v>
      </c>
      <c r="E160" s="1790">
        <f>1500</f>
        <v>1500</v>
      </c>
      <c r="F160" s="1790">
        <v>0</v>
      </c>
      <c r="G160" s="1790">
        <f>D160+E160+F160</f>
        <v>1500</v>
      </c>
      <c r="H160" s="1790">
        <v>0</v>
      </c>
      <c r="I160" s="1791">
        <v>0</v>
      </c>
      <c r="J160" s="1791">
        <f>1218.62</f>
        <v>1218.6199999999999</v>
      </c>
      <c r="K160" s="1791">
        <v>0</v>
      </c>
      <c r="L160" s="1791">
        <f>I160+J160+K160</f>
        <v>1218.6199999999999</v>
      </c>
      <c r="M160" s="1791">
        <v>0</v>
      </c>
    </row>
    <row r="161" spans="1:13">
      <c r="A161" s="3276" t="s">
        <v>5135</v>
      </c>
      <c r="B161" s="3276"/>
      <c r="C161" s="3276"/>
      <c r="D161" s="1795">
        <f>SUM(D159:D160)</f>
        <v>0</v>
      </c>
      <c r="E161" s="1795">
        <f t="shared" ref="E161:F161" si="46">SUM(E159:E160)</f>
        <v>9538.5299999999988</v>
      </c>
      <c r="F161" s="1795">
        <f t="shared" si="46"/>
        <v>0</v>
      </c>
      <c r="G161" s="1795">
        <f>SUM(G159:G160)</f>
        <v>9538.5299999999988</v>
      </c>
      <c r="H161" s="1795">
        <f t="shared" ref="H161" si="47">SUM(H159:H160)</f>
        <v>0</v>
      </c>
      <c r="I161" s="1794">
        <f>SUM(I159:I160)</f>
        <v>0</v>
      </c>
      <c r="J161" s="1794">
        <f>SUM(J159:J160)</f>
        <v>8050.4</v>
      </c>
      <c r="K161" s="1794">
        <f>SUM(K159:K160)</f>
        <v>0</v>
      </c>
      <c r="L161" s="1794">
        <f>SUM(L159:L160)</f>
        <v>8050.4</v>
      </c>
      <c r="M161" s="1794">
        <f>SUM(M159:M160)</f>
        <v>0</v>
      </c>
    </row>
    <row r="162" spans="1:13" ht="53.25" customHeight="1">
      <c r="A162" s="3277" t="s">
        <v>5136</v>
      </c>
      <c r="B162" s="1557" t="s">
        <v>5137</v>
      </c>
      <c r="C162" s="338" t="s">
        <v>1035</v>
      </c>
      <c r="D162" s="1790">
        <v>0</v>
      </c>
      <c r="E162" s="1790">
        <f>1116.62</f>
        <v>1116.6199999999999</v>
      </c>
      <c r="F162" s="1790">
        <v>0</v>
      </c>
      <c r="G162" s="1790">
        <f>D162+E162+F162</f>
        <v>1116.6199999999999</v>
      </c>
      <c r="H162" s="1790">
        <v>0</v>
      </c>
      <c r="I162" s="1801">
        <v>0</v>
      </c>
      <c r="J162" s="1801">
        <v>0</v>
      </c>
      <c r="K162" s="1801">
        <v>0</v>
      </c>
      <c r="L162" s="1801">
        <v>0</v>
      </c>
      <c r="M162" s="1801">
        <v>0</v>
      </c>
    </row>
    <row r="163" spans="1:13" ht="69.75" customHeight="1">
      <c r="A163" s="3277"/>
      <c r="B163" s="1568" t="s">
        <v>5138</v>
      </c>
      <c r="C163" s="338" t="s">
        <v>1035</v>
      </c>
      <c r="D163" s="1790">
        <v>0</v>
      </c>
      <c r="E163" s="1790">
        <f>47.2</f>
        <v>47.2</v>
      </c>
      <c r="F163" s="1790">
        <v>0</v>
      </c>
      <c r="G163" s="1790">
        <f>D163+E163+F163</f>
        <v>47.2</v>
      </c>
      <c r="H163" s="1790">
        <v>0</v>
      </c>
      <c r="I163" s="1801">
        <v>0</v>
      </c>
      <c r="J163" s="1801">
        <v>0</v>
      </c>
      <c r="K163" s="1801">
        <v>0</v>
      </c>
      <c r="L163" s="1801">
        <v>0</v>
      </c>
      <c r="M163" s="1801">
        <v>0</v>
      </c>
    </row>
    <row r="164" spans="1:13" ht="14.25" customHeight="1">
      <c r="A164" s="3280" t="s">
        <v>5139</v>
      </c>
      <c r="B164" s="3280"/>
      <c r="C164" s="338"/>
      <c r="D164" s="1795">
        <f>SUM(D162:D163)</f>
        <v>0</v>
      </c>
      <c r="E164" s="1795">
        <f t="shared" ref="E164:H164" si="48">SUM(E162:E163)</f>
        <v>1163.82</v>
      </c>
      <c r="F164" s="1795">
        <f t="shared" si="48"/>
        <v>0</v>
      </c>
      <c r="G164" s="1795">
        <f t="shared" si="48"/>
        <v>1163.82</v>
      </c>
      <c r="H164" s="1795">
        <f t="shared" si="48"/>
        <v>0</v>
      </c>
      <c r="I164" s="1801">
        <v>0</v>
      </c>
      <c r="J164" s="1801">
        <v>0</v>
      </c>
      <c r="K164" s="1801">
        <v>0</v>
      </c>
      <c r="L164" s="1801">
        <v>0</v>
      </c>
      <c r="M164" s="1801">
        <v>0</v>
      </c>
    </row>
    <row r="165" spans="1:13" ht="14.25" customHeight="1">
      <c r="A165" s="3277" t="s">
        <v>5140</v>
      </c>
      <c r="B165" s="3277" t="s">
        <v>5141</v>
      </c>
      <c r="C165" s="1802" t="s">
        <v>1035</v>
      </c>
      <c r="D165" s="1790">
        <v>0</v>
      </c>
      <c r="E165" s="1790">
        <v>0</v>
      </c>
      <c r="F165" s="1790">
        <v>0</v>
      </c>
      <c r="G165" s="1790">
        <f>D165+E165+F165</f>
        <v>0</v>
      </c>
      <c r="H165" s="1790">
        <v>0</v>
      </c>
      <c r="I165" s="1791">
        <f>740</f>
        <v>740</v>
      </c>
      <c r="J165" s="1791">
        <v>0</v>
      </c>
      <c r="K165" s="1791">
        <v>0</v>
      </c>
      <c r="L165" s="1791">
        <f>I165+J165+K165</f>
        <v>740</v>
      </c>
      <c r="M165" s="1791">
        <v>0</v>
      </c>
    </row>
    <row r="166" spans="1:13" ht="15.75" customHeight="1">
      <c r="A166" s="3277"/>
      <c r="B166" s="3277"/>
      <c r="C166" s="1802" t="s">
        <v>5028</v>
      </c>
      <c r="D166" s="1790">
        <v>0</v>
      </c>
      <c r="E166" s="1790">
        <v>0</v>
      </c>
      <c r="F166" s="1790">
        <v>0</v>
      </c>
      <c r="G166" s="1790">
        <f t="shared" ref="G166:G168" si="49">D166+E166+F166</f>
        <v>0</v>
      </c>
      <c r="H166" s="1790">
        <v>0</v>
      </c>
      <c r="I166" s="1791">
        <f>260</f>
        <v>260</v>
      </c>
      <c r="J166" s="1791">
        <v>0</v>
      </c>
      <c r="K166" s="1791">
        <v>0</v>
      </c>
      <c r="L166" s="1791">
        <f>I166+J166+K166</f>
        <v>260</v>
      </c>
      <c r="M166" s="1791">
        <v>0</v>
      </c>
    </row>
    <row r="167" spans="1:13" ht="33" customHeight="1">
      <c r="A167" s="3277"/>
      <c r="B167" s="3277" t="s">
        <v>5142</v>
      </c>
      <c r="C167" s="1802" t="s">
        <v>1035</v>
      </c>
      <c r="D167" s="1790">
        <f>8112</f>
        <v>8112</v>
      </c>
      <c r="E167" s="1790">
        <v>0</v>
      </c>
      <c r="F167" s="1790">
        <v>0</v>
      </c>
      <c r="G167" s="1790">
        <f t="shared" si="49"/>
        <v>8112</v>
      </c>
      <c r="H167" s="1790">
        <v>0</v>
      </c>
      <c r="I167" s="1791">
        <v>0</v>
      </c>
      <c r="J167" s="1791">
        <v>0</v>
      </c>
      <c r="K167" s="1791">
        <v>0</v>
      </c>
      <c r="L167" s="1791">
        <v>0</v>
      </c>
      <c r="M167" s="1791">
        <v>0</v>
      </c>
    </row>
    <row r="168" spans="1:13" ht="15.75">
      <c r="A168" s="3277"/>
      <c r="B168" s="3277"/>
      <c r="C168" s="1802" t="s">
        <v>5028</v>
      </c>
      <c r="D168" s="1790">
        <f>988</f>
        <v>988</v>
      </c>
      <c r="E168" s="1790">
        <v>0</v>
      </c>
      <c r="F168" s="1790">
        <v>0</v>
      </c>
      <c r="G168" s="1790">
        <f t="shared" si="49"/>
        <v>988</v>
      </c>
      <c r="H168" s="1790">
        <v>0</v>
      </c>
      <c r="I168" s="1791">
        <v>0</v>
      </c>
      <c r="J168" s="1791">
        <v>0</v>
      </c>
      <c r="K168" s="1791">
        <v>0</v>
      </c>
      <c r="L168" s="1791">
        <v>0</v>
      </c>
      <c r="M168" s="1791">
        <v>0</v>
      </c>
    </row>
    <row r="169" spans="1:13">
      <c r="A169" s="3276" t="s">
        <v>5143</v>
      </c>
      <c r="B169" s="3276"/>
      <c r="C169" s="3276"/>
      <c r="D169" s="1795">
        <f>SUM(D165:D168)</f>
        <v>9100</v>
      </c>
      <c r="E169" s="1795">
        <f t="shared" ref="E169:H169" si="50">SUM(E165:E168)</f>
        <v>0</v>
      </c>
      <c r="F169" s="1795">
        <f t="shared" si="50"/>
        <v>0</v>
      </c>
      <c r="G169" s="1795">
        <f t="shared" si="50"/>
        <v>9100</v>
      </c>
      <c r="H169" s="1795">
        <f t="shared" si="50"/>
        <v>0</v>
      </c>
      <c r="I169" s="1794">
        <f>SUM(I165:I166)</f>
        <v>1000</v>
      </c>
      <c r="J169" s="1794">
        <f>SUM(J165:J166)</f>
        <v>0</v>
      </c>
      <c r="K169" s="1794">
        <f>SUM(K165:K166)</f>
        <v>0</v>
      </c>
      <c r="L169" s="1794">
        <f>SUM(L165:L166)</f>
        <v>1000</v>
      </c>
      <c r="M169" s="1794">
        <f>SUM(M165:M166)</f>
        <v>0</v>
      </c>
    </row>
    <row r="170" spans="1:13" ht="15.75">
      <c r="A170" s="3277" t="s">
        <v>5144</v>
      </c>
      <c r="B170" s="3277" t="s">
        <v>5145</v>
      </c>
      <c r="C170" s="330" t="s">
        <v>1035</v>
      </c>
      <c r="D170" s="1790">
        <v>0</v>
      </c>
      <c r="E170" s="1790">
        <f>30000+15000</f>
        <v>45000</v>
      </c>
      <c r="F170" s="1790">
        <v>0</v>
      </c>
      <c r="G170" s="1790">
        <f>D170+E170+F170</f>
        <v>45000</v>
      </c>
      <c r="H170" s="1790">
        <v>0</v>
      </c>
      <c r="I170" s="1791">
        <v>0</v>
      </c>
      <c r="J170" s="1791">
        <f>32177.98+13000</f>
        <v>45177.979999999996</v>
      </c>
      <c r="K170" s="1791">
        <v>0</v>
      </c>
      <c r="L170" s="1791">
        <f t="shared" ref="L170:L180" si="51">I170+J170+K170</f>
        <v>45177.979999999996</v>
      </c>
      <c r="M170" s="1791">
        <v>0</v>
      </c>
    </row>
    <row r="171" spans="1:13" ht="51" customHeight="1">
      <c r="A171" s="3277"/>
      <c r="B171" s="3277"/>
      <c r="C171" s="330" t="s">
        <v>5028</v>
      </c>
      <c r="D171" s="1797">
        <v>30000</v>
      </c>
      <c r="E171" s="1797">
        <f>30000</f>
        <v>30000</v>
      </c>
      <c r="F171" s="1790">
        <v>0</v>
      </c>
      <c r="G171" s="1790">
        <f t="shared" ref="G171:G180" si="52">D171+E171+F171</f>
        <v>60000</v>
      </c>
      <c r="H171" s="1790">
        <v>0</v>
      </c>
      <c r="I171" s="1791">
        <f>25000</f>
        <v>25000</v>
      </c>
      <c r="J171" s="1791">
        <v>0</v>
      </c>
      <c r="K171" s="1791">
        <v>0</v>
      </c>
      <c r="L171" s="1791">
        <f t="shared" si="51"/>
        <v>25000</v>
      </c>
      <c r="M171" s="1791">
        <v>0</v>
      </c>
    </row>
    <row r="172" spans="1:13" ht="51" customHeight="1">
      <c r="A172" s="3277"/>
      <c r="B172" s="3278" t="s">
        <v>5146</v>
      </c>
      <c r="C172" s="330" t="s">
        <v>1035</v>
      </c>
      <c r="D172" s="1790">
        <v>0</v>
      </c>
      <c r="E172" s="1790">
        <f>1535.1+2396.9</f>
        <v>3932</v>
      </c>
      <c r="F172" s="1790">
        <v>0</v>
      </c>
      <c r="G172" s="1790">
        <f t="shared" si="52"/>
        <v>3932</v>
      </c>
      <c r="H172" s="1790">
        <v>0</v>
      </c>
      <c r="I172" s="1791">
        <v>0</v>
      </c>
      <c r="J172" s="1791">
        <v>0</v>
      </c>
      <c r="K172" s="1791">
        <v>0</v>
      </c>
      <c r="L172" s="1791">
        <v>0</v>
      </c>
      <c r="M172" s="1791">
        <v>0</v>
      </c>
    </row>
    <row r="173" spans="1:13" ht="48.75" customHeight="1">
      <c r="A173" s="3277"/>
      <c r="B173" s="3278"/>
      <c r="C173" s="330" t="s">
        <v>5028</v>
      </c>
      <c r="D173" s="1797">
        <f>1800</f>
        <v>1800</v>
      </c>
      <c r="E173" s="1790">
        <v>0</v>
      </c>
      <c r="F173" s="1790">
        <v>0</v>
      </c>
      <c r="G173" s="1790">
        <f t="shared" si="52"/>
        <v>1800</v>
      </c>
      <c r="H173" s="1790">
        <v>0</v>
      </c>
      <c r="I173" s="1791">
        <f>1500</f>
        <v>1500</v>
      </c>
      <c r="J173" s="1791">
        <v>0</v>
      </c>
      <c r="K173" s="1791">
        <v>0</v>
      </c>
      <c r="L173" s="1791">
        <f t="shared" si="51"/>
        <v>1500</v>
      </c>
      <c r="M173" s="1791">
        <v>0</v>
      </c>
    </row>
    <row r="174" spans="1:13" ht="18" customHeight="1">
      <c r="A174" s="3277"/>
      <c r="B174" s="3277" t="s">
        <v>1468</v>
      </c>
      <c r="C174" s="330" t="s">
        <v>1035</v>
      </c>
      <c r="D174" s="1790">
        <v>0</v>
      </c>
      <c r="E174" s="1790">
        <v>0</v>
      </c>
      <c r="F174" s="1790">
        <v>0</v>
      </c>
      <c r="G174" s="1790">
        <f t="shared" si="52"/>
        <v>0</v>
      </c>
      <c r="H174" s="1790">
        <v>0</v>
      </c>
      <c r="I174" s="1791">
        <v>0</v>
      </c>
      <c r="J174" s="1791">
        <v>0</v>
      </c>
      <c r="K174" s="1791">
        <f>2046</f>
        <v>2046</v>
      </c>
      <c r="L174" s="1791">
        <f t="shared" si="51"/>
        <v>2046</v>
      </c>
      <c r="M174" s="1791">
        <v>0</v>
      </c>
    </row>
    <row r="175" spans="1:13" ht="15.75">
      <c r="A175" s="3277"/>
      <c r="B175" s="3277"/>
      <c r="C175" s="330" t="s">
        <v>5028</v>
      </c>
      <c r="D175" s="1790">
        <v>0</v>
      </c>
      <c r="E175" s="1790">
        <v>0</v>
      </c>
      <c r="F175" s="1790">
        <v>0</v>
      </c>
      <c r="G175" s="1790">
        <f t="shared" si="52"/>
        <v>0</v>
      </c>
      <c r="H175" s="1790">
        <v>0</v>
      </c>
      <c r="I175" s="1791">
        <v>572</v>
      </c>
      <c r="J175" s="1792">
        <v>0</v>
      </c>
      <c r="K175" s="1791">
        <f>858</f>
        <v>858</v>
      </c>
      <c r="L175" s="1791">
        <f t="shared" si="51"/>
        <v>1430</v>
      </c>
      <c r="M175" s="1791">
        <v>0</v>
      </c>
    </row>
    <row r="176" spans="1:13" ht="15.75">
      <c r="A176" s="3277"/>
      <c r="B176" s="3277"/>
      <c r="C176" s="330" t="s">
        <v>5027</v>
      </c>
      <c r="D176" s="1790">
        <v>0</v>
      </c>
      <c r="E176" s="1790">
        <v>0</v>
      </c>
      <c r="F176" s="1790">
        <v>0</v>
      </c>
      <c r="G176" s="1790">
        <f t="shared" si="52"/>
        <v>0</v>
      </c>
      <c r="H176" s="1790">
        <v>0</v>
      </c>
      <c r="I176" s="1791">
        <v>0</v>
      </c>
      <c r="J176" s="1791">
        <v>0</v>
      </c>
      <c r="K176" s="1791">
        <f>396</f>
        <v>396</v>
      </c>
      <c r="L176" s="1791">
        <f t="shared" si="51"/>
        <v>396</v>
      </c>
      <c r="M176" s="1791">
        <v>0</v>
      </c>
    </row>
    <row r="177" spans="1:13" ht="21.75" customHeight="1">
      <c r="A177" s="3277"/>
      <c r="B177" s="1568" t="s">
        <v>5147</v>
      </c>
      <c r="C177" s="330" t="s">
        <v>1035</v>
      </c>
      <c r="D177" s="1790">
        <v>0</v>
      </c>
      <c r="E177" s="1790">
        <v>0</v>
      </c>
      <c r="F177" s="1790">
        <v>0</v>
      </c>
      <c r="G177" s="1790">
        <f t="shared" si="52"/>
        <v>0</v>
      </c>
      <c r="H177" s="1790">
        <v>0</v>
      </c>
      <c r="I177" s="1791">
        <v>0</v>
      </c>
      <c r="J177" s="1791">
        <f>150.52+1404.67+1500</f>
        <v>3055.19</v>
      </c>
      <c r="K177" s="1791">
        <v>0</v>
      </c>
      <c r="L177" s="1791">
        <f t="shared" si="51"/>
        <v>3055.19</v>
      </c>
      <c r="M177" s="1791">
        <v>0</v>
      </c>
    </row>
    <row r="178" spans="1:13" ht="15.75">
      <c r="A178" s="3277"/>
      <c r="B178" s="3277" t="s">
        <v>5148</v>
      </c>
      <c r="C178" s="330" t="s">
        <v>1035</v>
      </c>
      <c r="D178" s="1790">
        <f>1402.04</f>
        <v>1402.04</v>
      </c>
      <c r="E178" s="1790">
        <v>0</v>
      </c>
      <c r="F178" s="1790">
        <f>2103.06</f>
        <v>2103.06</v>
      </c>
      <c r="G178" s="1790">
        <f t="shared" si="52"/>
        <v>3505.1</v>
      </c>
      <c r="H178" s="1790">
        <v>0</v>
      </c>
      <c r="I178" s="1791">
        <f>4061.66</f>
        <v>4061.66</v>
      </c>
      <c r="J178" s="1791">
        <v>0</v>
      </c>
      <c r="K178" s="1791">
        <f>6092.48</f>
        <v>6092.48</v>
      </c>
      <c r="L178" s="1791">
        <f t="shared" si="51"/>
        <v>10154.14</v>
      </c>
      <c r="M178" s="1791">
        <v>0</v>
      </c>
    </row>
    <row r="179" spans="1:13" ht="15.75">
      <c r="A179" s="3277"/>
      <c r="B179" s="3277"/>
      <c r="C179" s="330" t="s">
        <v>5028</v>
      </c>
      <c r="D179" s="1790">
        <f>69.49</f>
        <v>69.489999999999995</v>
      </c>
      <c r="E179" s="1790">
        <v>0</v>
      </c>
      <c r="F179" s="1790">
        <f>104.24</f>
        <v>104.24</v>
      </c>
      <c r="G179" s="1790">
        <f t="shared" si="52"/>
        <v>173.73</v>
      </c>
      <c r="H179" s="1790">
        <v>0</v>
      </c>
      <c r="I179" s="1791">
        <f>580.15</f>
        <v>580.15</v>
      </c>
      <c r="J179" s="1791">
        <v>0</v>
      </c>
      <c r="K179" s="1791">
        <f>870.22</f>
        <v>870.22</v>
      </c>
      <c r="L179" s="1791">
        <f t="shared" si="51"/>
        <v>1450.37</v>
      </c>
      <c r="M179" s="1791">
        <v>0</v>
      </c>
    </row>
    <row r="180" spans="1:13" ht="15.75">
      <c r="A180" s="3277"/>
      <c r="B180" s="3277"/>
      <c r="C180" s="330" t="s">
        <v>5027</v>
      </c>
      <c r="D180" s="1790">
        <f>122.08</f>
        <v>122.08</v>
      </c>
      <c r="E180" s="1790">
        <v>0</v>
      </c>
      <c r="F180" s="1790">
        <f>183.12</f>
        <v>183.12</v>
      </c>
      <c r="G180" s="1790">
        <f t="shared" si="52"/>
        <v>305.2</v>
      </c>
      <c r="H180" s="1790">
        <v>0</v>
      </c>
      <c r="I180" s="1791">
        <f>526.58</f>
        <v>526.58000000000004</v>
      </c>
      <c r="J180" s="1791">
        <v>0</v>
      </c>
      <c r="K180" s="1791">
        <f>789.87</f>
        <v>789.87</v>
      </c>
      <c r="L180" s="1791">
        <f t="shared" si="51"/>
        <v>1316.45</v>
      </c>
      <c r="M180" s="1791">
        <v>0</v>
      </c>
    </row>
    <row r="181" spans="1:13">
      <c r="A181" s="3276" t="s">
        <v>5149</v>
      </c>
      <c r="B181" s="3276"/>
      <c r="C181" s="3276"/>
      <c r="D181" s="1795">
        <f>SUM(D170:D180)</f>
        <v>33393.61</v>
      </c>
      <c r="E181" s="1795">
        <f t="shared" ref="E181:H181" si="53">SUM(E170:E180)</f>
        <v>78932</v>
      </c>
      <c r="F181" s="1795">
        <f t="shared" si="53"/>
        <v>2390.4199999999996</v>
      </c>
      <c r="G181" s="1795">
        <f t="shared" si="53"/>
        <v>114716.03</v>
      </c>
      <c r="H181" s="1795">
        <f t="shared" si="53"/>
        <v>0</v>
      </c>
      <c r="I181" s="1794">
        <f>SUM(I170:I180)</f>
        <v>32240.390000000003</v>
      </c>
      <c r="J181" s="1794">
        <f>SUM(J170:J180)</f>
        <v>48233.17</v>
      </c>
      <c r="K181" s="1794">
        <f>SUM(K170:K180)</f>
        <v>11052.57</v>
      </c>
      <c r="L181" s="1794">
        <f>SUM(L170:L180)</f>
        <v>91526.12999999999</v>
      </c>
      <c r="M181" s="1794">
        <f>SUM(M170:M180)</f>
        <v>0</v>
      </c>
    </row>
    <row r="182" spans="1:13" ht="15.75">
      <c r="A182" s="3277" t="s">
        <v>5150</v>
      </c>
      <c r="B182" s="3277" t="s">
        <v>5151</v>
      </c>
      <c r="C182" s="330" t="s">
        <v>1035</v>
      </c>
      <c r="D182" s="1790">
        <v>0</v>
      </c>
      <c r="E182" s="1790">
        <v>0</v>
      </c>
      <c r="F182" s="1790">
        <v>0</v>
      </c>
      <c r="G182" s="1790">
        <f>D182+E182+F182</f>
        <v>0</v>
      </c>
      <c r="H182" s="1790">
        <v>0</v>
      </c>
      <c r="I182" s="1791">
        <v>0</v>
      </c>
      <c r="J182" s="1791">
        <v>0</v>
      </c>
      <c r="K182" s="1791">
        <v>0</v>
      </c>
      <c r="L182" s="1791">
        <f>I182+J182+K182</f>
        <v>0</v>
      </c>
      <c r="M182" s="1791">
        <v>0</v>
      </c>
    </row>
    <row r="183" spans="1:13" ht="50.25" customHeight="1">
      <c r="A183" s="3277"/>
      <c r="B183" s="3277"/>
      <c r="C183" s="330" t="s">
        <v>5028</v>
      </c>
      <c r="D183" s="1790">
        <f>1779.45+8786.74+147</f>
        <v>10713.19</v>
      </c>
      <c r="E183" s="1790">
        <f>6966.78</f>
        <v>6966.78</v>
      </c>
      <c r="F183" s="1790">
        <v>0</v>
      </c>
      <c r="G183" s="1790">
        <f t="shared" ref="G183:G185" si="54">D183+E183+F183</f>
        <v>17679.97</v>
      </c>
      <c r="H183" s="1790">
        <v>0</v>
      </c>
      <c r="I183" s="1791">
        <f>1699.5+5891.19+294</f>
        <v>7884.69</v>
      </c>
      <c r="J183" s="1791">
        <f>8903.31</f>
        <v>8903.31</v>
      </c>
      <c r="K183" s="1791">
        <v>0</v>
      </c>
      <c r="L183" s="1791">
        <f>I183+J183+K183</f>
        <v>16788</v>
      </c>
      <c r="M183" s="1791">
        <v>0</v>
      </c>
    </row>
    <row r="184" spans="1:13" ht="36.75" customHeight="1">
      <c r="A184" s="3277"/>
      <c r="B184" s="1799" t="s">
        <v>5152</v>
      </c>
      <c r="C184" s="330" t="s">
        <v>1035</v>
      </c>
      <c r="D184" s="1790">
        <v>0</v>
      </c>
      <c r="E184" s="1790">
        <f>10497.14</f>
        <v>10497.14</v>
      </c>
      <c r="F184" s="1790">
        <v>0</v>
      </c>
      <c r="G184" s="1790">
        <f t="shared" si="54"/>
        <v>10497.14</v>
      </c>
      <c r="H184" s="1790">
        <v>0</v>
      </c>
      <c r="I184" s="1791">
        <v>0</v>
      </c>
      <c r="J184" s="1791">
        <v>5820</v>
      </c>
      <c r="K184" s="1791">
        <v>0</v>
      </c>
      <c r="L184" s="1791">
        <f>I184+J184+K184</f>
        <v>5820</v>
      </c>
      <c r="M184" s="1791">
        <v>0</v>
      </c>
    </row>
    <row r="185" spans="1:13" ht="47.25">
      <c r="A185" s="3277"/>
      <c r="B185" s="1568" t="s">
        <v>5153</v>
      </c>
      <c r="C185" s="330" t="s">
        <v>1035</v>
      </c>
      <c r="D185" s="1790">
        <f>2073.55</f>
        <v>2073.5500000000002</v>
      </c>
      <c r="E185" s="1790">
        <v>0</v>
      </c>
      <c r="F185" s="1790">
        <v>0</v>
      </c>
      <c r="G185" s="1790">
        <f t="shared" si="54"/>
        <v>2073.5500000000002</v>
      </c>
      <c r="H185" s="1790">
        <f>D185</f>
        <v>2073.5500000000002</v>
      </c>
      <c r="I185" s="1791">
        <f>1981.89</f>
        <v>1981.89</v>
      </c>
      <c r="J185" s="1791">
        <v>0</v>
      </c>
      <c r="K185" s="1791">
        <v>0</v>
      </c>
      <c r="L185" s="1791">
        <f>I185+J185+K185</f>
        <v>1981.89</v>
      </c>
      <c r="M185" s="1791">
        <f>1981.89</f>
        <v>1981.89</v>
      </c>
    </row>
    <row r="186" spans="1:13">
      <c r="A186" s="3276" t="s">
        <v>5154</v>
      </c>
      <c r="B186" s="3276"/>
      <c r="C186" s="3276"/>
      <c r="D186" s="1795">
        <f>SUM(D182:D185)</f>
        <v>12786.740000000002</v>
      </c>
      <c r="E186" s="1795">
        <f t="shared" ref="E186:H186" si="55">SUM(E182:E185)</f>
        <v>17463.919999999998</v>
      </c>
      <c r="F186" s="1795">
        <f t="shared" si="55"/>
        <v>0</v>
      </c>
      <c r="G186" s="1795">
        <f t="shared" si="55"/>
        <v>30250.66</v>
      </c>
      <c r="H186" s="1795">
        <f t="shared" si="55"/>
        <v>2073.5500000000002</v>
      </c>
      <c r="I186" s="1794">
        <f>SUM(I182:I185)</f>
        <v>9866.58</v>
      </c>
      <c r="J186" s="1794">
        <f>SUM(J182:J185)</f>
        <v>14723.31</v>
      </c>
      <c r="K186" s="1794">
        <f>SUM(K182:K185)</f>
        <v>0</v>
      </c>
      <c r="L186" s="1794">
        <f>SUM(L182:L185)</f>
        <v>24589.89</v>
      </c>
      <c r="M186" s="1794">
        <f>SUM(M182:M185)</f>
        <v>1981.89</v>
      </c>
    </row>
    <row r="187" spans="1:13">
      <c r="A187" s="3276" t="s">
        <v>5155</v>
      </c>
      <c r="B187" s="3276"/>
      <c r="C187" s="3276"/>
      <c r="D187" s="1795">
        <f>D143+D149+D152+D155+D158+D161+D164+D169+D181+D186</f>
        <v>55280.350000000006</v>
      </c>
      <c r="E187" s="1795">
        <f t="shared" ref="E187:H187" si="56">E143+E149+E152+E155+E158+E161+E164+E169+E181+E186</f>
        <v>184691.61</v>
      </c>
      <c r="F187" s="1795">
        <f t="shared" si="56"/>
        <v>2390.4199999999996</v>
      </c>
      <c r="G187" s="1795">
        <f t="shared" si="56"/>
        <v>242362.38000000003</v>
      </c>
      <c r="H187" s="1795">
        <f t="shared" si="56"/>
        <v>2073.5500000000002</v>
      </c>
      <c r="I187" s="1794">
        <f>I143+I149+I152+I155+I158+I161+I169+I181+I186</f>
        <v>43106.97</v>
      </c>
      <c r="J187" s="1794">
        <f>J143+J149+J152+J155+J158+J161+J169+J181+J186</f>
        <v>185206.89</v>
      </c>
      <c r="K187" s="1794">
        <f>K143+K149+K152+K155+K158+K161+K169+K181+K186</f>
        <v>11052.57</v>
      </c>
      <c r="L187" s="1794">
        <f>L143+L149+L152+L155+L158+L161+L169+L181+L186</f>
        <v>239366.43</v>
      </c>
      <c r="M187" s="1794">
        <f>M143+M149+M152+M155+M158+M161+M169+M181+M186</f>
        <v>1981.89</v>
      </c>
    </row>
    <row r="188" spans="1:13" ht="46.5" customHeight="1">
      <c r="A188" s="1557" t="s">
        <v>5156</v>
      </c>
      <c r="B188" s="1568" t="s">
        <v>5157</v>
      </c>
      <c r="C188" s="338" t="s">
        <v>5028</v>
      </c>
      <c r="D188" s="1790">
        <f>189.24+13.19</f>
        <v>202.43</v>
      </c>
      <c r="E188" s="1790">
        <v>0</v>
      </c>
      <c r="F188" s="1790">
        <v>0</v>
      </c>
      <c r="G188" s="1790">
        <f>D188+E188+F188</f>
        <v>202.43</v>
      </c>
      <c r="H188" s="1790">
        <v>0</v>
      </c>
      <c r="I188" s="1791">
        <f>146.37+28.19</f>
        <v>174.56</v>
      </c>
      <c r="J188" s="1791">
        <v>0</v>
      </c>
      <c r="K188" s="1791">
        <v>0</v>
      </c>
      <c r="L188" s="1791">
        <f>I188+J188+K188</f>
        <v>174.56</v>
      </c>
      <c r="M188" s="1791">
        <v>0</v>
      </c>
    </row>
    <row r="189" spans="1:13">
      <c r="A189" s="3276" t="s">
        <v>5158</v>
      </c>
      <c r="B189" s="3276"/>
      <c r="C189" s="3276"/>
      <c r="D189" s="1795">
        <f>SUM(D188)</f>
        <v>202.43</v>
      </c>
      <c r="E189" s="1795">
        <f t="shared" ref="E189:H189" si="57">SUM(E188)</f>
        <v>0</v>
      </c>
      <c r="F189" s="1795">
        <f t="shared" si="57"/>
        <v>0</v>
      </c>
      <c r="G189" s="1795">
        <f t="shared" si="57"/>
        <v>202.43</v>
      </c>
      <c r="H189" s="1795">
        <f t="shared" si="57"/>
        <v>0</v>
      </c>
      <c r="I189" s="1794">
        <f>SUM(I188)</f>
        <v>174.56</v>
      </c>
      <c r="J189" s="1794">
        <f>SUM(J188)</f>
        <v>0</v>
      </c>
      <c r="K189" s="1794">
        <f>SUM(K188)</f>
        <v>0</v>
      </c>
      <c r="L189" s="1794">
        <f>SUM(L188)</f>
        <v>174.56</v>
      </c>
      <c r="M189" s="1794">
        <f>SUM(M188)</f>
        <v>0</v>
      </c>
    </row>
    <row r="190" spans="1:13" ht="15.75">
      <c r="A190" s="3277" t="s">
        <v>5159</v>
      </c>
      <c r="B190" s="3277" t="s">
        <v>5160</v>
      </c>
      <c r="C190" s="1802" t="s">
        <v>1035</v>
      </c>
      <c r="D190" s="1790">
        <f>3700</f>
        <v>3700</v>
      </c>
      <c r="E190" s="1790">
        <v>0</v>
      </c>
      <c r="F190" s="1790">
        <v>0</v>
      </c>
      <c r="G190" s="1790">
        <f>D190+E190+F190</f>
        <v>3700</v>
      </c>
      <c r="H190" s="1790">
        <v>0</v>
      </c>
      <c r="I190" s="1791">
        <f>1554</f>
        <v>1554</v>
      </c>
      <c r="J190" s="1791">
        <v>0</v>
      </c>
      <c r="K190" s="1791">
        <v>0</v>
      </c>
      <c r="L190" s="1791">
        <f t="shared" ref="L190:L195" si="58">I190+J190+K190</f>
        <v>1554</v>
      </c>
      <c r="M190" s="1791">
        <v>0</v>
      </c>
    </row>
    <row r="191" spans="1:13" ht="33.75" customHeight="1">
      <c r="A191" s="3277"/>
      <c r="B191" s="3277"/>
      <c r="C191" s="1802" t="s">
        <v>5028</v>
      </c>
      <c r="D191" s="1790">
        <f>1300</f>
        <v>1300</v>
      </c>
      <c r="E191" s="1790">
        <v>0</v>
      </c>
      <c r="F191" s="1790">
        <v>0</v>
      </c>
      <c r="G191" s="1790">
        <f t="shared" ref="G191:G195" si="59">D191+E191+F191</f>
        <v>1300</v>
      </c>
      <c r="H191" s="1790">
        <v>0</v>
      </c>
      <c r="I191" s="1791">
        <f>546</f>
        <v>546</v>
      </c>
      <c r="J191" s="1791">
        <v>0</v>
      </c>
      <c r="K191" s="1791">
        <v>0</v>
      </c>
      <c r="L191" s="1791">
        <f t="shared" si="58"/>
        <v>546</v>
      </c>
      <c r="M191" s="1791">
        <v>0</v>
      </c>
    </row>
    <row r="192" spans="1:13" ht="15.75">
      <c r="A192" s="3277"/>
      <c r="B192" s="3277" t="s">
        <v>5161</v>
      </c>
      <c r="C192" s="1802" t="s">
        <v>1035</v>
      </c>
      <c r="D192" s="1790">
        <v>0</v>
      </c>
      <c r="E192" s="1790">
        <v>0</v>
      </c>
      <c r="F192" s="1790">
        <v>0</v>
      </c>
      <c r="G192" s="1790">
        <f t="shared" si="59"/>
        <v>0</v>
      </c>
      <c r="H192" s="1790">
        <v>0</v>
      </c>
      <c r="I192" s="1791">
        <f>7720</f>
        <v>7720</v>
      </c>
      <c r="J192" s="1791">
        <v>0</v>
      </c>
      <c r="K192" s="1791">
        <v>0</v>
      </c>
      <c r="L192" s="1791">
        <f t="shared" si="58"/>
        <v>7720</v>
      </c>
      <c r="M192" s="1791">
        <v>0</v>
      </c>
    </row>
    <row r="193" spans="1:13" ht="35.25" customHeight="1">
      <c r="A193" s="3277"/>
      <c r="B193" s="3277"/>
      <c r="C193" s="1802" t="s">
        <v>5028</v>
      </c>
      <c r="D193" s="1287">
        <f>22.5</f>
        <v>22.5</v>
      </c>
      <c r="E193" s="1790">
        <v>0</v>
      </c>
      <c r="F193" s="1790">
        <v>0</v>
      </c>
      <c r="G193" s="1790">
        <f t="shared" si="59"/>
        <v>22.5</v>
      </c>
      <c r="H193" s="1790">
        <v>0</v>
      </c>
      <c r="I193" s="1791">
        <f>745.57+135+60</f>
        <v>940.57</v>
      </c>
      <c r="J193" s="1791">
        <v>0</v>
      </c>
      <c r="K193" s="1791">
        <v>0</v>
      </c>
      <c r="L193" s="1791">
        <f t="shared" si="58"/>
        <v>940.57</v>
      </c>
      <c r="M193" s="1791">
        <v>0</v>
      </c>
    </row>
    <row r="194" spans="1:13" ht="15.75">
      <c r="A194" s="3277"/>
      <c r="B194" s="3277" t="s">
        <v>5162</v>
      </c>
      <c r="C194" s="1802" t="s">
        <v>1035</v>
      </c>
      <c r="D194" s="1790">
        <v>0</v>
      </c>
      <c r="E194" s="1790">
        <v>0</v>
      </c>
      <c r="F194" s="1790">
        <v>0</v>
      </c>
      <c r="G194" s="1790">
        <f t="shared" si="59"/>
        <v>0</v>
      </c>
      <c r="H194" s="1790">
        <v>0</v>
      </c>
      <c r="I194" s="1791">
        <v>0</v>
      </c>
      <c r="J194" s="1791">
        <v>0</v>
      </c>
      <c r="K194" s="1791">
        <v>0</v>
      </c>
      <c r="L194" s="1791">
        <f t="shared" si="58"/>
        <v>0</v>
      </c>
      <c r="M194" s="1791">
        <v>0</v>
      </c>
    </row>
    <row r="195" spans="1:13" ht="20.25" customHeight="1">
      <c r="A195" s="3277"/>
      <c r="B195" s="3277"/>
      <c r="C195" s="1802" t="s">
        <v>5028</v>
      </c>
      <c r="D195" s="1790">
        <f>48178.74</f>
        <v>48178.74</v>
      </c>
      <c r="E195" s="1790">
        <v>0</v>
      </c>
      <c r="F195" s="1790">
        <v>0</v>
      </c>
      <c r="G195" s="1790">
        <f t="shared" si="59"/>
        <v>48178.74</v>
      </c>
      <c r="H195" s="1790">
        <v>0</v>
      </c>
      <c r="I195" s="1791">
        <v>20363.400000000001</v>
      </c>
      <c r="J195" s="1791">
        <v>0</v>
      </c>
      <c r="K195" s="1791">
        <v>0</v>
      </c>
      <c r="L195" s="1791">
        <f t="shared" si="58"/>
        <v>20363.400000000001</v>
      </c>
      <c r="M195" s="1791">
        <v>0</v>
      </c>
    </row>
    <row r="196" spans="1:13">
      <c r="A196" s="3276" t="s">
        <v>5163</v>
      </c>
      <c r="B196" s="3276"/>
      <c r="C196" s="3276"/>
      <c r="D196" s="1795">
        <f>SUM(D190:D195)</f>
        <v>53201.24</v>
      </c>
      <c r="E196" s="1795">
        <f t="shared" ref="E196:H196" si="60">SUM(E190:E195)</f>
        <v>0</v>
      </c>
      <c r="F196" s="1795">
        <f t="shared" si="60"/>
        <v>0</v>
      </c>
      <c r="G196" s="1795">
        <f t="shared" si="60"/>
        <v>53201.24</v>
      </c>
      <c r="H196" s="1795">
        <f t="shared" si="60"/>
        <v>0</v>
      </c>
      <c r="I196" s="1794">
        <f>SUM(I190:I195)</f>
        <v>31123.97</v>
      </c>
      <c r="J196" s="1794">
        <f>SUM(J190:J195)</f>
        <v>0</v>
      </c>
      <c r="K196" s="1794">
        <f>SUM(K190:K195)</f>
        <v>0</v>
      </c>
      <c r="L196" s="1794">
        <f>SUM(L190:L195)</f>
        <v>31123.97</v>
      </c>
      <c r="M196" s="1794">
        <f>SUM(M190:M195)</f>
        <v>0</v>
      </c>
    </row>
    <row r="197" spans="1:13" ht="15.75" customHeight="1">
      <c r="A197" s="3277" t="s">
        <v>5164</v>
      </c>
      <c r="B197" s="3277" t="s">
        <v>5165</v>
      </c>
      <c r="C197" s="330" t="s">
        <v>1035</v>
      </c>
      <c r="D197" s="1790">
        <f>316.45+599.36</f>
        <v>915.81</v>
      </c>
      <c r="E197" s="1790">
        <v>0</v>
      </c>
      <c r="F197" s="1790">
        <v>0</v>
      </c>
      <c r="G197" s="1790">
        <f>D197+E197+F197</f>
        <v>915.81</v>
      </c>
      <c r="H197" s="1790">
        <v>0</v>
      </c>
      <c r="I197" s="1791">
        <f>394.77+600</f>
        <v>994.77</v>
      </c>
      <c r="J197" s="1791">
        <v>0</v>
      </c>
      <c r="K197" s="1791">
        <v>0</v>
      </c>
      <c r="L197" s="1791">
        <f>I197+J197+K197</f>
        <v>994.77</v>
      </c>
      <c r="M197" s="1791">
        <v>0</v>
      </c>
    </row>
    <row r="198" spans="1:13" ht="36.75" customHeight="1">
      <c r="A198" s="3277"/>
      <c r="B198" s="3277"/>
      <c r="C198" s="330" t="s">
        <v>5028</v>
      </c>
      <c r="D198" s="1790">
        <f>1200</f>
        <v>1200</v>
      </c>
      <c r="E198" s="1790">
        <v>0</v>
      </c>
      <c r="F198" s="1790">
        <v>0</v>
      </c>
      <c r="G198" s="1790">
        <f t="shared" ref="G198:G225" si="61">D198+E198+F198</f>
        <v>1200</v>
      </c>
      <c r="H198" s="1790">
        <v>0</v>
      </c>
      <c r="I198" s="1791">
        <f>1200</f>
        <v>1200</v>
      </c>
      <c r="J198" s="1791">
        <v>0</v>
      </c>
      <c r="K198" s="1791">
        <v>0</v>
      </c>
      <c r="L198" s="1791">
        <f>I198+J198+K198</f>
        <v>1200</v>
      </c>
      <c r="M198" s="1791">
        <v>0</v>
      </c>
    </row>
    <row r="199" spans="1:13" ht="15.75">
      <c r="A199" s="3277"/>
      <c r="B199" s="3277" t="s">
        <v>5166</v>
      </c>
      <c r="C199" s="330" t="s">
        <v>1035</v>
      </c>
      <c r="D199" s="1790">
        <f>17.84</f>
        <v>17.84</v>
      </c>
      <c r="E199" s="1790">
        <v>0</v>
      </c>
      <c r="F199" s="1790">
        <v>0</v>
      </c>
      <c r="G199" s="1790">
        <f t="shared" si="61"/>
        <v>17.84</v>
      </c>
      <c r="H199" s="1790">
        <v>0</v>
      </c>
      <c r="I199" s="1791">
        <f>17.65</f>
        <v>17.649999999999999</v>
      </c>
      <c r="J199" s="1791">
        <v>0</v>
      </c>
      <c r="K199" s="1791">
        <v>0</v>
      </c>
      <c r="L199" s="1791">
        <f>I199+J199+K199</f>
        <v>17.649999999999999</v>
      </c>
      <c r="M199" s="1791">
        <v>0</v>
      </c>
    </row>
    <row r="200" spans="1:13" ht="39.75" customHeight="1">
      <c r="A200" s="3277"/>
      <c r="B200" s="3277"/>
      <c r="C200" s="330" t="s">
        <v>5028</v>
      </c>
      <c r="D200" s="1790">
        <v>0</v>
      </c>
      <c r="E200" s="1790">
        <v>0</v>
      </c>
      <c r="F200" s="1790">
        <v>0</v>
      </c>
      <c r="G200" s="1790">
        <f t="shared" si="61"/>
        <v>0</v>
      </c>
      <c r="H200" s="1790">
        <v>0</v>
      </c>
      <c r="I200" s="1791">
        <v>0</v>
      </c>
      <c r="J200" s="1791">
        <v>0</v>
      </c>
      <c r="K200" s="1791">
        <v>0</v>
      </c>
      <c r="L200" s="1791">
        <f>I200+J200+K200</f>
        <v>0</v>
      </c>
      <c r="M200" s="1791">
        <v>0</v>
      </c>
    </row>
    <row r="201" spans="1:13" ht="15.75">
      <c r="A201" s="3277"/>
      <c r="B201" s="3277" t="s">
        <v>5167</v>
      </c>
      <c r="C201" s="330" t="s">
        <v>1035</v>
      </c>
      <c r="D201" s="1790">
        <f>400</f>
        <v>400</v>
      </c>
      <c r="E201" s="1790">
        <v>0</v>
      </c>
      <c r="F201" s="1790">
        <f>600</f>
        <v>600</v>
      </c>
      <c r="G201" s="1790">
        <f t="shared" si="61"/>
        <v>1000</v>
      </c>
      <c r="H201" s="1790">
        <v>0</v>
      </c>
      <c r="I201" s="1791">
        <f>184.03</f>
        <v>184.03</v>
      </c>
      <c r="J201" s="1791">
        <v>0</v>
      </c>
      <c r="K201" s="1791">
        <f>276.04</f>
        <v>276.04000000000002</v>
      </c>
      <c r="L201" s="1791">
        <f t="shared" ref="L201:L223" si="62">I201+J201+K201</f>
        <v>460.07000000000005</v>
      </c>
      <c r="M201" s="1791">
        <v>0</v>
      </c>
    </row>
    <row r="202" spans="1:13" ht="15.75">
      <c r="A202" s="3277"/>
      <c r="B202" s="3277"/>
      <c r="C202" s="330" t="s">
        <v>5028</v>
      </c>
      <c r="D202" s="1790">
        <v>0</v>
      </c>
      <c r="E202" s="1790">
        <v>0</v>
      </c>
      <c r="F202" s="1790">
        <v>0</v>
      </c>
      <c r="G202" s="1790">
        <f t="shared" si="61"/>
        <v>0</v>
      </c>
      <c r="H202" s="1790">
        <v>0</v>
      </c>
      <c r="I202" s="1791">
        <v>0</v>
      </c>
      <c r="J202" s="1791">
        <v>0</v>
      </c>
      <c r="K202" s="1791">
        <v>0</v>
      </c>
      <c r="L202" s="1791">
        <f t="shared" si="62"/>
        <v>0</v>
      </c>
      <c r="M202" s="1791">
        <v>0</v>
      </c>
    </row>
    <row r="203" spans="1:13" ht="15.75">
      <c r="A203" s="3277"/>
      <c r="B203" s="3277"/>
      <c r="C203" s="330" t="s">
        <v>5027</v>
      </c>
      <c r="D203" s="1790">
        <v>0</v>
      </c>
      <c r="E203" s="1790">
        <v>0</v>
      </c>
      <c r="F203" s="1790">
        <v>0</v>
      </c>
      <c r="G203" s="1790">
        <f t="shared" si="61"/>
        <v>0</v>
      </c>
      <c r="H203" s="1790">
        <v>0</v>
      </c>
      <c r="I203" s="1791">
        <f>26.87</f>
        <v>26.87</v>
      </c>
      <c r="J203" s="1791">
        <v>0</v>
      </c>
      <c r="K203" s="1791">
        <f>40.3</f>
        <v>40.299999999999997</v>
      </c>
      <c r="L203" s="1791">
        <f t="shared" si="62"/>
        <v>67.17</v>
      </c>
      <c r="M203" s="1791">
        <v>0</v>
      </c>
    </row>
    <row r="204" spans="1:13" ht="15.75">
      <c r="A204" s="3277"/>
      <c r="B204" s="3277" t="s">
        <v>5168</v>
      </c>
      <c r="C204" s="330" t="s">
        <v>1035</v>
      </c>
      <c r="D204" s="1790">
        <f>1500</f>
        <v>1500</v>
      </c>
      <c r="E204" s="1790">
        <v>0</v>
      </c>
      <c r="F204" s="1790">
        <v>0</v>
      </c>
      <c r="G204" s="1790">
        <f t="shared" si="61"/>
        <v>1500</v>
      </c>
      <c r="H204" s="1790">
        <v>0</v>
      </c>
      <c r="I204" s="1792">
        <f>2606.65</f>
        <v>2606.65</v>
      </c>
      <c r="J204" s="1791">
        <v>0</v>
      </c>
      <c r="K204" s="1791">
        <f>2259</f>
        <v>2259</v>
      </c>
      <c r="L204" s="1791">
        <f t="shared" si="62"/>
        <v>4865.6499999999996</v>
      </c>
      <c r="M204" s="1791">
        <v>0</v>
      </c>
    </row>
    <row r="205" spans="1:13" ht="36.75" customHeight="1">
      <c r="A205" s="3277"/>
      <c r="B205" s="3277"/>
      <c r="C205" s="330" t="s">
        <v>5028</v>
      </c>
      <c r="D205" s="1790">
        <f>1000</f>
        <v>1000</v>
      </c>
      <c r="E205" s="1790">
        <v>0</v>
      </c>
      <c r="F205" s="1790">
        <v>0</v>
      </c>
      <c r="G205" s="1790">
        <f t="shared" si="61"/>
        <v>1000</v>
      </c>
      <c r="H205" s="1790">
        <v>0</v>
      </c>
      <c r="I205" s="1791">
        <f>3942.72</f>
        <v>3942.72</v>
      </c>
      <c r="J205" s="1791">
        <v>0</v>
      </c>
      <c r="K205" s="1791">
        <f>3073</f>
        <v>3073</v>
      </c>
      <c r="L205" s="1791">
        <f t="shared" si="62"/>
        <v>7015.7199999999993</v>
      </c>
      <c r="M205" s="1791">
        <v>0</v>
      </c>
    </row>
    <row r="206" spans="1:13" ht="36.75" customHeight="1">
      <c r="A206" s="3277"/>
      <c r="B206" s="3277" t="s">
        <v>5169</v>
      </c>
      <c r="C206" s="330" t="s">
        <v>1035</v>
      </c>
      <c r="D206" s="1790">
        <f>1773</f>
        <v>1773</v>
      </c>
      <c r="E206" s="1790">
        <v>0</v>
      </c>
      <c r="F206" s="1790">
        <f>2742</f>
        <v>2742</v>
      </c>
      <c r="G206" s="1790">
        <f t="shared" si="61"/>
        <v>4515</v>
      </c>
      <c r="H206" s="1790">
        <v>0</v>
      </c>
      <c r="I206" s="1791">
        <v>0</v>
      </c>
      <c r="J206" s="1791">
        <v>0</v>
      </c>
      <c r="K206" s="1791">
        <v>0</v>
      </c>
      <c r="L206" s="1791">
        <v>0</v>
      </c>
      <c r="M206" s="1791">
        <v>0</v>
      </c>
    </row>
    <row r="207" spans="1:13" ht="36.75" customHeight="1">
      <c r="A207" s="3277"/>
      <c r="B207" s="3277"/>
      <c r="C207" s="330" t="s">
        <v>5028</v>
      </c>
      <c r="D207" s="1790">
        <f>1295</f>
        <v>1295</v>
      </c>
      <c r="E207" s="1790">
        <v>0</v>
      </c>
      <c r="F207" s="1790">
        <f>1906.5</f>
        <v>1906.5</v>
      </c>
      <c r="G207" s="1790">
        <f>D207+E207+F207</f>
        <v>3201.5</v>
      </c>
      <c r="H207" s="1790">
        <v>0</v>
      </c>
      <c r="I207" s="1791">
        <v>0</v>
      </c>
      <c r="J207" s="1791">
        <v>0</v>
      </c>
      <c r="K207" s="1791">
        <v>0</v>
      </c>
      <c r="L207" s="1791">
        <v>0</v>
      </c>
      <c r="M207" s="1791">
        <v>0</v>
      </c>
    </row>
    <row r="208" spans="1:13" ht="36.75" customHeight="1">
      <c r="A208" s="3277"/>
      <c r="B208" s="3277"/>
      <c r="C208" s="330" t="s">
        <v>5027</v>
      </c>
      <c r="D208" s="1790">
        <v>0</v>
      </c>
      <c r="E208" s="1790">
        <v>0</v>
      </c>
      <c r="F208" s="1790">
        <v>0</v>
      </c>
      <c r="G208" s="1790">
        <f t="shared" si="61"/>
        <v>0</v>
      </c>
      <c r="H208" s="1790">
        <v>0</v>
      </c>
      <c r="I208" s="1791">
        <v>0</v>
      </c>
      <c r="J208" s="1791">
        <v>0</v>
      </c>
      <c r="K208" s="1791">
        <v>0</v>
      </c>
      <c r="L208" s="1791">
        <v>0</v>
      </c>
      <c r="M208" s="1791">
        <v>0</v>
      </c>
    </row>
    <row r="209" spans="1:13" ht="15.75">
      <c r="A209" s="3277"/>
      <c r="B209" s="3277" t="s">
        <v>5170</v>
      </c>
      <c r="C209" s="330" t="s">
        <v>1035</v>
      </c>
      <c r="D209" s="1790">
        <f>4807.03</f>
        <v>4807.03</v>
      </c>
      <c r="E209" s="1790">
        <v>0</v>
      </c>
      <c r="F209" s="1790">
        <v>0</v>
      </c>
      <c r="G209" s="1790">
        <f t="shared" si="61"/>
        <v>4807.03</v>
      </c>
      <c r="H209" s="1790">
        <v>0</v>
      </c>
      <c r="I209" s="1791">
        <f>4628.58</f>
        <v>4628.58</v>
      </c>
      <c r="J209" s="1791">
        <v>0</v>
      </c>
      <c r="K209" s="1791">
        <v>0</v>
      </c>
      <c r="L209" s="1791">
        <f t="shared" si="62"/>
        <v>4628.58</v>
      </c>
      <c r="M209" s="1791">
        <v>0</v>
      </c>
    </row>
    <row r="210" spans="1:13" ht="15.75">
      <c r="A210" s="3277"/>
      <c r="B210" s="3277"/>
      <c r="C210" s="330" t="s">
        <v>5028</v>
      </c>
      <c r="D210" s="1790">
        <f>3914.92</f>
        <v>3914.92</v>
      </c>
      <c r="E210" s="1790">
        <v>0</v>
      </c>
      <c r="F210" s="1790">
        <v>0</v>
      </c>
      <c r="G210" s="1790">
        <f t="shared" si="61"/>
        <v>3914.92</v>
      </c>
      <c r="H210" s="1790">
        <v>0</v>
      </c>
      <c r="I210" s="1791">
        <f>5200</f>
        <v>5200</v>
      </c>
      <c r="J210" s="1791">
        <v>0</v>
      </c>
      <c r="K210" s="1791">
        <v>0</v>
      </c>
      <c r="L210" s="1791">
        <f t="shared" si="62"/>
        <v>5200</v>
      </c>
      <c r="M210" s="1791">
        <v>0</v>
      </c>
    </row>
    <row r="211" spans="1:13" ht="15.75">
      <c r="A211" s="3277"/>
      <c r="B211" s="3277"/>
      <c r="C211" s="330" t="s">
        <v>5027</v>
      </c>
      <c r="D211" s="1790">
        <f>900.68</f>
        <v>900.68</v>
      </c>
      <c r="E211" s="1790">
        <v>0</v>
      </c>
      <c r="F211" s="1790">
        <v>0</v>
      </c>
      <c r="G211" s="1790">
        <f t="shared" si="61"/>
        <v>900.68</v>
      </c>
      <c r="H211" s="1790">
        <v>0</v>
      </c>
      <c r="I211" s="1791">
        <f>978.88</f>
        <v>978.88</v>
      </c>
      <c r="J211" s="1791">
        <v>0</v>
      </c>
      <c r="K211" s="1791">
        <v>0</v>
      </c>
      <c r="L211" s="1791">
        <f t="shared" si="62"/>
        <v>978.88</v>
      </c>
      <c r="M211" s="1791">
        <v>0</v>
      </c>
    </row>
    <row r="212" spans="1:13" ht="15.75">
      <c r="A212" s="3277"/>
      <c r="B212" s="3277" t="s">
        <v>5171</v>
      </c>
      <c r="C212" s="330" t="s">
        <v>1035</v>
      </c>
      <c r="D212" s="1790">
        <f>192.09</f>
        <v>192.09</v>
      </c>
      <c r="E212" s="1790">
        <v>0</v>
      </c>
      <c r="F212" s="1790">
        <v>0</v>
      </c>
      <c r="G212" s="1790">
        <f t="shared" si="61"/>
        <v>192.09</v>
      </c>
      <c r="H212" s="1790">
        <v>0</v>
      </c>
      <c r="I212" s="1791">
        <f>149.14</f>
        <v>149.13999999999999</v>
      </c>
      <c r="J212" s="1791">
        <v>0</v>
      </c>
      <c r="K212" s="1791">
        <v>0</v>
      </c>
      <c r="L212" s="1791">
        <f t="shared" si="62"/>
        <v>149.13999999999999</v>
      </c>
      <c r="M212" s="1791">
        <v>0</v>
      </c>
    </row>
    <row r="213" spans="1:13" ht="15.75">
      <c r="A213" s="3277"/>
      <c r="B213" s="3277"/>
      <c r="C213" s="330" t="s">
        <v>5028</v>
      </c>
      <c r="D213" s="1790">
        <f>300</f>
        <v>300</v>
      </c>
      <c r="E213" s="1790">
        <v>0</v>
      </c>
      <c r="F213" s="1790">
        <v>0</v>
      </c>
      <c r="G213" s="1790">
        <f t="shared" si="61"/>
        <v>300</v>
      </c>
      <c r="H213" s="1790">
        <v>0</v>
      </c>
      <c r="I213" s="1791">
        <f>200</f>
        <v>200</v>
      </c>
      <c r="J213" s="1791">
        <v>0</v>
      </c>
      <c r="K213" s="1791">
        <v>0</v>
      </c>
      <c r="L213" s="1791">
        <f t="shared" si="62"/>
        <v>200</v>
      </c>
      <c r="M213" s="1791">
        <v>0</v>
      </c>
    </row>
    <row r="214" spans="1:13" ht="36" customHeight="1">
      <c r="A214" s="3277"/>
      <c r="B214" s="3277"/>
      <c r="C214" s="330" t="s">
        <v>5027</v>
      </c>
      <c r="D214" s="1790">
        <f>100</f>
        <v>100</v>
      </c>
      <c r="E214" s="1790">
        <v>0</v>
      </c>
      <c r="F214" s="1790">
        <v>0</v>
      </c>
      <c r="G214" s="1790">
        <f t="shared" si="61"/>
        <v>100</v>
      </c>
      <c r="H214" s="1790">
        <v>0</v>
      </c>
      <c r="I214" s="1791">
        <f>50</f>
        <v>50</v>
      </c>
      <c r="J214" s="1791">
        <v>0</v>
      </c>
      <c r="K214" s="1791">
        <v>0</v>
      </c>
      <c r="L214" s="1791">
        <f t="shared" si="62"/>
        <v>50</v>
      </c>
      <c r="M214" s="1791">
        <v>0</v>
      </c>
    </row>
    <row r="215" spans="1:13" ht="15.75">
      <c r="A215" s="3277"/>
      <c r="B215" s="3277" t="s">
        <v>5172</v>
      </c>
      <c r="C215" s="330" t="s">
        <v>1035</v>
      </c>
      <c r="D215" s="1790">
        <v>0</v>
      </c>
      <c r="E215" s="1790">
        <v>0</v>
      </c>
      <c r="F215" s="1790">
        <v>0</v>
      </c>
      <c r="G215" s="1790">
        <f t="shared" si="61"/>
        <v>0</v>
      </c>
      <c r="H215" s="1790">
        <v>0</v>
      </c>
      <c r="I215" s="1791">
        <v>0</v>
      </c>
      <c r="J215" s="1791">
        <v>0</v>
      </c>
      <c r="K215" s="1791">
        <v>0</v>
      </c>
      <c r="L215" s="1791">
        <f t="shared" si="62"/>
        <v>0</v>
      </c>
      <c r="M215" s="1791">
        <v>0</v>
      </c>
    </row>
    <row r="216" spans="1:13" ht="21.75" customHeight="1">
      <c r="A216" s="3277"/>
      <c r="B216" s="3277"/>
      <c r="C216" s="330" t="s">
        <v>5028</v>
      </c>
      <c r="D216" s="1790">
        <v>0</v>
      </c>
      <c r="E216" s="1790">
        <v>0</v>
      </c>
      <c r="F216" s="1790">
        <v>0</v>
      </c>
      <c r="G216" s="1790">
        <f t="shared" si="61"/>
        <v>0</v>
      </c>
      <c r="H216" s="1790">
        <v>0</v>
      </c>
      <c r="I216" s="1791">
        <v>0</v>
      </c>
      <c r="J216" s="1791">
        <v>0</v>
      </c>
      <c r="K216" s="1791">
        <v>0</v>
      </c>
      <c r="L216" s="1791">
        <f t="shared" si="62"/>
        <v>0</v>
      </c>
      <c r="M216" s="1791">
        <v>0</v>
      </c>
    </row>
    <row r="217" spans="1:13" ht="24" customHeight="1">
      <c r="A217" s="3277"/>
      <c r="B217" s="1568" t="s">
        <v>5173</v>
      </c>
      <c r="C217" s="330" t="s">
        <v>5028</v>
      </c>
      <c r="D217" s="1790">
        <v>0</v>
      </c>
      <c r="E217" s="1790">
        <v>0</v>
      </c>
      <c r="F217" s="1790">
        <v>0</v>
      </c>
      <c r="G217" s="1790">
        <f>D217+E217+F217</f>
        <v>0</v>
      </c>
      <c r="H217" s="1790">
        <v>0</v>
      </c>
      <c r="I217" s="1791">
        <v>0</v>
      </c>
      <c r="J217" s="1791">
        <v>0</v>
      </c>
      <c r="K217" s="1791">
        <v>0</v>
      </c>
      <c r="L217" s="1791">
        <f t="shared" si="62"/>
        <v>0</v>
      </c>
      <c r="M217" s="1791">
        <v>0</v>
      </c>
    </row>
    <row r="218" spans="1:13" ht="15.75">
      <c r="A218" s="3277"/>
      <c r="B218" s="3277" t="s">
        <v>2259</v>
      </c>
      <c r="C218" s="330" t="s">
        <v>1035</v>
      </c>
      <c r="D218" s="1790">
        <v>0</v>
      </c>
      <c r="E218" s="1790">
        <v>0</v>
      </c>
      <c r="F218" s="1790">
        <v>0</v>
      </c>
      <c r="G218" s="1790">
        <f t="shared" si="61"/>
        <v>0</v>
      </c>
      <c r="H218" s="1790">
        <v>0</v>
      </c>
      <c r="I218" s="1791">
        <v>0</v>
      </c>
      <c r="J218" s="1791">
        <v>0</v>
      </c>
      <c r="K218" s="1791">
        <v>0</v>
      </c>
      <c r="L218" s="1791">
        <f t="shared" si="62"/>
        <v>0</v>
      </c>
      <c r="M218" s="1791">
        <v>0</v>
      </c>
    </row>
    <row r="219" spans="1:13" ht="19.5" customHeight="1">
      <c r="A219" s="3277"/>
      <c r="B219" s="3277"/>
      <c r="C219" s="330" t="s">
        <v>5028</v>
      </c>
      <c r="D219" s="1790">
        <v>0</v>
      </c>
      <c r="E219" s="1790">
        <v>0</v>
      </c>
      <c r="F219" s="1790">
        <v>0</v>
      </c>
      <c r="G219" s="1790">
        <f t="shared" si="61"/>
        <v>0</v>
      </c>
      <c r="H219" s="1790">
        <v>0</v>
      </c>
      <c r="I219" s="1791">
        <v>0</v>
      </c>
      <c r="J219" s="1791">
        <v>0</v>
      </c>
      <c r="K219" s="1791">
        <v>0</v>
      </c>
      <c r="L219" s="1791">
        <f t="shared" si="62"/>
        <v>0</v>
      </c>
      <c r="M219" s="1791">
        <v>0</v>
      </c>
    </row>
    <row r="220" spans="1:13" ht="15.75">
      <c r="A220" s="3277"/>
      <c r="B220" s="3277" t="s">
        <v>5174</v>
      </c>
      <c r="C220" s="330" t="s">
        <v>1035</v>
      </c>
      <c r="D220" s="1790">
        <v>0</v>
      </c>
      <c r="E220" s="1790">
        <v>0</v>
      </c>
      <c r="F220" s="1790">
        <v>0</v>
      </c>
      <c r="G220" s="1790">
        <f t="shared" si="61"/>
        <v>0</v>
      </c>
      <c r="H220" s="1790">
        <v>0</v>
      </c>
      <c r="I220" s="1791">
        <f>1800</f>
        <v>1800</v>
      </c>
      <c r="J220" s="1791">
        <v>0</v>
      </c>
      <c r="K220" s="1791">
        <v>0</v>
      </c>
      <c r="L220" s="1791">
        <f t="shared" si="62"/>
        <v>1800</v>
      </c>
      <c r="M220" s="1791">
        <v>0</v>
      </c>
    </row>
    <row r="221" spans="1:13" ht="15.75">
      <c r="A221" s="3277"/>
      <c r="B221" s="3277"/>
      <c r="C221" s="330" t="s">
        <v>5027</v>
      </c>
      <c r="D221" s="1790">
        <v>0</v>
      </c>
      <c r="E221" s="1790">
        <v>0</v>
      </c>
      <c r="F221" s="1790">
        <v>0</v>
      </c>
      <c r="G221" s="1790">
        <f t="shared" si="61"/>
        <v>0</v>
      </c>
      <c r="H221" s="1790">
        <v>0</v>
      </c>
      <c r="I221" s="1791">
        <f>3300</f>
        <v>3300</v>
      </c>
      <c r="J221" s="1791">
        <v>0</v>
      </c>
      <c r="K221" s="1791">
        <v>0</v>
      </c>
      <c r="L221" s="1791">
        <f t="shared" si="62"/>
        <v>3300</v>
      </c>
      <c r="M221" s="1791">
        <v>0</v>
      </c>
    </row>
    <row r="222" spans="1:13" ht="50.25" customHeight="1">
      <c r="A222" s="3277"/>
      <c r="B222" s="3277"/>
      <c r="C222" s="330" t="s">
        <v>5028</v>
      </c>
      <c r="D222" s="1790">
        <v>0</v>
      </c>
      <c r="E222" s="1790">
        <v>0</v>
      </c>
      <c r="F222" s="1790">
        <v>0</v>
      </c>
      <c r="G222" s="1790">
        <f t="shared" si="61"/>
        <v>0</v>
      </c>
      <c r="H222" s="1790">
        <v>0</v>
      </c>
      <c r="I222" s="1791">
        <f>7400</f>
        <v>7400</v>
      </c>
      <c r="J222" s="1791">
        <v>0</v>
      </c>
      <c r="K222" s="1791">
        <v>0</v>
      </c>
      <c r="L222" s="1791">
        <f t="shared" si="62"/>
        <v>7400</v>
      </c>
      <c r="M222" s="1791">
        <v>0</v>
      </c>
    </row>
    <row r="223" spans="1:13" ht="15.75">
      <c r="A223" s="3277"/>
      <c r="B223" s="3277" t="s">
        <v>5175</v>
      </c>
      <c r="C223" s="330" t="s">
        <v>1035</v>
      </c>
      <c r="D223" s="1790">
        <v>0</v>
      </c>
      <c r="E223" s="1790">
        <v>0</v>
      </c>
      <c r="F223" s="1790">
        <f>68.1</f>
        <v>68.099999999999994</v>
      </c>
      <c r="G223" s="1790">
        <f t="shared" si="61"/>
        <v>68.099999999999994</v>
      </c>
      <c r="H223" s="1790">
        <v>0</v>
      </c>
      <c r="I223" s="1791">
        <f>5949.74</f>
        <v>5949.74</v>
      </c>
      <c r="J223" s="1791">
        <v>0</v>
      </c>
      <c r="K223" s="1791">
        <f>6271</f>
        <v>6271</v>
      </c>
      <c r="L223" s="1791">
        <f t="shared" si="62"/>
        <v>12220.74</v>
      </c>
      <c r="M223" s="1791">
        <v>0</v>
      </c>
    </row>
    <row r="224" spans="1:13" ht="21" customHeight="1">
      <c r="A224" s="3277"/>
      <c r="B224" s="3277"/>
      <c r="C224" s="330" t="s">
        <v>5028</v>
      </c>
      <c r="D224" s="1790">
        <v>0</v>
      </c>
      <c r="E224" s="1790">
        <v>0</v>
      </c>
      <c r="F224" s="1790">
        <f>47.15</f>
        <v>47.15</v>
      </c>
      <c r="G224" s="1790">
        <f t="shared" si="61"/>
        <v>47.15</v>
      </c>
      <c r="H224" s="1790">
        <v>0</v>
      </c>
      <c r="I224" s="1791">
        <f>3966.49</f>
        <v>3966.49</v>
      </c>
      <c r="J224" s="1791">
        <v>0</v>
      </c>
      <c r="K224" s="1791">
        <f>4180.66</f>
        <v>4180.66</v>
      </c>
      <c r="L224" s="1791">
        <f>I224+J224+K224</f>
        <v>8147.15</v>
      </c>
      <c r="M224" s="1791">
        <v>0</v>
      </c>
    </row>
    <row r="225" spans="1:13" ht="21" customHeight="1">
      <c r="A225" s="3277"/>
      <c r="B225" s="3277" t="s">
        <v>5176</v>
      </c>
      <c r="C225" s="330" t="s">
        <v>1035</v>
      </c>
      <c r="D225" s="1790">
        <v>0</v>
      </c>
      <c r="E225" s="1790">
        <v>0</v>
      </c>
      <c r="F225" s="1790">
        <f>149.21</f>
        <v>149.21</v>
      </c>
      <c r="G225" s="1790">
        <f t="shared" si="61"/>
        <v>149.21</v>
      </c>
      <c r="H225" s="1790">
        <v>0</v>
      </c>
      <c r="I225" s="1791">
        <v>0</v>
      </c>
      <c r="J225" s="1791">
        <v>0</v>
      </c>
      <c r="K225" s="1791">
        <v>0</v>
      </c>
      <c r="L225" s="1791">
        <v>0</v>
      </c>
      <c r="M225" s="1791">
        <v>0</v>
      </c>
    </row>
    <row r="226" spans="1:13" ht="54" customHeight="1">
      <c r="A226" s="3277"/>
      <c r="B226" s="3277"/>
      <c r="C226" s="330" t="s">
        <v>5028</v>
      </c>
      <c r="D226" s="1790">
        <v>0</v>
      </c>
      <c r="E226" s="1790">
        <v>0</v>
      </c>
      <c r="F226" s="1790">
        <f>53.22</f>
        <v>53.22</v>
      </c>
      <c r="G226" s="1790">
        <f>D226+E226+F226</f>
        <v>53.22</v>
      </c>
      <c r="H226" s="1790">
        <v>0</v>
      </c>
      <c r="I226" s="1791">
        <v>0</v>
      </c>
      <c r="J226" s="1791">
        <v>0</v>
      </c>
      <c r="K226" s="1791">
        <v>0</v>
      </c>
      <c r="L226" s="1791">
        <v>0</v>
      </c>
      <c r="M226" s="1791">
        <v>0</v>
      </c>
    </row>
    <row r="227" spans="1:13">
      <c r="A227" s="3276" t="s">
        <v>5177</v>
      </c>
      <c r="B227" s="3276"/>
      <c r="C227" s="3276"/>
      <c r="D227" s="1795">
        <f>SUM(D197:D226)</f>
        <v>18316.37</v>
      </c>
      <c r="E227" s="1795">
        <f>SUM(E197:E226)</f>
        <v>0</v>
      </c>
      <c r="F227" s="1795">
        <f>SUM(F197:F226)</f>
        <v>5566.18</v>
      </c>
      <c r="G227" s="1795">
        <f>SUM(G197:G226)</f>
        <v>23882.55</v>
      </c>
      <c r="H227" s="1795">
        <f>SUM(H197:H226)</f>
        <v>0</v>
      </c>
      <c r="I227" s="1794">
        <f>SUM(I197:I224)</f>
        <v>42595.519999999997</v>
      </c>
      <c r="J227" s="1794">
        <f>SUM(J197:J224)</f>
        <v>0</v>
      </c>
      <c r="K227" s="1794">
        <f>SUM(K197:K224)</f>
        <v>16100</v>
      </c>
      <c r="L227" s="1794">
        <f>SUM(L197:L224)</f>
        <v>58695.520000000004</v>
      </c>
      <c r="M227" s="1794">
        <f>SUM(M197:M224)</f>
        <v>0</v>
      </c>
    </row>
    <row r="228" spans="1:13" ht="15.75">
      <c r="A228" s="3277" t="s">
        <v>5178</v>
      </c>
      <c r="B228" s="3277" t="s">
        <v>5179</v>
      </c>
      <c r="C228" s="330" t="s">
        <v>1035</v>
      </c>
      <c r="D228" s="1790">
        <f>200+50</f>
        <v>250</v>
      </c>
      <c r="E228" s="1790">
        <f>183.56+18.5</f>
        <v>202.06</v>
      </c>
      <c r="F228" s="1790">
        <v>0</v>
      </c>
      <c r="G228" s="1790">
        <f>D228+E228+F228</f>
        <v>452.06</v>
      </c>
      <c r="H228" s="1790">
        <v>0</v>
      </c>
      <c r="I228" s="1791">
        <f>338.46+78.56</f>
        <v>417.02</v>
      </c>
      <c r="J228" s="1791">
        <f>173.36+18.5</f>
        <v>191.86</v>
      </c>
      <c r="K228" s="1791">
        <v>0</v>
      </c>
      <c r="L228" s="1791">
        <f>I228+J228+K228</f>
        <v>608.88</v>
      </c>
      <c r="M228" s="1791">
        <v>0</v>
      </c>
    </row>
    <row r="229" spans="1:13" ht="177.75" customHeight="1">
      <c r="A229" s="3277"/>
      <c r="B229" s="3277"/>
      <c r="C229" s="330" t="s">
        <v>5028</v>
      </c>
      <c r="D229" s="1790">
        <f>500+50</f>
        <v>550</v>
      </c>
      <c r="E229" s="1790">
        <v>0</v>
      </c>
      <c r="F229" s="1790">
        <v>0</v>
      </c>
      <c r="G229" s="1790">
        <f>D229+E229+F229</f>
        <v>550</v>
      </c>
      <c r="H229" s="1790">
        <v>0</v>
      </c>
      <c r="I229" s="1791">
        <f>721.81</f>
        <v>721.81</v>
      </c>
      <c r="J229" s="1791">
        <v>0</v>
      </c>
      <c r="K229" s="1791">
        <v>0</v>
      </c>
      <c r="L229" s="1791">
        <f>I229+J229+K229</f>
        <v>721.81</v>
      </c>
      <c r="M229" s="1791">
        <v>0</v>
      </c>
    </row>
    <row r="230" spans="1:13">
      <c r="A230" s="3276" t="s">
        <v>5180</v>
      </c>
      <c r="B230" s="3276"/>
      <c r="C230" s="3276"/>
      <c r="D230" s="1795">
        <f>SUM(D228:D229)</f>
        <v>800</v>
      </c>
      <c r="E230" s="1795">
        <f t="shared" ref="E230:H230" si="63">SUM(E228:E229)</f>
        <v>202.06</v>
      </c>
      <c r="F230" s="1795">
        <f t="shared" si="63"/>
        <v>0</v>
      </c>
      <c r="G230" s="1795">
        <f t="shared" si="63"/>
        <v>1002.06</v>
      </c>
      <c r="H230" s="1795">
        <f t="shared" si="63"/>
        <v>0</v>
      </c>
      <c r="I230" s="1794">
        <f>SUM(I228:I229)</f>
        <v>1138.83</v>
      </c>
      <c r="J230" s="1794">
        <f>SUM(J228:J229)</f>
        <v>191.86</v>
      </c>
      <c r="K230" s="1794">
        <f>SUM(K228:K229)</f>
        <v>0</v>
      </c>
      <c r="L230" s="1794">
        <f>SUM(L228:L229)</f>
        <v>1330.69</v>
      </c>
      <c r="M230" s="1794">
        <f>SUM(M228:M229)</f>
        <v>0</v>
      </c>
    </row>
    <row r="231" spans="1:13" ht="63">
      <c r="A231" s="1568" t="s">
        <v>5181</v>
      </c>
      <c r="B231" s="1799" t="s">
        <v>5182</v>
      </c>
      <c r="C231" s="330" t="s">
        <v>1035</v>
      </c>
      <c r="D231" s="1790">
        <v>0</v>
      </c>
      <c r="E231" s="1790">
        <v>0</v>
      </c>
      <c r="F231" s="1790">
        <v>0</v>
      </c>
      <c r="G231" s="1790">
        <v>0</v>
      </c>
      <c r="H231" s="1790">
        <v>0</v>
      </c>
      <c r="I231" s="1791">
        <v>0</v>
      </c>
      <c r="J231" s="1791">
        <v>25</v>
      </c>
      <c r="K231" s="1791">
        <v>0</v>
      </c>
      <c r="L231" s="1791">
        <f>I231+J231+K231</f>
        <v>25</v>
      </c>
      <c r="M231" s="1791">
        <v>0</v>
      </c>
    </row>
    <row r="232" spans="1:13">
      <c r="A232" s="3276" t="s">
        <v>5183</v>
      </c>
      <c r="B232" s="3276"/>
      <c r="C232" s="3276"/>
      <c r="D232" s="1795">
        <f>SUM(D231)</f>
        <v>0</v>
      </c>
      <c r="E232" s="1795">
        <f t="shared" ref="E232:H232" si="64">SUM(E231)</f>
        <v>0</v>
      </c>
      <c r="F232" s="1795">
        <f t="shared" si="64"/>
        <v>0</v>
      </c>
      <c r="G232" s="1795">
        <f t="shared" si="64"/>
        <v>0</v>
      </c>
      <c r="H232" s="1795">
        <f t="shared" si="64"/>
        <v>0</v>
      </c>
      <c r="I232" s="1794">
        <f>SUM(I231)</f>
        <v>0</v>
      </c>
      <c r="J232" s="1794">
        <f>SUM(J231)</f>
        <v>25</v>
      </c>
      <c r="K232" s="1794">
        <f>SUM(K231)</f>
        <v>0</v>
      </c>
      <c r="L232" s="1794">
        <f>SUM(L231)</f>
        <v>25</v>
      </c>
      <c r="M232" s="1794">
        <f>SUM(M231)</f>
        <v>0</v>
      </c>
    </row>
    <row r="233" spans="1:13" ht="63">
      <c r="A233" s="1557" t="s">
        <v>5184</v>
      </c>
      <c r="B233" s="1568" t="s">
        <v>5185</v>
      </c>
      <c r="C233" s="330" t="s">
        <v>5028</v>
      </c>
      <c r="D233" s="1790">
        <f>100</f>
        <v>100</v>
      </c>
      <c r="E233" s="1790">
        <v>0</v>
      </c>
      <c r="F233" s="1790">
        <v>0</v>
      </c>
      <c r="G233" s="1790">
        <f>D233+E233+F233</f>
        <v>100</v>
      </c>
      <c r="H233" s="1790">
        <v>0</v>
      </c>
      <c r="I233" s="1791">
        <v>0</v>
      </c>
      <c r="J233" s="1791">
        <v>0</v>
      </c>
      <c r="K233" s="1791">
        <v>0</v>
      </c>
      <c r="L233" s="1791">
        <f>I233+J233+K233</f>
        <v>0</v>
      </c>
      <c r="M233" s="1791">
        <v>0</v>
      </c>
    </row>
    <row r="234" spans="1:13">
      <c r="A234" s="3276" t="s">
        <v>5186</v>
      </c>
      <c r="B234" s="3276"/>
      <c r="C234" s="3276"/>
      <c r="D234" s="1795">
        <f>SUM(D233)</f>
        <v>100</v>
      </c>
      <c r="E234" s="1795">
        <f t="shared" ref="E234:H234" si="65">SUM(E233)</f>
        <v>0</v>
      </c>
      <c r="F234" s="1795">
        <f t="shared" si="65"/>
        <v>0</v>
      </c>
      <c r="G234" s="1795">
        <f t="shared" si="65"/>
        <v>100</v>
      </c>
      <c r="H234" s="1795">
        <f t="shared" si="65"/>
        <v>0</v>
      </c>
      <c r="I234" s="1794">
        <f>SUM(I233)</f>
        <v>0</v>
      </c>
      <c r="J234" s="1794">
        <f>SUM(J233)</f>
        <v>0</v>
      </c>
      <c r="K234" s="1794">
        <f>SUM(K233)</f>
        <v>0</v>
      </c>
      <c r="L234" s="1794">
        <f>SUM(L233)</f>
        <v>0</v>
      </c>
      <c r="M234" s="1794">
        <f>SUM(M233)</f>
        <v>0</v>
      </c>
    </row>
    <row r="235" spans="1:13" ht="15.75">
      <c r="A235" s="3282" t="s">
        <v>5187</v>
      </c>
      <c r="B235" s="3277" t="s">
        <v>5188</v>
      </c>
      <c r="C235" s="338" t="s">
        <v>1035</v>
      </c>
      <c r="D235" s="1790">
        <f>693.66+39060</f>
        <v>39753.660000000003</v>
      </c>
      <c r="E235" s="1790">
        <v>0</v>
      </c>
      <c r="F235" s="1790">
        <f>54045</f>
        <v>54045</v>
      </c>
      <c r="G235" s="1790">
        <f>D235+E235+F235</f>
        <v>93798.66</v>
      </c>
      <c r="H235" s="1790">
        <v>0</v>
      </c>
      <c r="I235" s="1791">
        <f>498.01+35456.8</f>
        <v>35954.810000000005</v>
      </c>
      <c r="J235" s="1791">
        <v>0</v>
      </c>
      <c r="K235" s="1791">
        <f>37661</f>
        <v>37661</v>
      </c>
      <c r="L235" s="1791">
        <f t="shared" ref="L235:L254" si="66">I235+J235+K235</f>
        <v>73615.81</v>
      </c>
      <c r="M235" s="1791">
        <v>0</v>
      </c>
    </row>
    <row r="236" spans="1:13" ht="15.75">
      <c r="A236" s="3282"/>
      <c r="B236" s="3277"/>
      <c r="C236" s="338" t="s">
        <v>5028</v>
      </c>
      <c r="D236" s="1790">
        <f>13938.46</f>
        <v>13938.46</v>
      </c>
      <c r="E236" s="1790">
        <v>0</v>
      </c>
      <c r="F236" s="1790">
        <f>12170</f>
        <v>12170</v>
      </c>
      <c r="G236" s="1790">
        <f t="shared" ref="G236:G254" si="67">D236+E236+F236</f>
        <v>26108.46</v>
      </c>
      <c r="H236" s="1790">
        <v>0</v>
      </c>
      <c r="I236" s="1792">
        <f>15262</f>
        <v>15262</v>
      </c>
      <c r="J236" s="1791">
        <v>0</v>
      </c>
      <c r="K236" s="1791">
        <f>16378</f>
        <v>16378</v>
      </c>
      <c r="L236" s="1791">
        <f t="shared" si="66"/>
        <v>31640</v>
      </c>
      <c r="M236" s="1791">
        <v>0</v>
      </c>
    </row>
    <row r="237" spans="1:13" ht="15.75">
      <c r="A237" s="3282"/>
      <c r="B237" s="3277"/>
      <c r="C237" s="338" t="s">
        <v>5027</v>
      </c>
      <c r="D237" s="1790">
        <f>7442.21</f>
        <v>7442.21</v>
      </c>
      <c r="E237" s="1790">
        <v>0</v>
      </c>
      <c r="F237" s="1790">
        <f>9695</f>
        <v>9695</v>
      </c>
      <c r="G237" s="1790">
        <f t="shared" si="67"/>
        <v>17137.21</v>
      </c>
      <c r="H237" s="1790">
        <v>0</v>
      </c>
      <c r="I237" s="1791">
        <f>7044</f>
        <v>7044</v>
      </c>
      <c r="J237" s="1791">
        <v>0</v>
      </c>
      <c r="K237" s="1791">
        <f>8201</f>
        <v>8201</v>
      </c>
      <c r="L237" s="1791">
        <f t="shared" si="66"/>
        <v>15245</v>
      </c>
      <c r="M237" s="1791">
        <v>0</v>
      </c>
    </row>
    <row r="238" spans="1:13" ht="15.75">
      <c r="A238" s="3282"/>
      <c r="B238" s="3277" t="s">
        <v>5189</v>
      </c>
      <c r="C238" s="338" t="s">
        <v>1035</v>
      </c>
      <c r="D238" s="1790">
        <v>0</v>
      </c>
      <c r="E238" s="1790">
        <v>0</v>
      </c>
      <c r="F238" s="1790">
        <v>0</v>
      </c>
      <c r="G238" s="1790">
        <f t="shared" si="67"/>
        <v>0</v>
      </c>
      <c r="H238" s="1790">
        <v>0</v>
      </c>
      <c r="I238" s="1791">
        <v>0</v>
      </c>
      <c r="J238" s="1791">
        <v>0</v>
      </c>
      <c r="K238" s="1791">
        <v>0</v>
      </c>
      <c r="L238" s="1791">
        <f t="shared" si="66"/>
        <v>0</v>
      </c>
      <c r="M238" s="1791">
        <v>0</v>
      </c>
    </row>
    <row r="239" spans="1:13" ht="15.75">
      <c r="A239" s="3282"/>
      <c r="B239" s="3277"/>
      <c r="C239" s="338" t="s">
        <v>5028</v>
      </c>
      <c r="D239" s="1790">
        <v>0</v>
      </c>
      <c r="E239" s="1790">
        <v>0</v>
      </c>
      <c r="F239" s="1790">
        <v>0</v>
      </c>
      <c r="G239" s="1790">
        <f t="shared" si="67"/>
        <v>0</v>
      </c>
      <c r="H239" s="1790">
        <v>0</v>
      </c>
      <c r="I239" s="1791">
        <v>0</v>
      </c>
      <c r="J239" s="1791">
        <v>0</v>
      </c>
      <c r="K239" s="1791">
        <v>0</v>
      </c>
      <c r="L239" s="1791">
        <f t="shared" si="66"/>
        <v>0</v>
      </c>
      <c r="M239" s="1791">
        <v>0</v>
      </c>
    </row>
    <row r="240" spans="1:13" ht="19.5" customHeight="1">
      <c r="A240" s="3282"/>
      <c r="B240" s="3277"/>
      <c r="C240" s="338" t="s">
        <v>5027</v>
      </c>
      <c r="D240" s="1790">
        <v>0</v>
      </c>
      <c r="E240" s="1790">
        <v>0</v>
      </c>
      <c r="F240" s="1790">
        <v>0</v>
      </c>
      <c r="G240" s="1790">
        <f t="shared" si="67"/>
        <v>0</v>
      </c>
      <c r="H240" s="1790">
        <v>0</v>
      </c>
      <c r="I240" s="1791">
        <v>0</v>
      </c>
      <c r="J240" s="1791">
        <v>0</v>
      </c>
      <c r="K240" s="1791">
        <v>0</v>
      </c>
      <c r="L240" s="1791">
        <f t="shared" si="66"/>
        <v>0</v>
      </c>
      <c r="M240" s="1791">
        <v>0</v>
      </c>
    </row>
    <row r="241" spans="1:13" ht="15.75">
      <c r="A241" s="3282"/>
      <c r="B241" s="3277" t="s">
        <v>5190</v>
      </c>
      <c r="C241" s="338" t="s">
        <v>1035</v>
      </c>
      <c r="D241" s="1790">
        <f>1562.05</f>
        <v>1562.05</v>
      </c>
      <c r="E241" s="1790">
        <v>0</v>
      </c>
      <c r="F241" s="1790">
        <f>2343.07</f>
        <v>2343.0700000000002</v>
      </c>
      <c r="G241" s="1790">
        <f t="shared" si="67"/>
        <v>3905.12</v>
      </c>
      <c r="H241" s="1790">
        <f>D241+2343.07</f>
        <v>3905.12</v>
      </c>
      <c r="I241" s="1791">
        <v>2107.9299999999998</v>
      </c>
      <c r="J241" s="1791">
        <v>0</v>
      </c>
      <c r="K241" s="1791">
        <v>3161.89</v>
      </c>
      <c r="L241" s="1791">
        <f t="shared" si="66"/>
        <v>5269.82</v>
      </c>
      <c r="M241" s="1791">
        <f>2107.93+3161.89</f>
        <v>5269.82</v>
      </c>
    </row>
    <row r="242" spans="1:13" ht="15.75">
      <c r="A242" s="3282"/>
      <c r="B242" s="3277"/>
      <c r="C242" s="338" t="s">
        <v>5028</v>
      </c>
      <c r="D242" s="1790">
        <f>2128.44</f>
        <v>2128.44</v>
      </c>
      <c r="E242" s="1790">
        <v>0</v>
      </c>
      <c r="F242" s="1790">
        <f>3017.67</f>
        <v>3017.67</v>
      </c>
      <c r="G242" s="1790">
        <f t="shared" si="67"/>
        <v>5146.1100000000006</v>
      </c>
      <c r="H242" s="1790">
        <f>D242+F242</f>
        <v>5146.1100000000006</v>
      </c>
      <c r="I242" s="1791">
        <v>1150</v>
      </c>
      <c r="J242" s="1791">
        <v>0</v>
      </c>
      <c r="K242" s="1791">
        <v>1900</v>
      </c>
      <c r="L242" s="1791">
        <f t="shared" si="66"/>
        <v>3050</v>
      </c>
      <c r="M242" s="1791">
        <f>1150+1900</f>
        <v>3050</v>
      </c>
    </row>
    <row r="243" spans="1:13" ht="15.75">
      <c r="A243" s="3282"/>
      <c r="B243" s="3277"/>
      <c r="C243" s="338" t="s">
        <v>5027</v>
      </c>
      <c r="D243" s="1790">
        <f>465.37</f>
        <v>465.37</v>
      </c>
      <c r="E243" s="1790">
        <v>0</v>
      </c>
      <c r="F243" s="1790">
        <f>698.05</f>
        <v>698.05</v>
      </c>
      <c r="G243" s="1790">
        <f t="shared" si="67"/>
        <v>1163.42</v>
      </c>
      <c r="H243" s="1790">
        <f>D243+F243</f>
        <v>1163.42</v>
      </c>
      <c r="I243" s="1791">
        <v>588.26</v>
      </c>
      <c r="J243" s="1791">
        <v>0</v>
      </c>
      <c r="K243" s="1791">
        <v>882.39</v>
      </c>
      <c r="L243" s="1791">
        <f t="shared" si="66"/>
        <v>1470.65</v>
      </c>
      <c r="M243" s="1791">
        <f>588.26+882.39</f>
        <v>1470.65</v>
      </c>
    </row>
    <row r="244" spans="1:13" ht="15.75">
      <c r="A244" s="3282"/>
      <c r="B244" s="3277" t="s">
        <v>5191</v>
      </c>
      <c r="C244" s="338" t="s">
        <v>1035</v>
      </c>
      <c r="D244" s="1790">
        <f>5920.96</f>
        <v>5920.96</v>
      </c>
      <c r="E244" s="1790">
        <v>0</v>
      </c>
      <c r="F244" s="1790">
        <v>0</v>
      </c>
      <c r="G244" s="1790">
        <f t="shared" si="67"/>
        <v>5920.96</v>
      </c>
      <c r="H244" s="1790">
        <v>0</v>
      </c>
      <c r="I244" s="1791">
        <f>6659.47</f>
        <v>6659.47</v>
      </c>
      <c r="J244" s="1791">
        <v>0</v>
      </c>
      <c r="K244" s="1791">
        <v>0</v>
      </c>
      <c r="L244" s="1791">
        <f t="shared" si="66"/>
        <v>6659.47</v>
      </c>
      <c r="M244" s="1791">
        <v>0</v>
      </c>
    </row>
    <row r="245" spans="1:13" ht="15.75">
      <c r="A245" s="3282"/>
      <c r="B245" s="3277"/>
      <c r="C245" s="338" t="s">
        <v>5028</v>
      </c>
      <c r="D245" s="1790">
        <f>2394.28</f>
        <v>2394.2800000000002</v>
      </c>
      <c r="E245" s="1790">
        <v>0</v>
      </c>
      <c r="F245" s="1790">
        <v>0</v>
      </c>
      <c r="G245" s="1790">
        <f t="shared" si="67"/>
        <v>2394.2800000000002</v>
      </c>
      <c r="H245" s="1790">
        <v>0</v>
      </c>
      <c r="I245" s="1791">
        <f>2490.16</f>
        <v>2490.16</v>
      </c>
      <c r="J245" s="1791">
        <v>0</v>
      </c>
      <c r="K245" s="1791">
        <v>0</v>
      </c>
      <c r="L245" s="1791">
        <f t="shared" si="66"/>
        <v>2490.16</v>
      </c>
      <c r="M245" s="1791">
        <v>0</v>
      </c>
    </row>
    <row r="246" spans="1:13" ht="96" customHeight="1">
      <c r="A246" s="3282"/>
      <c r="B246" s="3277"/>
      <c r="C246" s="338" t="s">
        <v>5027</v>
      </c>
      <c r="D246" s="1790">
        <f>1120.26</f>
        <v>1120.26</v>
      </c>
      <c r="E246" s="1790">
        <v>0</v>
      </c>
      <c r="F246" s="1790">
        <v>0</v>
      </c>
      <c r="G246" s="1790">
        <f t="shared" si="67"/>
        <v>1120.26</v>
      </c>
      <c r="H246" s="1790">
        <v>0</v>
      </c>
      <c r="I246" s="1791">
        <f>1180.33</f>
        <v>1180.33</v>
      </c>
      <c r="J246" s="1791">
        <v>0</v>
      </c>
      <c r="K246" s="1791">
        <v>0</v>
      </c>
      <c r="L246" s="1791">
        <f t="shared" si="66"/>
        <v>1180.33</v>
      </c>
      <c r="M246" s="1791">
        <v>0</v>
      </c>
    </row>
    <row r="247" spans="1:13" ht="63">
      <c r="A247" s="3282"/>
      <c r="B247" s="1799" t="s">
        <v>5192</v>
      </c>
      <c r="C247" s="338" t="s">
        <v>1035</v>
      </c>
      <c r="D247" s="1790">
        <v>0</v>
      </c>
      <c r="E247" s="1790">
        <v>0</v>
      </c>
      <c r="F247" s="1790">
        <v>0</v>
      </c>
      <c r="G247" s="1790">
        <f t="shared" si="67"/>
        <v>0</v>
      </c>
      <c r="H247" s="1790">
        <v>0</v>
      </c>
      <c r="I247" s="1792">
        <f>12778</f>
        <v>12778</v>
      </c>
      <c r="J247" s="1791">
        <v>0</v>
      </c>
      <c r="K247" s="1791">
        <f>19167</f>
        <v>19167</v>
      </c>
      <c r="L247" s="1791">
        <f t="shared" si="66"/>
        <v>31945</v>
      </c>
      <c r="M247" s="1791">
        <v>0</v>
      </c>
    </row>
    <row r="248" spans="1:13" ht="15.75">
      <c r="A248" s="3282"/>
      <c r="B248" s="3278" t="s">
        <v>5174</v>
      </c>
      <c r="C248" s="338" t="s">
        <v>1035</v>
      </c>
      <c r="D248" s="1790">
        <f>4466</f>
        <v>4466</v>
      </c>
      <c r="E248" s="1790">
        <v>0</v>
      </c>
      <c r="F248" s="1790">
        <f>6699</f>
        <v>6699</v>
      </c>
      <c r="G248" s="1790">
        <f t="shared" si="67"/>
        <v>11165</v>
      </c>
      <c r="H248" s="1790">
        <f>D248+F248</f>
        <v>11165</v>
      </c>
      <c r="I248" s="1791">
        <f>9850.53</f>
        <v>9850.5300000000007</v>
      </c>
      <c r="J248" s="1791">
        <v>0</v>
      </c>
      <c r="K248" s="1791">
        <f>14775.8</f>
        <v>14775.8</v>
      </c>
      <c r="L248" s="1791">
        <f t="shared" si="66"/>
        <v>24626.33</v>
      </c>
      <c r="M248" s="1791">
        <v>0</v>
      </c>
    </row>
    <row r="249" spans="1:13" ht="15.75">
      <c r="A249" s="3282"/>
      <c r="B249" s="3278"/>
      <c r="C249" s="338" t="s">
        <v>5028</v>
      </c>
      <c r="D249" s="1790">
        <f>826</f>
        <v>826</v>
      </c>
      <c r="E249" s="1790">
        <v>0</v>
      </c>
      <c r="F249" s="1790">
        <f>1239</f>
        <v>1239</v>
      </c>
      <c r="G249" s="1790">
        <f t="shared" si="67"/>
        <v>2065</v>
      </c>
      <c r="H249" s="1790">
        <f>D249+F249</f>
        <v>2065</v>
      </c>
      <c r="I249" s="1791">
        <f>3837.47</f>
        <v>3837.47</v>
      </c>
      <c r="J249" s="1791">
        <v>0</v>
      </c>
      <c r="K249" s="1791">
        <f>5706.2</f>
        <v>5706.2</v>
      </c>
      <c r="L249" s="1791">
        <f t="shared" si="66"/>
        <v>9543.67</v>
      </c>
      <c r="M249" s="1791">
        <v>0</v>
      </c>
    </row>
    <row r="250" spans="1:13" ht="15.75">
      <c r="A250" s="3282"/>
      <c r="B250" s="3278"/>
      <c r="C250" s="338" t="s">
        <v>5027</v>
      </c>
      <c r="D250" s="1790">
        <f>1526</f>
        <v>1526</v>
      </c>
      <c r="E250" s="1790">
        <v>0</v>
      </c>
      <c r="F250" s="1790">
        <f>2289</f>
        <v>2289</v>
      </c>
      <c r="G250" s="1790">
        <f t="shared" si="67"/>
        <v>3815</v>
      </c>
      <c r="H250" s="1790">
        <f>D250+F250</f>
        <v>3815</v>
      </c>
      <c r="I250" s="1791">
        <f>1300</f>
        <v>1300</v>
      </c>
      <c r="J250" s="1791">
        <v>0</v>
      </c>
      <c r="K250" s="1791">
        <f>2000</f>
        <v>2000</v>
      </c>
      <c r="L250" s="1791">
        <f t="shared" si="66"/>
        <v>3300</v>
      </c>
      <c r="M250" s="1791">
        <v>0</v>
      </c>
    </row>
    <row r="251" spans="1:13" ht="36" customHeight="1">
      <c r="A251" s="3282"/>
      <c r="B251" s="1568" t="s">
        <v>5193</v>
      </c>
      <c r="C251" s="338" t="s">
        <v>1035</v>
      </c>
      <c r="D251" s="1790">
        <v>0</v>
      </c>
      <c r="E251" s="1790">
        <v>0</v>
      </c>
      <c r="F251" s="1790">
        <v>0</v>
      </c>
      <c r="G251" s="1790">
        <f t="shared" si="67"/>
        <v>0</v>
      </c>
      <c r="H251" s="1790">
        <v>0</v>
      </c>
      <c r="I251" s="1791">
        <v>0</v>
      </c>
      <c r="J251" s="1791">
        <v>0</v>
      </c>
      <c r="K251" s="1791">
        <v>0</v>
      </c>
      <c r="L251" s="1791">
        <f t="shared" si="66"/>
        <v>0</v>
      </c>
      <c r="M251" s="1791">
        <v>0</v>
      </c>
    </row>
    <row r="252" spans="1:13" ht="15.75">
      <c r="A252" s="3282"/>
      <c r="B252" s="3277" t="s">
        <v>5194</v>
      </c>
      <c r="C252" s="330" t="s">
        <v>1035</v>
      </c>
      <c r="D252" s="1790">
        <v>0</v>
      </c>
      <c r="E252" s="1790">
        <v>0</v>
      </c>
      <c r="F252" s="1790">
        <f>24794.02</f>
        <v>24794.02</v>
      </c>
      <c r="G252" s="1790">
        <f t="shared" si="67"/>
        <v>24794.02</v>
      </c>
      <c r="H252" s="1790">
        <v>0</v>
      </c>
      <c r="I252" s="1791">
        <v>0</v>
      </c>
      <c r="J252" s="1791">
        <v>0</v>
      </c>
      <c r="K252" s="1791">
        <f>440.71</f>
        <v>440.71</v>
      </c>
      <c r="L252" s="1791">
        <f t="shared" si="66"/>
        <v>440.71</v>
      </c>
      <c r="M252" s="1791">
        <v>0</v>
      </c>
    </row>
    <row r="253" spans="1:13" ht="15.75">
      <c r="A253" s="3282"/>
      <c r="B253" s="3277"/>
      <c r="C253" s="338" t="s">
        <v>5027</v>
      </c>
      <c r="D253" s="1790">
        <v>0</v>
      </c>
      <c r="E253" s="1790">
        <v>0</v>
      </c>
      <c r="F253" s="1790">
        <f>5558</f>
        <v>5558</v>
      </c>
      <c r="G253" s="1790">
        <f t="shared" si="67"/>
        <v>5558</v>
      </c>
      <c r="H253" s="1790"/>
      <c r="I253" s="1791"/>
      <c r="J253" s="1791"/>
      <c r="K253" s="1791"/>
      <c r="L253" s="1791"/>
      <c r="M253" s="1791"/>
    </row>
    <row r="254" spans="1:13" ht="39.75" customHeight="1">
      <c r="A254" s="3282"/>
      <c r="B254" s="3277"/>
      <c r="C254" s="330" t="s">
        <v>5028</v>
      </c>
      <c r="D254" s="1790">
        <v>0</v>
      </c>
      <c r="E254" s="1790">
        <v>0</v>
      </c>
      <c r="F254" s="1790">
        <v>12194</v>
      </c>
      <c r="G254" s="1790">
        <f t="shared" si="67"/>
        <v>12194</v>
      </c>
      <c r="H254" s="1790">
        <v>0</v>
      </c>
      <c r="I254" s="1791">
        <v>0</v>
      </c>
      <c r="J254" s="1791">
        <v>0</v>
      </c>
      <c r="K254" s="1791">
        <v>0</v>
      </c>
      <c r="L254" s="1791">
        <f t="shared" si="66"/>
        <v>0</v>
      </c>
      <c r="M254" s="1791">
        <v>0</v>
      </c>
    </row>
    <row r="255" spans="1:13">
      <c r="A255" s="3276" t="s">
        <v>5195</v>
      </c>
      <c r="B255" s="3276"/>
      <c r="C255" s="3276"/>
      <c r="D255" s="1795">
        <f>SUM(D235:D254)</f>
        <v>81543.69</v>
      </c>
      <c r="E255" s="1795">
        <f t="shared" ref="E255:H255" si="68">SUM(E235:E254)</f>
        <v>0</v>
      </c>
      <c r="F255" s="1795">
        <f t="shared" si="68"/>
        <v>134741.81</v>
      </c>
      <c r="G255" s="1795">
        <f t="shared" si="68"/>
        <v>216285.5</v>
      </c>
      <c r="H255" s="1795">
        <f t="shared" si="68"/>
        <v>27259.65</v>
      </c>
      <c r="I255" s="1794">
        <f>SUM(I235:I254)</f>
        <v>100202.96</v>
      </c>
      <c r="J255" s="1794">
        <f>SUM(J235:J254)</f>
        <v>0</v>
      </c>
      <c r="K255" s="1794">
        <f>SUM(K235:K254)</f>
        <v>110273.99</v>
      </c>
      <c r="L255" s="1794">
        <f>SUM(L235:L254)</f>
        <v>210476.95</v>
      </c>
      <c r="M255" s="1794">
        <f>SUM(M235:M254)</f>
        <v>9790.4699999999993</v>
      </c>
    </row>
    <row r="256" spans="1:13" ht="33" customHeight="1">
      <c r="A256" s="3277" t="s">
        <v>5196</v>
      </c>
      <c r="B256" s="1568" t="s">
        <v>5197</v>
      </c>
      <c r="C256" s="330" t="s">
        <v>5028</v>
      </c>
      <c r="D256" s="1790">
        <f>300</f>
        <v>300</v>
      </c>
      <c r="E256" s="1790">
        <v>0</v>
      </c>
      <c r="F256" s="1790">
        <v>0</v>
      </c>
      <c r="G256" s="1790">
        <f>D256+E256+F256</f>
        <v>300</v>
      </c>
      <c r="H256" s="1790">
        <v>0</v>
      </c>
      <c r="I256" s="1791">
        <f>300</f>
        <v>300</v>
      </c>
      <c r="J256" s="1791">
        <v>0</v>
      </c>
      <c r="K256" s="1791">
        <v>0</v>
      </c>
      <c r="L256" s="1791">
        <f t="shared" ref="L256:L261" si="69">I256+J256+K256</f>
        <v>300</v>
      </c>
      <c r="M256" s="1791">
        <v>0</v>
      </c>
    </row>
    <row r="257" spans="1:13" ht="31.5">
      <c r="A257" s="3277"/>
      <c r="B257" s="1568" t="s">
        <v>5198</v>
      </c>
      <c r="C257" s="330" t="s">
        <v>5028</v>
      </c>
      <c r="D257" s="1790">
        <f>1200</f>
        <v>1200</v>
      </c>
      <c r="E257" s="1790">
        <v>0</v>
      </c>
      <c r="F257" s="1790">
        <v>0</v>
      </c>
      <c r="G257" s="1790">
        <f t="shared" ref="G257:G261" si="70">D257+E257+F257</f>
        <v>1200</v>
      </c>
      <c r="H257" s="1790">
        <v>0</v>
      </c>
      <c r="I257" s="1791">
        <f>1200</f>
        <v>1200</v>
      </c>
      <c r="J257" s="1791">
        <v>0</v>
      </c>
      <c r="K257" s="1791">
        <v>0</v>
      </c>
      <c r="L257" s="1791">
        <f t="shared" si="69"/>
        <v>1200</v>
      </c>
      <c r="M257" s="1791">
        <v>0</v>
      </c>
    </row>
    <row r="258" spans="1:13" ht="47.25">
      <c r="A258" s="3277"/>
      <c r="B258" s="1799" t="s">
        <v>5199</v>
      </c>
      <c r="C258" s="330" t="s">
        <v>1035</v>
      </c>
      <c r="D258" s="1790">
        <f>1000</f>
        <v>1000</v>
      </c>
      <c r="E258" s="1790">
        <v>0</v>
      </c>
      <c r="F258" s="1790">
        <v>0</v>
      </c>
      <c r="G258" s="1790">
        <f t="shared" si="70"/>
        <v>1000</v>
      </c>
      <c r="H258" s="1790">
        <v>0</v>
      </c>
      <c r="I258" s="1791">
        <f>950</f>
        <v>950</v>
      </c>
      <c r="J258" s="1791">
        <v>0</v>
      </c>
      <c r="K258" s="1791">
        <v>0</v>
      </c>
      <c r="L258" s="1791">
        <f t="shared" si="69"/>
        <v>950</v>
      </c>
      <c r="M258" s="1791">
        <v>0</v>
      </c>
    </row>
    <row r="259" spans="1:13" ht="15.75">
      <c r="A259" s="3277"/>
      <c r="B259" s="3278" t="s">
        <v>5200</v>
      </c>
      <c r="C259" s="330" t="s">
        <v>1035</v>
      </c>
      <c r="D259" s="1790">
        <f>884+883.13</f>
        <v>1767.13</v>
      </c>
      <c r="E259" s="1790">
        <v>0</v>
      </c>
      <c r="F259" s="1790">
        <v>0</v>
      </c>
      <c r="G259" s="1790">
        <f t="shared" si="70"/>
        <v>1767.13</v>
      </c>
      <c r="H259" s="1790">
        <v>0</v>
      </c>
      <c r="I259" s="1791">
        <v>0</v>
      </c>
      <c r="J259" s="1791">
        <v>0</v>
      </c>
      <c r="K259" s="1791">
        <v>0</v>
      </c>
      <c r="L259" s="1791">
        <v>0</v>
      </c>
      <c r="M259" s="1791">
        <v>0</v>
      </c>
    </row>
    <row r="260" spans="1:13" ht="15.75">
      <c r="A260" s="3277"/>
      <c r="B260" s="3278"/>
      <c r="C260" s="330" t="s">
        <v>5028</v>
      </c>
      <c r="D260" s="1790">
        <v>0</v>
      </c>
      <c r="E260" s="1790">
        <v>0</v>
      </c>
      <c r="F260" s="1790">
        <v>0</v>
      </c>
      <c r="G260" s="1790">
        <f t="shared" si="70"/>
        <v>0</v>
      </c>
      <c r="H260" s="1790">
        <v>0</v>
      </c>
      <c r="I260" s="1791">
        <v>0</v>
      </c>
      <c r="J260" s="1791">
        <v>0</v>
      </c>
      <c r="K260" s="1791">
        <v>0</v>
      </c>
      <c r="L260" s="1791">
        <v>0</v>
      </c>
      <c r="M260" s="1791">
        <v>0</v>
      </c>
    </row>
    <row r="261" spans="1:13" ht="36.75" customHeight="1">
      <c r="A261" s="3277"/>
      <c r="B261" s="1568" t="s">
        <v>5201</v>
      </c>
      <c r="C261" s="330" t="s">
        <v>5028</v>
      </c>
      <c r="D261" s="1790">
        <f>400</f>
        <v>400</v>
      </c>
      <c r="E261" s="1790">
        <v>0</v>
      </c>
      <c r="F261" s="1790">
        <v>0</v>
      </c>
      <c r="G261" s="1790">
        <f t="shared" si="70"/>
        <v>400</v>
      </c>
      <c r="H261" s="1790">
        <v>0</v>
      </c>
      <c r="I261" s="1791">
        <f>500</f>
        <v>500</v>
      </c>
      <c r="J261" s="1791">
        <v>0</v>
      </c>
      <c r="K261" s="1791">
        <v>0</v>
      </c>
      <c r="L261" s="1791">
        <f t="shared" si="69"/>
        <v>500</v>
      </c>
      <c r="M261" s="1791">
        <v>0</v>
      </c>
    </row>
    <row r="262" spans="1:13">
      <c r="A262" s="3276" t="s">
        <v>5202</v>
      </c>
      <c r="B262" s="3276"/>
      <c r="C262" s="3276"/>
      <c r="D262" s="1795">
        <f>SUM(D256:D261)</f>
        <v>4667.13</v>
      </c>
      <c r="E262" s="1795">
        <f t="shared" ref="E262:H262" si="71">SUM(E256:E261)</f>
        <v>0</v>
      </c>
      <c r="F262" s="1795">
        <f t="shared" si="71"/>
        <v>0</v>
      </c>
      <c r="G262" s="1795">
        <f t="shared" si="71"/>
        <v>4667.13</v>
      </c>
      <c r="H262" s="1795">
        <f t="shared" si="71"/>
        <v>0</v>
      </c>
      <c r="I262" s="1794">
        <f>SUM(I256:I261)</f>
        <v>2950</v>
      </c>
      <c r="J262" s="1794">
        <f>SUM(J256:J261)</f>
        <v>0</v>
      </c>
      <c r="K262" s="1794">
        <f>SUM(K256:K261)</f>
        <v>0</v>
      </c>
      <c r="L262" s="1794">
        <f>SUM(L256:L261)</f>
        <v>2950</v>
      </c>
      <c r="M262" s="1794">
        <f>SUM(M256:M261)</f>
        <v>0</v>
      </c>
    </row>
    <row r="263" spans="1:13" ht="15.75">
      <c r="A263" s="3277" t="s">
        <v>5203</v>
      </c>
      <c r="B263" s="3277" t="s">
        <v>5204</v>
      </c>
      <c r="C263" s="330" t="s">
        <v>1035</v>
      </c>
      <c r="D263" s="1790">
        <f>9415.47</f>
        <v>9415.4699999999993</v>
      </c>
      <c r="E263" s="1790">
        <v>0</v>
      </c>
      <c r="F263" s="1790">
        <f>28246.43</f>
        <v>28246.43</v>
      </c>
      <c r="G263" s="1790">
        <f>D263+E263+F263</f>
        <v>37661.9</v>
      </c>
      <c r="H263" s="1790">
        <f t="shared" ref="H263:H268" si="72">D263+F263</f>
        <v>37661.9</v>
      </c>
      <c r="I263" s="1791">
        <v>7313.74</v>
      </c>
      <c r="J263" s="1791">
        <v>0</v>
      </c>
      <c r="K263" s="1791">
        <f>36920.11</f>
        <v>36920.11</v>
      </c>
      <c r="L263" s="1791">
        <f>I263+J263+K263</f>
        <v>44233.85</v>
      </c>
      <c r="M263" s="1791">
        <f>7313.74+36920.11</f>
        <v>44233.85</v>
      </c>
    </row>
    <row r="264" spans="1:13" ht="15.75">
      <c r="A264" s="3277"/>
      <c r="B264" s="3277"/>
      <c r="C264" s="330" t="s">
        <v>5028</v>
      </c>
      <c r="D264" s="1790">
        <f>6917.49</f>
        <v>6917.49</v>
      </c>
      <c r="E264" s="1790">
        <v>0</v>
      </c>
      <c r="F264" s="1790">
        <f>20752.47</f>
        <v>20752.47</v>
      </c>
      <c r="G264" s="1790">
        <f t="shared" ref="G264:G304" si="73">D264+E264+F264</f>
        <v>27669.96</v>
      </c>
      <c r="H264" s="1790">
        <f t="shared" si="72"/>
        <v>27669.96</v>
      </c>
      <c r="I264" s="1791">
        <v>5373.36</v>
      </c>
      <c r="J264" s="1791">
        <v>0</v>
      </c>
      <c r="K264" s="1791">
        <f>21397.12</f>
        <v>21397.119999999999</v>
      </c>
      <c r="L264" s="1791">
        <f t="shared" ref="L264:L290" si="74">I264+J264+K264</f>
        <v>26770.48</v>
      </c>
      <c r="M264" s="1791">
        <f>I264+K264</f>
        <v>26770.48</v>
      </c>
    </row>
    <row r="265" spans="1:13" ht="65.25" customHeight="1">
      <c r="A265" s="3277"/>
      <c r="B265" s="3277"/>
      <c r="C265" s="330" t="s">
        <v>5027</v>
      </c>
      <c r="D265" s="1790">
        <f>2882.29</f>
        <v>2882.29</v>
      </c>
      <c r="E265" s="1790">
        <v>0</v>
      </c>
      <c r="F265" s="1790">
        <f>8646.86</f>
        <v>8646.86</v>
      </c>
      <c r="G265" s="1790">
        <f t="shared" si="73"/>
        <v>11529.150000000001</v>
      </c>
      <c r="H265" s="1790">
        <f t="shared" si="72"/>
        <v>11529.150000000001</v>
      </c>
      <c r="I265" s="1791">
        <f>2238.9</f>
        <v>2238.9</v>
      </c>
      <c r="J265" s="1791">
        <v>0</v>
      </c>
      <c r="K265" s="1791">
        <v>8915.4599999999991</v>
      </c>
      <c r="L265" s="1791">
        <f t="shared" si="74"/>
        <v>11154.359999999999</v>
      </c>
      <c r="M265" s="1791">
        <f>I265+K265</f>
        <v>11154.359999999999</v>
      </c>
    </row>
    <row r="266" spans="1:13" ht="15.75">
      <c r="A266" s="3277"/>
      <c r="B266" s="3277" t="s">
        <v>5205</v>
      </c>
      <c r="C266" s="330" t="s">
        <v>1035</v>
      </c>
      <c r="D266" s="1790">
        <f>9602.62</f>
        <v>9602.6200000000008</v>
      </c>
      <c r="E266" s="1790">
        <v>0</v>
      </c>
      <c r="F266" s="1790">
        <f>14403.93</f>
        <v>14403.93</v>
      </c>
      <c r="G266" s="1790">
        <f t="shared" si="73"/>
        <v>24006.550000000003</v>
      </c>
      <c r="H266" s="1790">
        <f t="shared" si="72"/>
        <v>24006.550000000003</v>
      </c>
      <c r="I266" s="1791">
        <v>49673</v>
      </c>
      <c r="J266" s="1791">
        <v>0</v>
      </c>
      <c r="K266" s="1791">
        <f>44970.16</f>
        <v>44970.16</v>
      </c>
      <c r="L266" s="1791">
        <f t="shared" si="74"/>
        <v>94643.16</v>
      </c>
      <c r="M266" s="1791">
        <f>49673+44970.16</f>
        <v>94643.16</v>
      </c>
    </row>
    <row r="267" spans="1:13" ht="15.75">
      <c r="A267" s="3277"/>
      <c r="B267" s="3277"/>
      <c r="C267" s="330" t="s">
        <v>5028</v>
      </c>
      <c r="D267" s="1790">
        <f>4896.1</f>
        <v>4896.1000000000004</v>
      </c>
      <c r="E267" s="1790">
        <v>0</v>
      </c>
      <c r="F267" s="1790">
        <f>10215.9</f>
        <v>10215.9</v>
      </c>
      <c r="G267" s="1790">
        <f t="shared" si="73"/>
        <v>15112</v>
      </c>
      <c r="H267" s="1790">
        <f t="shared" si="72"/>
        <v>15112</v>
      </c>
      <c r="I267" s="1791">
        <v>20935.37</v>
      </c>
      <c r="J267" s="1791">
        <v>0</v>
      </c>
      <c r="K267" s="1791">
        <f>31403.05</f>
        <v>31403.05</v>
      </c>
      <c r="L267" s="1791">
        <f t="shared" si="74"/>
        <v>52338.42</v>
      </c>
      <c r="M267" s="1791">
        <f>20935.37+31403.05</f>
        <v>52338.42</v>
      </c>
    </row>
    <row r="268" spans="1:13" ht="15.75">
      <c r="A268" s="3277"/>
      <c r="B268" s="3277"/>
      <c r="C268" s="330" t="s">
        <v>5027</v>
      </c>
      <c r="D268" s="1790">
        <f>6810.6</f>
        <v>6810.6</v>
      </c>
      <c r="E268" s="1790">
        <v>0</v>
      </c>
      <c r="F268" s="1790">
        <f>7344.14</f>
        <v>7344.14</v>
      </c>
      <c r="G268" s="1790">
        <f t="shared" si="73"/>
        <v>14154.740000000002</v>
      </c>
      <c r="H268" s="1790">
        <f t="shared" si="72"/>
        <v>14154.740000000002</v>
      </c>
      <c r="I268" s="1791">
        <v>15050.29</v>
      </c>
      <c r="J268" s="1791">
        <v>0</v>
      </c>
      <c r="K268" s="1791">
        <f>22575.43</f>
        <v>22575.43</v>
      </c>
      <c r="L268" s="1791">
        <f t="shared" si="74"/>
        <v>37625.72</v>
      </c>
      <c r="M268" s="1791">
        <f>15050.29+22575.43</f>
        <v>37625.72</v>
      </c>
    </row>
    <row r="269" spans="1:13" ht="15.75">
      <c r="A269" s="3277"/>
      <c r="B269" s="3277" t="s">
        <v>5206</v>
      </c>
      <c r="C269" s="330" t="s">
        <v>1035</v>
      </c>
      <c r="D269" s="1790">
        <f>3360</f>
        <v>3360</v>
      </c>
      <c r="E269" s="1790">
        <v>0</v>
      </c>
      <c r="F269" s="1790">
        <f>5040</f>
        <v>5040</v>
      </c>
      <c r="G269" s="1790">
        <f t="shared" si="73"/>
        <v>8400</v>
      </c>
      <c r="H269" s="1790">
        <v>0</v>
      </c>
      <c r="I269" s="1791">
        <f>1246.66</f>
        <v>1246.6600000000001</v>
      </c>
      <c r="J269" s="1791">
        <v>0</v>
      </c>
      <c r="K269" s="1791">
        <f>1870</f>
        <v>1870</v>
      </c>
      <c r="L269" s="1791">
        <f t="shared" si="74"/>
        <v>3116.66</v>
      </c>
      <c r="M269" s="1791">
        <v>0</v>
      </c>
    </row>
    <row r="270" spans="1:13" ht="15.75">
      <c r="A270" s="3277"/>
      <c r="B270" s="3277"/>
      <c r="C270" s="330" t="s">
        <v>5027</v>
      </c>
      <c r="D270" s="1790">
        <f>600</f>
        <v>600</v>
      </c>
      <c r="E270" s="1790">
        <v>0</v>
      </c>
      <c r="F270" s="1790">
        <f>900</f>
        <v>900</v>
      </c>
      <c r="G270" s="1790">
        <f t="shared" si="73"/>
        <v>1500</v>
      </c>
      <c r="H270" s="1790">
        <v>0</v>
      </c>
      <c r="I270" s="1791">
        <v>533.33000000000004</v>
      </c>
      <c r="J270" s="1791">
        <v>0</v>
      </c>
      <c r="K270" s="1791">
        <f>800</f>
        <v>800</v>
      </c>
      <c r="L270" s="1791">
        <f t="shared" si="74"/>
        <v>1333.33</v>
      </c>
      <c r="M270" s="1791">
        <v>0</v>
      </c>
    </row>
    <row r="271" spans="1:13" ht="15.75">
      <c r="A271" s="3277"/>
      <c r="B271" s="3277"/>
      <c r="C271" s="330" t="s">
        <v>5028</v>
      </c>
      <c r="D271" s="1790">
        <f>202.67</f>
        <v>202.67</v>
      </c>
      <c r="E271" s="1790">
        <v>0</v>
      </c>
      <c r="F271" s="1790">
        <f>304</f>
        <v>304</v>
      </c>
      <c r="G271" s="1790">
        <f t="shared" si="73"/>
        <v>506.66999999999996</v>
      </c>
      <c r="H271" s="1790">
        <v>0</v>
      </c>
      <c r="I271" s="1791">
        <f>600</f>
        <v>600</v>
      </c>
      <c r="J271" s="1791">
        <v>0</v>
      </c>
      <c r="K271" s="1791">
        <f>900</f>
        <v>900</v>
      </c>
      <c r="L271" s="1791">
        <f t="shared" si="74"/>
        <v>1500</v>
      </c>
      <c r="M271" s="1791">
        <v>0</v>
      </c>
    </row>
    <row r="272" spans="1:13" ht="15.75">
      <c r="A272" s="3277"/>
      <c r="B272" s="3277" t="s">
        <v>5207</v>
      </c>
      <c r="C272" s="330" t="s">
        <v>1035</v>
      </c>
      <c r="D272" s="1790">
        <v>0</v>
      </c>
      <c r="E272" s="1790">
        <v>0</v>
      </c>
      <c r="F272" s="1790">
        <v>0</v>
      </c>
      <c r="G272" s="1790">
        <f t="shared" si="73"/>
        <v>0</v>
      </c>
      <c r="H272" s="1790">
        <v>0</v>
      </c>
      <c r="I272" s="1791">
        <v>146.82</v>
      </c>
      <c r="J272" s="1791">
        <v>0</v>
      </c>
      <c r="K272" s="1791">
        <f>220.23</f>
        <v>220.23</v>
      </c>
      <c r="L272" s="1791">
        <f t="shared" si="74"/>
        <v>367.04999999999995</v>
      </c>
      <c r="M272" s="1791">
        <v>0</v>
      </c>
    </row>
    <row r="273" spans="1:13" ht="49.5" customHeight="1">
      <c r="A273" s="3277"/>
      <c r="B273" s="3277"/>
      <c r="C273" s="330" t="s">
        <v>5028</v>
      </c>
      <c r="D273" s="1790">
        <v>0</v>
      </c>
      <c r="E273" s="1790">
        <v>0</v>
      </c>
      <c r="F273" s="1790">
        <v>0</v>
      </c>
      <c r="G273" s="1790">
        <f t="shared" si="73"/>
        <v>0</v>
      </c>
      <c r="H273" s="1790">
        <v>0</v>
      </c>
      <c r="I273" s="1791">
        <v>143.24</v>
      </c>
      <c r="J273" s="1791">
        <v>0</v>
      </c>
      <c r="K273" s="1791">
        <f>214.86</f>
        <v>214.86</v>
      </c>
      <c r="L273" s="1791">
        <f t="shared" si="74"/>
        <v>358.1</v>
      </c>
      <c r="M273" s="1791">
        <v>0</v>
      </c>
    </row>
    <row r="274" spans="1:13" ht="15.75">
      <c r="A274" s="3277"/>
      <c r="B274" s="3277" t="s">
        <v>5208</v>
      </c>
      <c r="C274" s="330" t="s">
        <v>1035</v>
      </c>
      <c r="D274" s="1790">
        <f>17532.25</f>
        <v>17532.25</v>
      </c>
      <c r="E274" s="1790">
        <v>0</v>
      </c>
      <c r="F274" s="1790">
        <f>26298.37</f>
        <v>26298.37</v>
      </c>
      <c r="G274" s="1790">
        <f t="shared" si="73"/>
        <v>43830.619999999995</v>
      </c>
      <c r="H274" s="1790">
        <v>0</v>
      </c>
      <c r="I274" s="1791">
        <v>8100.6</v>
      </c>
      <c r="J274" s="1791">
        <v>0</v>
      </c>
      <c r="K274" s="1791">
        <f>11624.07</f>
        <v>11624.07</v>
      </c>
      <c r="L274" s="1791">
        <f t="shared" si="74"/>
        <v>19724.669999999998</v>
      </c>
      <c r="M274" s="1791">
        <v>0</v>
      </c>
    </row>
    <row r="275" spans="1:13" ht="15.75">
      <c r="A275" s="3277"/>
      <c r="B275" s="3277"/>
      <c r="C275" s="330" t="s">
        <v>5027</v>
      </c>
      <c r="D275" s="1790">
        <f>5995.89</f>
        <v>5995.89</v>
      </c>
      <c r="E275" s="1790">
        <v>0</v>
      </c>
      <c r="F275" s="1790">
        <f>8993.84</f>
        <v>8993.84</v>
      </c>
      <c r="G275" s="1790">
        <f t="shared" si="73"/>
        <v>14989.73</v>
      </c>
      <c r="H275" s="1790">
        <v>0</v>
      </c>
      <c r="I275" s="1791">
        <v>8528.76</v>
      </c>
      <c r="J275" s="1791">
        <v>0</v>
      </c>
      <c r="K275" s="1791">
        <f>12792.84</f>
        <v>12792.84</v>
      </c>
      <c r="L275" s="1791">
        <f t="shared" si="74"/>
        <v>21321.599999999999</v>
      </c>
      <c r="M275" s="1791">
        <v>0</v>
      </c>
    </row>
    <row r="276" spans="1:13" ht="20.25" customHeight="1">
      <c r="A276" s="3277"/>
      <c r="B276" s="3277"/>
      <c r="C276" s="330" t="s">
        <v>5028</v>
      </c>
      <c r="D276" s="1790">
        <f>4971.43</f>
        <v>4971.43</v>
      </c>
      <c r="E276" s="1790">
        <v>0</v>
      </c>
      <c r="F276" s="1790">
        <f>7457.14</f>
        <v>7457.14</v>
      </c>
      <c r="G276" s="1790">
        <f t="shared" si="73"/>
        <v>12428.57</v>
      </c>
      <c r="H276" s="1790">
        <v>0</v>
      </c>
      <c r="I276" s="1791">
        <v>3912.16</v>
      </c>
      <c r="J276" s="1791">
        <v>0</v>
      </c>
      <c r="K276" s="1791">
        <f>5868.03</f>
        <v>5868.03</v>
      </c>
      <c r="L276" s="1791">
        <f t="shared" si="74"/>
        <v>9780.1899999999987</v>
      </c>
      <c r="M276" s="1791">
        <v>0</v>
      </c>
    </row>
    <row r="277" spans="1:13" ht="31.5">
      <c r="A277" s="3277"/>
      <c r="B277" s="1568" t="s">
        <v>5209</v>
      </c>
      <c r="C277" s="330" t="s">
        <v>1035</v>
      </c>
      <c r="D277" s="1790">
        <v>0</v>
      </c>
      <c r="E277" s="1790">
        <v>0</v>
      </c>
      <c r="F277" s="1790">
        <v>0</v>
      </c>
      <c r="G277" s="1790">
        <f t="shared" si="73"/>
        <v>0</v>
      </c>
      <c r="H277" s="1790">
        <v>0</v>
      </c>
      <c r="I277" s="1791">
        <v>4634.7700000000004</v>
      </c>
      <c r="J277" s="1791">
        <v>0</v>
      </c>
      <c r="K277" s="1791">
        <f>6952.15</f>
        <v>6952.15</v>
      </c>
      <c r="L277" s="1791">
        <f t="shared" si="74"/>
        <v>11586.92</v>
      </c>
      <c r="M277" s="1791">
        <v>0</v>
      </c>
    </row>
    <row r="278" spans="1:13" ht="15.75">
      <c r="A278" s="3277"/>
      <c r="B278" s="3277" t="s">
        <v>5210</v>
      </c>
      <c r="C278" s="338" t="s">
        <v>1035</v>
      </c>
      <c r="D278" s="1790">
        <f>12500</f>
        <v>12500</v>
      </c>
      <c r="E278" s="1790">
        <v>0</v>
      </c>
      <c r="F278" s="1790">
        <v>0</v>
      </c>
      <c r="G278" s="1790">
        <f t="shared" si="73"/>
        <v>12500</v>
      </c>
      <c r="H278" s="1790">
        <f>12500</f>
        <v>12500</v>
      </c>
      <c r="I278" s="1791">
        <v>0</v>
      </c>
      <c r="J278" s="1791">
        <v>0</v>
      </c>
      <c r="K278" s="1791">
        <v>0</v>
      </c>
      <c r="L278" s="1791">
        <v>0</v>
      </c>
      <c r="M278" s="1791">
        <v>0</v>
      </c>
    </row>
    <row r="279" spans="1:13" ht="15.75">
      <c r="A279" s="3277"/>
      <c r="B279" s="3277"/>
      <c r="C279" s="338" t="s">
        <v>5027</v>
      </c>
      <c r="D279" s="1790">
        <v>0</v>
      </c>
      <c r="E279" s="1790">
        <v>0</v>
      </c>
      <c r="F279" s="1790">
        <v>0</v>
      </c>
      <c r="G279" s="1790">
        <f t="shared" si="73"/>
        <v>0</v>
      </c>
      <c r="H279" s="1790">
        <v>0</v>
      </c>
      <c r="I279" s="1791">
        <v>0</v>
      </c>
      <c r="J279" s="1791">
        <v>0</v>
      </c>
      <c r="K279" s="1791">
        <v>0</v>
      </c>
      <c r="L279" s="1791">
        <v>0</v>
      </c>
      <c r="M279" s="1791">
        <v>0</v>
      </c>
    </row>
    <row r="280" spans="1:13" ht="15.75">
      <c r="A280" s="3277"/>
      <c r="B280" s="3277"/>
      <c r="C280" s="338" t="s">
        <v>5028</v>
      </c>
      <c r="D280" s="1790">
        <f>12500</f>
        <v>12500</v>
      </c>
      <c r="E280" s="1790">
        <v>0</v>
      </c>
      <c r="F280" s="1790">
        <v>0</v>
      </c>
      <c r="G280" s="1790">
        <f t="shared" si="73"/>
        <v>12500</v>
      </c>
      <c r="H280" s="1790">
        <f>12500</f>
        <v>12500</v>
      </c>
      <c r="I280" s="1791">
        <v>0</v>
      </c>
      <c r="J280" s="1791">
        <v>0</v>
      </c>
      <c r="K280" s="1791">
        <v>0</v>
      </c>
      <c r="L280" s="1791">
        <v>0</v>
      </c>
      <c r="M280" s="1791">
        <v>0</v>
      </c>
    </row>
    <row r="281" spans="1:13" ht="15.75">
      <c r="A281" s="3277"/>
      <c r="B281" s="3277" t="s">
        <v>5211</v>
      </c>
      <c r="C281" s="338" t="s">
        <v>1035</v>
      </c>
      <c r="D281" s="1790">
        <f>49</f>
        <v>49</v>
      </c>
      <c r="E281" s="1790">
        <v>0</v>
      </c>
      <c r="F281" s="1790">
        <v>0</v>
      </c>
      <c r="G281" s="1790">
        <f t="shared" si="73"/>
        <v>49</v>
      </c>
      <c r="H281" s="1790">
        <v>0</v>
      </c>
      <c r="I281" s="1791">
        <v>49</v>
      </c>
      <c r="J281" s="1791">
        <v>0</v>
      </c>
      <c r="K281" s="1791">
        <v>0</v>
      </c>
      <c r="L281" s="1791">
        <f t="shared" si="74"/>
        <v>49</v>
      </c>
      <c r="M281" s="1791">
        <v>0</v>
      </c>
    </row>
    <row r="282" spans="1:13" ht="15.75">
      <c r="A282" s="3277"/>
      <c r="B282" s="3277"/>
      <c r="C282" s="338" t="s">
        <v>5027</v>
      </c>
      <c r="D282" s="1790">
        <f>15</f>
        <v>15</v>
      </c>
      <c r="E282" s="1790">
        <v>0</v>
      </c>
      <c r="F282" s="1790">
        <v>0</v>
      </c>
      <c r="G282" s="1790">
        <f t="shared" si="73"/>
        <v>15</v>
      </c>
      <c r="H282" s="1790">
        <v>0</v>
      </c>
      <c r="I282" s="1791">
        <v>15</v>
      </c>
      <c r="J282" s="1791">
        <v>0</v>
      </c>
      <c r="K282" s="1791">
        <v>0</v>
      </c>
      <c r="L282" s="1791">
        <f t="shared" si="74"/>
        <v>15</v>
      </c>
      <c r="M282" s="1791">
        <v>0</v>
      </c>
    </row>
    <row r="283" spans="1:13" ht="15.75">
      <c r="A283" s="3277"/>
      <c r="B283" s="3277"/>
      <c r="C283" s="338" t="s">
        <v>5028</v>
      </c>
      <c r="D283" s="1790">
        <f>36</f>
        <v>36</v>
      </c>
      <c r="E283" s="1790">
        <v>0</v>
      </c>
      <c r="F283" s="1790">
        <v>0</v>
      </c>
      <c r="G283" s="1790">
        <f t="shared" si="73"/>
        <v>36</v>
      </c>
      <c r="H283" s="1790">
        <v>0</v>
      </c>
      <c r="I283" s="1791">
        <v>36</v>
      </c>
      <c r="J283" s="1791">
        <v>0</v>
      </c>
      <c r="K283" s="1791">
        <v>0</v>
      </c>
      <c r="L283" s="1791">
        <f t="shared" si="74"/>
        <v>36</v>
      </c>
      <c r="M283" s="1791">
        <v>0</v>
      </c>
    </row>
    <row r="284" spans="1:13" ht="15.75">
      <c r="A284" s="3277"/>
      <c r="B284" s="3277" t="s">
        <v>5212</v>
      </c>
      <c r="C284" s="330" t="s">
        <v>1035</v>
      </c>
      <c r="D284" s="1790">
        <f>4900</f>
        <v>4900</v>
      </c>
      <c r="E284" s="1790">
        <v>0</v>
      </c>
      <c r="F284" s="1790">
        <v>0</v>
      </c>
      <c r="G284" s="1790">
        <f t="shared" si="73"/>
        <v>4900</v>
      </c>
      <c r="H284" s="1790">
        <v>0</v>
      </c>
      <c r="I284" s="1791">
        <f>980</f>
        <v>980</v>
      </c>
      <c r="J284" s="1791">
        <v>0</v>
      </c>
      <c r="K284" s="1791">
        <v>0</v>
      </c>
      <c r="L284" s="1791">
        <f t="shared" si="74"/>
        <v>980</v>
      </c>
      <c r="M284" s="1791">
        <v>0</v>
      </c>
    </row>
    <row r="285" spans="1:13" ht="15.75">
      <c r="A285" s="3277"/>
      <c r="B285" s="3277"/>
      <c r="C285" s="330" t="s">
        <v>5027</v>
      </c>
      <c r="D285" s="1790">
        <f>1500</f>
        <v>1500</v>
      </c>
      <c r="E285" s="1790">
        <v>0</v>
      </c>
      <c r="F285" s="1790">
        <v>0</v>
      </c>
      <c r="G285" s="1790">
        <f t="shared" si="73"/>
        <v>1500</v>
      </c>
      <c r="H285" s="1790">
        <v>0</v>
      </c>
      <c r="I285" s="1791">
        <v>300</v>
      </c>
      <c r="J285" s="1791">
        <v>0</v>
      </c>
      <c r="K285" s="1791">
        <v>0</v>
      </c>
      <c r="L285" s="1791">
        <f t="shared" si="74"/>
        <v>300</v>
      </c>
      <c r="M285" s="1791">
        <v>0</v>
      </c>
    </row>
    <row r="286" spans="1:13" ht="15.75">
      <c r="A286" s="3277"/>
      <c r="B286" s="3277"/>
      <c r="C286" s="330" t="s">
        <v>5028</v>
      </c>
      <c r="D286" s="1790">
        <f>3600</f>
        <v>3600</v>
      </c>
      <c r="E286" s="1790">
        <v>0</v>
      </c>
      <c r="F286" s="1790">
        <v>0</v>
      </c>
      <c r="G286" s="1790">
        <f>D286+E286+F286</f>
        <v>3600</v>
      </c>
      <c r="H286" s="1790">
        <v>0</v>
      </c>
      <c r="I286" s="1791">
        <f>720</f>
        <v>720</v>
      </c>
      <c r="J286" s="1791">
        <v>0</v>
      </c>
      <c r="K286" s="1791">
        <v>0</v>
      </c>
      <c r="L286" s="1791">
        <f t="shared" si="74"/>
        <v>720</v>
      </c>
      <c r="M286" s="1791">
        <v>0</v>
      </c>
    </row>
    <row r="287" spans="1:13" ht="15.75">
      <c r="A287" s="3277"/>
      <c r="B287" s="3277" t="s">
        <v>5213</v>
      </c>
      <c r="C287" s="330" t="s">
        <v>1035</v>
      </c>
      <c r="D287" s="1790">
        <f>138.84</f>
        <v>138.84</v>
      </c>
      <c r="E287" s="1790">
        <v>0</v>
      </c>
      <c r="F287" s="1790">
        <v>0</v>
      </c>
      <c r="G287" s="1790">
        <f t="shared" si="73"/>
        <v>138.84</v>
      </c>
      <c r="H287" s="1790">
        <v>0</v>
      </c>
      <c r="I287" s="1791">
        <v>165.38</v>
      </c>
      <c r="J287" s="1791">
        <v>0</v>
      </c>
      <c r="K287" s="1791">
        <v>0</v>
      </c>
      <c r="L287" s="1791">
        <f>I287+J287+K287</f>
        <v>165.38</v>
      </c>
      <c r="M287" s="1791">
        <v>0</v>
      </c>
    </row>
    <row r="288" spans="1:13" ht="15.75">
      <c r="A288" s="3277"/>
      <c r="B288" s="3277"/>
      <c r="C288" s="330" t="s">
        <v>5028</v>
      </c>
      <c r="D288" s="1790">
        <f>180.69</f>
        <v>180.69</v>
      </c>
      <c r="E288" s="1790">
        <f>5.06</f>
        <v>5.0599999999999996</v>
      </c>
      <c r="F288" s="1790">
        <v>0</v>
      </c>
      <c r="G288" s="1790">
        <f t="shared" si="73"/>
        <v>185.75</v>
      </c>
      <c r="H288" s="1790">
        <v>0</v>
      </c>
      <c r="I288" s="1791">
        <v>329.41</v>
      </c>
      <c r="J288" s="1791">
        <v>0</v>
      </c>
      <c r="K288" s="1791">
        <v>0</v>
      </c>
      <c r="L288" s="1791">
        <f t="shared" si="74"/>
        <v>329.41</v>
      </c>
      <c r="M288" s="1791">
        <v>0</v>
      </c>
    </row>
    <row r="289" spans="1:13" ht="15.75">
      <c r="A289" s="3277"/>
      <c r="B289" s="3277" t="s">
        <v>5214</v>
      </c>
      <c r="C289" s="330" t="s">
        <v>1035</v>
      </c>
      <c r="D289" s="1790">
        <f>980</f>
        <v>980</v>
      </c>
      <c r="E289" s="1790">
        <v>0</v>
      </c>
      <c r="F289" s="1790">
        <v>0</v>
      </c>
      <c r="G289" s="1790">
        <f t="shared" si="73"/>
        <v>980</v>
      </c>
      <c r="H289" s="1790">
        <f>980</f>
        <v>980</v>
      </c>
      <c r="I289" s="1791">
        <v>0</v>
      </c>
      <c r="J289" s="1791">
        <v>0</v>
      </c>
      <c r="K289" s="1791">
        <v>0</v>
      </c>
      <c r="L289" s="1791">
        <f t="shared" si="74"/>
        <v>0</v>
      </c>
      <c r="M289" s="1791">
        <v>0</v>
      </c>
    </row>
    <row r="290" spans="1:13" ht="15.75">
      <c r="A290" s="3277"/>
      <c r="B290" s="3277"/>
      <c r="C290" s="330" t="s">
        <v>5027</v>
      </c>
      <c r="D290" s="1790">
        <f>300</f>
        <v>300</v>
      </c>
      <c r="E290" s="1790">
        <v>0</v>
      </c>
      <c r="F290" s="1790">
        <v>0</v>
      </c>
      <c r="G290" s="1790">
        <f t="shared" si="73"/>
        <v>300</v>
      </c>
      <c r="H290" s="1790">
        <f>300</f>
        <v>300</v>
      </c>
      <c r="I290" s="1791">
        <v>0</v>
      </c>
      <c r="J290" s="1791">
        <v>0</v>
      </c>
      <c r="K290" s="1791">
        <v>0</v>
      </c>
      <c r="L290" s="1791">
        <f t="shared" si="74"/>
        <v>0</v>
      </c>
      <c r="M290" s="1791">
        <v>0</v>
      </c>
    </row>
    <row r="291" spans="1:13" ht="15.75">
      <c r="A291" s="3277"/>
      <c r="B291" s="3277"/>
      <c r="C291" s="330" t="s">
        <v>5028</v>
      </c>
      <c r="D291" s="1790">
        <f>720</f>
        <v>720</v>
      </c>
      <c r="E291" s="1790">
        <v>0</v>
      </c>
      <c r="F291" s="1790">
        <v>0</v>
      </c>
      <c r="G291" s="1790">
        <f t="shared" si="73"/>
        <v>720</v>
      </c>
      <c r="H291" s="1790">
        <f>720</f>
        <v>720</v>
      </c>
      <c r="I291" s="1791">
        <v>0</v>
      </c>
      <c r="J291" s="1791">
        <v>0</v>
      </c>
      <c r="K291" s="1791">
        <v>0</v>
      </c>
      <c r="L291" s="1791">
        <f>I291+J291+K291</f>
        <v>0</v>
      </c>
      <c r="M291" s="1791">
        <v>0</v>
      </c>
    </row>
    <row r="292" spans="1:13" ht="24" customHeight="1">
      <c r="A292" s="3277"/>
      <c r="B292" s="1568" t="s">
        <v>5215</v>
      </c>
      <c r="C292" s="330" t="s">
        <v>1035</v>
      </c>
      <c r="D292" s="1790">
        <v>0</v>
      </c>
      <c r="E292" s="1790">
        <v>0</v>
      </c>
      <c r="F292" s="1790">
        <f>111.42+439.26</f>
        <v>550.67999999999995</v>
      </c>
      <c r="G292" s="1790">
        <f t="shared" si="73"/>
        <v>550.67999999999995</v>
      </c>
      <c r="H292" s="1790">
        <v>0</v>
      </c>
      <c r="I292" s="1791">
        <v>0</v>
      </c>
      <c r="J292" s="1791">
        <v>0</v>
      </c>
      <c r="K292" s="1791">
        <f>240+187.13</f>
        <v>427.13</v>
      </c>
      <c r="L292" s="1791">
        <f t="shared" ref="L292:L304" si="75">I292+J292+K292</f>
        <v>427.13</v>
      </c>
      <c r="M292" s="1791">
        <v>0</v>
      </c>
    </row>
    <row r="293" spans="1:13" ht="24" customHeight="1">
      <c r="A293" s="3277"/>
      <c r="B293" s="3277" t="s">
        <v>5216</v>
      </c>
      <c r="C293" s="330" t="s">
        <v>1035</v>
      </c>
      <c r="D293" s="1790">
        <v>0</v>
      </c>
      <c r="E293" s="1790">
        <v>0</v>
      </c>
      <c r="F293" s="1790">
        <v>0</v>
      </c>
      <c r="G293" s="1790">
        <f t="shared" si="73"/>
        <v>0</v>
      </c>
      <c r="H293" s="1790">
        <v>0</v>
      </c>
      <c r="I293" s="1791">
        <v>0</v>
      </c>
      <c r="J293" s="1791">
        <v>0</v>
      </c>
      <c r="K293" s="1791">
        <v>0</v>
      </c>
      <c r="L293" s="1791">
        <v>0</v>
      </c>
      <c r="M293" s="1791">
        <v>0</v>
      </c>
    </row>
    <row r="294" spans="1:13" ht="24" customHeight="1">
      <c r="A294" s="3277"/>
      <c r="B294" s="3277"/>
      <c r="C294" s="330" t="s">
        <v>5028</v>
      </c>
      <c r="D294" s="1790">
        <f>3.6</f>
        <v>3.6</v>
      </c>
      <c r="E294" s="1790">
        <v>0</v>
      </c>
      <c r="F294" s="1790">
        <v>0</v>
      </c>
      <c r="G294" s="1790">
        <f t="shared" si="73"/>
        <v>3.6</v>
      </c>
      <c r="H294" s="1790">
        <v>0</v>
      </c>
      <c r="I294" s="1791">
        <v>0</v>
      </c>
      <c r="J294" s="1791">
        <v>0</v>
      </c>
      <c r="K294" s="1791">
        <v>0</v>
      </c>
      <c r="L294" s="1791">
        <v>0</v>
      </c>
      <c r="M294" s="1791">
        <v>0</v>
      </c>
    </row>
    <row r="295" spans="1:13" ht="24" customHeight="1">
      <c r="A295" s="3277"/>
      <c r="B295" s="3277"/>
      <c r="C295" s="330" t="s">
        <v>5027</v>
      </c>
      <c r="D295" s="1790">
        <f>1.5</f>
        <v>1.5</v>
      </c>
      <c r="E295" s="1790">
        <v>0</v>
      </c>
      <c r="F295" s="1790">
        <v>0</v>
      </c>
      <c r="G295" s="1790">
        <f t="shared" si="73"/>
        <v>1.5</v>
      </c>
      <c r="H295" s="1790">
        <v>0</v>
      </c>
      <c r="I295" s="1791">
        <v>0</v>
      </c>
      <c r="J295" s="1791">
        <v>0</v>
      </c>
      <c r="K295" s="1791">
        <v>0</v>
      </c>
      <c r="L295" s="1791">
        <v>0</v>
      </c>
      <c r="M295" s="1791">
        <v>0</v>
      </c>
    </row>
    <row r="296" spans="1:13" ht="15.75">
      <c r="A296" s="3277"/>
      <c r="B296" s="3277" t="s">
        <v>5217</v>
      </c>
      <c r="C296" s="330" t="s">
        <v>5027</v>
      </c>
      <c r="D296" s="1790">
        <f>15</f>
        <v>15</v>
      </c>
      <c r="E296" s="1790">
        <v>0</v>
      </c>
      <c r="F296" s="1790">
        <v>0</v>
      </c>
      <c r="G296" s="1790">
        <f t="shared" si="73"/>
        <v>15</v>
      </c>
      <c r="H296" s="1790">
        <v>0</v>
      </c>
      <c r="I296" s="1791">
        <v>2550</v>
      </c>
      <c r="J296" s="1791">
        <v>0</v>
      </c>
      <c r="K296" s="1791">
        <v>0</v>
      </c>
      <c r="L296" s="1791">
        <f t="shared" si="75"/>
        <v>2550</v>
      </c>
      <c r="M296" s="1791">
        <v>0</v>
      </c>
    </row>
    <row r="297" spans="1:13" ht="15.75">
      <c r="A297" s="3277"/>
      <c r="B297" s="3277"/>
      <c r="C297" s="330" t="s">
        <v>1035</v>
      </c>
      <c r="D297" s="1790">
        <f>49</f>
        <v>49</v>
      </c>
      <c r="E297" s="1790">
        <v>0</v>
      </c>
      <c r="F297" s="1790">
        <v>0</v>
      </c>
      <c r="G297" s="1790">
        <f t="shared" si="73"/>
        <v>49</v>
      </c>
      <c r="H297" s="1790">
        <v>0</v>
      </c>
      <c r="I297" s="1791">
        <v>8330</v>
      </c>
      <c r="J297" s="1791">
        <v>0</v>
      </c>
      <c r="K297" s="1791">
        <v>0</v>
      </c>
      <c r="L297" s="1791">
        <f t="shared" si="75"/>
        <v>8330</v>
      </c>
      <c r="M297" s="1791">
        <v>0</v>
      </c>
    </row>
    <row r="298" spans="1:13" ht="15.75">
      <c r="A298" s="3277"/>
      <c r="B298" s="3277"/>
      <c r="C298" s="330" t="s">
        <v>5028</v>
      </c>
      <c r="D298" s="1790">
        <f>36</f>
        <v>36</v>
      </c>
      <c r="E298" s="1790">
        <v>0</v>
      </c>
      <c r="F298" s="1790">
        <v>0</v>
      </c>
      <c r="G298" s="1790">
        <f>D298+E298+F298</f>
        <v>36</v>
      </c>
      <c r="H298" s="1790">
        <v>0</v>
      </c>
      <c r="I298" s="1791">
        <v>6120</v>
      </c>
      <c r="J298" s="1791">
        <v>0</v>
      </c>
      <c r="K298" s="1791">
        <v>0</v>
      </c>
      <c r="L298" s="1791">
        <f t="shared" si="75"/>
        <v>6120</v>
      </c>
      <c r="M298" s="1791">
        <v>0</v>
      </c>
    </row>
    <row r="299" spans="1:13" ht="15.75">
      <c r="A299" s="3277"/>
      <c r="B299" s="3277" t="s">
        <v>5218</v>
      </c>
      <c r="C299" s="330" t="s">
        <v>1035</v>
      </c>
      <c r="D299" s="1790">
        <f>14553</f>
        <v>14553</v>
      </c>
      <c r="E299" s="1790">
        <v>0</v>
      </c>
      <c r="F299" s="1790">
        <f>9066</f>
        <v>9066</v>
      </c>
      <c r="G299" s="1790">
        <f t="shared" si="73"/>
        <v>23619</v>
      </c>
      <c r="H299" s="1790">
        <f>14553+F299</f>
        <v>23619</v>
      </c>
      <c r="I299" s="1791">
        <v>9800</v>
      </c>
      <c r="J299" s="1791">
        <v>0</v>
      </c>
      <c r="K299" s="1791">
        <v>0</v>
      </c>
      <c r="L299" s="1791">
        <f t="shared" si="75"/>
        <v>9800</v>
      </c>
      <c r="M299" s="1791">
        <f>I299</f>
        <v>9800</v>
      </c>
    </row>
    <row r="300" spans="1:13" ht="15.75">
      <c r="A300" s="3277"/>
      <c r="B300" s="3277"/>
      <c r="C300" s="330" t="s">
        <v>5027</v>
      </c>
      <c r="D300" s="1790">
        <f>4455</f>
        <v>4455</v>
      </c>
      <c r="E300" s="1790">
        <v>0</v>
      </c>
      <c r="F300" s="1790">
        <v>0</v>
      </c>
      <c r="G300" s="1790">
        <f t="shared" si="73"/>
        <v>4455</v>
      </c>
      <c r="H300" s="1790">
        <f>4455</f>
        <v>4455</v>
      </c>
      <c r="I300" s="1791">
        <v>3000</v>
      </c>
      <c r="J300" s="1791">
        <v>0</v>
      </c>
      <c r="K300" s="1791">
        <v>0</v>
      </c>
      <c r="L300" s="1791">
        <f t="shared" si="75"/>
        <v>3000</v>
      </c>
      <c r="M300" s="1791">
        <f>I300</f>
        <v>3000</v>
      </c>
    </row>
    <row r="301" spans="1:13" ht="15.75">
      <c r="A301" s="3277"/>
      <c r="B301" s="3277"/>
      <c r="C301" s="330" t="s">
        <v>5028</v>
      </c>
      <c r="D301" s="1790">
        <f>10692</f>
        <v>10692</v>
      </c>
      <c r="E301" s="1790">
        <v>0</v>
      </c>
      <c r="F301" s="1790">
        <v>0</v>
      </c>
      <c r="G301" s="1790">
        <f t="shared" si="73"/>
        <v>10692</v>
      </c>
      <c r="H301" s="1790">
        <f>10692</f>
        <v>10692</v>
      </c>
      <c r="I301" s="1791">
        <v>7200</v>
      </c>
      <c r="J301" s="1791">
        <v>0</v>
      </c>
      <c r="K301" s="1791">
        <v>0</v>
      </c>
      <c r="L301" s="1791">
        <f t="shared" si="75"/>
        <v>7200</v>
      </c>
      <c r="M301" s="1791">
        <f>I301</f>
        <v>7200</v>
      </c>
    </row>
    <row r="302" spans="1:13" ht="15.75">
      <c r="A302" s="3277"/>
      <c r="B302" s="3277" t="s">
        <v>5219</v>
      </c>
      <c r="C302" s="330" t="s">
        <v>5027</v>
      </c>
      <c r="D302" s="1790">
        <f>1080</f>
        <v>1080</v>
      </c>
      <c r="E302" s="1790">
        <v>0</v>
      </c>
      <c r="F302" s="1790">
        <v>0</v>
      </c>
      <c r="G302" s="1790">
        <f t="shared" si="73"/>
        <v>1080</v>
      </c>
      <c r="H302" s="1790">
        <v>0</v>
      </c>
      <c r="I302" s="1791">
        <v>1200</v>
      </c>
      <c r="J302" s="1791">
        <v>0</v>
      </c>
      <c r="K302" s="1791">
        <v>0</v>
      </c>
      <c r="L302" s="1791">
        <f t="shared" si="75"/>
        <v>1200</v>
      </c>
      <c r="M302" s="1791">
        <v>0</v>
      </c>
    </row>
    <row r="303" spans="1:13" ht="15.75">
      <c r="A303" s="3277"/>
      <c r="B303" s="3277"/>
      <c r="C303" s="330" t="s">
        <v>1035</v>
      </c>
      <c r="D303" s="1790">
        <f>3528</f>
        <v>3528</v>
      </c>
      <c r="E303" s="1790">
        <v>0</v>
      </c>
      <c r="F303" s="1790">
        <v>0</v>
      </c>
      <c r="G303" s="1790">
        <f t="shared" si="73"/>
        <v>3528</v>
      </c>
      <c r="H303" s="1790">
        <v>0</v>
      </c>
      <c r="I303" s="1791">
        <v>3305.82</v>
      </c>
      <c r="J303" s="1791">
        <v>0</v>
      </c>
      <c r="K303" s="1791">
        <v>0</v>
      </c>
      <c r="L303" s="1791">
        <f t="shared" si="75"/>
        <v>3305.82</v>
      </c>
      <c r="M303" s="1791">
        <v>0</v>
      </c>
    </row>
    <row r="304" spans="1:13" ht="17.25" customHeight="1">
      <c r="A304" s="3277"/>
      <c r="B304" s="3277"/>
      <c r="C304" s="330" t="s">
        <v>5028</v>
      </c>
      <c r="D304" s="1790">
        <f>2592</f>
        <v>2592</v>
      </c>
      <c r="E304" s="1790">
        <v>0</v>
      </c>
      <c r="F304" s="1790">
        <v>0</v>
      </c>
      <c r="G304" s="1790">
        <f t="shared" si="73"/>
        <v>2592</v>
      </c>
      <c r="H304" s="1790">
        <v>0</v>
      </c>
      <c r="I304" s="1791">
        <v>2880</v>
      </c>
      <c r="J304" s="1791">
        <v>0</v>
      </c>
      <c r="K304" s="1791">
        <v>0</v>
      </c>
      <c r="L304" s="1791">
        <f t="shared" si="75"/>
        <v>2880</v>
      </c>
      <c r="M304" s="1791">
        <v>0</v>
      </c>
    </row>
    <row r="305" spans="1:13">
      <c r="A305" s="3276" t="s">
        <v>5220</v>
      </c>
      <c r="B305" s="3276"/>
      <c r="C305" s="3276"/>
      <c r="D305" s="1795">
        <f>SUM(D263:D304)</f>
        <v>147611.44</v>
      </c>
      <c r="E305" s="1795">
        <f t="shared" ref="E305:H305" si="76">SUM(E263:E304)</f>
        <v>5.0599999999999996</v>
      </c>
      <c r="F305" s="1795">
        <f t="shared" si="76"/>
        <v>148219.76</v>
      </c>
      <c r="G305" s="1795">
        <f t="shared" si="76"/>
        <v>295836.26</v>
      </c>
      <c r="H305" s="1795">
        <f t="shared" si="76"/>
        <v>195900.30000000002</v>
      </c>
      <c r="I305" s="1794">
        <f>SUM(I263:I304)</f>
        <v>175411.61000000004</v>
      </c>
      <c r="J305" s="1794">
        <f>SUM(J263:J304)</f>
        <v>0</v>
      </c>
      <c r="K305" s="1794">
        <f>SUM(K263:K304)</f>
        <v>207850.63999999998</v>
      </c>
      <c r="L305" s="1794">
        <f>SUM(L263:L304)</f>
        <v>383262.24999999988</v>
      </c>
      <c r="M305" s="1794">
        <f>SUM(M263:M304)</f>
        <v>286765.99</v>
      </c>
    </row>
    <row r="306" spans="1:13" ht="15.75">
      <c r="A306" s="3277" t="s">
        <v>5221</v>
      </c>
      <c r="B306" s="3277" t="s">
        <v>5222</v>
      </c>
      <c r="C306" s="330" t="s">
        <v>1035</v>
      </c>
      <c r="D306" s="1790">
        <f>1950</f>
        <v>1950</v>
      </c>
      <c r="E306" s="1790">
        <v>0</v>
      </c>
      <c r="F306" s="1790">
        <v>0</v>
      </c>
      <c r="G306" s="1790">
        <f>D306+E306+F306</f>
        <v>1950</v>
      </c>
      <c r="H306" s="1790">
        <v>0</v>
      </c>
      <c r="I306" s="1791">
        <f>400</f>
        <v>400</v>
      </c>
      <c r="J306" s="1791">
        <v>0</v>
      </c>
      <c r="K306" s="1791">
        <v>0</v>
      </c>
      <c r="L306" s="1791">
        <f>I306+J306+K306</f>
        <v>400</v>
      </c>
      <c r="M306" s="1791">
        <v>0</v>
      </c>
    </row>
    <row r="307" spans="1:13" ht="19.5" customHeight="1">
      <c r="A307" s="3277"/>
      <c r="B307" s="3277"/>
      <c r="C307" s="330" t="s">
        <v>5028</v>
      </c>
      <c r="D307" s="1790">
        <f>2000</f>
        <v>2000</v>
      </c>
      <c r="E307" s="1790">
        <v>0</v>
      </c>
      <c r="F307" s="1790">
        <v>0</v>
      </c>
      <c r="G307" s="1790">
        <f t="shared" ref="G307:G309" si="77">D307+E307+F307</f>
        <v>2000</v>
      </c>
      <c r="H307" s="1790">
        <v>0</v>
      </c>
      <c r="I307" s="1791">
        <f>400</f>
        <v>400</v>
      </c>
      <c r="J307" s="1791">
        <v>0</v>
      </c>
      <c r="K307" s="1791">
        <v>0</v>
      </c>
      <c r="L307" s="1791">
        <f>I307+J307+K307</f>
        <v>400</v>
      </c>
      <c r="M307" s="1791">
        <v>0</v>
      </c>
    </row>
    <row r="308" spans="1:13" ht="15.75">
      <c r="A308" s="3277"/>
      <c r="B308" s="3277" t="s">
        <v>5223</v>
      </c>
      <c r="C308" s="330" t="s">
        <v>1035</v>
      </c>
      <c r="D308" s="1790">
        <f>25</f>
        <v>25</v>
      </c>
      <c r="E308" s="1790">
        <v>0</v>
      </c>
      <c r="F308" s="1790">
        <v>0</v>
      </c>
      <c r="G308" s="1790">
        <f t="shared" si="77"/>
        <v>25</v>
      </c>
      <c r="H308" s="1790">
        <v>0</v>
      </c>
      <c r="I308" s="1791">
        <f>100</f>
        <v>100</v>
      </c>
      <c r="J308" s="1791">
        <v>0</v>
      </c>
      <c r="K308" s="1791">
        <v>0</v>
      </c>
      <c r="L308" s="1791">
        <f>I308+J308+K308</f>
        <v>100</v>
      </c>
      <c r="M308" s="1791">
        <v>0</v>
      </c>
    </row>
    <row r="309" spans="1:13" ht="20.25" customHeight="1">
      <c r="A309" s="3277"/>
      <c r="B309" s="3277"/>
      <c r="C309" s="330" t="s">
        <v>5028</v>
      </c>
      <c r="D309" s="1790">
        <f>25</f>
        <v>25</v>
      </c>
      <c r="E309" s="1790">
        <v>0</v>
      </c>
      <c r="F309" s="1790">
        <v>0</v>
      </c>
      <c r="G309" s="1790">
        <f t="shared" si="77"/>
        <v>25</v>
      </c>
      <c r="H309" s="1790">
        <v>0</v>
      </c>
      <c r="I309" s="1791">
        <f>100</f>
        <v>100</v>
      </c>
      <c r="J309" s="1791">
        <v>0</v>
      </c>
      <c r="K309" s="1791">
        <v>0</v>
      </c>
      <c r="L309" s="1791">
        <f>I309+J309+K309</f>
        <v>100</v>
      </c>
      <c r="M309" s="1791">
        <v>0</v>
      </c>
    </row>
    <row r="310" spans="1:13">
      <c r="A310" s="3276" t="s">
        <v>5224</v>
      </c>
      <c r="B310" s="3276"/>
      <c r="C310" s="3276"/>
      <c r="D310" s="1795">
        <f>SUM(D306:D309)</f>
        <v>4000</v>
      </c>
      <c r="E310" s="1795">
        <f t="shared" ref="E310:H310" si="78">SUM(E306:E309)</f>
        <v>0</v>
      </c>
      <c r="F310" s="1795">
        <f t="shared" si="78"/>
        <v>0</v>
      </c>
      <c r="G310" s="1795">
        <f t="shared" si="78"/>
        <v>4000</v>
      </c>
      <c r="H310" s="1795">
        <f t="shared" si="78"/>
        <v>0</v>
      </c>
      <c r="I310" s="1794">
        <f>SUM(I306:I309)</f>
        <v>1000</v>
      </c>
      <c r="J310" s="1794">
        <f>SUM(J306:J309)</f>
        <v>0</v>
      </c>
      <c r="K310" s="1794">
        <f>SUM(K306:K309)</f>
        <v>0</v>
      </c>
      <c r="L310" s="1794">
        <f>SUM(L306:L309)</f>
        <v>1000</v>
      </c>
      <c r="M310" s="1794">
        <f>SUM(M306:M309)</f>
        <v>0</v>
      </c>
    </row>
    <row r="311" spans="1:13" ht="49.5" customHeight="1">
      <c r="A311" s="1568" t="s">
        <v>5225</v>
      </c>
      <c r="B311" s="1568" t="s">
        <v>5226</v>
      </c>
      <c r="C311" s="330" t="s">
        <v>1035</v>
      </c>
      <c r="D311" s="1790">
        <v>0</v>
      </c>
      <c r="E311" s="1790">
        <f>3730.78+2250+1500</f>
        <v>7480.7800000000007</v>
      </c>
      <c r="F311" s="1790">
        <v>0</v>
      </c>
      <c r="G311" s="1790">
        <f>D311+E311+F311</f>
        <v>7480.7800000000007</v>
      </c>
      <c r="H311" s="1790">
        <v>0</v>
      </c>
      <c r="I311" s="1791">
        <v>0</v>
      </c>
      <c r="J311" s="1791">
        <f>4884.97+1822.77+3062.2</f>
        <v>9769.9399999999987</v>
      </c>
      <c r="K311" s="1791">
        <v>0</v>
      </c>
      <c r="L311" s="1791">
        <f>I311+J311+K311</f>
        <v>9769.9399999999987</v>
      </c>
      <c r="M311" s="1791">
        <f>1822.77</f>
        <v>1822.77</v>
      </c>
    </row>
    <row r="312" spans="1:13">
      <c r="A312" s="3276" t="s">
        <v>5227</v>
      </c>
      <c r="B312" s="3276"/>
      <c r="C312" s="3276"/>
      <c r="D312" s="1795">
        <f>SUM(D311)</f>
        <v>0</v>
      </c>
      <c r="E312" s="1795">
        <f t="shared" ref="E312:H312" si="79">SUM(E311)</f>
        <v>7480.7800000000007</v>
      </c>
      <c r="F312" s="1795">
        <f t="shared" si="79"/>
        <v>0</v>
      </c>
      <c r="G312" s="1795">
        <f t="shared" si="79"/>
        <v>7480.7800000000007</v>
      </c>
      <c r="H312" s="1795">
        <f t="shared" si="79"/>
        <v>0</v>
      </c>
      <c r="I312" s="1794">
        <f>SUM(I311)</f>
        <v>0</v>
      </c>
      <c r="J312" s="1794">
        <f>SUM(J311)</f>
        <v>9769.9399999999987</v>
      </c>
      <c r="K312" s="1794">
        <f>SUM(K311)</f>
        <v>0</v>
      </c>
      <c r="L312" s="1794">
        <f>SUM(L311)</f>
        <v>9769.9399999999987</v>
      </c>
      <c r="M312" s="1794">
        <f>SUM(M311)</f>
        <v>1822.77</v>
      </c>
    </row>
    <row r="313" spans="1:13" ht="127.5" customHeight="1">
      <c r="A313" s="3277" t="s">
        <v>5228</v>
      </c>
      <c r="B313" s="1568" t="s">
        <v>5229</v>
      </c>
      <c r="C313" s="330" t="s">
        <v>5027</v>
      </c>
      <c r="D313" s="1790">
        <f>5824.56</f>
        <v>5824.56</v>
      </c>
      <c r="E313" s="1790">
        <v>0</v>
      </c>
      <c r="F313" s="1790">
        <v>0</v>
      </c>
      <c r="G313" s="1790">
        <f>D313+E313+F313</f>
        <v>5824.56</v>
      </c>
      <c r="H313" s="1790">
        <v>0</v>
      </c>
      <c r="I313" s="1791">
        <v>0</v>
      </c>
      <c r="J313" s="1791">
        <v>0</v>
      </c>
      <c r="K313" s="1791">
        <v>0</v>
      </c>
      <c r="L313" s="1791">
        <f t="shared" ref="L313:L325" si="80">I313+J313+K313</f>
        <v>0</v>
      </c>
      <c r="M313" s="1791">
        <v>0</v>
      </c>
    </row>
    <row r="314" spans="1:13" ht="47.25">
      <c r="A314" s="3277"/>
      <c r="B314" s="1568" t="s">
        <v>5230</v>
      </c>
      <c r="C314" s="330" t="s">
        <v>1035</v>
      </c>
      <c r="D314" s="1790">
        <v>0</v>
      </c>
      <c r="E314" s="1790">
        <v>0</v>
      </c>
      <c r="F314" s="1790">
        <v>0</v>
      </c>
      <c r="G314" s="1790">
        <f t="shared" ref="G314:G325" si="81">D314+E314+F314</f>
        <v>0</v>
      </c>
      <c r="H314" s="1790">
        <v>0</v>
      </c>
      <c r="I314" s="1791">
        <v>0</v>
      </c>
      <c r="J314" s="1791">
        <v>0</v>
      </c>
      <c r="K314" s="1791">
        <v>0</v>
      </c>
      <c r="L314" s="1791">
        <f t="shared" si="80"/>
        <v>0</v>
      </c>
      <c r="M314" s="1791">
        <v>0</v>
      </c>
    </row>
    <row r="315" spans="1:13" ht="15.75">
      <c r="A315" s="3277"/>
      <c r="B315" s="3277" t="s">
        <v>5231</v>
      </c>
      <c r="C315" s="330" t="s">
        <v>5028</v>
      </c>
      <c r="D315" s="1790">
        <v>0</v>
      </c>
      <c r="E315" s="1790">
        <v>0</v>
      </c>
      <c r="F315" s="1790">
        <v>0</v>
      </c>
      <c r="G315" s="1790">
        <f t="shared" si="81"/>
        <v>0</v>
      </c>
      <c r="H315" s="1790">
        <v>0</v>
      </c>
      <c r="I315" s="1791">
        <v>0</v>
      </c>
      <c r="J315" s="1791">
        <v>0</v>
      </c>
      <c r="K315" s="1791">
        <f>1403.44</f>
        <v>1403.44</v>
      </c>
      <c r="L315" s="1791">
        <f t="shared" si="80"/>
        <v>1403.44</v>
      </c>
      <c r="M315" s="1791">
        <v>0</v>
      </c>
    </row>
    <row r="316" spans="1:13" ht="35.25" customHeight="1">
      <c r="A316" s="3277"/>
      <c r="B316" s="3277"/>
      <c r="C316" s="330" t="s">
        <v>1035</v>
      </c>
      <c r="D316" s="1790">
        <v>0</v>
      </c>
      <c r="E316" s="1790">
        <v>0</v>
      </c>
      <c r="F316" s="1790">
        <f>136.48</f>
        <v>136.47999999999999</v>
      </c>
      <c r="G316" s="1790">
        <f t="shared" si="81"/>
        <v>136.47999999999999</v>
      </c>
      <c r="H316" s="1790">
        <v>0</v>
      </c>
      <c r="I316" s="1791">
        <v>0</v>
      </c>
      <c r="J316" s="1791">
        <v>0</v>
      </c>
      <c r="K316" s="1791">
        <f>293.49</f>
        <v>293.49</v>
      </c>
      <c r="L316" s="1791">
        <f t="shared" si="80"/>
        <v>293.49</v>
      </c>
      <c r="M316" s="1791">
        <v>0</v>
      </c>
    </row>
    <row r="317" spans="1:13" ht="47.25">
      <c r="A317" s="3277"/>
      <c r="B317" s="1568" t="s">
        <v>5232</v>
      </c>
      <c r="C317" s="330" t="s">
        <v>5027</v>
      </c>
      <c r="D317" s="1790">
        <f>75</f>
        <v>75</v>
      </c>
      <c r="E317" s="1790">
        <v>0</v>
      </c>
      <c r="F317" s="1790">
        <v>0</v>
      </c>
      <c r="G317" s="1790">
        <f t="shared" si="81"/>
        <v>75</v>
      </c>
      <c r="H317" s="1790">
        <v>0</v>
      </c>
      <c r="I317" s="1791">
        <v>0</v>
      </c>
      <c r="J317" s="1791">
        <v>0</v>
      </c>
      <c r="K317" s="1791">
        <v>0</v>
      </c>
      <c r="L317" s="1791">
        <f t="shared" si="80"/>
        <v>0</v>
      </c>
      <c r="M317" s="1791">
        <v>0</v>
      </c>
    </row>
    <row r="318" spans="1:13" ht="63">
      <c r="A318" s="3277"/>
      <c r="B318" s="1568" t="s">
        <v>5233</v>
      </c>
      <c r="C318" s="330" t="s">
        <v>5027</v>
      </c>
      <c r="D318" s="1790">
        <v>0</v>
      </c>
      <c r="E318" s="1790">
        <v>0</v>
      </c>
      <c r="F318" s="1790">
        <v>0</v>
      </c>
      <c r="G318" s="1790">
        <f t="shared" si="81"/>
        <v>0</v>
      </c>
      <c r="H318" s="1790">
        <v>0</v>
      </c>
      <c r="I318" s="1791">
        <v>2550</v>
      </c>
      <c r="J318" s="1791">
        <v>0</v>
      </c>
      <c r="K318" s="1791">
        <v>0</v>
      </c>
      <c r="L318" s="1791">
        <f t="shared" si="80"/>
        <v>2550</v>
      </c>
      <c r="M318" s="1791">
        <v>0</v>
      </c>
    </row>
    <row r="319" spans="1:13" ht="38.25" customHeight="1">
      <c r="A319" s="3277"/>
      <c r="B319" s="1568" t="s">
        <v>5234</v>
      </c>
      <c r="C319" s="330" t="s">
        <v>5027</v>
      </c>
      <c r="D319" s="1790">
        <v>0</v>
      </c>
      <c r="E319" s="1790">
        <v>0</v>
      </c>
      <c r="F319" s="1790">
        <v>0</v>
      </c>
      <c r="G319" s="1790">
        <f t="shared" si="81"/>
        <v>0</v>
      </c>
      <c r="H319" s="1790">
        <v>0</v>
      </c>
      <c r="I319" s="1791">
        <v>0</v>
      </c>
      <c r="J319" s="1791">
        <v>0</v>
      </c>
      <c r="K319" s="1791">
        <f>6880</f>
        <v>6880</v>
      </c>
      <c r="L319" s="1791">
        <f t="shared" si="80"/>
        <v>6880</v>
      </c>
      <c r="M319" s="1791">
        <v>0</v>
      </c>
    </row>
    <row r="320" spans="1:13" ht="15.75">
      <c r="A320" s="3277"/>
      <c r="B320" s="3278" t="s">
        <v>5235</v>
      </c>
      <c r="C320" s="330" t="s">
        <v>1035</v>
      </c>
      <c r="D320" s="1790">
        <f>38.23+168.09</f>
        <v>206.32</v>
      </c>
      <c r="E320" s="1790">
        <v>0</v>
      </c>
      <c r="F320" s="1790">
        <v>0</v>
      </c>
      <c r="G320" s="1790">
        <f t="shared" si="81"/>
        <v>206.32</v>
      </c>
      <c r="H320" s="1790">
        <v>0</v>
      </c>
      <c r="I320" s="1791">
        <f>81.92+181.69</f>
        <v>263.61</v>
      </c>
      <c r="J320" s="1791">
        <v>0</v>
      </c>
      <c r="K320" s="1791">
        <v>0</v>
      </c>
      <c r="L320" s="1791">
        <f t="shared" si="80"/>
        <v>263.61</v>
      </c>
      <c r="M320" s="1791">
        <v>0</v>
      </c>
    </row>
    <row r="321" spans="1:13" ht="15.75">
      <c r="A321" s="3277"/>
      <c r="B321" s="3278"/>
      <c r="C321" s="330" t="s">
        <v>5028</v>
      </c>
      <c r="D321" s="1790">
        <f>109.54+147.1</f>
        <v>256.64</v>
      </c>
      <c r="E321" s="1790">
        <v>0</v>
      </c>
      <c r="F321" s="1790">
        <v>0</v>
      </c>
      <c r="G321" s="1790">
        <f t="shared" si="81"/>
        <v>256.64</v>
      </c>
      <c r="H321" s="1790">
        <v>0</v>
      </c>
      <c r="I321" s="1791">
        <f>236.05+223.47</f>
        <v>459.52</v>
      </c>
      <c r="J321" s="1791">
        <v>0</v>
      </c>
      <c r="K321" s="1791">
        <v>0</v>
      </c>
      <c r="L321" s="1791">
        <f t="shared" si="80"/>
        <v>459.52</v>
      </c>
      <c r="M321" s="1791">
        <v>0</v>
      </c>
    </row>
    <row r="322" spans="1:13" ht="15.75">
      <c r="A322" s="3277"/>
      <c r="B322" s="3278"/>
      <c r="C322" s="330" t="s">
        <v>5027</v>
      </c>
      <c r="D322" s="1790">
        <f>74.97</f>
        <v>74.97</v>
      </c>
      <c r="E322" s="1790">
        <v>0</v>
      </c>
      <c r="F322" s="1790">
        <v>0</v>
      </c>
      <c r="G322" s="1790">
        <f t="shared" si="81"/>
        <v>74.97</v>
      </c>
      <c r="H322" s="1790">
        <v>0</v>
      </c>
      <c r="I322" s="1791">
        <f>109.92</f>
        <v>109.92</v>
      </c>
      <c r="J322" s="1791">
        <v>0</v>
      </c>
      <c r="K322" s="1791">
        <v>0</v>
      </c>
      <c r="L322" s="1791">
        <f t="shared" si="80"/>
        <v>109.92</v>
      </c>
      <c r="M322" s="1791">
        <v>0</v>
      </c>
    </row>
    <row r="323" spans="1:13" ht="15.75">
      <c r="A323" s="3277"/>
      <c r="B323" s="3278" t="s">
        <v>5236</v>
      </c>
      <c r="C323" s="330" t="s">
        <v>1035</v>
      </c>
      <c r="D323" s="1790">
        <f>865.87</f>
        <v>865.87</v>
      </c>
      <c r="E323" s="1790">
        <v>0</v>
      </c>
      <c r="F323" s="1790">
        <v>0</v>
      </c>
      <c r="G323" s="1790">
        <f t="shared" si="81"/>
        <v>865.87</v>
      </c>
      <c r="H323" s="1790">
        <v>0</v>
      </c>
      <c r="I323" s="1791">
        <f>883.99</f>
        <v>883.99</v>
      </c>
      <c r="J323" s="1791">
        <v>0</v>
      </c>
      <c r="K323" s="1791">
        <v>0</v>
      </c>
      <c r="L323" s="1791">
        <f t="shared" si="80"/>
        <v>883.99</v>
      </c>
      <c r="M323" s="1791">
        <v>0</v>
      </c>
    </row>
    <row r="324" spans="1:13" ht="15.75">
      <c r="A324" s="3277"/>
      <c r="B324" s="3278"/>
      <c r="C324" s="330" t="s">
        <v>5028</v>
      </c>
      <c r="D324" s="1790">
        <f>1200</f>
        <v>1200</v>
      </c>
      <c r="E324" s="1790">
        <v>0</v>
      </c>
      <c r="F324" s="1790">
        <v>0</v>
      </c>
      <c r="G324" s="1790">
        <f t="shared" si="81"/>
        <v>1200</v>
      </c>
      <c r="H324" s="1790">
        <v>0</v>
      </c>
      <c r="I324" s="1791">
        <f>1200</f>
        <v>1200</v>
      </c>
      <c r="J324" s="1791">
        <v>0</v>
      </c>
      <c r="K324" s="1791">
        <v>0</v>
      </c>
      <c r="L324" s="1791">
        <f t="shared" si="80"/>
        <v>1200</v>
      </c>
      <c r="M324" s="1791">
        <v>0</v>
      </c>
    </row>
    <row r="325" spans="1:13" ht="37.5" customHeight="1">
      <c r="A325" s="3277"/>
      <c r="B325" s="1568" t="s">
        <v>5237</v>
      </c>
      <c r="C325" s="330" t="s">
        <v>5028</v>
      </c>
      <c r="D325" s="1790">
        <v>0</v>
      </c>
      <c r="E325" s="1790">
        <v>0</v>
      </c>
      <c r="F325" s="1790">
        <v>0</v>
      </c>
      <c r="G325" s="1790">
        <f t="shared" si="81"/>
        <v>0</v>
      </c>
      <c r="H325" s="1790">
        <v>0</v>
      </c>
      <c r="I325" s="1791">
        <f>37.3+13.5</f>
        <v>50.8</v>
      </c>
      <c r="J325" s="1791">
        <v>0</v>
      </c>
      <c r="K325" s="1791">
        <v>0</v>
      </c>
      <c r="L325" s="1791">
        <f t="shared" si="80"/>
        <v>50.8</v>
      </c>
      <c r="M325" s="1791">
        <v>0</v>
      </c>
    </row>
    <row r="326" spans="1:13">
      <c r="A326" s="3276" t="s">
        <v>5238</v>
      </c>
      <c r="B326" s="3276"/>
      <c r="C326" s="3276"/>
      <c r="D326" s="1795">
        <f t="shared" ref="D326:M326" si="82">SUM(D313:D325)</f>
        <v>8503.36</v>
      </c>
      <c r="E326" s="1795">
        <f t="shared" si="82"/>
        <v>0</v>
      </c>
      <c r="F326" s="1795">
        <f t="shared" si="82"/>
        <v>136.47999999999999</v>
      </c>
      <c r="G326" s="1795">
        <f t="shared" si="82"/>
        <v>8639.84</v>
      </c>
      <c r="H326" s="1795">
        <f t="shared" si="82"/>
        <v>0</v>
      </c>
      <c r="I326" s="1794">
        <f t="shared" si="82"/>
        <v>5517.84</v>
      </c>
      <c r="J326" s="1794">
        <f t="shared" si="82"/>
        <v>0</v>
      </c>
      <c r="K326" s="1794">
        <f t="shared" si="82"/>
        <v>8576.93</v>
      </c>
      <c r="L326" s="1794">
        <f t="shared" si="82"/>
        <v>14094.77</v>
      </c>
      <c r="M326" s="1794">
        <f t="shared" si="82"/>
        <v>0</v>
      </c>
    </row>
    <row r="327" spans="1:13" ht="15.75">
      <c r="A327" s="3277" t="s">
        <v>5239</v>
      </c>
      <c r="B327" s="3277" t="s">
        <v>5240</v>
      </c>
      <c r="C327" s="330" t="s">
        <v>5028</v>
      </c>
      <c r="D327" s="1790">
        <f>1600+16425.7</f>
        <v>18025.7</v>
      </c>
      <c r="E327" s="1790">
        <v>0</v>
      </c>
      <c r="F327" s="1790">
        <v>0</v>
      </c>
      <c r="G327" s="1790">
        <f>D327+E327+F327</f>
        <v>18025.7</v>
      </c>
      <c r="H327" s="1790">
        <v>0</v>
      </c>
      <c r="I327" s="1791">
        <f>3000+4450</f>
        <v>7450</v>
      </c>
      <c r="J327" s="1791">
        <v>0</v>
      </c>
      <c r="K327" s="1791">
        <v>0</v>
      </c>
      <c r="L327" s="1791">
        <f>I327+J327+K327</f>
        <v>7450</v>
      </c>
      <c r="M327" s="1791">
        <v>0</v>
      </c>
    </row>
    <row r="328" spans="1:13" ht="139.5" customHeight="1">
      <c r="A328" s="3277"/>
      <c r="B328" s="3277"/>
      <c r="C328" s="330" t="s">
        <v>1035</v>
      </c>
      <c r="D328" s="1790">
        <v>0</v>
      </c>
      <c r="E328" s="1790">
        <v>0</v>
      </c>
      <c r="F328" s="1790">
        <v>0</v>
      </c>
      <c r="G328" s="1790">
        <f>D328+E328+F328</f>
        <v>0</v>
      </c>
      <c r="H328" s="1790">
        <v>0</v>
      </c>
      <c r="I328" s="1791">
        <v>0</v>
      </c>
      <c r="J328" s="1791">
        <v>0</v>
      </c>
      <c r="K328" s="1791">
        <v>0</v>
      </c>
      <c r="L328" s="1791">
        <f>I328+J328+K328</f>
        <v>0</v>
      </c>
      <c r="M328" s="1791">
        <v>0</v>
      </c>
    </row>
    <row r="329" spans="1:13" ht="174" customHeight="1">
      <c r="A329" s="3277"/>
      <c r="B329" s="1568" t="s">
        <v>5241</v>
      </c>
      <c r="C329" s="330" t="s">
        <v>5028</v>
      </c>
      <c r="D329" s="1790">
        <f>5000</f>
        <v>5000</v>
      </c>
      <c r="E329" s="1790">
        <v>0</v>
      </c>
      <c r="F329" s="1790">
        <v>0</v>
      </c>
      <c r="G329" s="1790">
        <f>D329+E329+F329</f>
        <v>5000</v>
      </c>
      <c r="H329" s="1790">
        <v>0</v>
      </c>
      <c r="I329" s="1791">
        <f>3724.99</f>
        <v>3724.99</v>
      </c>
      <c r="J329" s="1791">
        <v>0</v>
      </c>
      <c r="K329" s="1791">
        <v>0</v>
      </c>
      <c r="L329" s="1791">
        <f t="shared" ref="L329:L335" si="83">I329+J329+K329</f>
        <v>3724.99</v>
      </c>
      <c r="M329" s="1791">
        <v>0</v>
      </c>
    </row>
    <row r="330" spans="1:13" ht="15.75">
      <c r="A330" s="3277"/>
      <c r="B330" s="3277" t="s">
        <v>5242</v>
      </c>
      <c r="C330" s="330" t="s">
        <v>5027</v>
      </c>
      <c r="D330" s="1790">
        <v>0</v>
      </c>
      <c r="E330" s="1790">
        <v>0</v>
      </c>
      <c r="F330" s="1790">
        <v>0</v>
      </c>
      <c r="G330" s="1790">
        <f t="shared" ref="G330:G336" si="84">D330+E330+F330</f>
        <v>0</v>
      </c>
      <c r="H330" s="1790">
        <v>0</v>
      </c>
      <c r="I330" s="1791">
        <v>0</v>
      </c>
      <c r="J330" s="1791">
        <v>0</v>
      </c>
      <c r="K330" s="1791">
        <v>0</v>
      </c>
      <c r="L330" s="1791">
        <f t="shared" si="83"/>
        <v>0</v>
      </c>
      <c r="M330" s="1791">
        <v>0</v>
      </c>
    </row>
    <row r="331" spans="1:13" ht="15.75">
      <c r="A331" s="3277"/>
      <c r="B331" s="3277"/>
      <c r="C331" s="330" t="s">
        <v>1035</v>
      </c>
      <c r="D331" s="1790">
        <v>0</v>
      </c>
      <c r="E331" s="1790">
        <v>0</v>
      </c>
      <c r="F331" s="1790">
        <v>0</v>
      </c>
      <c r="G331" s="1790">
        <f t="shared" si="84"/>
        <v>0</v>
      </c>
      <c r="H331" s="1790">
        <v>0</v>
      </c>
      <c r="I331" s="1791">
        <v>0</v>
      </c>
      <c r="J331" s="1791">
        <v>0</v>
      </c>
      <c r="K331" s="1791">
        <v>0</v>
      </c>
      <c r="L331" s="1791">
        <f t="shared" si="83"/>
        <v>0</v>
      </c>
      <c r="M331" s="1791">
        <v>0</v>
      </c>
    </row>
    <row r="332" spans="1:13" ht="32.25" customHeight="1">
      <c r="A332" s="3277"/>
      <c r="B332" s="3277"/>
      <c r="C332" s="330" t="s">
        <v>5028</v>
      </c>
      <c r="D332" s="1790">
        <v>0</v>
      </c>
      <c r="E332" s="1790">
        <v>0</v>
      </c>
      <c r="F332" s="1790">
        <v>0</v>
      </c>
      <c r="G332" s="1790">
        <f t="shared" si="84"/>
        <v>0</v>
      </c>
      <c r="H332" s="1790">
        <v>0</v>
      </c>
      <c r="I332" s="1791">
        <v>0</v>
      </c>
      <c r="J332" s="1791">
        <v>0</v>
      </c>
      <c r="K332" s="1791">
        <f>14741.52</f>
        <v>14741.52</v>
      </c>
      <c r="L332" s="1791">
        <f t="shared" si="83"/>
        <v>14741.52</v>
      </c>
      <c r="M332" s="1791">
        <v>0</v>
      </c>
    </row>
    <row r="333" spans="1:13" ht="33.75" customHeight="1">
      <c r="A333" s="3277"/>
      <c r="B333" s="1568" t="s">
        <v>5243</v>
      </c>
      <c r="C333" s="330" t="s">
        <v>1035</v>
      </c>
      <c r="D333" s="1790">
        <v>0</v>
      </c>
      <c r="E333" s="1790">
        <f>3.53</f>
        <v>3.53</v>
      </c>
      <c r="F333" s="1790">
        <v>0</v>
      </c>
      <c r="G333" s="1790">
        <f t="shared" si="84"/>
        <v>3.53</v>
      </c>
      <c r="H333" s="1790">
        <v>0</v>
      </c>
      <c r="I333" s="1791">
        <v>0</v>
      </c>
      <c r="J333" s="1791">
        <f>1.98</f>
        <v>1.98</v>
      </c>
      <c r="K333" s="1791">
        <v>0</v>
      </c>
      <c r="L333" s="1791">
        <f t="shared" si="83"/>
        <v>1.98</v>
      </c>
      <c r="M333" s="1791">
        <v>0</v>
      </c>
    </row>
    <row r="334" spans="1:13" ht="34.5" customHeight="1">
      <c r="A334" s="3277"/>
      <c r="B334" s="1568" t="s">
        <v>5244</v>
      </c>
      <c r="C334" s="330" t="s">
        <v>5028</v>
      </c>
      <c r="D334" s="1790">
        <f>14438.9</f>
        <v>14438.9</v>
      </c>
      <c r="E334" s="1790">
        <v>0</v>
      </c>
      <c r="F334" s="1790">
        <v>0</v>
      </c>
      <c r="G334" s="1790">
        <f t="shared" si="84"/>
        <v>14438.9</v>
      </c>
      <c r="H334" s="1790">
        <v>0</v>
      </c>
      <c r="I334" s="1791">
        <f>4550</f>
        <v>4550</v>
      </c>
      <c r="J334" s="1791">
        <v>0</v>
      </c>
      <c r="K334" s="1791">
        <v>0</v>
      </c>
      <c r="L334" s="1791">
        <f t="shared" si="83"/>
        <v>4550</v>
      </c>
      <c r="M334" s="1791">
        <v>0</v>
      </c>
    </row>
    <row r="335" spans="1:13" ht="15.75">
      <c r="A335" s="3277"/>
      <c r="B335" s="3277" t="s">
        <v>5245</v>
      </c>
      <c r="C335" s="330" t="s">
        <v>5027</v>
      </c>
      <c r="D335" s="1790">
        <f>3.3</f>
        <v>3.3</v>
      </c>
      <c r="E335" s="1790">
        <v>0</v>
      </c>
      <c r="F335" s="1790">
        <v>0</v>
      </c>
      <c r="G335" s="1790">
        <f t="shared" si="84"/>
        <v>3.3</v>
      </c>
      <c r="H335" s="1790">
        <v>0</v>
      </c>
      <c r="I335" s="1791">
        <f>4.35</f>
        <v>4.3499999999999996</v>
      </c>
      <c r="J335" s="1791">
        <v>0</v>
      </c>
      <c r="K335" s="1791">
        <v>0</v>
      </c>
      <c r="L335" s="1791">
        <f t="shared" si="83"/>
        <v>4.3499999999999996</v>
      </c>
      <c r="M335" s="1791">
        <v>0</v>
      </c>
    </row>
    <row r="336" spans="1:13" ht="15.75">
      <c r="A336" s="3277"/>
      <c r="B336" s="3277"/>
      <c r="C336" s="330" t="s">
        <v>5028</v>
      </c>
      <c r="D336" s="1790">
        <f>4.3</f>
        <v>4.3</v>
      </c>
      <c r="E336" s="1790">
        <v>0</v>
      </c>
      <c r="F336" s="1790">
        <v>0</v>
      </c>
      <c r="G336" s="1790">
        <f t="shared" si="84"/>
        <v>4.3</v>
      </c>
      <c r="H336" s="1790">
        <v>0</v>
      </c>
      <c r="I336" s="1791">
        <v>2.8</v>
      </c>
      <c r="J336" s="1791">
        <v>0</v>
      </c>
      <c r="K336" s="1791">
        <v>0</v>
      </c>
      <c r="L336" s="1791">
        <f>I336+J336+K336</f>
        <v>2.8</v>
      </c>
      <c r="M336" s="1791">
        <v>0</v>
      </c>
    </row>
    <row r="337" spans="1:13" ht="15.75">
      <c r="A337" s="3277"/>
      <c r="B337" s="3277"/>
      <c r="C337" s="330" t="s">
        <v>1035</v>
      </c>
      <c r="D337" s="1790">
        <f>2.85</f>
        <v>2.85</v>
      </c>
      <c r="E337" s="1790">
        <v>0</v>
      </c>
      <c r="F337" s="1790">
        <v>0</v>
      </c>
      <c r="G337" s="1790">
        <f>D337+E337+F337</f>
        <v>2.85</v>
      </c>
      <c r="H337" s="1790">
        <v>0</v>
      </c>
      <c r="I337" s="1791">
        <v>1.45</v>
      </c>
      <c r="J337" s="1791">
        <v>0</v>
      </c>
      <c r="K337" s="1791">
        <v>0</v>
      </c>
      <c r="L337" s="1791">
        <f t="shared" ref="L337:L363" si="85">I337+J337+K337</f>
        <v>1.45</v>
      </c>
      <c r="M337" s="1791">
        <v>0</v>
      </c>
    </row>
    <row r="338" spans="1:13" ht="47.25">
      <c r="A338" s="3277"/>
      <c r="B338" s="1568" t="s">
        <v>5246</v>
      </c>
      <c r="C338" s="338" t="s">
        <v>5028</v>
      </c>
      <c r="D338" s="1790">
        <f>99.77</f>
        <v>99.77</v>
      </c>
      <c r="E338" s="1790">
        <v>0</v>
      </c>
      <c r="F338" s="1790">
        <v>0</v>
      </c>
      <c r="G338" s="1790">
        <f>D338+E338+F338</f>
        <v>99.77</v>
      </c>
      <c r="H338" s="1790">
        <v>0</v>
      </c>
      <c r="I338" s="1791">
        <f>267.6</f>
        <v>267.60000000000002</v>
      </c>
      <c r="J338" s="1791">
        <v>0</v>
      </c>
      <c r="K338" s="1791">
        <v>0</v>
      </c>
      <c r="L338" s="1791">
        <f t="shared" si="85"/>
        <v>267.60000000000002</v>
      </c>
      <c r="M338" s="1791">
        <v>0</v>
      </c>
    </row>
    <row r="339" spans="1:13" ht="15.75">
      <c r="A339" s="3277"/>
      <c r="B339" s="3277" t="s">
        <v>5247</v>
      </c>
      <c r="C339" s="330" t="s">
        <v>1035</v>
      </c>
      <c r="D339" s="1790">
        <v>0</v>
      </c>
      <c r="E339" s="1790">
        <v>0</v>
      </c>
      <c r="F339" s="1790">
        <v>0</v>
      </c>
      <c r="G339" s="1790">
        <f>D339+E339+F339</f>
        <v>0</v>
      </c>
      <c r="H339" s="1790">
        <v>0</v>
      </c>
      <c r="I339" s="1791"/>
      <c r="J339" s="1791"/>
      <c r="K339" s="1791">
        <f>1185.94+18420.79</f>
        <v>19606.73</v>
      </c>
      <c r="L339" s="1791">
        <f t="shared" si="85"/>
        <v>19606.73</v>
      </c>
      <c r="M339" s="1791">
        <v>0</v>
      </c>
    </row>
    <row r="340" spans="1:13" ht="21" customHeight="1">
      <c r="A340" s="3277"/>
      <c r="B340" s="3277"/>
      <c r="C340" s="338" t="s">
        <v>5028</v>
      </c>
      <c r="D340" s="1790">
        <v>0</v>
      </c>
      <c r="E340" s="1790">
        <v>0</v>
      </c>
      <c r="F340" s="1790">
        <v>0</v>
      </c>
      <c r="G340" s="1790">
        <f t="shared" ref="G340:G345" si="86">D340+E340+F340</f>
        <v>0</v>
      </c>
      <c r="H340" s="1790">
        <v>0</v>
      </c>
      <c r="I340" s="1791">
        <v>0</v>
      </c>
      <c r="J340" s="1791">
        <v>0</v>
      </c>
      <c r="K340" s="1791">
        <v>0</v>
      </c>
      <c r="L340" s="1791">
        <f t="shared" si="85"/>
        <v>0</v>
      </c>
      <c r="M340" s="1791">
        <v>0</v>
      </c>
    </row>
    <row r="341" spans="1:13" ht="15.75">
      <c r="A341" s="3277"/>
      <c r="B341" s="3277" t="s">
        <v>5248</v>
      </c>
      <c r="C341" s="338" t="s">
        <v>5028</v>
      </c>
      <c r="D341" s="1790">
        <f>35.92+64.38</f>
        <v>100.3</v>
      </c>
      <c r="E341" s="1790">
        <v>0</v>
      </c>
      <c r="F341" s="1790">
        <v>0</v>
      </c>
      <c r="G341" s="1790">
        <f t="shared" si="86"/>
        <v>100.3</v>
      </c>
      <c r="H341" s="1790">
        <v>0</v>
      </c>
      <c r="I341" s="1791">
        <f>40.94+58.13</f>
        <v>99.07</v>
      </c>
      <c r="J341" s="1791">
        <v>0</v>
      </c>
      <c r="K341" s="1791">
        <v>0</v>
      </c>
      <c r="L341" s="1791">
        <f t="shared" si="85"/>
        <v>99.07</v>
      </c>
      <c r="M341" s="1791">
        <v>0</v>
      </c>
    </row>
    <row r="342" spans="1:13" ht="93.75" customHeight="1">
      <c r="A342" s="3277"/>
      <c r="B342" s="3277"/>
      <c r="C342" s="338" t="s">
        <v>1035</v>
      </c>
      <c r="D342" s="1790">
        <v>0</v>
      </c>
      <c r="E342" s="1790">
        <v>0</v>
      </c>
      <c r="F342" s="1790">
        <v>0</v>
      </c>
      <c r="G342" s="1790">
        <f t="shared" si="86"/>
        <v>0</v>
      </c>
      <c r="H342" s="1790">
        <v>0</v>
      </c>
      <c r="I342" s="1791">
        <v>0</v>
      </c>
      <c r="J342" s="1791">
        <v>0</v>
      </c>
      <c r="K342" s="1791">
        <v>0</v>
      </c>
      <c r="L342" s="1791">
        <f t="shared" si="85"/>
        <v>0</v>
      </c>
      <c r="M342" s="1791">
        <v>0</v>
      </c>
    </row>
    <row r="343" spans="1:13" ht="15.75">
      <c r="A343" s="3277"/>
      <c r="B343" s="3277" t="s">
        <v>5249</v>
      </c>
      <c r="C343" s="338" t="s">
        <v>1035</v>
      </c>
      <c r="D343" s="1790">
        <f>500</f>
        <v>500</v>
      </c>
      <c r="E343" s="1790">
        <v>0</v>
      </c>
      <c r="F343" s="1790">
        <v>0</v>
      </c>
      <c r="G343" s="1790">
        <f t="shared" si="86"/>
        <v>500</v>
      </c>
      <c r="H343" s="1790">
        <v>0</v>
      </c>
      <c r="I343" s="1791">
        <f>500</f>
        <v>500</v>
      </c>
      <c r="J343" s="1791">
        <v>0</v>
      </c>
      <c r="K343" s="1791">
        <v>0</v>
      </c>
      <c r="L343" s="1791">
        <f t="shared" si="85"/>
        <v>500</v>
      </c>
      <c r="M343" s="1791">
        <v>0</v>
      </c>
    </row>
    <row r="344" spans="1:13" ht="37.5" customHeight="1">
      <c r="A344" s="3277"/>
      <c r="B344" s="3277"/>
      <c r="C344" s="338" t="s">
        <v>5028</v>
      </c>
      <c r="D344" s="1790">
        <f>1500</f>
        <v>1500</v>
      </c>
      <c r="E344" s="1790">
        <v>0</v>
      </c>
      <c r="F344" s="1790">
        <v>0</v>
      </c>
      <c r="G344" s="1790">
        <f t="shared" si="86"/>
        <v>1500</v>
      </c>
      <c r="H344" s="1790">
        <v>0</v>
      </c>
      <c r="I344" s="1791">
        <f>1500</f>
        <v>1500</v>
      </c>
      <c r="J344" s="1791">
        <v>0</v>
      </c>
      <c r="K344" s="1791">
        <v>0</v>
      </c>
      <c r="L344" s="1791">
        <f t="shared" si="85"/>
        <v>1500</v>
      </c>
      <c r="M344" s="1791">
        <v>0</v>
      </c>
    </row>
    <row r="345" spans="1:13" ht="33.75" customHeight="1">
      <c r="A345" s="3277"/>
      <c r="B345" s="1568" t="s">
        <v>5250</v>
      </c>
      <c r="C345" s="338" t="s">
        <v>5028</v>
      </c>
      <c r="D345" s="1790">
        <f>1181.07</f>
        <v>1181.07</v>
      </c>
      <c r="E345" s="1790">
        <v>0</v>
      </c>
      <c r="F345" s="1790">
        <f>200</f>
        <v>200</v>
      </c>
      <c r="G345" s="1790">
        <f t="shared" si="86"/>
        <v>1381.07</v>
      </c>
      <c r="H345" s="1790">
        <v>0</v>
      </c>
      <c r="I345" s="1791">
        <v>0</v>
      </c>
      <c r="J345" s="1791">
        <v>0</v>
      </c>
      <c r="K345" s="1791">
        <f>107.17+181.73</f>
        <v>288.89999999999998</v>
      </c>
      <c r="L345" s="1791">
        <f t="shared" si="85"/>
        <v>288.89999999999998</v>
      </c>
      <c r="M345" s="1791">
        <f>107.17</f>
        <v>107.17</v>
      </c>
    </row>
    <row r="346" spans="1:13" ht="15.75">
      <c r="A346" s="3277"/>
      <c r="B346" s="1803" t="s">
        <v>5251</v>
      </c>
      <c r="C346" s="338" t="s">
        <v>1035</v>
      </c>
      <c r="D346" s="1790">
        <v>0</v>
      </c>
      <c r="E346" s="1790">
        <v>0</v>
      </c>
      <c r="F346" s="1790">
        <f>945.72</f>
        <v>945.72</v>
      </c>
      <c r="G346" s="1790">
        <f>D346+E346+F346</f>
        <v>945.72</v>
      </c>
      <c r="H346" s="1790">
        <v>0</v>
      </c>
      <c r="I346" s="1791">
        <v>0</v>
      </c>
      <c r="J346" s="1791">
        <v>0</v>
      </c>
      <c r="K346" s="1791">
        <f>624</f>
        <v>624</v>
      </c>
      <c r="L346" s="1791">
        <f t="shared" si="85"/>
        <v>624</v>
      </c>
      <c r="M346" s="1791">
        <v>0</v>
      </c>
    </row>
    <row r="347" spans="1:13" ht="63">
      <c r="A347" s="3277"/>
      <c r="B347" s="1799" t="s">
        <v>5252</v>
      </c>
      <c r="C347" s="338" t="s">
        <v>5028</v>
      </c>
      <c r="D347" s="1790">
        <v>0</v>
      </c>
      <c r="E347" s="1790">
        <v>0</v>
      </c>
      <c r="F347" s="1790">
        <v>0</v>
      </c>
      <c r="G347" s="1790">
        <f>D347+E347+F347</f>
        <v>0</v>
      </c>
      <c r="H347" s="1790">
        <v>0</v>
      </c>
      <c r="I347" s="1791">
        <f>715.97</f>
        <v>715.97</v>
      </c>
      <c r="J347" s="1791">
        <v>0</v>
      </c>
      <c r="K347" s="1791">
        <v>0</v>
      </c>
      <c r="L347" s="1791">
        <f t="shared" si="85"/>
        <v>715.97</v>
      </c>
      <c r="M347" s="1791">
        <v>0</v>
      </c>
    </row>
    <row r="348" spans="1:13" ht="15.75">
      <c r="A348" s="3277"/>
      <c r="B348" s="3278" t="s">
        <v>5253</v>
      </c>
      <c r="C348" s="330" t="s">
        <v>1035</v>
      </c>
      <c r="D348" s="1790">
        <f>746.02</f>
        <v>746.02</v>
      </c>
      <c r="E348" s="1790">
        <v>0</v>
      </c>
      <c r="F348" s="1790">
        <v>0</v>
      </c>
      <c r="G348" s="1790">
        <f>D348+E348+F348</f>
        <v>746.02</v>
      </c>
      <c r="H348" s="1790">
        <v>0</v>
      </c>
      <c r="I348" s="1791">
        <f>764.27</f>
        <v>764.27</v>
      </c>
      <c r="J348" s="1791">
        <v>0</v>
      </c>
      <c r="K348" s="1791">
        <v>0</v>
      </c>
      <c r="L348" s="1791">
        <f t="shared" si="85"/>
        <v>764.27</v>
      </c>
      <c r="M348" s="1791">
        <v>0</v>
      </c>
    </row>
    <row r="349" spans="1:13" ht="15.75">
      <c r="A349" s="3277"/>
      <c r="B349" s="3278"/>
      <c r="C349" s="330" t="s">
        <v>5028</v>
      </c>
      <c r="D349" s="1790">
        <f>1095.41</f>
        <v>1095.4100000000001</v>
      </c>
      <c r="E349" s="1790">
        <f>58.73</f>
        <v>58.73</v>
      </c>
      <c r="F349" s="1790"/>
      <c r="G349" s="1790">
        <f t="shared" ref="G349:G355" si="87">D349+E349+F349</f>
        <v>1154.1400000000001</v>
      </c>
      <c r="H349" s="1790">
        <v>0</v>
      </c>
      <c r="I349" s="1791">
        <f>847.26</f>
        <v>847.26</v>
      </c>
      <c r="J349" s="1791">
        <v>0</v>
      </c>
      <c r="K349" s="1791">
        <v>0</v>
      </c>
      <c r="L349" s="1791">
        <f t="shared" si="85"/>
        <v>847.26</v>
      </c>
      <c r="M349" s="1791">
        <v>0</v>
      </c>
    </row>
    <row r="350" spans="1:13" ht="37.5" customHeight="1">
      <c r="A350" s="3277"/>
      <c r="B350" s="1799" t="s">
        <v>5254</v>
      </c>
      <c r="C350" s="330" t="s">
        <v>1035</v>
      </c>
      <c r="D350" s="1790">
        <f>2145.38</f>
        <v>2145.38</v>
      </c>
      <c r="E350" s="1790">
        <v>0</v>
      </c>
      <c r="F350" s="1790">
        <f>3218.07</f>
        <v>3218.07</v>
      </c>
      <c r="G350" s="1790">
        <f t="shared" si="87"/>
        <v>5363.4500000000007</v>
      </c>
      <c r="H350" s="1790">
        <v>0</v>
      </c>
      <c r="I350" s="1791">
        <f>2740.55</f>
        <v>2740.55</v>
      </c>
      <c r="J350" s="1791">
        <v>0</v>
      </c>
      <c r="K350" s="1791">
        <f>4110.85</f>
        <v>4110.8500000000004</v>
      </c>
      <c r="L350" s="1791">
        <f t="shared" si="85"/>
        <v>6851.4000000000005</v>
      </c>
      <c r="M350" s="1791">
        <v>0</v>
      </c>
    </row>
    <row r="351" spans="1:13" ht="15.75">
      <c r="A351" s="3277"/>
      <c r="B351" s="3278" t="s">
        <v>5255</v>
      </c>
      <c r="C351" s="330" t="s">
        <v>1035</v>
      </c>
      <c r="D351" s="1790">
        <f>463.44</f>
        <v>463.44</v>
      </c>
      <c r="E351" s="1790">
        <v>0</v>
      </c>
      <c r="F351" s="1790">
        <f>695.16</f>
        <v>695.16</v>
      </c>
      <c r="G351" s="1790">
        <f t="shared" si="87"/>
        <v>1158.5999999999999</v>
      </c>
      <c r="H351" s="1790">
        <v>0</v>
      </c>
      <c r="I351" s="1791">
        <f>176.21</f>
        <v>176.21</v>
      </c>
      <c r="J351" s="1791">
        <v>0</v>
      </c>
      <c r="K351" s="1791">
        <f>264.32</f>
        <v>264.32</v>
      </c>
      <c r="L351" s="1791">
        <f t="shared" si="85"/>
        <v>440.53</v>
      </c>
      <c r="M351" s="1791">
        <v>0</v>
      </c>
    </row>
    <row r="352" spans="1:13" ht="15.75">
      <c r="A352" s="3277"/>
      <c r="B352" s="3278"/>
      <c r="C352" s="330" t="s">
        <v>5027</v>
      </c>
      <c r="D352" s="1790">
        <f>103.6</f>
        <v>103.6</v>
      </c>
      <c r="E352" s="1790">
        <v>0</v>
      </c>
      <c r="F352" s="1790">
        <f>155.4</f>
        <v>155.4</v>
      </c>
      <c r="G352" s="1790">
        <f t="shared" si="87"/>
        <v>259</v>
      </c>
      <c r="H352" s="1790">
        <v>0</v>
      </c>
      <c r="I352" s="1791">
        <f>142</f>
        <v>142</v>
      </c>
      <c r="J352" s="1791">
        <v>0</v>
      </c>
      <c r="K352" s="1791">
        <f>213</f>
        <v>213</v>
      </c>
      <c r="L352" s="1791">
        <f t="shared" si="85"/>
        <v>355</v>
      </c>
      <c r="M352" s="1791">
        <v>0</v>
      </c>
    </row>
    <row r="353" spans="1:13" ht="15.75">
      <c r="A353" s="3277"/>
      <c r="B353" s="3278"/>
      <c r="C353" s="330" t="s">
        <v>5028</v>
      </c>
      <c r="D353" s="1790">
        <f>232.96</f>
        <v>232.96</v>
      </c>
      <c r="E353" s="1790">
        <v>0</v>
      </c>
      <c r="F353" s="1790">
        <f>349.44</f>
        <v>349.44</v>
      </c>
      <c r="G353" s="1790">
        <f t="shared" si="87"/>
        <v>582.4</v>
      </c>
      <c r="H353" s="1790">
        <v>0</v>
      </c>
      <c r="I353" s="1791">
        <v>78.459999999999994</v>
      </c>
      <c r="J353" s="1791">
        <v>0</v>
      </c>
      <c r="K353" s="1791">
        <f>117.69</f>
        <v>117.69</v>
      </c>
      <c r="L353" s="1791">
        <f t="shared" si="85"/>
        <v>196.14999999999998</v>
      </c>
      <c r="M353" s="1791">
        <v>0</v>
      </c>
    </row>
    <row r="354" spans="1:13" ht="15.75">
      <c r="A354" s="3277"/>
      <c r="B354" s="3278" t="s">
        <v>5256</v>
      </c>
      <c r="C354" s="330" t="s">
        <v>1035</v>
      </c>
      <c r="D354" s="1790">
        <f>941.73</f>
        <v>941.73</v>
      </c>
      <c r="E354" s="1790">
        <v>0</v>
      </c>
      <c r="F354" s="1790">
        <f>1412.61</f>
        <v>1412.61</v>
      </c>
      <c r="G354" s="1790">
        <f t="shared" si="87"/>
        <v>2354.34</v>
      </c>
      <c r="H354" s="1790">
        <v>0</v>
      </c>
      <c r="I354" s="1791">
        <f>547.91</f>
        <v>547.91</v>
      </c>
      <c r="J354" s="1791">
        <v>0</v>
      </c>
      <c r="K354" s="1791">
        <f>821.87</f>
        <v>821.87</v>
      </c>
      <c r="L354" s="1791">
        <f t="shared" si="85"/>
        <v>1369.78</v>
      </c>
      <c r="M354" s="1791">
        <v>0</v>
      </c>
    </row>
    <row r="355" spans="1:13" ht="15.75">
      <c r="A355" s="3277"/>
      <c r="B355" s="3278"/>
      <c r="C355" s="330" t="s">
        <v>5027</v>
      </c>
      <c r="D355" s="1790">
        <f>546.2</f>
        <v>546.20000000000005</v>
      </c>
      <c r="E355" s="1790">
        <v>0</v>
      </c>
      <c r="F355" s="1790">
        <f>819.31</f>
        <v>819.31</v>
      </c>
      <c r="G355" s="1790">
        <f t="shared" si="87"/>
        <v>1365.51</v>
      </c>
      <c r="H355" s="1790">
        <v>0</v>
      </c>
      <c r="I355" s="1791">
        <f>317.79</f>
        <v>317.79000000000002</v>
      </c>
      <c r="J355" s="1791">
        <v>0</v>
      </c>
      <c r="K355" s="1791">
        <f>476.69</f>
        <v>476.69</v>
      </c>
      <c r="L355" s="1791">
        <f t="shared" si="85"/>
        <v>794.48</v>
      </c>
      <c r="M355" s="1791">
        <v>0</v>
      </c>
    </row>
    <row r="356" spans="1:13" ht="15.75">
      <c r="A356" s="3277"/>
      <c r="B356" s="3278"/>
      <c r="C356" s="330" t="s">
        <v>5028</v>
      </c>
      <c r="D356" s="1790">
        <f>395.52</f>
        <v>395.52</v>
      </c>
      <c r="E356" s="1790">
        <v>0</v>
      </c>
      <c r="F356" s="1790">
        <f>593.28</f>
        <v>593.28</v>
      </c>
      <c r="G356" s="1790">
        <f>D356+E356+F356</f>
        <v>988.8</v>
      </c>
      <c r="H356" s="1790">
        <v>0</v>
      </c>
      <c r="I356" s="1791">
        <f>230.13</f>
        <v>230.13</v>
      </c>
      <c r="J356" s="1791">
        <v>0</v>
      </c>
      <c r="K356" s="1791">
        <v>345.19</v>
      </c>
      <c r="L356" s="1791">
        <f t="shared" si="85"/>
        <v>575.31999999999994</v>
      </c>
      <c r="M356" s="1791">
        <v>0</v>
      </c>
    </row>
    <row r="357" spans="1:13" ht="47.25">
      <c r="A357" s="3277"/>
      <c r="B357" s="1799" t="s">
        <v>5257</v>
      </c>
      <c r="C357" s="330" t="s">
        <v>1035</v>
      </c>
      <c r="D357" s="1790">
        <f>980</f>
        <v>980</v>
      </c>
      <c r="E357" s="1790">
        <v>0</v>
      </c>
      <c r="F357" s="1790">
        <f>1470</f>
        <v>1470</v>
      </c>
      <c r="G357" s="1790">
        <f>D357+E357+F357</f>
        <v>2450</v>
      </c>
      <c r="H357" s="1790">
        <v>0</v>
      </c>
      <c r="I357" s="1791">
        <f>189.65</f>
        <v>189.65</v>
      </c>
      <c r="J357" s="1791">
        <v>0</v>
      </c>
      <c r="K357" s="1791">
        <f>284.48</f>
        <v>284.48</v>
      </c>
      <c r="L357" s="1791">
        <f t="shared" si="85"/>
        <v>474.13</v>
      </c>
      <c r="M357" s="1791">
        <v>0</v>
      </c>
    </row>
    <row r="358" spans="1:13" ht="15.75">
      <c r="A358" s="3277"/>
      <c r="B358" s="3278" t="s">
        <v>5258</v>
      </c>
      <c r="C358" s="330" t="s">
        <v>5028</v>
      </c>
      <c r="D358" s="1790">
        <v>364.16</v>
      </c>
      <c r="E358" s="1790">
        <v>0</v>
      </c>
      <c r="F358" s="1790">
        <v>0</v>
      </c>
      <c r="G358" s="1790">
        <f t="shared" ref="G358:G363" si="88">D358+E358+F358</f>
        <v>364.16</v>
      </c>
      <c r="H358" s="1790">
        <v>0</v>
      </c>
      <c r="I358" s="1791"/>
      <c r="J358" s="1791"/>
      <c r="K358" s="1791"/>
      <c r="L358" s="1791"/>
      <c r="M358" s="1791"/>
    </row>
    <row r="359" spans="1:13" ht="15.75">
      <c r="A359" s="3277"/>
      <c r="B359" s="3278"/>
      <c r="C359" s="330" t="s">
        <v>1035</v>
      </c>
      <c r="D359" s="1790">
        <v>0</v>
      </c>
      <c r="E359" s="1790">
        <v>0</v>
      </c>
      <c r="F359" s="1790">
        <v>0</v>
      </c>
      <c r="G359" s="1790">
        <f t="shared" si="88"/>
        <v>0</v>
      </c>
      <c r="H359" s="1790">
        <v>0</v>
      </c>
      <c r="I359" s="1791"/>
      <c r="J359" s="1791"/>
      <c r="K359" s="1791"/>
      <c r="L359" s="1791"/>
      <c r="M359" s="1791"/>
    </row>
    <row r="360" spans="1:13" ht="15.75">
      <c r="A360" s="3277"/>
      <c r="B360" s="3278"/>
      <c r="C360" s="330" t="s">
        <v>5027</v>
      </c>
      <c r="D360" s="1790">
        <v>0</v>
      </c>
      <c r="E360" s="1790">
        <v>0</v>
      </c>
      <c r="F360" s="1790">
        <v>0</v>
      </c>
      <c r="G360" s="1790">
        <f t="shared" si="88"/>
        <v>0</v>
      </c>
      <c r="H360" s="1790">
        <v>0</v>
      </c>
      <c r="I360" s="1791"/>
      <c r="J360" s="1791"/>
      <c r="K360" s="1791"/>
      <c r="L360" s="1791"/>
      <c r="M360" s="1791"/>
    </row>
    <row r="361" spans="1:13" ht="15.75">
      <c r="A361" s="3277"/>
      <c r="B361" s="3277" t="s">
        <v>5259</v>
      </c>
      <c r="C361" s="330" t="s">
        <v>1035</v>
      </c>
      <c r="D361" s="1790">
        <v>0</v>
      </c>
      <c r="E361" s="1790">
        <v>0</v>
      </c>
      <c r="F361" s="1790">
        <v>0</v>
      </c>
      <c r="G361" s="1790">
        <f t="shared" si="88"/>
        <v>0</v>
      </c>
      <c r="H361" s="1790">
        <v>0</v>
      </c>
      <c r="I361" s="1791">
        <v>49</v>
      </c>
      <c r="J361" s="1791">
        <v>0</v>
      </c>
      <c r="K361" s="1791">
        <v>0</v>
      </c>
      <c r="L361" s="1791">
        <f t="shared" si="85"/>
        <v>49</v>
      </c>
      <c r="M361" s="1791">
        <v>0</v>
      </c>
    </row>
    <row r="362" spans="1:13" ht="15.75">
      <c r="A362" s="3277"/>
      <c r="B362" s="3277"/>
      <c r="C362" s="330" t="s">
        <v>5027</v>
      </c>
      <c r="D362" s="1790">
        <v>0</v>
      </c>
      <c r="E362" s="1790">
        <v>0</v>
      </c>
      <c r="F362" s="1790">
        <v>0</v>
      </c>
      <c r="G362" s="1790">
        <f t="shared" si="88"/>
        <v>0</v>
      </c>
      <c r="H362" s="1790">
        <v>0</v>
      </c>
      <c r="I362" s="1791">
        <v>15</v>
      </c>
      <c r="J362" s="1791">
        <v>0</v>
      </c>
      <c r="K362" s="1791">
        <v>0</v>
      </c>
      <c r="L362" s="1791">
        <f t="shared" si="85"/>
        <v>15</v>
      </c>
      <c r="M362" s="1791">
        <v>0</v>
      </c>
    </row>
    <row r="363" spans="1:13" ht="15.75">
      <c r="A363" s="3277"/>
      <c r="B363" s="3277"/>
      <c r="C363" s="330" t="s">
        <v>5028</v>
      </c>
      <c r="D363" s="1790">
        <v>0</v>
      </c>
      <c r="E363" s="1790">
        <v>0</v>
      </c>
      <c r="F363" s="1790">
        <v>0</v>
      </c>
      <c r="G363" s="1790">
        <f t="shared" si="88"/>
        <v>0</v>
      </c>
      <c r="H363" s="1790">
        <v>0</v>
      </c>
      <c r="I363" s="1791">
        <v>36</v>
      </c>
      <c r="J363" s="1791">
        <v>0</v>
      </c>
      <c r="K363" s="1791">
        <v>0</v>
      </c>
      <c r="L363" s="1791">
        <f t="shared" si="85"/>
        <v>36</v>
      </c>
      <c r="M363" s="1791">
        <v>0</v>
      </c>
    </row>
    <row r="364" spans="1:13">
      <c r="A364" s="3276" t="s">
        <v>5260</v>
      </c>
      <c r="B364" s="3276"/>
      <c r="C364" s="3276"/>
      <c r="D364" s="1795">
        <f>SUM(D327:D363)</f>
        <v>48870.61</v>
      </c>
      <c r="E364" s="1795">
        <f t="shared" ref="E364:H364" si="89">SUM(E327:E363)</f>
        <v>62.26</v>
      </c>
      <c r="F364" s="1795">
        <f t="shared" si="89"/>
        <v>9858.99</v>
      </c>
      <c r="G364" s="1795">
        <f t="shared" si="89"/>
        <v>58791.860000000008</v>
      </c>
      <c r="H364" s="1795">
        <f t="shared" si="89"/>
        <v>0</v>
      </c>
      <c r="I364" s="1794">
        <f>SUM(I327:I363)</f>
        <v>24950.460000000003</v>
      </c>
      <c r="J364" s="1794">
        <f>SUM(J327:J363)</f>
        <v>1.98</v>
      </c>
      <c r="K364" s="1794">
        <f>SUM(K327:K363)</f>
        <v>41895.240000000013</v>
      </c>
      <c r="L364" s="1794">
        <f>SUM(L327:L363)</f>
        <v>66847.680000000008</v>
      </c>
      <c r="M364" s="1794">
        <f>SUM(M327:M363)</f>
        <v>107.17</v>
      </c>
    </row>
    <row r="365" spans="1:13" ht="47.25">
      <c r="A365" s="3277" t="s">
        <v>5261</v>
      </c>
      <c r="B365" s="1568" t="s">
        <v>5262</v>
      </c>
      <c r="C365" s="338" t="s">
        <v>5028</v>
      </c>
      <c r="D365" s="1790">
        <v>0</v>
      </c>
      <c r="E365" s="1790">
        <v>0</v>
      </c>
      <c r="F365" s="1790">
        <v>0</v>
      </c>
      <c r="G365" s="1790">
        <f>D365+E365+F365</f>
        <v>0</v>
      </c>
      <c r="H365" s="1790">
        <v>0</v>
      </c>
      <c r="I365" s="1791">
        <v>0</v>
      </c>
      <c r="J365" s="1791">
        <v>0</v>
      </c>
      <c r="K365" s="1791">
        <v>0</v>
      </c>
      <c r="L365" s="1791">
        <f>I365+J365+K365</f>
        <v>0</v>
      </c>
      <c r="M365" s="1791">
        <v>0</v>
      </c>
    </row>
    <row r="366" spans="1:13" ht="15.75">
      <c r="A366" s="3277"/>
      <c r="B366" s="3277" t="s">
        <v>5263</v>
      </c>
      <c r="C366" s="338" t="s">
        <v>1035</v>
      </c>
      <c r="D366" s="1790">
        <f>329.1+69.47</f>
        <v>398.57000000000005</v>
      </c>
      <c r="E366" s="1790">
        <v>0</v>
      </c>
      <c r="F366" s="1790">
        <v>0</v>
      </c>
      <c r="G366" s="1790">
        <f t="shared" ref="G366:G379" si="90">D366+E366+F366</f>
        <v>398.57000000000005</v>
      </c>
      <c r="H366" s="1790">
        <f>329.1</f>
        <v>329.1</v>
      </c>
      <c r="I366" s="1791">
        <f>100</f>
        <v>100</v>
      </c>
      <c r="J366" s="1791">
        <v>0</v>
      </c>
      <c r="K366" s="1791">
        <v>0</v>
      </c>
      <c r="L366" s="1791">
        <f>I366+J366+K366</f>
        <v>100</v>
      </c>
      <c r="M366" s="1791">
        <v>0</v>
      </c>
    </row>
    <row r="367" spans="1:13" ht="129.75" customHeight="1">
      <c r="A367" s="3277"/>
      <c r="B367" s="3277"/>
      <c r="C367" s="338" t="s">
        <v>5028</v>
      </c>
      <c r="D367" s="1790">
        <f>300.52+1300</f>
        <v>1600.52</v>
      </c>
      <c r="E367" s="1790">
        <v>0</v>
      </c>
      <c r="F367" s="1790">
        <v>0</v>
      </c>
      <c r="G367" s="1790">
        <f t="shared" si="90"/>
        <v>1600.52</v>
      </c>
      <c r="H367" s="1790">
        <f>300.52</f>
        <v>300.52</v>
      </c>
      <c r="I367" s="1791">
        <f>1000</f>
        <v>1000</v>
      </c>
      <c r="J367" s="1791">
        <v>0</v>
      </c>
      <c r="K367" s="1791">
        <v>0</v>
      </c>
      <c r="L367" s="1791">
        <f>I367+J367+K367</f>
        <v>1000</v>
      </c>
      <c r="M367" s="1791">
        <v>0</v>
      </c>
    </row>
    <row r="368" spans="1:13" ht="15.75">
      <c r="A368" s="3277"/>
      <c r="B368" s="3277" t="s">
        <v>5264</v>
      </c>
      <c r="C368" s="338" t="s">
        <v>1035</v>
      </c>
      <c r="D368" s="1790">
        <f>2+172.49</f>
        <v>174.49</v>
      </c>
      <c r="E368" s="1790">
        <v>0</v>
      </c>
      <c r="F368" s="1790">
        <v>0</v>
      </c>
      <c r="G368" s="1790">
        <f t="shared" si="90"/>
        <v>174.49</v>
      </c>
      <c r="H368" s="1790">
        <v>0</v>
      </c>
      <c r="I368" s="1791">
        <f>0.5+67.29+37.52</f>
        <v>105.31</v>
      </c>
      <c r="J368" s="1791">
        <v>0</v>
      </c>
      <c r="K368" s="1791">
        <v>0</v>
      </c>
      <c r="L368" s="1791">
        <f t="shared" ref="L368:L386" si="91">I368+J368+K368</f>
        <v>105.31</v>
      </c>
      <c r="M368" s="1791">
        <v>0</v>
      </c>
    </row>
    <row r="369" spans="1:13" ht="95.25" customHeight="1">
      <c r="A369" s="3277"/>
      <c r="B369" s="3277"/>
      <c r="C369" s="338" t="s">
        <v>5028</v>
      </c>
      <c r="D369" s="1790">
        <f>318.45</f>
        <v>318.45</v>
      </c>
      <c r="E369" s="1790">
        <v>0</v>
      </c>
      <c r="F369" s="1790">
        <v>0</v>
      </c>
      <c r="G369" s="1790">
        <f>D369+E369+F369</f>
        <v>318.45</v>
      </c>
      <c r="H369" s="1790">
        <v>0</v>
      </c>
      <c r="I369" s="1791">
        <f>147.07</f>
        <v>147.07</v>
      </c>
      <c r="J369" s="1791">
        <v>0</v>
      </c>
      <c r="K369" s="1791">
        <v>0</v>
      </c>
      <c r="L369" s="1791">
        <f t="shared" si="91"/>
        <v>147.07</v>
      </c>
      <c r="M369" s="1791">
        <v>0</v>
      </c>
    </row>
    <row r="370" spans="1:13" ht="15.75">
      <c r="A370" s="3277"/>
      <c r="B370" s="3277" t="s">
        <v>5265</v>
      </c>
      <c r="C370" s="338" t="s">
        <v>1035</v>
      </c>
      <c r="D370" s="1790">
        <v>0</v>
      </c>
      <c r="E370" s="1790">
        <v>0</v>
      </c>
      <c r="F370" s="1790">
        <v>0</v>
      </c>
      <c r="G370" s="1790">
        <f t="shared" si="90"/>
        <v>0</v>
      </c>
      <c r="H370" s="1790">
        <v>0</v>
      </c>
      <c r="I370" s="1791">
        <v>0</v>
      </c>
      <c r="J370" s="1791">
        <v>0</v>
      </c>
      <c r="K370" s="1791">
        <v>0</v>
      </c>
      <c r="L370" s="1791">
        <f t="shared" si="91"/>
        <v>0</v>
      </c>
      <c r="M370" s="1791">
        <v>0</v>
      </c>
    </row>
    <row r="371" spans="1:13" ht="51.75" customHeight="1">
      <c r="A371" s="3277"/>
      <c r="B371" s="3277"/>
      <c r="C371" s="338" t="s">
        <v>5028</v>
      </c>
      <c r="D371" s="1790">
        <v>0</v>
      </c>
      <c r="E371" s="1790">
        <v>0</v>
      </c>
      <c r="F371" s="1790">
        <v>0</v>
      </c>
      <c r="G371" s="1790">
        <f t="shared" si="90"/>
        <v>0</v>
      </c>
      <c r="H371" s="1790">
        <v>0</v>
      </c>
      <c r="I371" s="1791">
        <v>0</v>
      </c>
      <c r="J371" s="1791">
        <v>0</v>
      </c>
      <c r="K371" s="1791">
        <v>0</v>
      </c>
      <c r="L371" s="1791">
        <f t="shared" si="91"/>
        <v>0</v>
      </c>
      <c r="M371" s="1791">
        <v>0</v>
      </c>
    </row>
    <row r="372" spans="1:13" ht="50.25" customHeight="1">
      <c r="A372" s="3277"/>
      <c r="B372" s="1799" t="s">
        <v>5266</v>
      </c>
      <c r="C372" s="338" t="s">
        <v>1035</v>
      </c>
      <c r="D372" s="1790">
        <f>733.63</f>
        <v>733.63</v>
      </c>
      <c r="E372" s="1790">
        <v>0</v>
      </c>
      <c r="F372" s="1790">
        <f>979.45</f>
        <v>979.45</v>
      </c>
      <c r="G372" s="1790">
        <f>D372+E372+F372</f>
        <v>1713.08</v>
      </c>
      <c r="H372" s="1790">
        <f>D372+F372</f>
        <v>1713.08</v>
      </c>
      <c r="I372" s="1791">
        <v>169.73</v>
      </c>
      <c r="J372" s="1791">
        <v>0</v>
      </c>
      <c r="K372" s="1791">
        <f>173.94</f>
        <v>173.94</v>
      </c>
      <c r="L372" s="1791">
        <f t="shared" si="91"/>
        <v>343.66999999999996</v>
      </c>
      <c r="M372" s="1791">
        <f>I372+K372</f>
        <v>343.66999999999996</v>
      </c>
    </row>
    <row r="373" spans="1:13" ht="65.25" customHeight="1">
      <c r="A373" s="3277"/>
      <c r="B373" s="1568" t="s">
        <v>5267</v>
      </c>
      <c r="C373" s="338" t="s">
        <v>5028</v>
      </c>
      <c r="D373" s="1790">
        <f>320+113+759+300</f>
        <v>1492</v>
      </c>
      <c r="E373" s="1790">
        <v>0</v>
      </c>
      <c r="F373" s="1790">
        <v>0</v>
      </c>
      <c r="G373" s="1790">
        <f t="shared" si="90"/>
        <v>1492</v>
      </c>
      <c r="H373" s="1790">
        <f>300</f>
        <v>300</v>
      </c>
      <c r="I373" s="1791">
        <f>390+108+675+310</f>
        <v>1483</v>
      </c>
      <c r="J373" s="1791">
        <v>0</v>
      </c>
      <c r="K373" s="1791">
        <v>0</v>
      </c>
      <c r="L373" s="1791">
        <f t="shared" si="91"/>
        <v>1483</v>
      </c>
      <c r="M373" s="1791">
        <f>310</f>
        <v>310</v>
      </c>
    </row>
    <row r="374" spans="1:13" ht="15.75">
      <c r="A374" s="3277"/>
      <c r="B374" s="3277" t="s">
        <v>5268</v>
      </c>
      <c r="C374" s="338" t="s">
        <v>5028</v>
      </c>
      <c r="D374" s="1790">
        <v>0</v>
      </c>
      <c r="E374" s="1790">
        <v>0</v>
      </c>
      <c r="F374" s="1790">
        <v>0</v>
      </c>
      <c r="G374" s="1790">
        <f t="shared" si="90"/>
        <v>0</v>
      </c>
      <c r="H374" s="1790">
        <v>0</v>
      </c>
      <c r="I374" s="1791">
        <f>210</f>
        <v>210</v>
      </c>
      <c r="J374" s="1791">
        <v>0</v>
      </c>
      <c r="K374" s="1791">
        <v>0</v>
      </c>
      <c r="L374" s="1791">
        <f t="shared" si="91"/>
        <v>210</v>
      </c>
      <c r="M374" s="1791">
        <f>I374</f>
        <v>210</v>
      </c>
    </row>
    <row r="375" spans="1:13" ht="33.75" customHeight="1">
      <c r="A375" s="3277"/>
      <c r="B375" s="3277"/>
      <c r="C375" s="338" t="s">
        <v>1035</v>
      </c>
      <c r="D375" s="1790">
        <v>0</v>
      </c>
      <c r="E375" s="1790">
        <v>0</v>
      </c>
      <c r="F375" s="1790">
        <v>0</v>
      </c>
      <c r="G375" s="1790">
        <f t="shared" si="90"/>
        <v>0</v>
      </c>
      <c r="H375" s="1790">
        <v>0</v>
      </c>
      <c r="I375" s="1791">
        <f>209</f>
        <v>209</v>
      </c>
      <c r="J375" s="1791">
        <v>0</v>
      </c>
      <c r="K375" s="1791">
        <v>0</v>
      </c>
      <c r="L375" s="1791">
        <f t="shared" si="91"/>
        <v>209</v>
      </c>
      <c r="M375" s="1791">
        <f>I375</f>
        <v>209</v>
      </c>
    </row>
    <row r="376" spans="1:13" ht="15.75">
      <c r="A376" s="3277"/>
      <c r="B376" s="3277" t="s">
        <v>5269</v>
      </c>
      <c r="C376" s="338" t="s">
        <v>5028</v>
      </c>
      <c r="D376" s="1790">
        <f>42.55</f>
        <v>42.55</v>
      </c>
      <c r="E376" s="1790">
        <v>0</v>
      </c>
      <c r="F376" s="1790">
        <v>0</v>
      </c>
      <c r="G376" s="1790">
        <f>D376+E376+F376</f>
        <v>42.55</v>
      </c>
      <c r="H376" s="1790">
        <v>0</v>
      </c>
      <c r="I376" s="1791">
        <f>17.74</f>
        <v>17.739999999999998</v>
      </c>
      <c r="J376" s="1791">
        <v>0</v>
      </c>
      <c r="K376" s="1791">
        <v>0</v>
      </c>
      <c r="L376" s="1791">
        <f t="shared" si="91"/>
        <v>17.739999999999998</v>
      </c>
      <c r="M376" s="1791">
        <v>0</v>
      </c>
    </row>
    <row r="377" spans="1:13" ht="20.25" customHeight="1">
      <c r="A377" s="3277"/>
      <c r="B377" s="3277"/>
      <c r="C377" s="338" t="s">
        <v>1035</v>
      </c>
      <c r="D377" s="1790">
        <f>24.47</f>
        <v>24.47</v>
      </c>
      <c r="E377" s="1790">
        <v>0</v>
      </c>
      <c r="F377" s="1790">
        <v>0</v>
      </c>
      <c r="G377" s="1790">
        <f t="shared" si="90"/>
        <v>24.47</v>
      </c>
      <c r="H377" s="1790">
        <v>0</v>
      </c>
      <c r="I377" s="1791">
        <f>9.97</f>
        <v>9.9700000000000006</v>
      </c>
      <c r="J377" s="1791">
        <v>0</v>
      </c>
      <c r="K377" s="1791">
        <v>0</v>
      </c>
      <c r="L377" s="1791">
        <f t="shared" si="91"/>
        <v>9.9700000000000006</v>
      </c>
      <c r="M377" s="1791">
        <v>0</v>
      </c>
    </row>
    <row r="378" spans="1:13" ht="63">
      <c r="A378" s="3277"/>
      <c r="B378" s="1568" t="s">
        <v>5270</v>
      </c>
      <c r="C378" s="338" t="s">
        <v>5028</v>
      </c>
      <c r="D378" s="1790">
        <v>0</v>
      </c>
      <c r="E378" s="1790">
        <v>0</v>
      </c>
      <c r="F378" s="1790">
        <v>0</v>
      </c>
      <c r="G378" s="1790">
        <f t="shared" si="90"/>
        <v>0</v>
      </c>
      <c r="H378" s="1790">
        <v>0</v>
      </c>
      <c r="I378" s="1791">
        <v>0</v>
      </c>
      <c r="J378" s="1791">
        <v>0</v>
      </c>
      <c r="K378" s="1791">
        <v>0</v>
      </c>
      <c r="L378" s="1791">
        <f t="shared" si="91"/>
        <v>0</v>
      </c>
      <c r="M378" s="1791">
        <v>0</v>
      </c>
    </row>
    <row r="379" spans="1:13" ht="31.5">
      <c r="A379" s="3277"/>
      <c r="B379" s="1568" t="s">
        <v>5271</v>
      </c>
      <c r="C379" s="338" t="s">
        <v>5028</v>
      </c>
      <c r="D379" s="1790">
        <v>0</v>
      </c>
      <c r="E379" s="1790">
        <v>0</v>
      </c>
      <c r="F379" s="1790">
        <v>0</v>
      </c>
      <c r="G379" s="1790">
        <f t="shared" si="90"/>
        <v>0</v>
      </c>
      <c r="H379" s="1790">
        <v>0</v>
      </c>
      <c r="I379" s="1791">
        <v>0</v>
      </c>
      <c r="J379" s="1791">
        <v>0</v>
      </c>
      <c r="K379" s="1791">
        <v>0</v>
      </c>
      <c r="L379" s="1791">
        <f t="shared" si="91"/>
        <v>0</v>
      </c>
      <c r="M379" s="1791">
        <v>0</v>
      </c>
    </row>
    <row r="380" spans="1:13" ht="15.75">
      <c r="A380" s="3277"/>
      <c r="B380" s="3277" t="s">
        <v>5272</v>
      </c>
      <c r="C380" s="338" t="s">
        <v>1035</v>
      </c>
      <c r="D380" s="1790">
        <v>0</v>
      </c>
      <c r="E380" s="1790">
        <v>0</v>
      </c>
      <c r="F380" s="1790">
        <v>0</v>
      </c>
      <c r="G380" s="1790">
        <f>D380+E380+F380</f>
        <v>0</v>
      </c>
      <c r="H380" s="1790">
        <v>0</v>
      </c>
      <c r="I380" s="1791">
        <v>0</v>
      </c>
      <c r="J380" s="1791">
        <v>0</v>
      </c>
      <c r="K380" s="1791">
        <v>0</v>
      </c>
      <c r="L380" s="1791">
        <f t="shared" si="91"/>
        <v>0</v>
      </c>
      <c r="M380" s="1791">
        <v>0</v>
      </c>
    </row>
    <row r="381" spans="1:13" ht="95.25" customHeight="1">
      <c r="A381" s="3277"/>
      <c r="B381" s="3277"/>
      <c r="C381" s="338" t="s">
        <v>5028</v>
      </c>
      <c r="D381" s="1790">
        <v>0</v>
      </c>
      <c r="E381" s="1790">
        <v>0</v>
      </c>
      <c r="F381" s="1790">
        <v>0</v>
      </c>
      <c r="G381" s="1790">
        <f>D381+E381+F381</f>
        <v>0</v>
      </c>
      <c r="H381" s="1790">
        <v>0</v>
      </c>
      <c r="I381" s="1791">
        <v>0</v>
      </c>
      <c r="J381" s="1791">
        <v>0</v>
      </c>
      <c r="K381" s="1791">
        <v>0</v>
      </c>
      <c r="L381" s="1791">
        <f t="shared" si="91"/>
        <v>0</v>
      </c>
      <c r="M381" s="1791">
        <v>0</v>
      </c>
    </row>
    <row r="382" spans="1:13" ht="15.75">
      <c r="A382" s="3277"/>
      <c r="B382" s="3278" t="s">
        <v>5273</v>
      </c>
      <c r="C382" s="338" t="s">
        <v>1035</v>
      </c>
      <c r="D382" s="1790">
        <f>3144.28</f>
        <v>3144.28</v>
      </c>
      <c r="E382" s="1790">
        <v>0</v>
      </c>
      <c r="F382" s="1790">
        <v>0</v>
      </c>
      <c r="G382" s="1790">
        <f t="shared" ref="G382:G383" si="92">D382+E382+F382</f>
        <v>3144.28</v>
      </c>
      <c r="H382" s="1790">
        <f>3144.28</f>
        <v>3144.28</v>
      </c>
      <c r="I382" s="1791">
        <v>3233.38</v>
      </c>
      <c r="J382" s="1791">
        <v>0</v>
      </c>
      <c r="K382" s="1791">
        <v>0</v>
      </c>
      <c r="L382" s="1791">
        <f t="shared" si="91"/>
        <v>3233.38</v>
      </c>
      <c r="M382" s="1791">
        <f>I382</f>
        <v>3233.38</v>
      </c>
    </row>
    <row r="383" spans="1:13" ht="34.5" customHeight="1">
      <c r="A383" s="3277"/>
      <c r="B383" s="3278"/>
      <c r="C383" s="338" t="s">
        <v>5028</v>
      </c>
      <c r="D383" s="1790">
        <f>13157.22</f>
        <v>13157.22</v>
      </c>
      <c r="E383" s="1790">
        <v>0</v>
      </c>
      <c r="F383" s="1790">
        <v>0</v>
      </c>
      <c r="G383" s="1790">
        <f t="shared" si="92"/>
        <v>13157.22</v>
      </c>
      <c r="H383" s="1790">
        <f>13157.22</f>
        <v>13157.22</v>
      </c>
      <c r="I383" s="1791">
        <v>12629.85</v>
      </c>
      <c r="J383" s="1791">
        <v>0</v>
      </c>
      <c r="K383" s="1791">
        <v>0</v>
      </c>
      <c r="L383" s="1791">
        <f t="shared" si="91"/>
        <v>12629.85</v>
      </c>
      <c r="M383" s="1791">
        <f>I383</f>
        <v>12629.85</v>
      </c>
    </row>
    <row r="384" spans="1:13" ht="173.25">
      <c r="A384" s="3277"/>
      <c r="B384" s="1568" t="s">
        <v>5274</v>
      </c>
      <c r="C384" s="338" t="s">
        <v>1035</v>
      </c>
      <c r="D384" s="1790">
        <f>7.08</f>
        <v>7.08</v>
      </c>
      <c r="E384" s="1790">
        <v>0</v>
      </c>
      <c r="F384" s="1790">
        <v>0</v>
      </c>
      <c r="G384" s="1790">
        <f>D384+E384+F384</f>
        <v>7.08</v>
      </c>
      <c r="H384" s="1790">
        <v>0</v>
      </c>
      <c r="I384" s="1791">
        <f>3.42</f>
        <v>3.42</v>
      </c>
      <c r="J384" s="1791">
        <v>0</v>
      </c>
      <c r="K384" s="1791">
        <v>0</v>
      </c>
      <c r="L384" s="1791">
        <f t="shared" si="91"/>
        <v>3.42</v>
      </c>
      <c r="M384" s="1791">
        <v>0</v>
      </c>
    </row>
    <row r="385" spans="1:13" ht="15.75">
      <c r="A385" s="3277"/>
      <c r="B385" s="3277" t="s">
        <v>5275</v>
      </c>
      <c r="C385" s="338" t="s">
        <v>5028</v>
      </c>
      <c r="D385" s="1790">
        <f>200</f>
        <v>200</v>
      </c>
      <c r="E385" s="1790">
        <v>0</v>
      </c>
      <c r="F385" s="1790">
        <v>0</v>
      </c>
      <c r="G385" s="1790">
        <f>D385+E385+F385</f>
        <v>200</v>
      </c>
      <c r="H385" s="1790">
        <f>200</f>
        <v>200</v>
      </c>
      <c r="I385" s="1791">
        <f>200</f>
        <v>200</v>
      </c>
      <c r="J385" s="1791">
        <v>0</v>
      </c>
      <c r="K385" s="1791">
        <v>0</v>
      </c>
      <c r="L385" s="1791">
        <f t="shared" si="91"/>
        <v>200</v>
      </c>
      <c r="M385" s="1791">
        <f>I385</f>
        <v>200</v>
      </c>
    </row>
    <row r="386" spans="1:13" ht="98.25" customHeight="1">
      <c r="A386" s="3277"/>
      <c r="B386" s="3277"/>
      <c r="C386" s="338" t="s">
        <v>1035</v>
      </c>
      <c r="D386" s="1790">
        <f>110</f>
        <v>110</v>
      </c>
      <c r="E386" s="1790">
        <v>0</v>
      </c>
      <c r="F386" s="1790">
        <v>0</v>
      </c>
      <c r="G386" s="1790">
        <f t="shared" ref="G386" si="93">D386+E386+F386</f>
        <v>110</v>
      </c>
      <c r="H386" s="1790">
        <f>110</f>
        <v>110</v>
      </c>
      <c r="I386" s="1791">
        <f>100</f>
        <v>100</v>
      </c>
      <c r="J386" s="1791">
        <v>0</v>
      </c>
      <c r="K386" s="1791">
        <v>0</v>
      </c>
      <c r="L386" s="1791">
        <f t="shared" si="91"/>
        <v>100</v>
      </c>
      <c r="M386" s="1791">
        <f>I386</f>
        <v>100</v>
      </c>
    </row>
    <row r="387" spans="1:13">
      <c r="A387" s="3276" t="s">
        <v>5276</v>
      </c>
      <c r="B387" s="3276"/>
      <c r="C387" s="3276"/>
      <c r="D387" s="1795">
        <f>SUM(D365:D386)</f>
        <v>21403.260000000002</v>
      </c>
      <c r="E387" s="1795">
        <f t="shared" ref="E387:H387" si="94">SUM(E365:E386)</f>
        <v>0</v>
      </c>
      <c r="F387" s="1795">
        <f t="shared" si="94"/>
        <v>979.45</v>
      </c>
      <c r="G387" s="1795">
        <f t="shared" si="94"/>
        <v>22382.71</v>
      </c>
      <c r="H387" s="1795">
        <f t="shared" si="94"/>
        <v>19254.199999999997</v>
      </c>
      <c r="I387" s="1794">
        <f>SUM(I365:I386)</f>
        <v>19618.469999999998</v>
      </c>
      <c r="J387" s="1794">
        <f>SUM(J365:J386)</f>
        <v>0</v>
      </c>
      <c r="K387" s="1794">
        <f>SUM(K365:K386)</f>
        <v>173.94</v>
      </c>
      <c r="L387" s="1794">
        <f>SUM(L365:L386)</f>
        <v>19792.409999999996</v>
      </c>
      <c r="M387" s="1794">
        <f>SUM(M365:M386)</f>
        <v>17235.900000000001</v>
      </c>
    </row>
    <row r="388" spans="1:13" ht="15.75">
      <c r="A388" s="3277" t="s">
        <v>5277</v>
      </c>
      <c r="B388" s="3277" t="s">
        <v>5278</v>
      </c>
      <c r="C388" s="338" t="s">
        <v>1035</v>
      </c>
      <c r="D388" s="1790">
        <f>804.58</f>
        <v>804.58</v>
      </c>
      <c r="E388" s="1790">
        <v>0</v>
      </c>
      <c r="F388" s="1790">
        <v>0</v>
      </c>
      <c r="G388" s="1790">
        <f>D388+E388+F388</f>
        <v>804.58</v>
      </c>
      <c r="H388" s="1790">
        <v>0</v>
      </c>
      <c r="I388" s="1791">
        <f>408.39</f>
        <v>408.39</v>
      </c>
      <c r="J388" s="1791">
        <v>0</v>
      </c>
      <c r="K388" s="1791">
        <v>0</v>
      </c>
      <c r="L388" s="1791">
        <f t="shared" ref="L388:L396" si="95">I388+J388+K388</f>
        <v>408.39</v>
      </c>
      <c r="M388" s="1791">
        <v>0</v>
      </c>
    </row>
    <row r="389" spans="1:13" ht="15.75">
      <c r="A389" s="3277"/>
      <c r="B389" s="3277"/>
      <c r="C389" s="338" t="s">
        <v>5027</v>
      </c>
      <c r="D389" s="1790">
        <v>0</v>
      </c>
      <c r="E389" s="1790">
        <v>0</v>
      </c>
      <c r="F389" s="1790">
        <v>0</v>
      </c>
      <c r="G389" s="1790">
        <f t="shared" ref="G389:G396" si="96">D389+E389+F389</f>
        <v>0</v>
      </c>
      <c r="H389" s="1790">
        <v>0</v>
      </c>
      <c r="I389" s="1791">
        <f>100</f>
        <v>100</v>
      </c>
      <c r="J389" s="1791">
        <v>0</v>
      </c>
      <c r="K389" s="1791">
        <v>0</v>
      </c>
      <c r="L389" s="1791">
        <f t="shared" si="95"/>
        <v>100</v>
      </c>
      <c r="M389" s="1791">
        <v>0</v>
      </c>
    </row>
    <row r="390" spans="1:13" ht="15.75">
      <c r="A390" s="3277"/>
      <c r="B390" s="3277"/>
      <c r="C390" s="338" t="s">
        <v>5028</v>
      </c>
      <c r="D390" s="1790">
        <v>0</v>
      </c>
      <c r="E390" s="1790">
        <v>0</v>
      </c>
      <c r="F390" s="1790">
        <v>0</v>
      </c>
      <c r="G390" s="1790">
        <f t="shared" si="96"/>
        <v>0</v>
      </c>
      <c r="H390" s="1790">
        <v>0</v>
      </c>
      <c r="I390" s="1791">
        <v>300</v>
      </c>
      <c r="J390" s="1791">
        <v>0</v>
      </c>
      <c r="K390" s="1791">
        <v>0</v>
      </c>
      <c r="L390" s="1791">
        <f t="shared" si="95"/>
        <v>300</v>
      </c>
      <c r="M390" s="1791">
        <v>0</v>
      </c>
    </row>
    <row r="391" spans="1:13" ht="15.75">
      <c r="A391" s="3277"/>
      <c r="B391" s="3277" t="s">
        <v>5279</v>
      </c>
      <c r="C391" s="338" t="s">
        <v>1035</v>
      </c>
      <c r="D391" s="1790">
        <v>8519</v>
      </c>
      <c r="E391" s="1790">
        <v>0</v>
      </c>
      <c r="F391" s="1790">
        <v>0</v>
      </c>
      <c r="G391" s="1790">
        <f t="shared" si="96"/>
        <v>8519</v>
      </c>
      <c r="H391" s="1790">
        <f>8519</f>
        <v>8519</v>
      </c>
      <c r="I391" s="1791">
        <f>1120</f>
        <v>1120</v>
      </c>
      <c r="J391" s="1791">
        <v>0</v>
      </c>
      <c r="K391" s="1791">
        <v>0</v>
      </c>
      <c r="L391" s="1791">
        <f t="shared" si="95"/>
        <v>1120</v>
      </c>
      <c r="M391" s="1791">
        <v>0</v>
      </c>
    </row>
    <row r="392" spans="1:13" ht="15.75">
      <c r="A392" s="3277"/>
      <c r="B392" s="3277"/>
      <c r="C392" s="338" t="s">
        <v>5027</v>
      </c>
      <c r="D392" s="1790">
        <f>2500</f>
        <v>2500</v>
      </c>
      <c r="E392" s="1790">
        <v>0</v>
      </c>
      <c r="F392" s="1790">
        <v>0</v>
      </c>
      <c r="G392" s="1790">
        <f t="shared" si="96"/>
        <v>2500</v>
      </c>
      <c r="H392" s="1790">
        <v>2500</v>
      </c>
      <c r="I392" s="1791">
        <f>220</f>
        <v>220</v>
      </c>
      <c r="J392" s="1791">
        <v>0</v>
      </c>
      <c r="K392" s="1791">
        <v>0</v>
      </c>
      <c r="L392" s="1791">
        <f t="shared" si="95"/>
        <v>220</v>
      </c>
      <c r="M392" s="1791">
        <v>0</v>
      </c>
    </row>
    <row r="393" spans="1:13" ht="17.25" customHeight="1">
      <c r="A393" s="3277"/>
      <c r="B393" s="3277"/>
      <c r="C393" s="338" t="s">
        <v>5028</v>
      </c>
      <c r="D393" s="1790">
        <f>5000</f>
        <v>5000</v>
      </c>
      <c r="E393" s="1790">
        <v>0</v>
      </c>
      <c r="F393" s="1790">
        <v>0</v>
      </c>
      <c r="G393" s="1790">
        <f t="shared" si="96"/>
        <v>5000</v>
      </c>
      <c r="H393" s="1790">
        <f>5000</f>
        <v>5000</v>
      </c>
      <c r="I393" s="1791">
        <f>660</f>
        <v>660</v>
      </c>
      <c r="J393" s="1791">
        <v>0</v>
      </c>
      <c r="K393" s="1791">
        <v>0</v>
      </c>
      <c r="L393" s="1791">
        <f t="shared" si="95"/>
        <v>660</v>
      </c>
      <c r="M393" s="1791">
        <v>0</v>
      </c>
    </row>
    <row r="394" spans="1:13" ht="15.75">
      <c r="A394" s="3277"/>
      <c r="B394" s="3277" t="s">
        <v>5280</v>
      </c>
      <c r="C394" s="338" t="s">
        <v>1035</v>
      </c>
      <c r="D394" s="1790">
        <f>1300</f>
        <v>1300</v>
      </c>
      <c r="E394" s="1790">
        <v>0</v>
      </c>
      <c r="F394" s="1790">
        <v>0</v>
      </c>
      <c r="G394" s="1790">
        <f t="shared" si="96"/>
        <v>1300</v>
      </c>
      <c r="H394" s="1790">
        <v>0</v>
      </c>
      <c r="I394" s="1791">
        <f>560</f>
        <v>560</v>
      </c>
      <c r="J394" s="1791">
        <v>0</v>
      </c>
      <c r="K394" s="1791">
        <v>0</v>
      </c>
      <c r="L394" s="1791">
        <f t="shared" si="95"/>
        <v>560</v>
      </c>
      <c r="M394" s="1791">
        <v>0</v>
      </c>
    </row>
    <row r="395" spans="1:13" ht="15.75">
      <c r="A395" s="3277"/>
      <c r="B395" s="3277"/>
      <c r="C395" s="338" t="s">
        <v>5028</v>
      </c>
      <c r="D395" s="1790">
        <f>600</f>
        <v>600</v>
      </c>
      <c r="E395" s="1790">
        <v>0</v>
      </c>
      <c r="F395" s="1790">
        <v>0</v>
      </c>
      <c r="G395" s="1790">
        <f t="shared" si="96"/>
        <v>600</v>
      </c>
      <c r="H395" s="1790">
        <v>0</v>
      </c>
      <c r="I395" s="1791">
        <f>330</f>
        <v>330</v>
      </c>
      <c r="J395" s="1791">
        <v>0</v>
      </c>
      <c r="K395" s="1791">
        <v>0</v>
      </c>
      <c r="L395" s="1791">
        <f t="shared" si="95"/>
        <v>330</v>
      </c>
      <c r="M395" s="1791">
        <v>0</v>
      </c>
    </row>
    <row r="396" spans="1:13" ht="15.75">
      <c r="A396" s="3277"/>
      <c r="B396" s="3277"/>
      <c r="C396" s="338" t="s">
        <v>5027</v>
      </c>
      <c r="D396" s="1790">
        <f>290</f>
        <v>290</v>
      </c>
      <c r="E396" s="1790">
        <v>0</v>
      </c>
      <c r="F396" s="1790">
        <v>0</v>
      </c>
      <c r="G396" s="1790">
        <f t="shared" si="96"/>
        <v>290</v>
      </c>
      <c r="H396" s="1790">
        <v>0</v>
      </c>
      <c r="I396" s="1791">
        <f>110</f>
        <v>110</v>
      </c>
      <c r="J396" s="1791">
        <v>0</v>
      </c>
      <c r="K396" s="1791">
        <v>0</v>
      </c>
      <c r="L396" s="1791">
        <f t="shared" si="95"/>
        <v>110</v>
      </c>
      <c r="M396" s="1791">
        <v>0</v>
      </c>
    </row>
    <row r="397" spans="1:13">
      <c r="A397" s="3276" t="s">
        <v>5281</v>
      </c>
      <c r="B397" s="3276"/>
      <c r="C397" s="3276"/>
      <c r="D397" s="1795">
        <f>SUM(D388:D396)</f>
        <v>19013.580000000002</v>
      </c>
      <c r="E397" s="1795">
        <f t="shared" ref="E397:H397" si="97">SUM(E388:E396)</f>
        <v>0</v>
      </c>
      <c r="F397" s="1795">
        <f t="shared" si="97"/>
        <v>0</v>
      </c>
      <c r="G397" s="1795">
        <f t="shared" si="97"/>
        <v>19013.580000000002</v>
      </c>
      <c r="H397" s="1795">
        <f t="shared" si="97"/>
        <v>16019</v>
      </c>
      <c r="I397" s="1794">
        <f>SUM(I388:I396)</f>
        <v>3808.39</v>
      </c>
      <c r="J397" s="1794">
        <f>SUM(J388:J396)</f>
        <v>0</v>
      </c>
      <c r="K397" s="1794">
        <f>SUM(K388:K396)</f>
        <v>0</v>
      </c>
      <c r="L397" s="1794">
        <f>SUM(L388:L396)</f>
        <v>3808.39</v>
      </c>
      <c r="M397" s="1794">
        <f>SUM(M388:M396)</f>
        <v>0</v>
      </c>
    </row>
    <row r="398" spans="1:13" ht="27" customHeight="1">
      <c r="A398" s="3280" t="s">
        <v>5282</v>
      </c>
      <c r="B398" s="3280"/>
      <c r="C398" s="3280"/>
      <c r="D398" s="1804">
        <f t="shared" ref="D398:M398" si="98">D189+D196+D227+D230+D232+D234+D255+D262+D305+D310+D312+D326+D364+D387+D397</f>
        <v>408233.11</v>
      </c>
      <c r="E398" s="1804">
        <f t="shared" si="98"/>
        <v>7750.1600000000008</v>
      </c>
      <c r="F398" s="1804">
        <f t="shared" si="98"/>
        <v>299502.67</v>
      </c>
      <c r="G398" s="1804">
        <f t="shared" si="98"/>
        <v>715485.94</v>
      </c>
      <c r="H398" s="1804">
        <f t="shared" si="98"/>
        <v>258433.15000000002</v>
      </c>
      <c r="I398" s="1805">
        <f t="shared" si="98"/>
        <v>408492.6100000001</v>
      </c>
      <c r="J398" s="1805">
        <f t="shared" si="98"/>
        <v>9988.7799999999988</v>
      </c>
      <c r="K398" s="1805">
        <f t="shared" si="98"/>
        <v>384870.74</v>
      </c>
      <c r="L398" s="1805" t="s">
        <v>115</v>
      </c>
      <c r="M398" s="1805">
        <f t="shared" si="98"/>
        <v>315722.3</v>
      </c>
    </row>
    <row r="399" spans="1:13" ht="15.75">
      <c r="A399" s="3277" t="s">
        <v>5283</v>
      </c>
      <c r="B399" s="3277" t="s">
        <v>5284</v>
      </c>
      <c r="C399" s="330" t="s">
        <v>1035</v>
      </c>
      <c r="D399" s="1790">
        <f>0.01+825</f>
        <v>825.01</v>
      </c>
      <c r="E399" s="1790">
        <v>0</v>
      </c>
      <c r="F399" s="1790">
        <v>0</v>
      </c>
      <c r="G399" s="1790">
        <f>D399+E399+F399</f>
        <v>825.01</v>
      </c>
      <c r="H399" s="1790">
        <v>0</v>
      </c>
      <c r="I399" s="1791">
        <f>174.92+4753.18</f>
        <v>4928.1000000000004</v>
      </c>
      <c r="J399" s="1791">
        <v>0</v>
      </c>
      <c r="K399" s="1791">
        <v>0</v>
      </c>
      <c r="L399" s="1791">
        <f t="shared" ref="L399:L413" si="99">I399+J399+K399</f>
        <v>4928.1000000000004</v>
      </c>
      <c r="M399" s="1791">
        <v>0</v>
      </c>
    </row>
    <row r="400" spans="1:13" ht="49.5" customHeight="1">
      <c r="A400" s="3277"/>
      <c r="B400" s="3277"/>
      <c r="C400" s="330" t="s">
        <v>5028</v>
      </c>
      <c r="D400" s="1790">
        <f>0.01+1225</f>
        <v>1225.01</v>
      </c>
      <c r="E400" s="1790">
        <v>0</v>
      </c>
      <c r="F400" s="1790">
        <v>0</v>
      </c>
      <c r="G400" s="1790">
        <f t="shared" ref="G400:G413" si="100">D400+E400+F400</f>
        <v>1225.01</v>
      </c>
      <c r="H400" s="1790">
        <v>0</v>
      </c>
      <c r="I400" s="1791">
        <f>314.64+4770.23</f>
        <v>5084.87</v>
      </c>
      <c r="J400" s="1791">
        <v>0</v>
      </c>
      <c r="K400" s="1791">
        <v>0</v>
      </c>
      <c r="L400" s="1791">
        <f t="shared" si="99"/>
        <v>5084.87</v>
      </c>
      <c r="M400" s="1791">
        <v>0</v>
      </c>
    </row>
    <row r="401" spans="1:13" ht="15.75">
      <c r="A401" s="3277"/>
      <c r="B401" s="3278" t="s">
        <v>5285</v>
      </c>
      <c r="C401" s="330" t="s">
        <v>1035</v>
      </c>
      <c r="D401" s="1790">
        <v>0</v>
      </c>
      <c r="E401" s="1790">
        <v>0</v>
      </c>
      <c r="F401" s="1790">
        <v>0</v>
      </c>
      <c r="G401" s="1790">
        <f t="shared" si="100"/>
        <v>0</v>
      </c>
      <c r="H401" s="1790">
        <v>0</v>
      </c>
      <c r="I401" s="1791">
        <v>0</v>
      </c>
      <c r="J401" s="1791">
        <v>0</v>
      </c>
      <c r="K401" s="1791">
        <f>9.75</f>
        <v>9.75</v>
      </c>
      <c r="L401" s="1791">
        <f t="shared" si="99"/>
        <v>9.75</v>
      </c>
      <c r="M401" s="1791">
        <v>0</v>
      </c>
    </row>
    <row r="402" spans="1:13" ht="15.75">
      <c r="A402" s="3277"/>
      <c r="B402" s="3278"/>
      <c r="C402" s="330" t="s">
        <v>5028</v>
      </c>
      <c r="D402" s="1790">
        <v>0</v>
      </c>
      <c r="E402" s="1790">
        <v>0</v>
      </c>
      <c r="F402" s="1790">
        <v>0</v>
      </c>
      <c r="G402" s="1790">
        <f t="shared" si="100"/>
        <v>0</v>
      </c>
      <c r="H402" s="1790">
        <v>0</v>
      </c>
      <c r="I402" s="1791">
        <v>0</v>
      </c>
      <c r="J402" s="1791">
        <v>0</v>
      </c>
      <c r="K402" s="1791">
        <f>9.75</f>
        <v>9.75</v>
      </c>
      <c r="L402" s="1791">
        <f t="shared" si="99"/>
        <v>9.75</v>
      </c>
      <c r="M402" s="1791">
        <v>0</v>
      </c>
    </row>
    <row r="403" spans="1:13" ht="31.5">
      <c r="A403" s="3277"/>
      <c r="B403" s="1568" t="s">
        <v>5286</v>
      </c>
      <c r="C403" s="330" t="s">
        <v>5028</v>
      </c>
      <c r="D403" s="1790">
        <f>150</f>
        <v>150</v>
      </c>
      <c r="E403" s="1790">
        <v>0</v>
      </c>
      <c r="F403" s="1790">
        <v>0</v>
      </c>
      <c r="G403" s="1790">
        <f t="shared" si="100"/>
        <v>150</v>
      </c>
      <c r="H403" s="1790">
        <v>0</v>
      </c>
      <c r="I403" s="1791">
        <f>38.68</f>
        <v>38.68</v>
      </c>
      <c r="J403" s="1791">
        <v>0</v>
      </c>
      <c r="K403" s="1791">
        <v>0</v>
      </c>
      <c r="L403" s="1791">
        <f t="shared" si="99"/>
        <v>38.68</v>
      </c>
      <c r="M403" s="1791">
        <v>0</v>
      </c>
    </row>
    <row r="404" spans="1:13" ht="15.75">
      <c r="A404" s="3277"/>
      <c r="B404" s="3277" t="s">
        <v>5287</v>
      </c>
      <c r="C404" s="330" t="s">
        <v>1035</v>
      </c>
      <c r="D404" s="1790">
        <v>0</v>
      </c>
      <c r="E404" s="1790">
        <f>9.08</f>
        <v>9.08</v>
      </c>
      <c r="F404" s="1790">
        <v>0</v>
      </c>
      <c r="G404" s="1790">
        <f t="shared" si="100"/>
        <v>9.08</v>
      </c>
      <c r="H404" s="1790">
        <v>0</v>
      </c>
      <c r="I404" s="1791">
        <f>93+301.28</f>
        <v>394.28</v>
      </c>
      <c r="J404" s="1791">
        <f>3+5.5</f>
        <v>8.5</v>
      </c>
      <c r="K404" s="1791">
        <f>145+473.05</f>
        <v>618.04999999999995</v>
      </c>
      <c r="L404" s="1791">
        <f t="shared" si="99"/>
        <v>1020.8299999999999</v>
      </c>
      <c r="M404" s="1791">
        <v>0</v>
      </c>
    </row>
    <row r="405" spans="1:13" ht="93.75" customHeight="1">
      <c r="A405" s="3277"/>
      <c r="B405" s="3277"/>
      <c r="C405" s="330" t="s">
        <v>5028</v>
      </c>
      <c r="D405" s="1790">
        <v>0</v>
      </c>
      <c r="E405" s="1790">
        <v>0</v>
      </c>
      <c r="F405" s="1790">
        <v>0</v>
      </c>
      <c r="G405" s="1790">
        <f t="shared" si="100"/>
        <v>0</v>
      </c>
      <c r="H405" s="1790">
        <v>0</v>
      </c>
      <c r="I405" s="1791">
        <f>102+410.64</f>
        <v>512.64</v>
      </c>
      <c r="J405" s="1791">
        <v>0</v>
      </c>
      <c r="K405" s="1791">
        <f>165+629.53</f>
        <v>794.53</v>
      </c>
      <c r="L405" s="1791">
        <f t="shared" si="99"/>
        <v>1307.17</v>
      </c>
      <c r="M405" s="1791">
        <v>0</v>
      </c>
    </row>
    <row r="406" spans="1:13" ht="51" customHeight="1">
      <c r="A406" s="3277"/>
      <c r="B406" s="3277" t="s">
        <v>5288</v>
      </c>
      <c r="C406" s="330" t="s">
        <v>5028</v>
      </c>
      <c r="D406" s="1790">
        <v>0</v>
      </c>
      <c r="E406" s="1790">
        <v>0</v>
      </c>
      <c r="F406" s="1790">
        <f>82.8</f>
        <v>82.8</v>
      </c>
      <c r="G406" s="1790">
        <f>D406+E406+F406</f>
        <v>82.8</v>
      </c>
      <c r="H406" s="1790">
        <v>0</v>
      </c>
      <c r="I406" s="1791">
        <v>0</v>
      </c>
      <c r="J406" s="1791">
        <v>0</v>
      </c>
      <c r="K406" s="1791">
        <v>0</v>
      </c>
      <c r="L406" s="1791">
        <v>0</v>
      </c>
      <c r="M406" s="1791">
        <v>0</v>
      </c>
    </row>
    <row r="407" spans="1:13" ht="49.5" customHeight="1">
      <c r="A407" s="3277"/>
      <c r="B407" s="3277"/>
      <c r="C407" s="330"/>
      <c r="D407" s="1790">
        <v>0</v>
      </c>
      <c r="E407" s="1790">
        <v>0</v>
      </c>
      <c r="F407" s="1790"/>
      <c r="G407" s="1790">
        <f t="shared" si="100"/>
        <v>0</v>
      </c>
      <c r="H407" s="1790">
        <v>0</v>
      </c>
      <c r="I407" s="1791">
        <v>0</v>
      </c>
      <c r="J407" s="1791">
        <v>0</v>
      </c>
      <c r="K407" s="1791">
        <v>0</v>
      </c>
      <c r="L407" s="1791">
        <v>0</v>
      </c>
      <c r="M407" s="1791">
        <v>0</v>
      </c>
    </row>
    <row r="408" spans="1:13" ht="18.75" customHeight="1">
      <c r="A408" s="3277"/>
      <c r="B408" s="3277" t="s">
        <v>5289</v>
      </c>
      <c r="C408" s="330" t="s">
        <v>1035</v>
      </c>
      <c r="D408" s="1790">
        <v>0</v>
      </c>
      <c r="E408" s="1790">
        <v>0</v>
      </c>
      <c r="F408" s="1790">
        <f>13.92</f>
        <v>13.92</v>
      </c>
      <c r="G408" s="1790">
        <f t="shared" si="100"/>
        <v>13.92</v>
      </c>
      <c r="H408" s="1790">
        <v>0</v>
      </c>
      <c r="I408" s="1791">
        <v>0</v>
      </c>
      <c r="J408" s="1791">
        <v>0</v>
      </c>
      <c r="K408" s="1791">
        <v>0</v>
      </c>
      <c r="L408" s="1791">
        <v>0</v>
      </c>
      <c r="M408" s="1791">
        <v>0</v>
      </c>
    </row>
    <row r="409" spans="1:13" ht="22.5" customHeight="1">
      <c r="A409" s="3277"/>
      <c r="B409" s="3277"/>
      <c r="C409" s="330" t="s">
        <v>5028</v>
      </c>
      <c r="D409" s="1790">
        <v>0</v>
      </c>
      <c r="E409" s="1790">
        <v>0</v>
      </c>
      <c r="F409" s="1790">
        <f>15.08</f>
        <v>15.08</v>
      </c>
      <c r="G409" s="1790">
        <f t="shared" si="100"/>
        <v>15.08</v>
      </c>
      <c r="H409" s="1790">
        <v>0</v>
      </c>
      <c r="I409" s="1791">
        <v>0</v>
      </c>
      <c r="J409" s="1791">
        <v>0</v>
      </c>
      <c r="K409" s="1791">
        <v>0</v>
      </c>
      <c r="L409" s="1791">
        <v>0</v>
      </c>
      <c r="M409" s="1791">
        <v>0</v>
      </c>
    </row>
    <row r="410" spans="1:13" ht="21.75" customHeight="1">
      <c r="A410" s="3277"/>
      <c r="B410" s="3281" t="s">
        <v>5290</v>
      </c>
      <c r="C410" s="330" t="s">
        <v>1035</v>
      </c>
      <c r="D410" s="1790">
        <f>17.38</f>
        <v>17.38</v>
      </c>
      <c r="E410" s="1790">
        <v>0</v>
      </c>
      <c r="F410" s="1790">
        <v>0</v>
      </c>
      <c r="G410" s="1790">
        <f t="shared" si="100"/>
        <v>17.38</v>
      </c>
      <c r="H410" s="1790">
        <v>0</v>
      </c>
      <c r="I410" s="1791">
        <v>0</v>
      </c>
      <c r="J410" s="1791">
        <v>0</v>
      </c>
      <c r="K410" s="1791">
        <v>0</v>
      </c>
      <c r="L410" s="1791">
        <v>0</v>
      </c>
      <c r="M410" s="1791">
        <v>0</v>
      </c>
    </row>
    <row r="411" spans="1:13" ht="27" customHeight="1">
      <c r="A411" s="3277"/>
      <c r="B411" s="3281"/>
      <c r="C411" s="330"/>
      <c r="D411" s="1790">
        <v>0</v>
      </c>
      <c r="E411" s="1790">
        <v>0</v>
      </c>
      <c r="F411" s="1790">
        <v>0</v>
      </c>
      <c r="G411" s="1790">
        <f t="shared" si="100"/>
        <v>0</v>
      </c>
      <c r="H411" s="1790">
        <v>0</v>
      </c>
      <c r="I411" s="1791">
        <v>0</v>
      </c>
      <c r="J411" s="1791">
        <v>0</v>
      </c>
      <c r="K411" s="1791">
        <v>0</v>
      </c>
      <c r="L411" s="1791">
        <v>0</v>
      </c>
      <c r="M411" s="1791">
        <v>0</v>
      </c>
    </row>
    <row r="412" spans="1:13" ht="15.75">
      <c r="A412" s="3277"/>
      <c r="B412" s="3277" t="s">
        <v>5291</v>
      </c>
      <c r="C412" s="330" t="s">
        <v>1035</v>
      </c>
      <c r="D412" s="1790">
        <f>268.51</f>
        <v>268.51</v>
      </c>
      <c r="E412" s="1790">
        <v>0</v>
      </c>
      <c r="F412" s="1790">
        <v>0</v>
      </c>
      <c r="G412" s="1790">
        <f>D412+E412+F412</f>
        <v>268.51</v>
      </c>
      <c r="H412" s="1790">
        <v>0</v>
      </c>
      <c r="I412" s="1791">
        <f>238.55</f>
        <v>238.55</v>
      </c>
      <c r="J412" s="1791">
        <v>0</v>
      </c>
      <c r="K412" s="1791">
        <v>0</v>
      </c>
      <c r="L412" s="1791">
        <f t="shared" si="99"/>
        <v>238.55</v>
      </c>
      <c r="M412" s="1791">
        <v>0</v>
      </c>
    </row>
    <row r="413" spans="1:13" ht="37.5" customHeight="1">
      <c r="A413" s="3277"/>
      <c r="B413" s="3277"/>
      <c r="C413" s="330" t="s">
        <v>5028</v>
      </c>
      <c r="D413" s="1790">
        <f>272.98</f>
        <v>272.98</v>
      </c>
      <c r="E413" s="1790">
        <v>0</v>
      </c>
      <c r="F413" s="1790">
        <v>0</v>
      </c>
      <c r="G413" s="1790">
        <f t="shared" si="100"/>
        <v>272.98</v>
      </c>
      <c r="H413" s="1790">
        <v>0</v>
      </c>
      <c r="I413" s="1791">
        <f>280.75</f>
        <v>280.75</v>
      </c>
      <c r="J413" s="1791">
        <v>0</v>
      </c>
      <c r="K413" s="1791">
        <v>0</v>
      </c>
      <c r="L413" s="1791">
        <f t="shared" si="99"/>
        <v>280.75</v>
      </c>
      <c r="M413" s="1791">
        <v>0</v>
      </c>
    </row>
    <row r="414" spans="1:13">
      <c r="A414" s="3276" t="s">
        <v>5292</v>
      </c>
      <c r="B414" s="3276"/>
      <c r="C414" s="3276"/>
      <c r="D414" s="1795">
        <f>SUM(D399:D413)</f>
        <v>2758.89</v>
      </c>
      <c r="E414" s="1795">
        <f t="shared" ref="E414:H414" si="101">SUM(E399:E413)</f>
        <v>9.08</v>
      </c>
      <c r="F414" s="1795">
        <f t="shared" si="101"/>
        <v>111.8</v>
      </c>
      <c r="G414" s="1795">
        <f t="shared" si="101"/>
        <v>2879.77</v>
      </c>
      <c r="H414" s="1795">
        <f t="shared" si="101"/>
        <v>0</v>
      </c>
      <c r="I414" s="1794">
        <f>SUM(I399:I413)</f>
        <v>11477.87</v>
      </c>
      <c r="J414" s="1794">
        <f>SUM(J399:J413)</f>
        <v>8.5</v>
      </c>
      <c r="K414" s="1794">
        <f>SUM(K399:K413)</f>
        <v>1432.08</v>
      </c>
      <c r="L414" s="1794">
        <f>SUM(L399:L413)</f>
        <v>12918.45</v>
      </c>
      <c r="M414" s="1794">
        <f>SUM(M399:M413)</f>
        <v>0</v>
      </c>
    </row>
    <row r="415" spans="1:13" ht="35.25" customHeight="1">
      <c r="A415" s="3277" t="s">
        <v>5293</v>
      </c>
      <c r="B415" s="1568" t="s">
        <v>5294</v>
      </c>
      <c r="C415" s="330" t="s">
        <v>1035</v>
      </c>
      <c r="D415" s="1790">
        <v>0</v>
      </c>
      <c r="E415" s="1790">
        <f>117.49</f>
        <v>117.49</v>
      </c>
      <c r="F415" s="1790">
        <v>0</v>
      </c>
      <c r="G415" s="1790">
        <f>D415+E415+F415</f>
        <v>117.49</v>
      </c>
      <c r="H415" s="1790">
        <v>0</v>
      </c>
      <c r="I415" s="1791">
        <v>0</v>
      </c>
      <c r="J415" s="1791">
        <f>141.2</f>
        <v>141.19999999999999</v>
      </c>
      <c r="K415" s="1791">
        <v>0</v>
      </c>
      <c r="L415" s="1791">
        <f t="shared" ref="L415:L424" si="102">I415+J415+K415</f>
        <v>141.19999999999999</v>
      </c>
      <c r="M415" s="1791">
        <v>0</v>
      </c>
    </row>
    <row r="416" spans="1:13" ht="63">
      <c r="A416" s="3277"/>
      <c r="B416" s="1568" t="s">
        <v>5295</v>
      </c>
      <c r="C416" s="330" t="s">
        <v>1035</v>
      </c>
      <c r="D416" s="1790">
        <v>0</v>
      </c>
      <c r="E416" s="1790">
        <f>76.94</f>
        <v>76.94</v>
      </c>
      <c r="F416" s="1790">
        <v>0</v>
      </c>
      <c r="G416" s="1790">
        <f t="shared" ref="G416:G424" si="103">D416+E416+F416</f>
        <v>76.94</v>
      </c>
      <c r="H416" s="1790">
        <v>0</v>
      </c>
      <c r="I416" s="1791">
        <v>0</v>
      </c>
      <c r="J416" s="1791">
        <f>90.59</f>
        <v>90.59</v>
      </c>
      <c r="K416" s="1791">
        <v>0</v>
      </c>
      <c r="L416" s="1791">
        <f t="shared" si="102"/>
        <v>90.59</v>
      </c>
      <c r="M416" s="1791">
        <v>0</v>
      </c>
    </row>
    <row r="417" spans="1:13" ht="15.75">
      <c r="A417" s="3277"/>
      <c r="B417" s="3277" t="s">
        <v>5296</v>
      </c>
      <c r="C417" s="330" t="s">
        <v>1035</v>
      </c>
      <c r="D417" s="1790">
        <v>0</v>
      </c>
      <c r="E417" s="1790">
        <v>0</v>
      </c>
      <c r="F417" s="1790">
        <v>0</v>
      </c>
      <c r="G417" s="1790">
        <f t="shared" si="103"/>
        <v>0</v>
      </c>
      <c r="H417" s="1790">
        <v>0</v>
      </c>
      <c r="I417" s="1791">
        <f>10875</f>
        <v>10875</v>
      </c>
      <c r="J417" s="1791">
        <v>0</v>
      </c>
      <c r="K417" s="1791">
        <v>0</v>
      </c>
      <c r="L417" s="1791">
        <f t="shared" si="102"/>
        <v>10875</v>
      </c>
      <c r="M417" s="1791">
        <v>0</v>
      </c>
    </row>
    <row r="418" spans="1:13" ht="15.75">
      <c r="A418" s="3277"/>
      <c r="B418" s="3277"/>
      <c r="C418" s="330" t="s">
        <v>5028</v>
      </c>
      <c r="D418" s="1790">
        <v>0</v>
      </c>
      <c r="E418" s="1790">
        <v>0</v>
      </c>
      <c r="F418" s="1790">
        <v>0</v>
      </c>
      <c r="G418" s="1790">
        <f t="shared" si="103"/>
        <v>0</v>
      </c>
      <c r="H418" s="1790">
        <v>0</v>
      </c>
      <c r="I418" s="1791">
        <v>18124.96</v>
      </c>
      <c r="J418" s="1791">
        <v>0</v>
      </c>
      <c r="K418" s="1791">
        <v>0</v>
      </c>
      <c r="L418" s="1791">
        <f t="shared" si="102"/>
        <v>18124.96</v>
      </c>
      <c r="M418" s="1791">
        <v>0</v>
      </c>
    </row>
    <row r="419" spans="1:13" ht="48.75" customHeight="1">
      <c r="A419" s="3277"/>
      <c r="B419" s="3277"/>
      <c r="C419" s="330" t="s">
        <v>5027</v>
      </c>
      <c r="D419" s="1790">
        <v>0</v>
      </c>
      <c r="E419" s="1790">
        <v>0</v>
      </c>
      <c r="F419" s="1790">
        <v>0</v>
      </c>
      <c r="G419" s="1790">
        <f t="shared" si="103"/>
        <v>0</v>
      </c>
      <c r="H419" s="1790">
        <v>0</v>
      </c>
      <c r="I419" s="1791">
        <f>7250</f>
        <v>7250</v>
      </c>
      <c r="J419" s="1791">
        <v>0</v>
      </c>
      <c r="K419" s="1791">
        <v>0</v>
      </c>
      <c r="L419" s="1791">
        <f t="shared" si="102"/>
        <v>7250</v>
      </c>
      <c r="M419" s="1791">
        <v>0</v>
      </c>
    </row>
    <row r="420" spans="1:13" ht="47.25">
      <c r="A420" s="3277"/>
      <c r="B420" s="1568" t="s">
        <v>5297</v>
      </c>
      <c r="C420" s="330" t="s">
        <v>1035</v>
      </c>
      <c r="D420" s="1790">
        <v>0</v>
      </c>
      <c r="E420" s="1790">
        <v>0</v>
      </c>
      <c r="F420" s="1790">
        <v>0</v>
      </c>
      <c r="G420" s="1790">
        <f t="shared" si="103"/>
        <v>0</v>
      </c>
      <c r="H420" s="1790">
        <v>0</v>
      </c>
      <c r="I420" s="1791">
        <v>0</v>
      </c>
      <c r="J420" s="1791">
        <f>7899.95</f>
        <v>7899.95</v>
      </c>
      <c r="K420" s="1791">
        <v>0</v>
      </c>
      <c r="L420" s="1791">
        <f t="shared" si="102"/>
        <v>7899.95</v>
      </c>
      <c r="M420" s="1791">
        <v>0</v>
      </c>
    </row>
    <row r="421" spans="1:13" ht="15.75">
      <c r="A421" s="3277"/>
      <c r="B421" s="3277" t="s">
        <v>5298</v>
      </c>
      <c r="C421" s="330" t="s">
        <v>1035</v>
      </c>
      <c r="D421" s="1790">
        <f>99.82</f>
        <v>99.82</v>
      </c>
      <c r="E421" s="1790">
        <v>0</v>
      </c>
      <c r="F421" s="1790">
        <v>0</v>
      </c>
      <c r="G421" s="1790">
        <f>D421+E421+F421</f>
        <v>99.82</v>
      </c>
      <c r="H421" s="1790">
        <v>0</v>
      </c>
      <c r="I421" s="1791">
        <v>0</v>
      </c>
      <c r="J421" s="1791">
        <v>0</v>
      </c>
      <c r="K421" s="1791">
        <v>0</v>
      </c>
      <c r="L421" s="1791">
        <f t="shared" si="102"/>
        <v>0</v>
      </c>
      <c r="M421" s="1791">
        <v>0</v>
      </c>
    </row>
    <row r="422" spans="1:13" ht="15.75">
      <c r="A422" s="3277"/>
      <c r="B422" s="3277"/>
      <c r="C422" s="330" t="s">
        <v>5028</v>
      </c>
      <c r="D422" s="1790">
        <f>166.38</f>
        <v>166.38</v>
      </c>
      <c r="E422" s="1790">
        <v>0</v>
      </c>
      <c r="F422" s="1790">
        <v>0</v>
      </c>
      <c r="G422" s="1790">
        <f t="shared" si="103"/>
        <v>166.38</v>
      </c>
      <c r="H422" s="1790">
        <v>0</v>
      </c>
      <c r="I422" s="1791">
        <v>0</v>
      </c>
      <c r="J422" s="1791">
        <v>0</v>
      </c>
      <c r="K422" s="1791">
        <v>0</v>
      </c>
      <c r="L422" s="1791">
        <f t="shared" si="102"/>
        <v>0</v>
      </c>
      <c r="M422" s="1791">
        <v>0</v>
      </c>
    </row>
    <row r="423" spans="1:13" ht="15.75">
      <c r="A423" s="3277"/>
      <c r="B423" s="3277"/>
      <c r="C423" s="330" t="s">
        <v>5027</v>
      </c>
      <c r="D423" s="1790">
        <f>66.55</f>
        <v>66.55</v>
      </c>
      <c r="E423" s="1790">
        <v>0</v>
      </c>
      <c r="F423" s="1790">
        <v>0</v>
      </c>
      <c r="G423" s="1790">
        <f t="shared" si="103"/>
        <v>66.55</v>
      </c>
      <c r="H423" s="1790">
        <v>0</v>
      </c>
      <c r="I423" s="1791">
        <v>0</v>
      </c>
      <c r="J423" s="1791">
        <v>0</v>
      </c>
      <c r="K423" s="1791">
        <v>0</v>
      </c>
      <c r="L423" s="1791">
        <f t="shared" si="102"/>
        <v>0</v>
      </c>
      <c r="M423" s="1791">
        <v>0</v>
      </c>
    </row>
    <row r="424" spans="1:13" ht="47.25">
      <c r="A424" s="3277"/>
      <c r="B424" s="1568" t="s">
        <v>5299</v>
      </c>
      <c r="C424" s="330" t="s">
        <v>1035</v>
      </c>
      <c r="D424" s="1790">
        <v>0</v>
      </c>
      <c r="E424" s="1790">
        <f>955.01</f>
        <v>955.01</v>
      </c>
      <c r="F424" s="1790">
        <v>0</v>
      </c>
      <c r="G424" s="1790">
        <f t="shared" si="103"/>
        <v>955.01</v>
      </c>
      <c r="H424" s="1790">
        <v>0</v>
      </c>
      <c r="I424" s="1791">
        <v>0</v>
      </c>
      <c r="J424" s="1791">
        <f>1280.48</f>
        <v>1280.48</v>
      </c>
      <c r="K424" s="1791">
        <v>0</v>
      </c>
      <c r="L424" s="1791">
        <f t="shared" si="102"/>
        <v>1280.48</v>
      </c>
      <c r="M424" s="1791">
        <v>0</v>
      </c>
    </row>
    <row r="425" spans="1:13">
      <c r="A425" s="3276" t="s">
        <v>5300</v>
      </c>
      <c r="B425" s="3276"/>
      <c r="C425" s="3276"/>
      <c r="D425" s="1795">
        <f>SUM(D415:D424)</f>
        <v>332.75</v>
      </c>
      <c r="E425" s="1795">
        <f t="shared" ref="E425:H425" si="104">SUM(E415:E424)</f>
        <v>1149.44</v>
      </c>
      <c r="F425" s="1795">
        <f t="shared" si="104"/>
        <v>0</v>
      </c>
      <c r="G425" s="1795">
        <f t="shared" si="104"/>
        <v>1482.19</v>
      </c>
      <c r="H425" s="1795">
        <f t="shared" si="104"/>
        <v>0</v>
      </c>
      <c r="I425" s="1794">
        <f>SUM(I415:I424)</f>
        <v>36249.96</v>
      </c>
      <c r="J425" s="1794">
        <f>SUM(J415:J424)</f>
        <v>9412.2199999999993</v>
      </c>
      <c r="K425" s="1794">
        <f>SUM(K415:K424)</f>
        <v>0</v>
      </c>
      <c r="L425" s="1794">
        <f>SUM(L415:L424)</f>
        <v>45662.18</v>
      </c>
      <c r="M425" s="1794">
        <f>SUM(M415:M424)</f>
        <v>0</v>
      </c>
    </row>
    <row r="426" spans="1:13" ht="79.5" customHeight="1">
      <c r="A426" s="3277" t="s">
        <v>5301</v>
      </c>
      <c r="B426" s="1568" t="s">
        <v>5302</v>
      </c>
      <c r="C426" s="330" t="s">
        <v>1035</v>
      </c>
      <c r="D426" s="1790">
        <f>113.04+10</f>
        <v>123.04</v>
      </c>
      <c r="E426" s="1790">
        <v>0</v>
      </c>
      <c r="F426" s="1790">
        <v>0</v>
      </c>
      <c r="G426" s="1790">
        <f>D426+E426+F426</f>
        <v>123.04</v>
      </c>
      <c r="H426" s="1790">
        <v>0</v>
      </c>
      <c r="I426" s="1791">
        <f>72.85</f>
        <v>72.849999999999994</v>
      </c>
      <c r="J426" s="1791">
        <v>0</v>
      </c>
      <c r="K426" s="1791">
        <v>0</v>
      </c>
      <c r="L426" s="1791">
        <f>I426+J426+K426</f>
        <v>72.849999999999994</v>
      </c>
      <c r="M426" s="1791">
        <v>0</v>
      </c>
    </row>
    <row r="427" spans="1:13" ht="36" customHeight="1">
      <c r="A427" s="3277"/>
      <c r="B427" s="1568" t="s">
        <v>5303</v>
      </c>
      <c r="C427" s="330" t="s">
        <v>1035</v>
      </c>
      <c r="D427" s="1790">
        <f>18.24+231.76</f>
        <v>250</v>
      </c>
      <c r="E427" s="1790">
        <v>0</v>
      </c>
      <c r="F427" s="1790">
        <v>0</v>
      </c>
      <c r="G427" s="1790">
        <f>D427+E427+F427</f>
        <v>250</v>
      </c>
      <c r="H427" s="1790">
        <v>0</v>
      </c>
      <c r="I427" s="1791">
        <v>0</v>
      </c>
      <c r="J427" s="1791">
        <v>0</v>
      </c>
      <c r="K427" s="1791">
        <v>0</v>
      </c>
      <c r="L427" s="1791">
        <f>I427+J427+K427</f>
        <v>0</v>
      </c>
      <c r="M427" s="1791">
        <v>0</v>
      </c>
    </row>
    <row r="428" spans="1:13">
      <c r="A428" s="3276" t="s">
        <v>5304</v>
      </c>
      <c r="B428" s="3276"/>
      <c r="C428" s="3276"/>
      <c r="D428" s="1795">
        <f>SUM(D426:D427)</f>
        <v>373.04</v>
      </c>
      <c r="E428" s="1795">
        <f t="shared" ref="E428:H428" si="105">SUM(E426:E427)</f>
        <v>0</v>
      </c>
      <c r="F428" s="1795">
        <f t="shared" si="105"/>
        <v>0</v>
      </c>
      <c r="G428" s="1795">
        <f t="shared" si="105"/>
        <v>373.04</v>
      </c>
      <c r="H428" s="1795">
        <f t="shared" si="105"/>
        <v>0</v>
      </c>
      <c r="I428" s="1794">
        <f>SUM(I426:I427)</f>
        <v>72.849999999999994</v>
      </c>
      <c r="J428" s="1794">
        <f>SUM(J426:J427)</f>
        <v>0</v>
      </c>
      <c r="K428" s="1794">
        <f>SUM(K426:K427)</f>
        <v>0</v>
      </c>
      <c r="L428" s="1794">
        <f>SUM(L426:L427)</f>
        <v>72.849999999999994</v>
      </c>
      <c r="M428" s="1794">
        <f>SUM(M426:M427)</f>
        <v>0</v>
      </c>
    </row>
    <row r="429" spans="1:13" ht="15.75">
      <c r="A429" s="3277" t="s">
        <v>5305</v>
      </c>
      <c r="B429" s="3277" t="s">
        <v>5306</v>
      </c>
      <c r="C429" s="330" t="s">
        <v>1035</v>
      </c>
      <c r="D429" s="1790">
        <v>0</v>
      </c>
      <c r="E429" s="1790">
        <v>0</v>
      </c>
      <c r="F429" s="1790">
        <v>0</v>
      </c>
      <c r="G429" s="1790">
        <f>D429+E429+F429</f>
        <v>0</v>
      </c>
      <c r="H429" s="1790">
        <v>0</v>
      </c>
      <c r="I429" s="1791">
        <v>0</v>
      </c>
      <c r="J429" s="1791">
        <v>0</v>
      </c>
      <c r="K429" s="1791">
        <v>0</v>
      </c>
      <c r="L429" s="1791">
        <f t="shared" ref="L429:L434" si="106">I429+J429+K429</f>
        <v>0</v>
      </c>
      <c r="M429" s="1791">
        <v>0</v>
      </c>
    </row>
    <row r="430" spans="1:13" ht="46.5" customHeight="1">
      <c r="A430" s="3277"/>
      <c r="B430" s="3277"/>
      <c r="C430" s="330" t="s">
        <v>5028</v>
      </c>
      <c r="D430" s="1790">
        <v>0</v>
      </c>
      <c r="E430" s="1790">
        <v>0</v>
      </c>
      <c r="F430" s="1790">
        <v>0</v>
      </c>
      <c r="G430" s="1790">
        <f t="shared" ref="G430:G434" si="107">D430+E430+F430</f>
        <v>0</v>
      </c>
      <c r="H430" s="1790">
        <v>0</v>
      </c>
      <c r="I430" s="1791">
        <v>0</v>
      </c>
      <c r="J430" s="1791">
        <v>0</v>
      </c>
      <c r="K430" s="1791">
        <v>0</v>
      </c>
      <c r="L430" s="1791">
        <f t="shared" si="106"/>
        <v>0</v>
      </c>
      <c r="M430" s="1791">
        <v>0</v>
      </c>
    </row>
    <row r="431" spans="1:13" ht="15.75">
      <c r="A431" s="3277"/>
      <c r="B431" s="3277" t="s">
        <v>5307</v>
      </c>
      <c r="C431" s="330" t="s">
        <v>1035</v>
      </c>
      <c r="D431" s="1790">
        <v>0</v>
      </c>
      <c r="E431" s="1790">
        <v>0</v>
      </c>
      <c r="F431" s="1790">
        <v>0</v>
      </c>
      <c r="G431" s="1790">
        <f t="shared" si="107"/>
        <v>0</v>
      </c>
      <c r="H431" s="1790">
        <v>0</v>
      </c>
      <c r="I431" s="1791">
        <f>2400</f>
        <v>2400</v>
      </c>
      <c r="J431" s="1791">
        <v>0</v>
      </c>
      <c r="K431" s="1791">
        <v>0</v>
      </c>
      <c r="L431" s="1791">
        <f t="shared" si="106"/>
        <v>2400</v>
      </c>
      <c r="M431" s="1791">
        <f>I431</f>
        <v>2400</v>
      </c>
    </row>
    <row r="432" spans="1:13" ht="63.75" customHeight="1">
      <c r="A432" s="3277"/>
      <c r="B432" s="3277"/>
      <c r="C432" s="330" t="s">
        <v>5028</v>
      </c>
      <c r="D432" s="1790">
        <v>0</v>
      </c>
      <c r="E432" s="1790">
        <v>0</v>
      </c>
      <c r="F432" s="1790">
        <v>0</v>
      </c>
      <c r="G432" s="1790">
        <f t="shared" si="107"/>
        <v>0</v>
      </c>
      <c r="H432" s="1790">
        <v>0</v>
      </c>
      <c r="I432" s="1791">
        <f>3600</f>
        <v>3600</v>
      </c>
      <c r="J432" s="1791">
        <v>0</v>
      </c>
      <c r="K432" s="1791">
        <v>0</v>
      </c>
      <c r="L432" s="1791">
        <f t="shared" si="106"/>
        <v>3600</v>
      </c>
      <c r="M432" s="1791">
        <f>I432</f>
        <v>3600</v>
      </c>
    </row>
    <row r="433" spans="1:13" ht="15.75">
      <c r="A433" s="3277"/>
      <c r="B433" s="3277" t="s">
        <v>5308</v>
      </c>
      <c r="C433" s="330" t="s">
        <v>5028</v>
      </c>
      <c r="D433" s="1790">
        <f>6000</f>
        <v>6000</v>
      </c>
      <c r="E433" s="1790">
        <v>0</v>
      </c>
      <c r="F433" s="1790">
        <v>0</v>
      </c>
      <c r="G433" s="1790">
        <f t="shared" si="107"/>
        <v>6000</v>
      </c>
      <c r="H433" s="1790">
        <f>6000</f>
        <v>6000</v>
      </c>
      <c r="I433" s="1791">
        <f>6000</f>
        <v>6000</v>
      </c>
      <c r="J433" s="1791">
        <v>0</v>
      </c>
      <c r="K433" s="1791">
        <v>0</v>
      </c>
      <c r="L433" s="1791">
        <f t="shared" si="106"/>
        <v>6000</v>
      </c>
      <c r="M433" s="1791">
        <f>I433</f>
        <v>6000</v>
      </c>
    </row>
    <row r="434" spans="1:13" ht="15.75">
      <c r="A434" s="3277"/>
      <c r="B434" s="3277"/>
      <c r="C434" s="330" t="s">
        <v>1035</v>
      </c>
      <c r="D434" s="1790">
        <f>4000</f>
        <v>4000</v>
      </c>
      <c r="E434" s="1790">
        <v>0</v>
      </c>
      <c r="F434" s="1790">
        <v>0</v>
      </c>
      <c r="G434" s="1790">
        <f t="shared" si="107"/>
        <v>4000</v>
      </c>
      <c r="H434" s="1790">
        <f>4000</f>
        <v>4000</v>
      </c>
      <c r="I434" s="1791">
        <f>4000</f>
        <v>4000</v>
      </c>
      <c r="J434" s="1791">
        <v>0</v>
      </c>
      <c r="K434" s="1791">
        <v>0</v>
      </c>
      <c r="L434" s="1791">
        <f t="shared" si="106"/>
        <v>4000</v>
      </c>
      <c r="M434" s="1791">
        <f>I434</f>
        <v>4000</v>
      </c>
    </row>
    <row r="435" spans="1:13">
      <c r="A435" s="3276" t="s">
        <v>5309</v>
      </c>
      <c r="B435" s="3276"/>
      <c r="C435" s="3276"/>
      <c r="D435" s="1795">
        <f>SUM(D429:D434)</f>
        <v>10000</v>
      </c>
      <c r="E435" s="1795">
        <f t="shared" ref="E435:H435" si="108">SUM(E429:E434)</f>
        <v>0</v>
      </c>
      <c r="F435" s="1795">
        <f t="shared" si="108"/>
        <v>0</v>
      </c>
      <c r="G435" s="1795">
        <f t="shared" si="108"/>
        <v>10000</v>
      </c>
      <c r="H435" s="1795">
        <f t="shared" si="108"/>
        <v>10000</v>
      </c>
      <c r="I435" s="1794">
        <f>SUM(I429:I434)</f>
        <v>16000</v>
      </c>
      <c r="J435" s="1794">
        <f>SUM(J429:J434)</f>
        <v>0</v>
      </c>
      <c r="K435" s="1794">
        <f>SUM(K429:K434)</f>
        <v>0</v>
      </c>
      <c r="L435" s="1794">
        <f>SUM(L429:L434)</f>
        <v>16000</v>
      </c>
      <c r="M435" s="1794">
        <f>SUM(M429:M434)</f>
        <v>16000</v>
      </c>
    </row>
    <row r="436" spans="1:13" ht="47.25">
      <c r="A436" s="1568" t="s">
        <v>5310</v>
      </c>
      <c r="B436" s="1568" t="s">
        <v>5311</v>
      </c>
      <c r="C436" s="330" t="s">
        <v>1035</v>
      </c>
      <c r="D436" s="1790">
        <v>0</v>
      </c>
      <c r="E436" s="1790">
        <f>86.2</f>
        <v>86.2</v>
      </c>
      <c r="F436" s="1790">
        <v>0</v>
      </c>
      <c r="G436" s="1790">
        <f>D436+E436+F436</f>
        <v>86.2</v>
      </c>
      <c r="H436" s="1790">
        <v>0</v>
      </c>
      <c r="I436" s="1791">
        <v>0</v>
      </c>
      <c r="J436" s="1791">
        <f>52.49</f>
        <v>52.49</v>
      </c>
      <c r="K436" s="1791">
        <v>0</v>
      </c>
      <c r="L436" s="1791">
        <f t="shared" ref="L436" si="109">I436+J436+K436</f>
        <v>52.49</v>
      </c>
      <c r="M436" s="1791">
        <v>0</v>
      </c>
    </row>
    <row r="437" spans="1:13">
      <c r="A437" s="3276" t="s">
        <v>5312</v>
      </c>
      <c r="B437" s="3276"/>
      <c r="C437" s="3276"/>
      <c r="D437" s="1795">
        <f>SUM(D436)</f>
        <v>0</v>
      </c>
      <c r="E437" s="1795">
        <f t="shared" ref="E437:H437" si="110">SUM(E436)</f>
        <v>86.2</v>
      </c>
      <c r="F437" s="1795">
        <f t="shared" si="110"/>
        <v>0</v>
      </c>
      <c r="G437" s="1795">
        <f t="shared" si="110"/>
        <v>86.2</v>
      </c>
      <c r="H437" s="1795">
        <f t="shared" si="110"/>
        <v>0</v>
      </c>
      <c r="I437" s="1794">
        <f>SUM(I436)</f>
        <v>0</v>
      </c>
      <c r="J437" s="1794">
        <f>SUM(J436)</f>
        <v>52.49</v>
      </c>
      <c r="K437" s="1794">
        <f>SUM(K436)</f>
        <v>0</v>
      </c>
      <c r="L437" s="1794">
        <f>SUM(L436)</f>
        <v>52.49</v>
      </c>
      <c r="M437" s="1794">
        <f>SUM(M436)</f>
        <v>0</v>
      </c>
    </row>
    <row r="438" spans="1:13">
      <c r="A438" s="3276" t="s">
        <v>5313</v>
      </c>
      <c r="B438" s="3276"/>
      <c r="C438" s="3276"/>
      <c r="D438" s="1795">
        <f>D414+D425+D428+D435+D437</f>
        <v>13464.68</v>
      </c>
      <c r="E438" s="1795">
        <f t="shared" ref="E438:H438" si="111">E414+E425+E428+E435+E437</f>
        <v>1244.72</v>
      </c>
      <c r="F438" s="1795">
        <f t="shared" si="111"/>
        <v>111.8</v>
      </c>
      <c r="G438" s="1795">
        <f t="shared" si="111"/>
        <v>14821.2</v>
      </c>
      <c r="H438" s="1795">
        <f t="shared" si="111"/>
        <v>10000</v>
      </c>
      <c r="I438" s="1794">
        <f>I414+I425+I428+I435+I437</f>
        <v>63800.68</v>
      </c>
      <c r="J438" s="1794">
        <f>J414+J425+J428+J435+J437</f>
        <v>9473.2099999999991</v>
      </c>
      <c r="K438" s="1794">
        <f>K414+K425+K428+K435+K437</f>
        <v>1432.08</v>
      </c>
      <c r="L438" s="1794">
        <f>L414+L425+L428+L435+L437</f>
        <v>74705.970000000016</v>
      </c>
      <c r="M438" s="1794">
        <f>M414+M425+M428+M435+M437</f>
        <v>16000</v>
      </c>
    </row>
    <row r="439" spans="1:13" ht="15.75">
      <c r="A439" s="3277" t="s">
        <v>5314</v>
      </c>
      <c r="B439" s="3277" t="s">
        <v>5315</v>
      </c>
      <c r="C439" s="338" t="s">
        <v>1035</v>
      </c>
      <c r="D439" s="1790">
        <f>25786.67+1011.45+19965.01</f>
        <v>46763.13</v>
      </c>
      <c r="E439" s="1790">
        <v>0</v>
      </c>
      <c r="F439" s="1790">
        <f>38679.86+1517.17+29948.14</f>
        <v>70145.17</v>
      </c>
      <c r="G439" s="1790">
        <f>D439+E439+F439</f>
        <v>116908.29999999999</v>
      </c>
      <c r="H439" s="1790">
        <f>1011.45+1517.17</f>
        <v>2528.62</v>
      </c>
      <c r="I439" s="1791">
        <f>25665.52+4772.6+19223.29</f>
        <v>49661.41</v>
      </c>
      <c r="J439" s="1791">
        <v>0</v>
      </c>
      <c r="K439" s="1791">
        <f>38498.29+7158.9+28834.93</f>
        <v>74492.12</v>
      </c>
      <c r="L439" s="1791">
        <f t="shared" ref="L439:L483" si="112">I439+J439+K439</f>
        <v>124153.53</v>
      </c>
      <c r="M439" s="1791">
        <f>4772.6+7158.9</f>
        <v>11931.5</v>
      </c>
    </row>
    <row r="440" spans="1:13" ht="15.75">
      <c r="A440" s="3277"/>
      <c r="B440" s="3277"/>
      <c r="C440" s="338" t="s">
        <v>5028</v>
      </c>
      <c r="D440" s="1790">
        <f>7834.99+26.59+2332.4</f>
        <v>10193.98</v>
      </c>
      <c r="E440" s="1790">
        <v>0</v>
      </c>
      <c r="F440" s="1790">
        <f>11757+39.88+3494.09</f>
        <v>15290.97</v>
      </c>
      <c r="G440" s="1790">
        <f t="shared" ref="G440:G482" si="113">D440+E440+F440</f>
        <v>25484.949999999997</v>
      </c>
      <c r="H440" s="1790">
        <f>26.59+39.88</f>
        <v>66.47</v>
      </c>
      <c r="I440" s="1791">
        <f>11761.19+1636.51+9544.67</f>
        <v>22942.370000000003</v>
      </c>
      <c r="J440" s="1791">
        <v>0</v>
      </c>
      <c r="K440" s="1791">
        <f>17641.79+2454.77+14317</f>
        <v>34413.56</v>
      </c>
      <c r="L440" s="1791">
        <f t="shared" si="112"/>
        <v>57355.93</v>
      </c>
      <c r="M440" s="1791">
        <f>1636.51+2454.77</f>
        <v>4091.2799999999997</v>
      </c>
    </row>
    <row r="441" spans="1:13" ht="15.75">
      <c r="A441" s="3277"/>
      <c r="B441" s="3277"/>
      <c r="C441" s="338" t="s">
        <v>5027</v>
      </c>
      <c r="D441" s="1790">
        <f>6786.03+189.45+5253.97</f>
        <v>12229.45</v>
      </c>
      <c r="E441" s="1790">
        <v>0</v>
      </c>
      <c r="F441" s="1790">
        <f>10179.04+284.18+7880.96</f>
        <v>18344.18</v>
      </c>
      <c r="G441" s="1790">
        <f t="shared" si="113"/>
        <v>30573.63</v>
      </c>
      <c r="H441" s="1790">
        <f>189.45+284.18</f>
        <v>473.63</v>
      </c>
      <c r="I441" s="1791">
        <f>5362.52+798.02+4722.1</f>
        <v>10882.640000000001</v>
      </c>
      <c r="J441" s="1791">
        <v>0</v>
      </c>
      <c r="K441" s="1791">
        <f>8043.78+1197.03+7083.15</f>
        <v>16323.96</v>
      </c>
      <c r="L441" s="1791">
        <f t="shared" si="112"/>
        <v>27206.6</v>
      </c>
      <c r="M441" s="1791">
        <f>798.02+1197.03</f>
        <v>1995.05</v>
      </c>
    </row>
    <row r="442" spans="1:13">
      <c r="A442" s="3277"/>
      <c r="B442" s="3279" t="s">
        <v>5316</v>
      </c>
      <c r="C442" s="1798" t="s">
        <v>1035</v>
      </c>
      <c r="D442" s="1790">
        <v>0</v>
      </c>
      <c r="E442" s="1790">
        <v>0</v>
      </c>
      <c r="F442" s="1790">
        <v>0</v>
      </c>
      <c r="G442" s="1790">
        <f t="shared" si="113"/>
        <v>0</v>
      </c>
      <c r="H442" s="1790">
        <v>0</v>
      </c>
      <c r="I442" s="1791">
        <v>0</v>
      </c>
      <c r="J442" s="1791">
        <v>0</v>
      </c>
      <c r="K442" s="1791">
        <v>0</v>
      </c>
      <c r="L442" s="1791">
        <f t="shared" si="112"/>
        <v>0</v>
      </c>
      <c r="M442" s="1791">
        <v>0</v>
      </c>
    </row>
    <row r="443" spans="1:13" ht="15.75">
      <c r="A443" s="3277"/>
      <c r="B443" s="3279"/>
      <c r="C443" s="338" t="s">
        <v>5028</v>
      </c>
      <c r="D443" s="1790">
        <v>0</v>
      </c>
      <c r="E443" s="1790">
        <v>0</v>
      </c>
      <c r="F443" s="1790">
        <v>0</v>
      </c>
      <c r="G443" s="1790">
        <f t="shared" si="113"/>
        <v>0</v>
      </c>
      <c r="H443" s="1790">
        <v>0</v>
      </c>
      <c r="I443" s="1791">
        <v>0</v>
      </c>
      <c r="J443" s="1791">
        <v>0</v>
      </c>
      <c r="K443" s="1791">
        <v>0</v>
      </c>
      <c r="L443" s="1791">
        <f t="shared" si="112"/>
        <v>0</v>
      </c>
      <c r="M443" s="1791">
        <v>0</v>
      </c>
    </row>
    <row r="444" spans="1:13" ht="30.75" customHeight="1">
      <c r="A444" s="3277"/>
      <c r="B444" s="3279"/>
      <c r="C444" s="1798" t="s">
        <v>5027</v>
      </c>
      <c r="D444" s="1790">
        <v>0</v>
      </c>
      <c r="E444" s="1790">
        <v>0</v>
      </c>
      <c r="F444" s="1790">
        <v>0</v>
      </c>
      <c r="G444" s="1790">
        <f t="shared" si="113"/>
        <v>0</v>
      </c>
      <c r="H444" s="1790">
        <v>0</v>
      </c>
      <c r="I444" s="1791">
        <v>0</v>
      </c>
      <c r="J444" s="1791">
        <v>0</v>
      </c>
      <c r="K444" s="1791">
        <v>0</v>
      </c>
      <c r="L444" s="1791">
        <f t="shared" si="112"/>
        <v>0</v>
      </c>
      <c r="M444" s="1791">
        <v>0</v>
      </c>
    </row>
    <row r="445" spans="1:13" ht="15.75">
      <c r="A445" s="3277"/>
      <c r="B445" s="3277" t="s">
        <v>5317</v>
      </c>
      <c r="C445" s="338" t="s">
        <v>1035</v>
      </c>
      <c r="D445" s="1790">
        <v>0</v>
      </c>
      <c r="E445" s="1790">
        <v>0</v>
      </c>
      <c r="F445" s="1790">
        <v>0</v>
      </c>
      <c r="G445" s="1790">
        <f t="shared" si="113"/>
        <v>0</v>
      </c>
      <c r="H445" s="1790">
        <v>0</v>
      </c>
      <c r="I445" s="1791">
        <f>124.03</f>
        <v>124.03</v>
      </c>
      <c r="J445" s="1791">
        <v>0</v>
      </c>
      <c r="K445" s="1791">
        <v>186.04</v>
      </c>
      <c r="L445" s="1791">
        <f t="shared" si="112"/>
        <v>310.07</v>
      </c>
      <c r="M445" s="1791">
        <v>0</v>
      </c>
    </row>
    <row r="446" spans="1:13" ht="15.75">
      <c r="A446" s="3277"/>
      <c r="B446" s="3277"/>
      <c r="C446" s="338" t="s">
        <v>5028</v>
      </c>
      <c r="D446" s="1790">
        <v>0</v>
      </c>
      <c r="E446" s="1790">
        <v>0</v>
      </c>
      <c r="F446" s="1790">
        <v>0</v>
      </c>
      <c r="G446" s="1790">
        <f t="shared" si="113"/>
        <v>0</v>
      </c>
      <c r="H446" s="1790">
        <v>0</v>
      </c>
      <c r="I446" s="1791">
        <f>19.15</f>
        <v>19.149999999999999</v>
      </c>
      <c r="J446" s="1791">
        <v>0</v>
      </c>
      <c r="K446" s="1791">
        <f>28.73</f>
        <v>28.73</v>
      </c>
      <c r="L446" s="1791">
        <f t="shared" si="112"/>
        <v>47.879999999999995</v>
      </c>
      <c r="M446" s="1791">
        <v>0</v>
      </c>
    </row>
    <row r="447" spans="1:13" ht="15.75">
      <c r="A447" s="3277"/>
      <c r="B447" s="3277"/>
      <c r="C447" s="338" t="s">
        <v>5027</v>
      </c>
      <c r="D447" s="1790">
        <v>0</v>
      </c>
      <c r="E447" s="1790">
        <v>0</v>
      </c>
      <c r="F447" s="1790">
        <v>0</v>
      </c>
      <c r="G447" s="1790">
        <f t="shared" si="113"/>
        <v>0</v>
      </c>
      <c r="H447" s="1790">
        <v>0</v>
      </c>
      <c r="I447" s="1791">
        <f>35.79</f>
        <v>35.79</v>
      </c>
      <c r="J447" s="1791">
        <v>0</v>
      </c>
      <c r="K447" s="1791">
        <f>53.69</f>
        <v>53.69</v>
      </c>
      <c r="L447" s="1791">
        <f t="shared" si="112"/>
        <v>89.47999999999999</v>
      </c>
      <c r="M447" s="1791">
        <v>0</v>
      </c>
    </row>
    <row r="448" spans="1:13" ht="15.75">
      <c r="A448" s="3277"/>
      <c r="B448" s="3277" t="s">
        <v>5318</v>
      </c>
      <c r="C448" s="338" t="s">
        <v>1035</v>
      </c>
      <c r="D448" s="1790">
        <f>8203.67</f>
        <v>8203.67</v>
      </c>
      <c r="E448" s="1790">
        <v>0</v>
      </c>
      <c r="F448" s="1790">
        <v>0</v>
      </c>
      <c r="G448" s="1790">
        <f t="shared" si="113"/>
        <v>8203.67</v>
      </c>
      <c r="H448" s="1790">
        <v>0</v>
      </c>
      <c r="I448" s="1791">
        <f>3192</f>
        <v>3192</v>
      </c>
      <c r="J448" s="1791">
        <v>0</v>
      </c>
      <c r="K448" s="1791">
        <v>0</v>
      </c>
      <c r="L448" s="1791">
        <f t="shared" si="112"/>
        <v>3192</v>
      </c>
      <c r="M448" s="1791">
        <v>0</v>
      </c>
    </row>
    <row r="449" spans="1:13" ht="15.75">
      <c r="A449" s="3277"/>
      <c r="B449" s="3277"/>
      <c r="C449" s="338" t="s">
        <v>5028</v>
      </c>
      <c r="D449" s="1790">
        <f>4029.88</f>
        <v>4029.88</v>
      </c>
      <c r="E449" s="1790">
        <v>0</v>
      </c>
      <c r="F449" s="1790">
        <v>0</v>
      </c>
      <c r="G449" s="1790">
        <f t="shared" si="113"/>
        <v>4029.88</v>
      </c>
      <c r="H449" s="1790">
        <v>0</v>
      </c>
      <c r="I449" s="1791">
        <f>1568</f>
        <v>1568</v>
      </c>
      <c r="J449" s="1791">
        <v>0</v>
      </c>
      <c r="K449" s="1791">
        <v>0</v>
      </c>
      <c r="L449" s="1791">
        <f t="shared" si="112"/>
        <v>1568</v>
      </c>
      <c r="M449" s="1791">
        <v>0</v>
      </c>
    </row>
    <row r="450" spans="1:13" ht="15.75">
      <c r="A450" s="3277"/>
      <c r="B450" s="3277"/>
      <c r="C450" s="338" t="s">
        <v>5027</v>
      </c>
      <c r="D450" s="1790">
        <f>2158.87</f>
        <v>2158.87</v>
      </c>
      <c r="E450" s="1790">
        <v>0</v>
      </c>
      <c r="F450" s="1790">
        <v>0</v>
      </c>
      <c r="G450" s="1790">
        <f t="shared" si="113"/>
        <v>2158.87</v>
      </c>
      <c r="H450" s="1790">
        <v>0</v>
      </c>
      <c r="I450" s="1791">
        <f>840</f>
        <v>840</v>
      </c>
      <c r="J450" s="1791">
        <v>0</v>
      </c>
      <c r="K450" s="1791">
        <v>0</v>
      </c>
      <c r="L450" s="1791">
        <f t="shared" si="112"/>
        <v>840</v>
      </c>
      <c r="M450" s="1791">
        <v>0</v>
      </c>
    </row>
    <row r="451" spans="1:13" ht="15.75">
      <c r="A451" s="3277"/>
      <c r="B451" s="3277" t="s">
        <v>5319</v>
      </c>
      <c r="C451" s="338" t="s">
        <v>1035</v>
      </c>
      <c r="D451" s="1790">
        <f>1140</f>
        <v>1140</v>
      </c>
      <c r="E451" s="1790">
        <v>0</v>
      </c>
      <c r="F451" s="1790">
        <v>0</v>
      </c>
      <c r="G451" s="1790">
        <f t="shared" si="113"/>
        <v>1140</v>
      </c>
      <c r="H451" s="1790">
        <v>0</v>
      </c>
      <c r="I451" s="1791">
        <v>1556.05</v>
      </c>
      <c r="J451" s="1791">
        <v>0</v>
      </c>
      <c r="K451" s="1791">
        <v>0</v>
      </c>
      <c r="L451" s="1791">
        <f t="shared" si="112"/>
        <v>1556.05</v>
      </c>
      <c r="M451" s="1791">
        <v>0</v>
      </c>
    </row>
    <row r="452" spans="1:13" ht="15.75">
      <c r="A452" s="3277"/>
      <c r="B452" s="3277"/>
      <c r="C452" s="338" t="s">
        <v>5028</v>
      </c>
      <c r="D452" s="1790">
        <f>560</f>
        <v>560</v>
      </c>
      <c r="E452" s="1790">
        <v>0</v>
      </c>
      <c r="F452" s="1790">
        <v>0</v>
      </c>
      <c r="G452" s="1790">
        <f t="shared" si="113"/>
        <v>560</v>
      </c>
      <c r="H452" s="1790">
        <v>0</v>
      </c>
      <c r="I452" s="1791">
        <f>764.38</f>
        <v>764.38</v>
      </c>
      <c r="J452" s="1791">
        <v>0</v>
      </c>
      <c r="K452" s="1791">
        <v>0</v>
      </c>
      <c r="L452" s="1791">
        <f t="shared" si="112"/>
        <v>764.38</v>
      </c>
      <c r="M452" s="1791">
        <v>0</v>
      </c>
    </row>
    <row r="453" spans="1:13" ht="15.75">
      <c r="A453" s="3277"/>
      <c r="B453" s="3277"/>
      <c r="C453" s="338" t="s">
        <v>5027</v>
      </c>
      <c r="D453" s="1790">
        <f>300</f>
        <v>300</v>
      </c>
      <c r="E453" s="1790">
        <v>0</v>
      </c>
      <c r="F453" s="1790">
        <v>0</v>
      </c>
      <c r="G453" s="1790">
        <f t="shared" si="113"/>
        <v>300</v>
      </c>
      <c r="H453" s="1790">
        <v>0</v>
      </c>
      <c r="I453" s="1791">
        <f>409.49</f>
        <v>409.49</v>
      </c>
      <c r="J453" s="1791">
        <v>0</v>
      </c>
      <c r="K453" s="1791">
        <v>0</v>
      </c>
      <c r="L453" s="1791">
        <f t="shared" si="112"/>
        <v>409.49</v>
      </c>
      <c r="M453" s="1791">
        <v>0</v>
      </c>
    </row>
    <row r="454" spans="1:13" ht="15.75">
      <c r="A454" s="3277"/>
      <c r="B454" s="3277" t="s">
        <v>5320</v>
      </c>
      <c r="C454" s="338" t="s">
        <v>1035</v>
      </c>
      <c r="D454" s="1790">
        <f>1710</f>
        <v>1710</v>
      </c>
      <c r="E454" s="1790">
        <v>0</v>
      </c>
      <c r="F454" s="1790">
        <v>0</v>
      </c>
      <c r="G454" s="1790">
        <f t="shared" si="113"/>
        <v>1710</v>
      </c>
      <c r="H454" s="1790">
        <v>0</v>
      </c>
      <c r="I454" s="1791">
        <f>1425</f>
        <v>1425</v>
      </c>
      <c r="J454" s="1791">
        <v>0</v>
      </c>
      <c r="K454" s="1791">
        <v>0</v>
      </c>
      <c r="L454" s="1791">
        <f t="shared" si="112"/>
        <v>1425</v>
      </c>
      <c r="M454" s="1791">
        <v>0</v>
      </c>
    </row>
    <row r="455" spans="1:13" ht="15.75">
      <c r="A455" s="3277"/>
      <c r="B455" s="3277"/>
      <c r="C455" s="338" t="s">
        <v>5028</v>
      </c>
      <c r="D455" s="1790">
        <f>840</f>
        <v>840</v>
      </c>
      <c r="E455" s="1790">
        <v>0</v>
      </c>
      <c r="F455" s="1790">
        <v>0</v>
      </c>
      <c r="G455" s="1790">
        <f t="shared" si="113"/>
        <v>840</v>
      </c>
      <c r="H455" s="1790">
        <v>0</v>
      </c>
      <c r="I455" s="1791">
        <f>700</f>
        <v>700</v>
      </c>
      <c r="J455" s="1791">
        <v>0</v>
      </c>
      <c r="K455" s="1791">
        <v>0</v>
      </c>
      <c r="L455" s="1791">
        <f t="shared" si="112"/>
        <v>700</v>
      </c>
      <c r="M455" s="1791">
        <v>0</v>
      </c>
    </row>
    <row r="456" spans="1:13" ht="15.75">
      <c r="A456" s="3277"/>
      <c r="B456" s="3277"/>
      <c r="C456" s="338" t="s">
        <v>5027</v>
      </c>
      <c r="D456" s="1790">
        <f>450</f>
        <v>450</v>
      </c>
      <c r="E456" s="1790">
        <v>0</v>
      </c>
      <c r="F456" s="1790">
        <v>0</v>
      </c>
      <c r="G456" s="1790">
        <f t="shared" si="113"/>
        <v>450</v>
      </c>
      <c r="H456" s="1790">
        <v>0</v>
      </c>
      <c r="I456" s="1791">
        <f>375</f>
        <v>375</v>
      </c>
      <c r="J456" s="1791">
        <v>0</v>
      </c>
      <c r="K456" s="1791">
        <v>0</v>
      </c>
      <c r="L456" s="1791">
        <f t="shared" si="112"/>
        <v>375</v>
      </c>
      <c r="M456" s="1791">
        <v>0</v>
      </c>
    </row>
    <row r="457" spans="1:13" ht="15.75">
      <c r="A457" s="3277"/>
      <c r="B457" s="3277" t="s">
        <v>5321</v>
      </c>
      <c r="C457" s="338" t="s">
        <v>1035</v>
      </c>
      <c r="D457" s="1790">
        <f>29300</f>
        <v>29300</v>
      </c>
      <c r="E457" s="1790">
        <v>0</v>
      </c>
      <c r="F457" s="1790">
        <v>0</v>
      </c>
      <c r="G457" s="1790">
        <f t="shared" si="113"/>
        <v>29300</v>
      </c>
      <c r="H457" s="1790">
        <v>0</v>
      </c>
      <c r="I457" s="1791">
        <v>20049.75</v>
      </c>
      <c r="J457" s="1791">
        <v>0</v>
      </c>
      <c r="K457" s="1791">
        <v>0</v>
      </c>
      <c r="L457" s="1791">
        <f t="shared" si="112"/>
        <v>20049.75</v>
      </c>
      <c r="M457" s="1791">
        <v>0</v>
      </c>
    </row>
    <row r="458" spans="1:13" ht="15.75">
      <c r="A458" s="3277"/>
      <c r="B458" s="3277"/>
      <c r="C458" s="338" t="s">
        <v>5028</v>
      </c>
      <c r="D458" s="1790">
        <f>14392.67</f>
        <v>14392.67</v>
      </c>
      <c r="E458" s="1790">
        <v>0</v>
      </c>
      <c r="F458" s="1790">
        <v>0</v>
      </c>
      <c r="G458" s="1790">
        <f t="shared" si="113"/>
        <v>14392.67</v>
      </c>
      <c r="H458" s="1790">
        <v>0</v>
      </c>
      <c r="I458" s="1791">
        <f>9849</f>
        <v>9849</v>
      </c>
      <c r="J458" s="1791">
        <v>0</v>
      </c>
      <c r="K458" s="1791">
        <v>0</v>
      </c>
      <c r="L458" s="1791">
        <f t="shared" si="112"/>
        <v>9849</v>
      </c>
      <c r="M458" s="1791">
        <v>0</v>
      </c>
    </row>
    <row r="459" spans="1:13" ht="15.75">
      <c r="A459" s="3277"/>
      <c r="B459" s="3277"/>
      <c r="C459" s="338" t="s">
        <v>5027</v>
      </c>
      <c r="D459" s="1790">
        <f>7706.86</f>
        <v>7706.86</v>
      </c>
      <c r="E459" s="1790">
        <v>0</v>
      </c>
      <c r="F459" s="1790">
        <v>0</v>
      </c>
      <c r="G459" s="1790">
        <f t="shared" si="113"/>
        <v>7706.86</v>
      </c>
      <c r="H459" s="1790">
        <v>0</v>
      </c>
      <c r="I459" s="1791">
        <f>5276.25</f>
        <v>5276.25</v>
      </c>
      <c r="J459" s="1791">
        <v>0</v>
      </c>
      <c r="K459" s="1791">
        <v>0</v>
      </c>
      <c r="L459" s="1791">
        <f t="shared" si="112"/>
        <v>5276.25</v>
      </c>
      <c r="M459" s="1791">
        <v>0</v>
      </c>
    </row>
    <row r="460" spans="1:13" ht="15.75">
      <c r="A460" s="3277"/>
      <c r="B460" s="3277" t="s">
        <v>5322</v>
      </c>
      <c r="C460" s="338" t="s">
        <v>1035</v>
      </c>
      <c r="D460" s="1790">
        <f>1140</f>
        <v>1140</v>
      </c>
      <c r="E460" s="1790">
        <v>0</v>
      </c>
      <c r="F460" s="1790">
        <v>0</v>
      </c>
      <c r="G460" s="1790">
        <f t="shared" si="113"/>
        <v>1140</v>
      </c>
      <c r="H460" s="1790">
        <v>0</v>
      </c>
      <c r="I460" s="1791">
        <f>7767</f>
        <v>7767</v>
      </c>
      <c r="J460" s="1791">
        <v>0</v>
      </c>
      <c r="K460" s="1791">
        <v>0</v>
      </c>
      <c r="L460" s="1791">
        <f t="shared" si="112"/>
        <v>7767</v>
      </c>
      <c r="M460" s="1791">
        <v>0</v>
      </c>
    </row>
    <row r="461" spans="1:13" ht="15.75">
      <c r="A461" s="3277"/>
      <c r="B461" s="3277"/>
      <c r="C461" s="338" t="s">
        <v>5028</v>
      </c>
      <c r="D461" s="1790">
        <f>560</f>
        <v>560</v>
      </c>
      <c r="E461" s="1790">
        <v>0</v>
      </c>
      <c r="F461" s="1790">
        <v>0</v>
      </c>
      <c r="G461" s="1790">
        <f t="shared" si="113"/>
        <v>560</v>
      </c>
      <c r="H461" s="1790">
        <v>0</v>
      </c>
      <c r="I461" s="1791">
        <f>3826</f>
        <v>3826</v>
      </c>
      <c r="J461" s="1791">
        <v>0</v>
      </c>
      <c r="K461" s="1791">
        <v>0</v>
      </c>
      <c r="L461" s="1791">
        <f t="shared" si="112"/>
        <v>3826</v>
      </c>
      <c r="M461" s="1791">
        <v>0</v>
      </c>
    </row>
    <row r="462" spans="1:13" ht="15.75">
      <c r="A462" s="3277"/>
      <c r="B462" s="3277"/>
      <c r="C462" s="338" t="s">
        <v>5027</v>
      </c>
      <c r="D462" s="1790">
        <f>300</f>
        <v>300</v>
      </c>
      <c r="E462" s="1790">
        <v>0</v>
      </c>
      <c r="F462" s="1790">
        <v>0</v>
      </c>
      <c r="G462" s="1790">
        <f t="shared" si="113"/>
        <v>300</v>
      </c>
      <c r="H462" s="1790">
        <v>0</v>
      </c>
      <c r="I462" s="1791">
        <f>2007</f>
        <v>2007</v>
      </c>
      <c r="J462" s="1791">
        <v>0</v>
      </c>
      <c r="K462" s="1791">
        <v>0</v>
      </c>
      <c r="L462" s="1791">
        <f t="shared" si="112"/>
        <v>2007</v>
      </c>
      <c r="M462" s="1791">
        <v>0</v>
      </c>
    </row>
    <row r="463" spans="1:13" ht="15.75">
      <c r="A463" s="3277"/>
      <c r="B463" s="3277" t="s">
        <v>5323</v>
      </c>
      <c r="C463" s="338" t="s">
        <v>1035</v>
      </c>
      <c r="D463" s="1790">
        <f>4519.3</f>
        <v>4519.3</v>
      </c>
      <c r="E463" s="1790">
        <v>0</v>
      </c>
      <c r="F463" s="1790">
        <v>0</v>
      </c>
      <c r="G463" s="1790">
        <f t="shared" si="113"/>
        <v>4519.3</v>
      </c>
      <c r="H463" s="1790">
        <v>0</v>
      </c>
      <c r="I463" s="1791">
        <f>4519.3</f>
        <v>4519.3</v>
      </c>
      <c r="J463" s="1791">
        <v>0</v>
      </c>
      <c r="K463" s="1791">
        <v>0</v>
      </c>
      <c r="L463" s="1791">
        <f t="shared" si="112"/>
        <v>4519.3</v>
      </c>
      <c r="M463" s="1791">
        <v>0</v>
      </c>
    </row>
    <row r="464" spans="1:13" ht="15.75">
      <c r="A464" s="3277"/>
      <c r="B464" s="3277"/>
      <c r="C464" s="338" t="s">
        <v>5028</v>
      </c>
      <c r="D464" s="1790">
        <f>2220.01</f>
        <v>2220.0100000000002</v>
      </c>
      <c r="E464" s="1790">
        <v>0</v>
      </c>
      <c r="F464" s="1790">
        <v>0</v>
      </c>
      <c r="G464" s="1790">
        <f t="shared" si="113"/>
        <v>2220.0100000000002</v>
      </c>
      <c r="H464" s="1790">
        <v>0</v>
      </c>
      <c r="I464" s="1791">
        <f>2220</f>
        <v>2220</v>
      </c>
      <c r="J464" s="1791">
        <v>0</v>
      </c>
      <c r="K464" s="1791">
        <v>0</v>
      </c>
      <c r="L464" s="1791">
        <f t="shared" si="112"/>
        <v>2220</v>
      </c>
      <c r="M464" s="1791">
        <v>0</v>
      </c>
    </row>
    <row r="465" spans="1:13" ht="15.75">
      <c r="A465" s="3277"/>
      <c r="B465" s="3277"/>
      <c r="C465" s="338" t="s">
        <v>5027</v>
      </c>
      <c r="D465" s="1790">
        <f>1189.29</f>
        <v>1189.29</v>
      </c>
      <c r="E465" s="1790">
        <v>0</v>
      </c>
      <c r="F465" s="1790">
        <v>0</v>
      </c>
      <c r="G465" s="1790">
        <f t="shared" si="113"/>
        <v>1189.29</v>
      </c>
      <c r="H465" s="1790">
        <v>0</v>
      </c>
      <c r="I465" s="1791">
        <f>1189.3</f>
        <v>1189.3</v>
      </c>
      <c r="J465" s="1791">
        <v>0</v>
      </c>
      <c r="K465" s="1791">
        <v>0</v>
      </c>
      <c r="L465" s="1791">
        <f t="shared" si="112"/>
        <v>1189.3</v>
      </c>
      <c r="M465" s="1791">
        <v>0</v>
      </c>
    </row>
    <row r="466" spans="1:13" ht="15.75">
      <c r="A466" s="3277"/>
      <c r="B466" s="3277" t="s">
        <v>1912</v>
      </c>
      <c r="C466" s="338" t="s">
        <v>1035</v>
      </c>
      <c r="D466" s="1790">
        <f>472.92+2140.37</f>
        <v>2613.29</v>
      </c>
      <c r="E466" s="1790">
        <v>0</v>
      </c>
      <c r="F466" s="1790">
        <v>0</v>
      </c>
      <c r="G466" s="1790">
        <f t="shared" si="113"/>
        <v>2613.29</v>
      </c>
      <c r="H466" s="1790">
        <v>0</v>
      </c>
      <c r="I466" s="1791">
        <f>145.04+1764.46</f>
        <v>1909.5</v>
      </c>
      <c r="J466" s="1791">
        <v>0</v>
      </c>
      <c r="K466" s="1791">
        <v>0</v>
      </c>
      <c r="L466" s="1791">
        <f t="shared" si="112"/>
        <v>1909.5</v>
      </c>
      <c r="M466" s="1791">
        <v>0</v>
      </c>
    </row>
    <row r="467" spans="1:13" ht="15.75">
      <c r="A467" s="3277"/>
      <c r="B467" s="3277"/>
      <c r="C467" s="338" t="s">
        <v>5027</v>
      </c>
      <c r="D467" s="1790">
        <f>124.45+563.24</f>
        <v>687.69</v>
      </c>
      <c r="E467" s="1790">
        <v>0</v>
      </c>
      <c r="F467" s="1790">
        <v>0</v>
      </c>
      <c r="G467" s="1790">
        <f t="shared" si="113"/>
        <v>687.69</v>
      </c>
      <c r="H467" s="1790">
        <v>0</v>
      </c>
      <c r="I467" s="1791">
        <f>37.5+465</f>
        <v>502.5</v>
      </c>
      <c r="J467" s="1791">
        <v>0</v>
      </c>
      <c r="K467" s="1791">
        <v>0</v>
      </c>
      <c r="L467" s="1791">
        <f t="shared" si="112"/>
        <v>502.5</v>
      </c>
      <c r="M467" s="1791">
        <v>0</v>
      </c>
    </row>
    <row r="468" spans="1:13" ht="15.75">
      <c r="A468" s="3277"/>
      <c r="B468" s="3277"/>
      <c r="C468" s="338" t="s">
        <v>5028</v>
      </c>
      <c r="D468" s="1790">
        <f>232.31+1051.41</f>
        <v>1283.72</v>
      </c>
      <c r="E468" s="1790">
        <v>0</v>
      </c>
      <c r="F468" s="1790">
        <v>0</v>
      </c>
      <c r="G468" s="1790">
        <f t="shared" si="113"/>
        <v>1283.72</v>
      </c>
      <c r="H468" s="1790">
        <v>0</v>
      </c>
      <c r="I468" s="1791">
        <f>70+868</f>
        <v>938</v>
      </c>
      <c r="J468" s="1791">
        <v>0</v>
      </c>
      <c r="K468" s="1791">
        <v>0</v>
      </c>
      <c r="L468" s="1791">
        <f t="shared" si="112"/>
        <v>938</v>
      </c>
      <c r="M468" s="1791">
        <v>0</v>
      </c>
    </row>
    <row r="469" spans="1:13" ht="15.75">
      <c r="A469" s="3277"/>
      <c r="B469" s="3277" t="s">
        <v>5324</v>
      </c>
      <c r="C469" s="338" t="s">
        <v>1035</v>
      </c>
      <c r="D469" s="1790">
        <f>1806.45+539.05+9606.65</f>
        <v>11952.15</v>
      </c>
      <c r="E469" s="1790">
        <v>0</v>
      </c>
      <c r="F469" s="1790">
        <f>2709.68+808.57+16771.89</f>
        <v>20290.14</v>
      </c>
      <c r="G469" s="1790">
        <f t="shared" si="113"/>
        <v>32242.29</v>
      </c>
      <c r="H469" s="1790">
        <f>539.05+808.57</f>
        <v>1347.62</v>
      </c>
      <c r="I469" s="1791">
        <f>1637.54+1086.49+9709.33</f>
        <v>12433.36</v>
      </c>
      <c r="J469" s="1791">
        <v>0</v>
      </c>
      <c r="K469" s="1791">
        <f>2456.31+1629.73+17800.43</f>
        <v>21886.47</v>
      </c>
      <c r="L469" s="1791">
        <f t="shared" si="112"/>
        <v>34319.83</v>
      </c>
      <c r="M469" s="1791">
        <f>1086.49+1629.73</f>
        <v>2716.2200000000003</v>
      </c>
    </row>
    <row r="470" spans="1:13" ht="15.75">
      <c r="A470" s="3277"/>
      <c r="B470" s="3277"/>
      <c r="C470" s="338" t="s">
        <v>5028</v>
      </c>
      <c r="D470" s="1790">
        <f>896.24+4766.22</f>
        <v>5662.46</v>
      </c>
      <c r="E470" s="1790">
        <v>0</v>
      </c>
      <c r="F470" s="1790">
        <f>1344.36+8321.19</f>
        <v>9665.5500000000011</v>
      </c>
      <c r="G470" s="1790">
        <f>D470+E470+F470</f>
        <v>15328.010000000002</v>
      </c>
      <c r="H470" s="1790">
        <v>0</v>
      </c>
      <c r="I470" s="1791">
        <f>812.45+4817.16</f>
        <v>5629.61</v>
      </c>
      <c r="J470" s="1791">
        <v>0</v>
      </c>
      <c r="K470" s="1791">
        <f>1218.67+8831.46</f>
        <v>10050.129999999999</v>
      </c>
      <c r="L470" s="1791">
        <f t="shared" si="112"/>
        <v>15679.739999999998</v>
      </c>
      <c r="M470" s="1791">
        <v>0</v>
      </c>
    </row>
    <row r="471" spans="1:13" ht="15.75">
      <c r="A471" s="3277"/>
      <c r="B471" s="3277"/>
      <c r="C471" s="338" t="s">
        <v>5027</v>
      </c>
      <c r="D471" s="1790">
        <f>468.75+2492.74</f>
        <v>2961.49</v>
      </c>
      <c r="E471" s="1790">
        <v>0</v>
      </c>
      <c r="F471" s="1790">
        <f>703.12+4351.96</f>
        <v>5055.08</v>
      </c>
      <c r="G471" s="1790">
        <f t="shared" si="113"/>
        <v>8016.57</v>
      </c>
      <c r="H471" s="1790">
        <v>0</v>
      </c>
      <c r="I471" s="1791">
        <f>424.9+281.92+2519.39</f>
        <v>3226.21</v>
      </c>
      <c r="J471" s="1791">
        <v>0</v>
      </c>
      <c r="K471" s="1791">
        <f>637.36+422.89+4618.87</f>
        <v>5679.12</v>
      </c>
      <c r="L471" s="1791">
        <f t="shared" si="112"/>
        <v>8905.33</v>
      </c>
      <c r="M471" s="1791">
        <f>281.92+422.89</f>
        <v>704.81</v>
      </c>
    </row>
    <row r="472" spans="1:13" ht="15.75">
      <c r="A472" s="3277"/>
      <c r="B472" s="3277" t="s">
        <v>5325</v>
      </c>
      <c r="C472" s="338" t="s">
        <v>1035</v>
      </c>
      <c r="D472" s="1790">
        <f>1181.49</f>
        <v>1181.49</v>
      </c>
      <c r="E472" s="1790">
        <v>0</v>
      </c>
      <c r="F472" s="1790">
        <v>0</v>
      </c>
      <c r="G472" s="1790">
        <f t="shared" si="113"/>
        <v>1181.49</v>
      </c>
      <c r="H472" s="1790">
        <v>0</v>
      </c>
      <c r="I472" s="1791">
        <f>333.14</f>
        <v>333.14</v>
      </c>
      <c r="J472" s="1791">
        <v>0</v>
      </c>
      <c r="K472" s="1791">
        <v>0</v>
      </c>
      <c r="L472" s="1791">
        <f t="shared" si="112"/>
        <v>333.14</v>
      </c>
      <c r="M472" s="1791">
        <v>0</v>
      </c>
    </row>
    <row r="473" spans="1:13" ht="15.75">
      <c r="A473" s="3277"/>
      <c r="B473" s="3277"/>
      <c r="C473" s="338" t="s">
        <v>5027</v>
      </c>
      <c r="D473" s="1790">
        <f>595</f>
        <v>595</v>
      </c>
      <c r="E473" s="1790">
        <v>0</v>
      </c>
      <c r="F473" s="1790">
        <v>0</v>
      </c>
      <c r="G473" s="1790">
        <f t="shared" si="113"/>
        <v>595</v>
      </c>
      <c r="H473" s="1790">
        <v>0</v>
      </c>
      <c r="I473" s="1791">
        <v>0</v>
      </c>
      <c r="J473" s="1791">
        <v>0</v>
      </c>
      <c r="K473" s="1791">
        <v>0</v>
      </c>
      <c r="L473" s="1791">
        <f t="shared" si="112"/>
        <v>0</v>
      </c>
      <c r="M473" s="1791">
        <v>0</v>
      </c>
    </row>
    <row r="474" spans="1:13" ht="15.75">
      <c r="A474" s="3277"/>
      <c r="B474" s="3277"/>
      <c r="C474" s="338" t="s">
        <v>5028</v>
      </c>
      <c r="D474" s="1790">
        <f>1155</f>
        <v>1155</v>
      </c>
      <c r="E474" s="1790">
        <v>0</v>
      </c>
      <c r="F474" s="1790">
        <v>0</v>
      </c>
      <c r="G474" s="1790">
        <f t="shared" si="113"/>
        <v>1155</v>
      </c>
      <c r="H474" s="1790">
        <v>0</v>
      </c>
      <c r="I474" s="1791">
        <v>0</v>
      </c>
      <c r="J474" s="1791">
        <v>0</v>
      </c>
      <c r="K474" s="1791">
        <v>0</v>
      </c>
      <c r="L474" s="1791">
        <f t="shared" si="112"/>
        <v>0</v>
      </c>
      <c r="M474" s="1791">
        <v>0</v>
      </c>
    </row>
    <row r="475" spans="1:13" ht="15.75">
      <c r="A475" s="3277"/>
      <c r="B475" s="3277" t="s">
        <v>5326</v>
      </c>
      <c r="C475" s="338" t="s">
        <v>1035</v>
      </c>
      <c r="D475" s="1790">
        <v>0</v>
      </c>
      <c r="E475" s="1790">
        <v>0</v>
      </c>
      <c r="F475" s="1790">
        <v>0</v>
      </c>
      <c r="G475" s="1790">
        <f t="shared" si="113"/>
        <v>0</v>
      </c>
      <c r="H475" s="1790">
        <v>0</v>
      </c>
      <c r="I475" s="1791">
        <v>0</v>
      </c>
      <c r="J475" s="1791">
        <v>0</v>
      </c>
      <c r="K475" s="1791">
        <v>0</v>
      </c>
      <c r="L475" s="1791">
        <f t="shared" si="112"/>
        <v>0</v>
      </c>
      <c r="M475" s="1791">
        <v>0</v>
      </c>
    </row>
    <row r="476" spans="1:13" ht="15.75">
      <c r="A476" s="3277"/>
      <c r="B476" s="3277"/>
      <c r="C476" s="338" t="s">
        <v>5027</v>
      </c>
      <c r="D476" s="1790">
        <v>0</v>
      </c>
      <c r="E476" s="1790">
        <v>0</v>
      </c>
      <c r="F476" s="1790">
        <v>0</v>
      </c>
      <c r="G476" s="1790">
        <f t="shared" si="113"/>
        <v>0</v>
      </c>
      <c r="H476" s="1790">
        <v>0</v>
      </c>
      <c r="I476" s="1791">
        <v>0</v>
      </c>
      <c r="J476" s="1791">
        <v>0</v>
      </c>
      <c r="K476" s="1791">
        <v>0</v>
      </c>
      <c r="L476" s="1791">
        <f t="shared" si="112"/>
        <v>0</v>
      </c>
      <c r="M476" s="1791">
        <v>0</v>
      </c>
    </row>
    <row r="477" spans="1:13" ht="15.75">
      <c r="A477" s="3277"/>
      <c r="B477" s="3277"/>
      <c r="C477" s="338" t="s">
        <v>5028</v>
      </c>
      <c r="D477" s="1790">
        <v>0</v>
      </c>
      <c r="E477" s="1790">
        <v>0</v>
      </c>
      <c r="F477" s="1790">
        <v>0</v>
      </c>
      <c r="G477" s="1790">
        <f t="shared" si="113"/>
        <v>0</v>
      </c>
      <c r="H477" s="1790">
        <v>0</v>
      </c>
      <c r="I477" s="1791">
        <v>0</v>
      </c>
      <c r="J477" s="1791">
        <v>0</v>
      </c>
      <c r="K477" s="1791">
        <v>0</v>
      </c>
      <c r="L477" s="1791">
        <f t="shared" si="112"/>
        <v>0</v>
      </c>
      <c r="M477" s="1791">
        <v>0</v>
      </c>
    </row>
    <row r="478" spans="1:13" ht="15.75">
      <c r="A478" s="3277"/>
      <c r="B478" s="3277" t="s">
        <v>5327</v>
      </c>
      <c r="C478" s="338" t="s">
        <v>1035</v>
      </c>
      <c r="D478" s="1790">
        <v>0</v>
      </c>
      <c r="E478" s="1790">
        <v>0</v>
      </c>
      <c r="F478" s="1790">
        <v>0</v>
      </c>
      <c r="G478" s="1790">
        <f t="shared" si="113"/>
        <v>0</v>
      </c>
      <c r="H478" s="1790">
        <v>0</v>
      </c>
      <c r="I478" s="1791">
        <v>0</v>
      </c>
      <c r="J478" s="1791">
        <v>0</v>
      </c>
      <c r="K478" s="1791">
        <v>0</v>
      </c>
      <c r="L478" s="1791">
        <f t="shared" si="112"/>
        <v>0</v>
      </c>
      <c r="M478" s="1791">
        <v>0</v>
      </c>
    </row>
    <row r="479" spans="1:13" ht="36" customHeight="1">
      <c r="A479" s="3277"/>
      <c r="B479" s="3277"/>
      <c r="C479" s="338" t="s">
        <v>5028</v>
      </c>
      <c r="D479" s="1790">
        <v>0</v>
      </c>
      <c r="E479" s="1790">
        <v>0</v>
      </c>
      <c r="F479" s="1790">
        <v>0</v>
      </c>
      <c r="G479" s="1790">
        <f t="shared" si="113"/>
        <v>0</v>
      </c>
      <c r="H479" s="1790">
        <v>0</v>
      </c>
      <c r="I479" s="1791">
        <v>0</v>
      </c>
      <c r="J479" s="1791">
        <v>0</v>
      </c>
      <c r="K479" s="1791">
        <v>0</v>
      </c>
      <c r="L479" s="1791">
        <f t="shared" si="112"/>
        <v>0</v>
      </c>
      <c r="M479" s="1791">
        <v>0</v>
      </c>
    </row>
    <row r="480" spans="1:13" ht="15.75">
      <c r="A480" s="3277"/>
      <c r="B480" s="3277" t="s">
        <v>5328</v>
      </c>
      <c r="C480" s="338" t="s">
        <v>1035</v>
      </c>
      <c r="D480" s="1790">
        <f>10000</f>
        <v>10000</v>
      </c>
      <c r="E480" s="1790">
        <v>0</v>
      </c>
      <c r="F480" s="1790">
        <v>0</v>
      </c>
      <c r="G480" s="1790">
        <f t="shared" si="113"/>
        <v>10000</v>
      </c>
      <c r="H480" s="1790">
        <v>0</v>
      </c>
      <c r="I480" s="1791">
        <v>0</v>
      </c>
      <c r="J480" s="1791">
        <v>0</v>
      </c>
      <c r="K480" s="1791">
        <v>0</v>
      </c>
      <c r="L480" s="1791">
        <f t="shared" si="112"/>
        <v>0</v>
      </c>
      <c r="M480" s="1791">
        <v>0</v>
      </c>
    </row>
    <row r="481" spans="1:13" ht="15.75">
      <c r="A481" s="3277"/>
      <c r="B481" s="3277"/>
      <c r="C481" s="338" t="s">
        <v>5028</v>
      </c>
      <c r="D481" s="1790">
        <f>6600</f>
        <v>6600</v>
      </c>
      <c r="E481" s="1790">
        <v>0</v>
      </c>
      <c r="F481" s="1790">
        <v>0</v>
      </c>
      <c r="G481" s="1790">
        <f t="shared" si="113"/>
        <v>6600</v>
      </c>
      <c r="H481" s="1790">
        <v>0</v>
      </c>
      <c r="I481" s="1791">
        <v>0</v>
      </c>
      <c r="J481" s="1791">
        <v>0</v>
      </c>
      <c r="K481" s="1791">
        <v>0</v>
      </c>
      <c r="L481" s="1791">
        <f t="shared" si="112"/>
        <v>0</v>
      </c>
      <c r="M481" s="1791">
        <v>0</v>
      </c>
    </row>
    <row r="482" spans="1:13" ht="15.75">
      <c r="A482" s="3277"/>
      <c r="B482" s="3277"/>
      <c r="C482" s="338" t="s">
        <v>5027</v>
      </c>
      <c r="D482" s="1790">
        <f>3360.5</f>
        <v>3360.5</v>
      </c>
      <c r="E482" s="1790">
        <v>0</v>
      </c>
      <c r="F482" s="1790">
        <v>0</v>
      </c>
      <c r="G482" s="1790">
        <f t="shared" si="113"/>
        <v>3360.5</v>
      </c>
      <c r="H482" s="1790">
        <v>0</v>
      </c>
      <c r="I482" s="1791">
        <v>0</v>
      </c>
      <c r="J482" s="1791">
        <v>0</v>
      </c>
      <c r="K482" s="1791">
        <v>0</v>
      </c>
      <c r="L482" s="1791">
        <f t="shared" si="112"/>
        <v>0</v>
      </c>
      <c r="M482" s="1791">
        <v>0</v>
      </c>
    </row>
    <row r="483" spans="1:13" ht="39" customHeight="1">
      <c r="A483" s="3279"/>
      <c r="B483" s="1568" t="s">
        <v>5329</v>
      </c>
      <c r="C483" s="338" t="s">
        <v>1035</v>
      </c>
      <c r="D483" s="1790">
        <v>0</v>
      </c>
      <c r="E483" s="1790">
        <f>34297.15</f>
        <v>34297.15</v>
      </c>
      <c r="F483" s="1790">
        <v>0</v>
      </c>
      <c r="G483" s="1790">
        <f>D483+E483+F483</f>
        <v>34297.15</v>
      </c>
      <c r="H483" s="1790">
        <v>0</v>
      </c>
      <c r="I483" s="1791">
        <v>0</v>
      </c>
      <c r="J483" s="1791">
        <v>31693.22</v>
      </c>
      <c r="K483" s="1791">
        <v>0</v>
      </c>
      <c r="L483" s="1791">
        <f t="shared" si="112"/>
        <v>31693.22</v>
      </c>
      <c r="M483" s="1791">
        <v>0</v>
      </c>
    </row>
    <row r="484" spans="1:13">
      <c r="A484" s="3276" t="s">
        <v>5330</v>
      </c>
      <c r="B484" s="3276"/>
      <c r="C484" s="3276"/>
      <c r="D484" s="1795">
        <f>SUM(D439:D483)</f>
        <v>197959.89999999997</v>
      </c>
      <c r="E484" s="1795">
        <f t="shared" ref="E484:H484" si="114">SUM(E439:E483)</f>
        <v>34297.15</v>
      </c>
      <c r="F484" s="1795">
        <f t="shared" si="114"/>
        <v>138791.09</v>
      </c>
      <c r="G484" s="1795">
        <f t="shared" si="114"/>
        <v>371048.14000000007</v>
      </c>
      <c r="H484" s="1795">
        <f t="shared" si="114"/>
        <v>4416.34</v>
      </c>
      <c r="I484" s="1794">
        <f>SUM(I439:I483)</f>
        <v>176171.22999999995</v>
      </c>
      <c r="J484" s="1794">
        <f>SUM(J439:J483)</f>
        <v>31693.22</v>
      </c>
      <c r="K484" s="1794">
        <f>SUM(K439:K483)</f>
        <v>163113.81999999998</v>
      </c>
      <c r="L484" s="1794">
        <f>SUM(L439:L483)</f>
        <v>370978.27</v>
      </c>
      <c r="M484" s="1794">
        <f>SUM(M439:M483)</f>
        <v>21438.86</v>
      </c>
    </row>
    <row r="485" spans="1:13" ht="15.75">
      <c r="A485" s="3277" t="s">
        <v>5331</v>
      </c>
      <c r="B485" s="3277" t="s">
        <v>5332</v>
      </c>
      <c r="C485" s="338" t="s">
        <v>1035</v>
      </c>
      <c r="D485" s="1790">
        <f>114.02+2279.98+1865.31</f>
        <v>4259.3099999999995</v>
      </c>
      <c r="E485" s="1790">
        <v>0</v>
      </c>
      <c r="F485" s="1790">
        <v>0</v>
      </c>
      <c r="G485" s="1790">
        <f>D485+E485+F485</f>
        <v>4259.3099999999995</v>
      </c>
      <c r="H485" s="1790">
        <v>0</v>
      </c>
      <c r="I485" s="1792">
        <f>85.53+2080.5+1750</f>
        <v>3916.03</v>
      </c>
      <c r="J485" s="1791">
        <v>0</v>
      </c>
      <c r="K485" s="1791">
        <v>0</v>
      </c>
      <c r="L485" s="1791">
        <f>I485+J485+K485</f>
        <v>3916.03</v>
      </c>
      <c r="M485" s="1791">
        <v>0</v>
      </c>
    </row>
    <row r="486" spans="1:13" ht="15.75">
      <c r="A486" s="3277"/>
      <c r="B486" s="3277"/>
      <c r="C486" s="338" t="s">
        <v>5028</v>
      </c>
      <c r="D486" s="1790">
        <f>56+1120+1250</f>
        <v>2426</v>
      </c>
      <c r="E486" s="1790">
        <v>0</v>
      </c>
      <c r="F486" s="1790">
        <v>0</v>
      </c>
      <c r="G486" s="1790">
        <f t="shared" ref="G486:G487" si="115">D486+E486+F486</f>
        <v>2426</v>
      </c>
      <c r="H486" s="1790">
        <v>0</v>
      </c>
      <c r="I486" s="1791">
        <f>42.03+1022+1150</f>
        <v>2214.0299999999997</v>
      </c>
      <c r="J486" s="1791">
        <v>0</v>
      </c>
      <c r="K486" s="1791">
        <v>0</v>
      </c>
      <c r="L486" s="1791">
        <f>I486+J486+K486</f>
        <v>2214.0299999999997</v>
      </c>
      <c r="M486" s="1791">
        <v>0</v>
      </c>
    </row>
    <row r="487" spans="1:13" ht="15.75">
      <c r="A487" s="3277"/>
      <c r="B487" s="3277"/>
      <c r="C487" s="338" t="s">
        <v>5027</v>
      </c>
      <c r="D487" s="1790">
        <f>29.99+600.01+650</f>
        <v>1280</v>
      </c>
      <c r="E487" s="1790">
        <v>0</v>
      </c>
      <c r="F487" s="1790">
        <v>0</v>
      </c>
      <c r="G487" s="1790">
        <f t="shared" si="115"/>
        <v>1280</v>
      </c>
      <c r="H487" s="1790">
        <v>0</v>
      </c>
      <c r="I487" s="1791">
        <f>22.51+547.5+600</f>
        <v>1170.01</v>
      </c>
      <c r="J487" s="1791">
        <v>0</v>
      </c>
      <c r="K487" s="1791">
        <v>0</v>
      </c>
      <c r="L487" s="1791">
        <f>I487+J487+K487</f>
        <v>1170.01</v>
      </c>
      <c r="M487" s="1791">
        <v>0</v>
      </c>
    </row>
    <row r="488" spans="1:13">
      <c r="A488" s="3276" t="s">
        <v>5333</v>
      </c>
      <c r="B488" s="3276"/>
      <c r="C488" s="3276"/>
      <c r="D488" s="1795">
        <f>SUM(D485:D487)</f>
        <v>7965.3099999999995</v>
      </c>
      <c r="E488" s="1795">
        <f t="shared" ref="E488:H488" si="116">SUM(E485:E487)</f>
        <v>0</v>
      </c>
      <c r="F488" s="1795">
        <f t="shared" si="116"/>
        <v>0</v>
      </c>
      <c r="G488" s="1795">
        <f t="shared" si="116"/>
        <v>7965.3099999999995</v>
      </c>
      <c r="H488" s="1795">
        <f t="shared" si="116"/>
        <v>0</v>
      </c>
      <c r="I488" s="1794">
        <f>SUM(I485:I487)</f>
        <v>7300.07</v>
      </c>
      <c r="J488" s="1794">
        <f>SUM(J485:J487)</f>
        <v>0</v>
      </c>
      <c r="K488" s="1794">
        <f>SUM(K485:K487)</f>
        <v>0</v>
      </c>
      <c r="L488" s="1794">
        <f>SUM(L485:L487)</f>
        <v>7300.07</v>
      </c>
      <c r="M488" s="1794">
        <f>SUM(M485:M487)</f>
        <v>0</v>
      </c>
    </row>
    <row r="489" spans="1:13" ht="31.5">
      <c r="A489" s="1568" t="s">
        <v>5334</v>
      </c>
      <c r="B489" s="1568" t="s">
        <v>5335</v>
      </c>
      <c r="C489" s="338" t="s">
        <v>1035</v>
      </c>
      <c r="D489" s="1790">
        <v>0</v>
      </c>
      <c r="E489" s="1790">
        <f>387.34</f>
        <v>387.34</v>
      </c>
      <c r="F489" s="1790">
        <v>0</v>
      </c>
      <c r="G489" s="1790">
        <f>D489+E489+F489</f>
        <v>387.34</v>
      </c>
      <c r="H489" s="1790">
        <v>0</v>
      </c>
      <c r="I489" s="1792">
        <f>227.83</f>
        <v>227.83</v>
      </c>
      <c r="J489" s="1791">
        <v>392.95</v>
      </c>
      <c r="K489" s="1791">
        <v>0</v>
      </c>
      <c r="L489" s="1791">
        <f>I489+J489+K489</f>
        <v>620.78</v>
      </c>
      <c r="M489" s="1791">
        <v>0</v>
      </c>
    </row>
    <row r="490" spans="1:13">
      <c r="A490" s="3276" t="s">
        <v>5336</v>
      </c>
      <c r="B490" s="3276"/>
      <c r="C490" s="3276"/>
      <c r="D490" s="1795">
        <f>SUM(D489)</f>
        <v>0</v>
      </c>
      <c r="E490" s="1795">
        <f t="shared" ref="E490:H490" si="117">SUM(E489)</f>
        <v>387.34</v>
      </c>
      <c r="F490" s="1795">
        <f t="shared" si="117"/>
        <v>0</v>
      </c>
      <c r="G490" s="1795">
        <f t="shared" si="117"/>
        <v>387.34</v>
      </c>
      <c r="H490" s="1795">
        <f t="shared" si="117"/>
        <v>0</v>
      </c>
      <c r="I490" s="1794">
        <f>SUM(I489)</f>
        <v>227.83</v>
      </c>
      <c r="J490" s="1794">
        <f>SUM(J489)</f>
        <v>392.95</v>
      </c>
      <c r="K490" s="1794">
        <f>SUM(K489)</f>
        <v>0</v>
      </c>
      <c r="L490" s="1794">
        <f>SUM(L489)</f>
        <v>620.78</v>
      </c>
      <c r="M490" s="1794">
        <f>SUM(M489)</f>
        <v>0</v>
      </c>
    </row>
    <row r="491" spans="1:13" ht="15.75">
      <c r="A491" s="3277" t="s">
        <v>5337</v>
      </c>
      <c r="B491" s="3277" t="s">
        <v>5338</v>
      </c>
      <c r="C491" s="338" t="s">
        <v>1035</v>
      </c>
      <c r="D491" s="1790">
        <f>268.38</f>
        <v>268.38</v>
      </c>
      <c r="E491" s="1790">
        <v>0</v>
      </c>
      <c r="F491" s="1790">
        <v>0</v>
      </c>
      <c r="G491" s="1790">
        <f>D491+E491+F491</f>
        <v>268.38</v>
      </c>
      <c r="H491" s="1790">
        <v>0</v>
      </c>
      <c r="I491" s="1791">
        <f>750</f>
        <v>750</v>
      </c>
      <c r="J491" s="1791">
        <v>0</v>
      </c>
      <c r="K491" s="1791">
        <v>0</v>
      </c>
      <c r="L491" s="1791">
        <f>I491+J491+K491</f>
        <v>750</v>
      </c>
      <c r="M491" s="1791">
        <v>0</v>
      </c>
    </row>
    <row r="492" spans="1:13" ht="15.75">
      <c r="A492" s="3277"/>
      <c r="B492" s="3277"/>
      <c r="C492" s="338" t="s">
        <v>5028</v>
      </c>
      <c r="D492" s="1790">
        <f>330</f>
        <v>330</v>
      </c>
      <c r="E492" s="1790">
        <v>0</v>
      </c>
      <c r="F492" s="1790">
        <v>0</v>
      </c>
      <c r="G492" s="1790">
        <f t="shared" ref="G492:G494" si="118">D492+E492+F492</f>
        <v>330</v>
      </c>
      <c r="H492" s="1790">
        <v>0</v>
      </c>
      <c r="I492" s="1791">
        <f>489.62</f>
        <v>489.62</v>
      </c>
      <c r="J492" s="1791">
        <v>0</v>
      </c>
      <c r="K492" s="1791">
        <v>0</v>
      </c>
      <c r="L492" s="1791">
        <f>I492+J492+K492</f>
        <v>489.62</v>
      </c>
      <c r="M492" s="1791">
        <v>0</v>
      </c>
    </row>
    <row r="493" spans="1:13" ht="18.75" customHeight="1">
      <c r="A493" s="3277"/>
      <c r="B493" s="3277"/>
      <c r="C493" s="338" t="s">
        <v>5027</v>
      </c>
      <c r="D493" s="1790">
        <f>170</f>
        <v>170</v>
      </c>
      <c r="E493" s="1790">
        <v>0</v>
      </c>
      <c r="F493" s="1790">
        <v>0</v>
      </c>
      <c r="G493" s="1790">
        <f t="shared" si="118"/>
        <v>170</v>
      </c>
      <c r="H493" s="1790">
        <v>0</v>
      </c>
      <c r="I493" s="1791">
        <f>225.35</f>
        <v>225.35</v>
      </c>
      <c r="J493" s="1791">
        <v>0</v>
      </c>
      <c r="K493" s="1791">
        <v>0</v>
      </c>
      <c r="L493" s="1791">
        <f>I493+J493+K493</f>
        <v>225.35</v>
      </c>
      <c r="M493" s="1791">
        <v>0</v>
      </c>
    </row>
    <row r="494" spans="1:13" ht="47.25">
      <c r="A494" s="3277"/>
      <c r="B494" s="1799" t="s">
        <v>5339</v>
      </c>
      <c r="C494" s="338" t="s">
        <v>1035</v>
      </c>
      <c r="D494" s="1790">
        <v>0</v>
      </c>
      <c r="E494" s="1790">
        <f>778.2+700</f>
        <v>1478.2</v>
      </c>
      <c r="F494" s="1790">
        <v>0</v>
      </c>
      <c r="G494" s="1790">
        <f t="shared" si="118"/>
        <v>1478.2</v>
      </c>
      <c r="H494" s="1790">
        <v>0</v>
      </c>
      <c r="I494" s="1791">
        <v>0</v>
      </c>
      <c r="J494" s="1791">
        <f>633.72+750</f>
        <v>1383.72</v>
      </c>
      <c r="K494" s="1791">
        <v>0</v>
      </c>
      <c r="L494" s="1791">
        <f>I494+J494+K494</f>
        <v>1383.72</v>
      </c>
      <c r="M494" s="1791">
        <v>0</v>
      </c>
    </row>
    <row r="495" spans="1:13">
      <c r="A495" s="3276" t="s">
        <v>5340</v>
      </c>
      <c r="B495" s="3276"/>
      <c r="C495" s="3276"/>
      <c r="D495" s="1795">
        <f>SUM(D491:D494)</f>
        <v>768.38</v>
      </c>
      <c r="E495" s="1795">
        <f t="shared" ref="E495:H495" si="119">SUM(E491:E494)</f>
        <v>1478.2</v>
      </c>
      <c r="F495" s="1795">
        <f t="shared" si="119"/>
        <v>0</v>
      </c>
      <c r="G495" s="1795">
        <f t="shared" si="119"/>
        <v>2246.58</v>
      </c>
      <c r="H495" s="1795">
        <f t="shared" si="119"/>
        <v>0</v>
      </c>
      <c r="I495" s="1794">
        <f>SUM(I491:I494)</f>
        <v>1464.9699999999998</v>
      </c>
      <c r="J495" s="1794">
        <f>SUM(J491:J494)</f>
        <v>1383.72</v>
      </c>
      <c r="K495" s="1794">
        <f>SUM(K491:K494)</f>
        <v>0</v>
      </c>
      <c r="L495" s="1794">
        <f>SUM(L491:L494)</f>
        <v>2848.6899999999996</v>
      </c>
      <c r="M495" s="1794">
        <f>SUM(M491:M494)</f>
        <v>0</v>
      </c>
    </row>
    <row r="496" spans="1:13" ht="36" customHeight="1">
      <c r="A496" s="3277" t="s">
        <v>5341</v>
      </c>
      <c r="B496" s="1568" t="s">
        <v>5342</v>
      </c>
      <c r="C496" s="338" t="s">
        <v>1035</v>
      </c>
      <c r="D496" s="1790">
        <v>0</v>
      </c>
      <c r="E496" s="1790">
        <f>180.85</f>
        <v>180.85</v>
      </c>
      <c r="F496" s="1790">
        <v>0</v>
      </c>
      <c r="G496" s="1790">
        <f>D496+E496+F496</f>
        <v>180.85</v>
      </c>
      <c r="H496" s="1790">
        <v>0</v>
      </c>
      <c r="I496" s="1791">
        <v>0</v>
      </c>
      <c r="J496" s="1791">
        <f>193.91</f>
        <v>193.91</v>
      </c>
      <c r="K496" s="1791">
        <v>0</v>
      </c>
      <c r="L496" s="1791">
        <f t="shared" ref="L496:L501" si="120">I496+J496+K496</f>
        <v>193.91</v>
      </c>
      <c r="M496" s="1791">
        <v>0</v>
      </c>
    </row>
    <row r="497" spans="1:13" ht="47.25">
      <c r="A497" s="3277"/>
      <c r="B497" s="1568" t="s">
        <v>5343</v>
      </c>
      <c r="C497" s="338" t="s">
        <v>1035</v>
      </c>
      <c r="D497" s="1790">
        <v>0</v>
      </c>
      <c r="E497" s="1790">
        <f>4478.98+18472.85</f>
        <v>22951.829999999998</v>
      </c>
      <c r="F497" s="1790">
        <v>0</v>
      </c>
      <c r="G497" s="1790">
        <f t="shared" ref="G497:G501" si="121">D497+E497+F497</f>
        <v>22951.829999999998</v>
      </c>
      <c r="H497" s="1790">
        <v>0</v>
      </c>
      <c r="I497" s="1791">
        <v>0</v>
      </c>
      <c r="J497" s="1791">
        <v>16893.55</v>
      </c>
      <c r="K497" s="1791">
        <v>0</v>
      </c>
      <c r="L497" s="1791">
        <f t="shared" si="120"/>
        <v>16893.55</v>
      </c>
      <c r="M497" s="1791">
        <v>0</v>
      </c>
    </row>
    <row r="498" spans="1:13" ht="15.75">
      <c r="A498" s="3277"/>
      <c r="B498" s="3277" t="s">
        <v>5344</v>
      </c>
      <c r="C498" s="338" t="s">
        <v>1035</v>
      </c>
      <c r="D498" s="1797">
        <f>4478.98</f>
        <v>4478.9799999999996</v>
      </c>
      <c r="E498" s="1790">
        <v>0</v>
      </c>
      <c r="F498" s="1790">
        <v>0</v>
      </c>
      <c r="G498" s="1790">
        <f t="shared" si="121"/>
        <v>4478.9799999999996</v>
      </c>
      <c r="H498" s="1790">
        <v>0</v>
      </c>
      <c r="I498" s="1791">
        <f>3370.6</f>
        <v>3370.6</v>
      </c>
      <c r="J498" s="1791">
        <v>0</v>
      </c>
      <c r="K498" s="1791">
        <v>0</v>
      </c>
      <c r="L498" s="1791">
        <f t="shared" si="120"/>
        <v>3370.6</v>
      </c>
      <c r="M498" s="1791">
        <v>0</v>
      </c>
    </row>
    <row r="499" spans="1:13" ht="15.75">
      <c r="A499" s="3277"/>
      <c r="B499" s="3277"/>
      <c r="C499" s="338" t="s">
        <v>5027</v>
      </c>
      <c r="D499" s="1790">
        <f>1244.06</f>
        <v>1244.06</v>
      </c>
      <c r="E499" s="1790">
        <v>0</v>
      </c>
      <c r="F499" s="1790">
        <v>0</v>
      </c>
      <c r="G499" s="1790">
        <f t="shared" si="121"/>
        <v>1244.06</v>
      </c>
      <c r="H499" s="1790">
        <v>0</v>
      </c>
      <c r="I499" s="1791">
        <v>0</v>
      </c>
      <c r="J499" s="1791">
        <v>0</v>
      </c>
      <c r="K499" s="1791">
        <v>0</v>
      </c>
      <c r="L499" s="1791">
        <f t="shared" si="120"/>
        <v>0</v>
      </c>
      <c r="M499" s="1791">
        <v>0</v>
      </c>
    </row>
    <row r="500" spans="1:13" ht="33" customHeight="1">
      <c r="A500" s="3277"/>
      <c r="B500" s="3277"/>
      <c r="C500" s="338" t="s">
        <v>5028</v>
      </c>
      <c r="D500" s="1790">
        <f>2601.76</f>
        <v>2601.7600000000002</v>
      </c>
      <c r="E500" s="1790">
        <v>0</v>
      </c>
      <c r="F500" s="1790">
        <v>0</v>
      </c>
      <c r="G500" s="1790">
        <f t="shared" si="121"/>
        <v>2601.7600000000002</v>
      </c>
      <c r="H500" s="1790">
        <v>0</v>
      </c>
      <c r="I500" s="1791">
        <f>1744.8</f>
        <v>1744.8</v>
      </c>
      <c r="J500" s="1791">
        <v>0</v>
      </c>
      <c r="K500" s="1791">
        <v>0</v>
      </c>
      <c r="L500" s="1791">
        <f t="shared" si="120"/>
        <v>1744.8</v>
      </c>
      <c r="M500" s="1791">
        <v>0</v>
      </c>
    </row>
    <row r="501" spans="1:13" ht="39" customHeight="1">
      <c r="A501" s="3277"/>
      <c r="B501" s="1568" t="s">
        <v>5345</v>
      </c>
      <c r="C501" s="338" t="s">
        <v>1035</v>
      </c>
      <c r="D501" s="1790">
        <v>0</v>
      </c>
      <c r="E501" s="1790">
        <f>3181.02</f>
        <v>3181.02</v>
      </c>
      <c r="F501" s="1790">
        <v>0</v>
      </c>
      <c r="G501" s="1790">
        <f t="shared" si="121"/>
        <v>3181.02</v>
      </c>
      <c r="H501" s="1790">
        <v>0</v>
      </c>
      <c r="I501" s="1791">
        <v>0</v>
      </c>
      <c r="J501" s="1791">
        <f>3486.07</f>
        <v>3486.07</v>
      </c>
      <c r="K501" s="1791">
        <v>0</v>
      </c>
      <c r="L501" s="1791">
        <f t="shared" si="120"/>
        <v>3486.07</v>
      </c>
      <c r="M501" s="1791">
        <v>0</v>
      </c>
    </row>
    <row r="502" spans="1:13">
      <c r="A502" s="3276" t="s">
        <v>5346</v>
      </c>
      <c r="B502" s="3276"/>
      <c r="C502" s="3276"/>
      <c r="D502" s="1795">
        <f>SUM(D496:D501)</f>
        <v>8324.7999999999993</v>
      </c>
      <c r="E502" s="1795">
        <f t="shared" ref="E502:H502" si="122">SUM(E496:E501)</f>
        <v>26313.699999999997</v>
      </c>
      <c r="F502" s="1795">
        <f t="shared" si="122"/>
        <v>0</v>
      </c>
      <c r="G502" s="1795">
        <f t="shared" si="122"/>
        <v>34638.499999999993</v>
      </c>
      <c r="H502" s="1795">
        <f t="shared" si="122"/>
        <v>0</v>
      </c>
      <c r="I502" s="1794">
        <f>SUM(I496:I501)</f>
        <v>5115.3999999999996</v>
      </c>
      <c r="J502" s="1794">
        <f>SUM(J496:J501)</f>
        <v>20573.53</v>
      </c>
      <c r="K502" s="1794">
        <f>SUM(K496:K501)</f>
        <v>0</v>
      </c>
      <c r="L502" s="1794">
        <f>SUM(L496:L501)</f>
        <v>25688.929999999997</v>
      </c>
      <c r="M502" s="1794">
        <f>SUM(M496:M501)</f>
        <v>0</v>
      </c>
    </row>
    <row r="503" spans="1:13" ht="15.75">
      <c r="A503" s="3277" t="s">
        <v>5347</v>
      </c>
      <c r="B503" s="3277" t="s">
        <v>5348</v>
      </c>
      <c r="C503" s="338" t="s">
        <v>1035</v>
      </c>
      <c r="D503" s="1790">
        <f>490.7</f>
        <v>490.7</v>
      </c>
      <c r="E503" s="1790">
        <v>0</v>
      </c>
      <c r="F503" s="1790">
        <f>355.63</f>
        <v>355.63</v>
      </c>
      <c r="G503" s="1790">
        <f>D503+E503+F503</f>
        <v>846.32999999999993</v>
      </c>
      <c r="H503" s="1790">
        <f>D503+F503</f>
        <v>846.32999999999993</v>
      </c>
      <c r="I503" s="1791">
        <f>1024.7</f>
        <v>1024.7</v>
      </c>
      <c r="J503" s="1791">
        <v>0</v>
      </c>
      <c r="K503" s="1791">
        <v>0</v>
      </c>
      <c r="L503" s="1791">
        <f t="shared" ref="L503:L520" si="123">I503+J503+K503</f>
        <v>1024.7</v>
      </c>
      <c r="M503" s="1791">
        <f>1024.7</f>
        <v>1024.7</v>
      </c>
    </row>
    <row r="504" spans="1:13" ht="15.75">
      <c r="A504" s="3277"/>
      <c r="B504" s="3277"/>
      <c r="C504" s="338" t="s">
        <v>5027</v>
      </c>
      <c r="D504" s="1790">
        <f>99.21</f>
        <v>99.21</v>
      </c>
      <c r="E504" s="1790">
        <v>0</v>
      </c>
      <c r="F504" s="1790">
        <f>75.19</f>
        <v>75.19</v>
      </c>
      <c r="G504" s="1790">
        <f t="shared" ref="G504:G519" si="124">D504+E504+F504</f>
        <v>174.39999999999998</v>
      </c>
      <c r="H504" s="1790">
        <f>D504+F504</f>
        <v>174.39999999999998</v>
      </c>
      <c r="I504" s="1791">
        <f>198.33</f>
        <v>198.33</v>
      </c>
      <c r="J504" s="1791">
        <v>0</v>
      </c>
      <c r="K504" s="1791">
        <v>0</v>
      </c>
      <c r="L504" s="1791">
        <f t="shared" si="123"/>
        <v>198.33</v>
      </c>
      <c r="M504" s="1791">
        <f>198.33</f>
        <v>198.33</v>
      </c>
    </row>
    <row r="505" spans="1:13" ht="21.75" customHeight="1">
      <c r="A505" s="3277"/>
      <c r="B505" s="3277"/>
      <c r="C505" s="338" t="s">
        <v>5028</v>
      </c>
      <c r="D505" s="1790">
        <f>24.54</f>
        <v>24.54</v>
      </c>
      <c r="E505" s="1790">
        <v>0</v>
      </c>
      <c r="F505" s="1790">
        <v>0</v>
      </c>
      <c r="G505" s="1790">
        <f t="shared" si="124"/>
        <v>24.54</v>
      </c>
      <c r="H505" s="1790">
        <f>24.54</f>
        <v>24.54</v>
      </c>
      <c r="I505" s="1791">
        <f>99.16</f>
        <v>99.16</v>
      </c>
      <c r="J505" s="1791">
        <v>0</v>
      </c>
      <c r="K505" s="1791">
        <v>0</v>
      </c>
      <c r="L505" s="1791">
        <f t="shared" si="123"/>
        <v>99.16</v>
      </c>
      <c r="M505" s="1791">
        <f>99.16</f>
        <v>99.16</v>
      </c>
    </row>
    <row r="506" spans="1:13" ht="60.75" customHeight="1">
      <c r="A506" s="3277"/>
      <c r="B506" s="3277" t="s">
        <v>5349</v>
      </c>
      <c r="C506" s="338" t="s">
        <v>1035</v>
      </c>
      <c r="D506" s="1790">
        <f>6741.29</f>
        <v>6741.29</v>
      </c>
      <c r="E506" s="1790">
        <v>0</v>
      </c>
      <c r="F506" s="1790">
        <v>0</v>
      </c>
      <c r="G506" s="1790">
        <f t="shared" si="124"/>
        <v>6741.29</v>
      </c>
      <c r="H506" s="1790">
        <f>6741.29</f>
        <v>6741.29</v>
      </c>
      <c r="I506" s="1791">
        <f>4374.33+300</f>
        <v>4674.33</v>
      </c>
      <c r="J506" s="1791">
        <v>0</v>
      </c>
      <c r="K506" s="1791">
        <v>0</v>
      </c>
      <c r="L506" s="1791">
        <f t="shared" si="123"/>
        <v>4674.33</v>
      </c>
      <c r="M506" s="1791">
        <f>4374.33</f>
        <v>4374.33</v>
      </c>
    </row>
    <row r="507" spans="1:13" ht="60" customHeight="1">
      <c r="A507" s="3277"/>
      <c r="B507" s="3277"/>
      <c r="C507" s="338" t="s">
        <v>5028</v>
      </c>
      <c r="D507" s="1790">
        <f>1000+8776.71</f>
        <v>9776.7099999999991</v>
      </c>
      <c r="E507" s="1790">
        <v>0</v>
      </c>
      <c r="F507" s="1790">
        <v>0</v>
      </c>
      <c r="G507" s="1790">
        <f t="shared" si="124"/>
        <v>9776.7099999999991</v>
      </c>
      <c r="H507" s="1790">
        <f>8776.71</f>
        <v>8776.7099999999991</v>
      </c>
      <c r="I507" s="1791">
        <f>1987.7</f>
        <v>1987.7</v>
      </c>
      <c r="J507" s="1791">
        <v>0</v>
      </c>
      <c r="K507" s="1791">
        <v>0</v>
      </c>
      <c r="L507" s="1791">
        <f t="shared" si="123"/>
        <v>1987.7</v>
      </c>
      <c r="M507" s="1791">
        <f>1987.7</f>
        <v>1987.7</v>
      </c>
    </row>
    <row r="508" spans="1:13" ht="15.75">
      <c r="A508" s="3277"/>
      <c r="B508" s="3277" t="s">
        <v>5350</v>
      </c>
      <c r="C508" s="338" t="s">
        <v>1035</v>
      </c>
      <c r="D508" s="1790">
        <v>0</v>
      </c>
      <c r="E508" s="1790">
        <v>0</v>
      </c>
      <c r="F508" s="1790">
        <v>0</v>
      </c>
      <c r="G508" s="1790">
        <f t="shared" si="124"/>
        <v>0</v>
      </c>
      <c r="H508" s="1790">
        <v>0</v>
      </c>
      <c r="I508" s="1791">
        <f>1801.2</f>
        <v>1801.2</v>
      </c>
      <c r="J508" s="1791">
        <v>0</v>
      </c>
      <c r="K508" s="1791">
        <v>0</v>
      </c>
      <c r="L508" s="1791">
        <f t="shared" si="123"/>
        <v>1801.2</v>
      </c>
      <c r="M508" s="1791">
        <v>0</v>
      </c>
    </row>
    <row r="509" spans="1:13" ht="18.75" customHeight="1">
      <c r="A509" s="3277"/>
      <c r="B509" s="3277"/>
      <c r="C509" s="338" t="s">
        <v>5028</v>
      </c>
      <c r="D509" s="1790">
        <v>0</v>
      </c>
      <c r="E509" s="1790">
        <v>0</v>
      </c>
      <c r="F509" s="1790">
        <v>0</v>
      </c>
      <c r="G509" s="1790">
        <f t="shared" si="124"/>
        <v>0</v>
      </c>
      <c r="H509" s="1790">
        <v>0</v>
      </c>
      <c r="I509" s="1791">
        <f>786</f>
        <v>786</v>
      </c>
      <c r="J509" s="1791">
        <v>0</v>
      </c>
      <c r="K509" s="1791">
        <v>0</v>
      </c>
      <c r="L509" s="1791">
        <f t="shared" si="123"/>
        <v>786</v>
      </c>
      <c r="M509" s="1791">
        <v>0</v>
      </c>
    </row>
    <row r="510" spans="1:13" ht="15.75">
      <c r="A510" s="3277"/>
      <c r="B510" s="3277" t="s">
        <v>5351</v>
      </c>
      <c r="C510" s="338" t="s">
        <v>1035</v>
      </c>
      <c r="D510" s="1790">
        <v>0</v>
      </c>
      <c r="E510" s="1790">
        <v>0</v>
      </c>
      <c r="F510" s="1790">
        <v>0</v>
      </c>
      <c r="G510" s="1790">
        <f t="shared" si="124"/>
        <v>0</v>
      </c>
      <c r="H510" s="1790">
        <v>0</v>
      </c>
      <c r="I510" s="1791">
        <f>9985.3</f>
        <v>9985.2999999999993</v>
      </c>
      <c r="J510" s="1791">
        <v>0</v>
      </c>
      <c r="K510" s="1791">
        <v>0</v>
      </c>
      <c r="L510" s="1791">
        <f t="shared" si="123"/>
        <v>9985.2999999999993</v>
      </c>
      <c r="M510" s="1791">
        <f>9985.3</f>
        <v>9985.2999999999993</v>
      </c>
    </row>
    <row r="511" spans="1:13" ht="35.25" customHeight="1">
      <c r="A511" s="3277"/>
      <c r="B511" s="3277"/>
      <c r="C511" s="338" t="s">
        <v>5028</v>
      </c>
      <c r="D511" s="1790">
        <v>0</v>
      </c>
      <c r="E511" s="1790">
        <v>0</v>
      </c>
      <c r="F511" s="1790">
        <v>0</v>
      </c>
      <c r="G511" s="1790">
        <f>D511+E511+F511</f>
        <v>0</v>
      </c>
      <c r="H511" s="1790">
        <v>0</v>
      </c>
      <c r="I511" s="1791">
        <f>1000+6228.51</f>
        <v>7228.51</v>
      </c>
      <c r="J511" s="1791">
        <v>0</v>
      </c>
      <c r="K511" s="1791">
        <v>0</v>
      </c>
      <c r="L511" s="1791">
        <f t="shared" si="123"/>
        <v>7228.51</v>
      </c>
      <c r="M511" s="1791">
        <v>6228.51</v>
      </c>
    </row>
    <row r="512" spans="1:13" ht="35.25" customHeight="1">
      <c r="A512" s="3277"/>
      <c r="B512" s="3277" t="s">
        <v>5352</v>
      </c>
      <c r="C512" s="338" t="s">
        <v>1035</v>
      </c>
      <c r="D512" s="1790">
        <f>6.5</f>
        <v>6.5</v>
      </c>
      <c r="E512" s="1790">
        <v>0</v>
      </c>
      <c r="F512" s="1790">
        <v>0</v>
      </c>
      <c r="G512" s="1790">
        <f t="shared" si="124"/>
        <v>6.5</v>
      </c>
      <c r="H512" s="1790">
        <v>0</v>
      </c>
      <c r="I512" s="1791">
        <v>0</v>
      </c>
      <c r="J512" s="1791">
        <v>0</v>
      </c>
      <c r="K512" s="1791">
        <v>0</v>
      </c>
      <c r="L512" s="1791">
        <v>0</v>
      </c>
      <c r="M512" s="1791">
        <v>0</v>
      </c>
    </row>
    <row r="513" spans="1:13" ht="35.25" customHeight="1">
      <c r="A513" s="3277"/>
      <c r="B513" s="3277"/>
      <c r="C513" s="338" t="s">
        <v>5028</v>
      </c>
      <c r="D513" s="1790">
        <f>22.5+67.5</f>
        <v>90</v>
      </c>
      <c r="E513" s="1790">
        <v>0</v>
      </c>
      <c r="F513" s="1790">
        <v>0</v>
      </c>
      <c r="G513" s="1790">
        <f t="shared" si="124"/>
        <v>90</v>
      </c>
      <c r="H513" s="1790">
        <v>0</v>
      </c>
      <c r="I513" s="1791">
        <v>0</v>
      </c>
      <c r="J513" s="1791">
        <v>0</v>
      </c>
      <c r="K513" s="1791">
        <v>0</v>
      </c>
      <c r="L513" s="1791">
        <v>0</v>
      </c>
      <c r="M513" s="1791">
        <v>0</v>
      </c>
    </row>
    <row r="514" spans="1:13" ht="15.75">
      <c r="A514" s="3277"/>
      <c r="B514" s="3277" t="s">
        <v>5353</v>
      </c>
      <c r="C514" s="338" t="s">
        <v>1035</v>
      </c>
      <c r="D514" s="1790">
        <v>0</v>
      </c>
      <c r="E514" s="1790">
        <v>0</v>
      </c>
      <c r="F514" s="1790">
        <v>0</v>
      </c>
      <c r="G514" s="1790">
        <f t="shared" si="124"/>
        <v>0</v>
      </c>
      <c r="H514" s="1790">
        <v>0</v>
      </c>
      <c r="I514" s="1791">
        <v>0</v>
      </c>
      <c r="J514" s="1791">
        <v>0</v>
      </c>
      <c r="K514" s="1791">
        <v>0</v>
      </c>
      <c r="L514" s="1791">
        <f t="shared" si="123"/>
        <v>0</v>
      </c>
      <c r="M514" s="1791">
        <v>0</v>
      </c>
    </row>
    <row r="515" spans="1:13" ht="65.25" customHeight="1">
      <c r="A515" s="3277"/>
      <c r="B515" s="3277"/>
      <c r="C515" s="338" t="s">
        <v>5028</v>
      </c>
      <c r="D515" s="1790">
        <v>0</v>
      </c>
      <c r="E515" s="1790">
        <v>0</v>
      </c>
      <c r="F515" s="1790">
        <v>0</v>
      </c>
      <c r="G515" s="1790">
        <f t="shared" si="124"/>
        <v>0</v>
      </c>
      <c r="H515" s="1790">
        <v>0</v>
      </c>
      <c r="I515" s="1791">
        <f>540+400</f>
        <v>940</v>
      </c>
      <c r="J515" s="1791">
        <v>0</v>
      </c>
      <c r="K515" s="1791">
        <v>0</v>
      </c>
      <c r="L515" s="1791">
        <f t="shared" si="123"/>
        <v>940</v>
      </c>
      <c r="M515" s="1791">
        <f>540</f>
        <v>540</v>
      </c>
    </row>
    <row r="516" spans="1:13" ht="15.75">
      <c r="A516" s="3277"/>
      <c r="B516" s="3277" t="s">
        <v>5354</v>
      </c>
      <c r="C516" s="338" t="s">
        <v>1035</v>
      </c>
      <c r="D516" s="1790">
        <v>0</v>
      </c>
      <c r="E516" s="1790">
        <v>0</v>
      </c>
      <c r="F516" s="1790">
        <v>0</v>
      </c>
      <c r="G516" s="1790">
        <f t="shared" si="124"/>
        <v>0</v>
      </c>
      <c r="H516" s="1790">
        <v>0</v>
      </c>
      <c r="I516" s="1791">
        <f>33.95</f>
        <v>33.950000000000003</v>
      </c>
      <c r="J516" s="1791">
        <v>0</v>
      </c>
      <c r="K516" s="1791">
        <v>0</v>
      </c>
      <c r="L516" s="1791">
        <f t="shared" si="123"/>
        <v>33.950000000000003</v>
      </c>
      <c r="M516" s="1791">
        <v>0</v>
      </c>
    </row>
    <row r="517" spans="1:13" ht="70.5" customHeight="1">
      <c r="A517" s="3277"/>
      <c r="B517" s="3277"/>
      <c r="C517" s="338" t="s">
        <v>5028</v>
      </c>
      <c r="D517" s="1790">
        <v>0</v>
      </c>
      <c r="E517" s="1790">
        <v>0</v>
      </c>
      <c r="F517" s="1790">
        <v>0</v>
      </c>
      <c r="G517" s="1790">
        <f t="shared" si="124"/>
        <v>0</v>
      </c>
      <c r="H517" s="1790">
        <v>0</v>
      </c>
      <c r="I517" s="1791">
        <f>49.66</f>
        <v>49.66</v>
      </c>
      <c r="J517" s="1791">
        <v>0</v>
      </c>
      <c r="K517" s="1791">
        <v>0</v>
      </c>
      <c r="L517" s="1791">
        <f t="shared" si="123"/>
        <v>49.66</v>
      </c>
      <c r="M517" s="1791">
        <v>0</v>
      </c>
    </row>
    <row r="518" spans="1:13" ht="63">
      <c r="A518" s="3277"/>
      <c r="B518" s="1568" t="s">
        <v>5355</v>
      </c>
      <c r="C518" s="338" t="s">
        <v>5028</v>
      </c>
      <c r="D518" s="1790">
        <v>0</v>
      </c>
      <c r="E518" s="1790">
        <v>0</v>
      </c>
      <c r="F518" s="1790">
        <v>0</v>
      </c>
      <c r="G518" s="1790">
        <f>D518+E518+F518</f>
        <v>0</v>
      </c>
      <c r="H518" s="1790">
        <v>0</v>
      </c>
      <c r="I518" s="1791">
        <f>4633.82</f>
        <v>4633.82</v>
      </c>
      <c r="J518" s="1791">
        <v>0</v>
      </c>
      <c r="K518" s="1791">
        <v>0</v>
      </c>
      <c r="L518" s="1791">
        <f t="shared" si="123"/>
        <v>4633.82</v>
      </c>
      <c r="M518" s="1791">
        <f>4633.82</f>
        <v>4633.82</v>
      </c>
    </row>
    <row r="519" spans="1:13" ht="58.5" customHeight="1">
      <c r="A519" s="3277"/>
      <c r="B519" s="3278" t="s">
        <v>5356</v>
      </c>
      <c r="C519" s="338" t="s">
        <v>1035</v>
      </c>
      <c r="D519" s="1790">
        <f>3194.4+109.76</f>
        <v>3304.1600000000003</v>
      </c>
      <c r="E519" s="1790">
        <v>0</v>
      </c>
      <c r="F519" s="1790">
        <v>0</v>
      </c>
      <c r="G519" s="1790">
        <f t="shared" si="124"/>
        <v>3304.1600000000003</v>
      </c>
      <c r="H519" s="1790">
        <v>0</v>
      </c>
      <c r="I519" s="1791">
        <v>0</v>
      </c>
      <c r="J519" s="1791">
        <v>0</v>
      </c>
      <c r="K519" s="1791">
        <v>0</v>
      </c>
      <c r="L519" s="1791">
        <v>0</v>
      </c>
      <c r="M519" s="1791">
        <v>0</v>
      </c>
    </row>
    <row r="520" spans="1:13" ht="72.75" customHeight="1">
      <c r="A520" s="3277"/>
      <c r="B520" s="3278"/>
      <c r="C520" s="338" t="s">
        <v>5028</v>
      </c>
      <c r="D520" s="1790">
        <f>999.6+35.79</f>
        <v>1035.3900000000001</v>
      </c>
      <c r="E520" s="1790">
        <v>0</v>
      </c>
      <c r="F520" s="1790">
        <v>0</v>
      </c>
      <c r="G520" s="1790">
        <f>D520+E520+F520</f>
        <v>1035.3900000000001</v>
      </c>
      <c r="H520" s="1790">
        <v>0</v>
      </c>
      <c r="I520" s="1791">
        <f>509.26</f>
        <v>509.26</v>
      </c>
      <c r="J520" s="1791">
        <v>0</v>
      </c>
      <c r="K520" s="1791">
        <v>0</v>
      </c>
      <c r="L520" s="1791">
        <f t="shared" si="123"/>
        <v>509.26</v>
      </c>
      <c r="M520" s="1791">
        <v>0</v>
      </c>
    </row>
    <row r="521" spans="1:13">
      <c r="A521" s="3276" t="s">
        <v>5357</v>
      </c>
      <c r="B521" s="3276"/>
      <c r="C521" s="3276"/>
      <c r="D521" s="1795">
        <f>SUM(D503:D520)</f>
        <v>21568.499999999996</v>
      </c>
      <c r="E521" s="1795">
        <f t="shared" ref="E521:H521" si="125">SUM(E503:E520)</f>
        <v>0</v>
      </c>
      <c r="F521" s="1795">
        <f t="shared" si="125"/>
        <v>430.82</v>
      </c>
      <c r="G521" s="1795">
        <f t="shared" si="125"/>
        <v>21999.319999999996</v>
      </c>
      <c r="H521" s="1795">
        <f t="shared" si="125"/>
        <v>16563.269999999997</v>
      </c>
      <c r="I521" s="1794">
        <f>SUM(I503:I520)</f>
        <v>33951.920000000006</v>
      </c>
      <c r="J521" s="1794">
        <f>SUM(J503:J520)</f>
        <v>0</v>
      </c>
      <c r="K521" s="1794">
        <f>SUM(K503:K520)</f>
        <v>0</v>
      </c>
      <c r="L521" s="1794">
        <f>SUM(L503:L520)</f>
        <v>33951.920000000006</v>
      </c>
      <c r="M521" s="1794">
        <f>SUM(M503:M520)</f>
        <v>29071.85</v>
      </c>
    </row>
    <row r="522" spans="1:13" ht="15.75">
      <c r="A522" s="3277" t="s">
        <v>5358</v>
      </c>
      <c r="B522" s="3277" t="s">
        <v>5359</v>
      </c>
      <c r="C522" s="338" t="s">
        <v>1035</v>
      </c>
      <c r="D522" s="1790">
        <f>8.75+200+200</f>
        <v>408.75</v>
      </c>
      <c r="E522" s="1790">
        <v>0</v>
      </c>
      <c r="F522" s="1790">
        <v>0</v>
      </c>
      <c r="G522" s="1790">
        <f>D522+E522+F522</f>
        <v>408.75</v>
      </c>
      <c r="H522" s="1790">
        <v>0</v>
      </c>
      <c r="I522" s="1791">
        <f>16.25+129.44</f>
        <v>145.69</v>
      </c>
      <c r="J522" s="1791">
        <v>0</v>
      </c>
      <c r="K522" s="1791">
        <v>0</v>
      </c>
      <c r="L522" s="1791">
        <f t="shared" ref="L522:L523" si="126">I522+J522+K522</f>
        <v>145.69</v>
      </c>
      <c r="M522" s="1791">
        <v>0</v>
      </c>
    </row>
    <row r="523" spans="1:13" ht="48" customHeight="1">
      <c r="A523" s="3277"/>
      <c r="B523" s="3277"/>
      <c r="C523" s="338" t="s">
        <v>5028</v>
      </c>
      <c r="D523" s="1790">
        <f>1300+400</f>
        <v>1700</v>
      </c>
      <c r="E523" s="1790">
        <v>0</v>
      </c>
      <c r="F523" s="1790">
        <v>0</v>
      </c>
      <c r="G523" s="1790">
        <f>D523+E523+F523</f>
        <v>1700</v>
      </c>
      <c r="H523" s="1790">
        <v>0</v>
      </c>
      <c r="I523" s="1791">
        <f>1214.8</f>
        <v>1214.8</v>
      </c>
      <c r="J523" s="1791">
        <v>0</v>
      </c>
      <c r="K523" s="1791">
        <v>0</v>
      </c>
      <c r="L523" s="1791">
        <f t="shared" si="126"/>
        <v>1214.8</v>
      </c>
      <c r="M523" s="1791">
        <v>0</v>
      </c>
    </row>
    <row r="524" spans="1:13">
      <c r="A524" s="3276" t="s">
        <v>5360</v>
      </c>
      <c r="B524" s="3276"/>
      <c r="C524" s="3276"/>
      <c r="D524" s="1795">
        <f>SUM(D522:D523)</f>
        <v>2108.75</v>
      </c>
      <c r="E524" s="1795">
        <f t="shared" ref="E524:H524" si="127">SUM(E522:E523)</f>
        <v>0</v>
      </c>
      <c r="F524" s="1795">
        <f t="shared" si="127"/>
        <v>0</v>
      </c>
      <c r="G524" s="1795">
        <f t="shared" si="127"/>
        <v>2108.75</v>
      </c>
      <c r="H524" s="1795">
        <f t="shared" si="127"/>
        <v>0</v>
      </c>
      <c r="I524" s="1794">
        <f>SUM(I522:I523)</f>
        <v>1360.49</v>
      </c>
      <c r="J524" s="1794">
        <f>SUM(J522:J523)</f>
        <v>0</v>
      </c>
      <c r="K524" s="1794">
        <f>SUM(K522:K523)</f>
        <v>0</v>
      </c>
      <c r="L524" s="1794">
        <f>SUM(L522:L523)</f>
        <v>1360.49</v>
      </c>
      <c r="M524" s="1794">
        <f>SUM(M522:M523)</f>
        <v>0</v>
      </c>
    </row>
    <row r="525" spans="1:13" ht="63">
      <c r="A525" s="1568" t="s">
        <v>5361</v>
      </c>
      <c r="B525" s="1568" t="s">
        <v>5362</v>
      </c>
      <c r="C525" s="330" t="s">
        <v>1035</v>
      </c>
      <c r="D525" s="1790">
        <v>0</v>
      </c>
      <c r="E525" s="1790">
        <f>3.37</f>
        <v>3.37</v>
      </c>
      <c r="F525" s="1790">
        <v>0</v>
      </c>
      <c r="G525" s="1790">
        <f>D525+E525+F525</f>
        <v>3.37</v>
      </c>
      <c r="H525" s="1790">
        <v>0</v>
      </c>
      <c r="I525" s="1791">
        <v>0</v>
      </c>
      <c r="J525" s="1791">
        <f>277.63</f>
        <v>277.63</v>
      </c>
      <c r="K525" s="1791">
        <v>0</v>
      </c>
      <c r="L525" s="1791">
        <f t="shared" ref="L525" si="128">I525+J525+K525</f>
        <v>277.63</v>
      </c>
      <c r="M525" s="1791">
        <v>0</v>
      </c>
    </row>
    <row r="526" spans="1:13">
      <c r="A526" s="3276" t="s">
        <v>5363</v>
      </c>
      <c r="B526" s="3276"/>
      <c r="C526" s="3276"/>
      <c r="D526" s="1795">
        <f>SUM(D525)</f>
        <v>0</v>
      </c>
      <c r="E526" s="1795">
        <f t="shared" ref="E526:H526" si="129">SUM(E525)</f>
        <v>3.37</v>
      </c>
      <c r="F526" s="1795">
        <f t="shared" si="129"/>
        <v>0</v>
      </c>
      <c r="G526" s="1795">
        <f t="shared" si="129"/>
        <v>3.37</v>
      </c>
      <c r="H526" s="1795">
        <f t="shared" si="129"/>
        <v>0</v>
      </c>
      <c r="I526" s="1794">
        <f>SUM(I525)</f>
        <v>0</v>
      </c>
      <c r="J526" s="1794">
        <f>SUM(J525)</f>
        <v>277.63</v>
      </c>
      <c r="K526" s="1794">
        <f>SUM(K525)</f>
        <v>0</v>
      </c>
      <c r="L526" s="1794">
        <f>SUM(L525)</f>
        <v>277.63</v>
      </c>
      <c r="M526" s="1794">
        <f>SUM(M525)</f>
        <v>0</v>
      </c>
    </row>
    <row r="527" spans="1:13" ht="15.75">
      <c r="A527" s="3277" t="s">
        <v>5364</v>
      </c>
      <c r="B527" s="3277" t="s">
        <v>5365</v>
      </c>
      <c r="C527" s="338" t="s">
        <v>1035</v>
      </c>
      <c r="D527" s="1790">
        <v>0</v>
      </c>
      <c r="E527" s="1790">
        <v>0</v>
      </c>
      <c r="F527" s="1790">
        <v>0</v>
      </c>
      <c r="G527" s="1790">
        <f>D527+E527+F527</f>
        <v>0</v>
      </c>
      <c r="H527" s="1790">
        <v>0</v>
      </c>
      <c r="I527" s="1791">
        <f>6200</f>
        <v>6200</v>
      </c>
      <c r="J527" s="1791">
        <v>0</v>
      </c>
      <c r="K527" s="1791">
        <v>0</v>
      </c>
      <c r="L527" s="1791">
        <f t="shared" ref="L527:L544" si="130">I527+J527+K527</f>
        <v>6200</v>
      </c>
      <c r="M527" s="1791">
        <v>0</v>
      </c>
    </row>
    <row r="528" spans="1:13" ht="15.75">
      <c r="A528" s="3277"/>
      <c r="B528" s="3277"/>
      <c r="C528" s="338" t="s">
        <v>5027</v>
      </c>
      <c r="D528" s="1790">
        <v>0</v>
      </c>
      <c r="E528" s="1790">
        <v>0</v>
      </c>
      <c r="F528" s="1790">
        <v>0</v>
      </c>
      <c r="G528" s="1790">
        <f t="shared" ref="G528:G550" si="131">D528+E528+F528</f>
        <v>0</v>
      </c>
      <c r="H528" s="1790">
        <v>0</v>
      </c>
      <c r="I528" s="1791">
        <f>1200</f>
        <v>1200</v>
      </c>
      <c r="J528" s="1791">
        <v>0</v>
      </c>
      <c r="K528" s="1791">
        <v>0</v>
      </c>
      <c r="L528" s="1791">
        <f t="shared" si="130"/>
        <v>1200</v>
      </c>
      <c r="M528" s="1791">
        <v>0</v>
      </c>
    </row>
    <row r="529" spans="1:13" ht="35.25" customHeight="1">
      <c r="A529" s="3277"/>
      <c r="B529" s="3277"/>
      <c r="C529" s="1789" t="s">
        <v>5028</v>
      </c>
      <c r="D529" s="1790">
        <v>0</v>
      </c>
      <c r="E529" s="1790">
        <v>0</v>
      </c>
      <c r="F529" s="1790">
        <v>0</v>
      </c>
      <c r="G529" s="1790">
        <f t="shared" si="131"/>
        <v>0</v>
      </c>
      <c r="H529" s="1790">
        <v>0</v>
      </c>
      <c r="I529" s="1791">
        <v>2600</v>
      </c>
      <c r="J529" s="1791">
        <v>0</v>
      </c>
      <c r="K529" s="1791">
        <v>0</v>
      </c>
      <c r="L529" s="1791">
        <f t="shared" si="130"/>
        <v>2600</v>
      </c>
      <c r="M529" s="1791">
        <v>0</v>
      </c>
    </row>
    <row r="530" spans="1:13" ht="24" customHeight="1">
      <c r="A530" s="3277"/>
      <c r="B530" s="3277" t="s">
        <v>5366</v>
      </c>
      <c r="C530" s="338" t="s">
        <v>1035</v>
      </c>
      <c r="D530" s="1790">
        <f>12524</f>
        <v>12524</v>
      </c>
      <c r="E530" s="1790">
        <v>0</v>
      </c>
      <c r="F530" s="1790">
        <v>0</v>
      </c>
      <c r="G530" s="1790">
        <f t="shared" si="131"/>
        <v>12524</v>
      </c>
      <c r="H530" s="1790">
        <v>0</v>
      </c>
      <c r="I530" s="1791">
        <v>0</v>
      </c>
      <c r="J530" s="1791">
        <v>0</v>
      </c>
      <c r="K530" s="1791">
        <v>0</v>
      </c>
      <c r="L530" s="1791">
        <v>0</v>
      </c>
      <c r="M530" s="1791">
        <v>0</v>
      </c>
    </row>
    <row r="531" spans="1:13" ht="26.25" customHeight="1">
      <c r="A531" s="3277"/>
      <c r="B531" s="3277"/>
      <c r="C531" s="338" t="s">
        <v>5028</v>
      </c>
      <c r="D531" s="1790">
        <f>5252</f>
        <v>5252</v>
      </c>
      <c r="E531" s="1790">
        <v>0</v>
      </c>
      <c r="F531" s="1790">
        <v>0</v>
      </c>
      <c r="G531" s="1790">
        <f t="shared" si="131"/>
        <v>5252</v>
      </c>
      <c r="H531" s="1790">
        <v>0</v>
      </c>
      <c r="I531" s="1791">
        <v>0</v>
      </c>
      <c r="J531" s="1791">
        <v>0</v>
      </c>
      <c r="K531" s="1791">
        <v>0</v>
      </c>
      <c r="L531" s="1791">
        <v>0</v>
      </c>
      <c r="M531" s="1791">
        <v>0</v>
      </c>
    </row>
    <row r="532" spans="1:13" ht="24.75" customHeight="1">
      <c r="A532" s="3277"/>
      <c r="B532" s="3277"/>
      <c r="C532" s="338" t="s">
        <v>5027</v>
      </c>
      <c r="D532" s="1790">
        <f>2424</f>
        <v>2424</v>
      </c>
      <c r="E532" s="1790">
        <v>0</v>
      </c>
      <c r="F532" s="1790">
        <v>0</v>
      </c>
      <c r="G532" s="1790">
        <f t="shared" si="131"/>
        <v>2424</v>
      </c>
      <c r="H532" s="1790">
        <v>0</v>
      </c>
      <c r="I532" s="1791">
        <v>0</v>
      </c>
      <c r="J532" s="1791">
        <v>0</v>
      </c>
      <c r="K532" s="1791">
        <v>0</v>
      </c>
      <c r="L532" s="1791">
        <v>0</v>
      </c>
      <c r="M532" s="1791">
        <v>0</v>
      </c>
    </row>
    <row r="533" spans="1:13" ht="21" customHeight="1">
      <c r="A533" s="3277"/>
      <c r="B533" s="3277" t="s">
        <v>5367</v>
      </c>
      <c r="C533" s="338" t="s">
        <v>1035</v>
      </c>
      <c r="D533" s="1790">
        <v>0</v>
      </c>
      <c r="E533" s="1790">
        <v>0</v>
      </c>
      <c r="F533" s="1790">
        <v>0</v>
      </c>
      <c r="G533" s="1790">
        <f t="shared" si="131"/>
        <v>0</v>
      </c>
      <c r="H533" s="1790">
        <v>0</v>
      </c>
      <c r="I533" s="1791">
        <v>0</v>
      </c>
      <c r="J533" s="1791">
        <v>0</v>
      </c>
      <c r="K533" s="1791">
        <v>0</v>
      </c>
      <c r="L533" s="1791">
        <v>0</v>
      </c>
      <c r="M533" s="1791">
        <v>0</v>
      </c>
    </row>
    <row r="534" spans="1:13" ht="19.5" customHeight="1">
      <c r="A534" s="3277"/>
      <c r="B534" s="3277"/>
      <c r="C534" s="338" t="s">
        <v>5028</v>
      </c>
      <c r="D534" s="1790">
        <f>142068.68</f>
        <v>142068.68</v>
      </c>
      <c r="E534" s="1790">
        <v>0</v>
      </c>
      <c r="F534" s="1790">
        <v>0</v>
      </c>
      <c r="G534" s="1790">
        <f t="shared" si="131"/>
        <v>142068.68</v>
      </c>
      <c r="H534" s="1790">
        <v>0</v>
      </c>
      <c r="I534" s="1791">
        <v>0</v>
      </c>
      <c r="J534" s="1791">
        <v>0</v>
      </c>
      <c r="K534" s="1791">
        <v>0</v>
      </c>
      <c r="L534" s="1791">
        <v>0</v>
      </c>
      <c r="M534" s="1791">
        <v>0</v>
      </c>
    </row>
    <row r="535" spans="1:13" ht="27.75" customHeight="1">
      <c r="A535" s="3277"/>
      <c r="B535" s="3277"/>
      <c r="C535" s="338" t="s">
        <v>5027</v>
      </c>
      <c r="D535" s="1790">
        <v>0</v>
      </c>
      <c r="E535" s="1790">
        <v>0</v>
      </c>
      <c r="F535" s="1790">
        <v>0</v>
      </c>
      <c r="G535" s="1790">
        <f t="shared" si="131"/>
        <v>0</v>
      </c>
      <c r="H535" s="1790">
        <v>0</v>
      </c>
      <c r="I535" s="1791">
        <v>0</v>
      </c>
      <c r="J535" s="1791">
        <v>0</v>
      </c>
      <c r="K535" s="1791">
        <v>0</v>
      </c>
      <c r="L535" s="1791">
        <v>0</v>
      </c>
      <c r="M535" s="1791">
        <v>0</v>
      </c>
    </row>
    <row r="536" spans="1:13" ht="24" customHeight="1">
      <c r="A536" s="3277"/>
      <c r="B536" s="3277" t="s">
        <v>5368</v>
      </c>
      <c r="C536" s="338" t="s">
        <v>1035</v>
      </c>
      <c r="D536" s="1790">
        <f>338779.16</f>
        <v>338779.16</v>
      </c>
      <c r="E536" s="1790">
        <v>0</v>
      </c>
      <c r="F536" s="1790">
        <v>0</v>
      </c>
      <c r="G536" s="1790">
        <f t="shared" si="131"/>
        <v>338779.16</v>
      </c>
      <c r="H536" s="1790">
        <v>0</v>
      </c>
      <c r="I536" s="1791">
        <v>0</v>
      </c>
      <c r="J536" s="1791">
        <v>0</v>
      </c>
      <c r="K536" s="1791">
        <v>0</v>
      </c>
      <c r="L536" s="1791">
        <v>0</v>
      </c>
      <c r="M536" s="1791">
        <v>0</v>
      </c>
    </row>
    <row r="537" spans="1:13" ht="34.5" customHeight="1">
      <c r="A537" s="3277"/>
      <c r="B537" s="3277"/>
      <c r="C537" s="338" t="s">
        <v>5028</v>
      </c>
      <c r="D537" s="1790">
        <v>0</v>
      </c>
      <c r="E537" s="1790">
        <v>0</v>
      </c>
      <c r="F537" s="1790">
        <v>0</v>
      </c>
      <c r="G537" s="1790">
        <f t="shared" si="131"/>
        <v>0</v>
      </c>
      <c r="H537" s="1790">
        <v>0</v>
      </c>
      <c r="I537" s="1791">
        <v>0</v>
      </c>
      <c r="J537" s="1791">
        <v>0</v>
      </c>
      <c r="K537" s="1791">
        <v>0</v>
      </c>
      <c r="L537" s="1791">
        <v>0</v>
      </c>
      <c r="M537" s="1791">
        <v>0</v>
      </c>
    </row>
    <row r="538" spans="1:13" ht="17.25" customHeight="1">
      <c r="A538" s="3277"/>
      <c r="B538" s="3277"/>
      <c r="C538" s="338" t="s">
        <v>5027</v>
      </c>
      <c r="D538" s="1790">
        <v>0</v>
      </c>
      <c r="E538" s="1790">
        <v>0</v>
      </c>
      <c r="F538" s="1790">
        <v>0</v>
      </c>
      <c r="G538" s="1790">
        <f t="shared" si="131"/>
        <v>0</v>
      </c>
      <c r="H538" s="1790">
        <v>0</v>
      </c>
      <c r="I538" s="1791">
        <v>0</v>
      </c>
      <c r="J538" s="1791">
        <v>0</v>
      </c>
      <c r="K538" s="1791">
        <v>0</v>
      </c>
      <c r="L538" s="1791">
        <v>0</v>
      </c>
      <c r="M538" s="1791">
        <v>0</v>
      </c>
    </row>
    <row r="539" spans="1:13" ht="15.75">
      <c r="A539" s="3277"/>
      <c r="B539" s="3277" t="s">
        <v>5369</v>
      </c>
      <c r="C539" s="338" t="s">
        <v>1035</v>
      </c>
      <c r="D539" s="1790">
        <v>0</v>
      </c>
      <c r="E539" s="1790">
        <v>0</v>
      </c>
      <c r="F539" s="1790">
        <v>0</v>
      </c>
      <c r="G539" s="1790">
        <f t="shared" si="131"/>
        <v>0</v>
      </c>
      <c r="H539" s="1790">
        <v>0</v>
      </c>
      <c r="I539" s="1791">
        <f>2464.5</f>
        <v>2464.5</v>
      </c>
      <c r="J539" s="1791">
        <v>0</v>
      </c>
      <c r="K539" s="1791">
        <v>0</v>
      </c>
      <c r="L539" s="1791">
        <f t="shared" si="130"/>
        <v>2464.5</v>
      </c>
      <c r="M539" s="1791">
        <v>0</v>
      </c>
    </row>
    <row r="540" spans="1:13" ht="15.75">
      <c r="A540" s="3277"/>
      <c r="B540" s="3277"/>
      <c r="C540" s="338" t="s">
        <v>5028</v>
      </c>
      <c r="D540" s="1790">
        <v>0</v>
      </c>
      <c r="E540" s="1790">
        <v>0</v>
      </c>
      <c r="F540" s="1790">
        <v>0</v>
      </c>
      <c r="G540" s="1790">
        <f t="shared" si="131"/>
        <v>0</v>
      </c>
      <c r="H540" s="1790">
        <v>0</v>
      </c>
      <c r="I540" s="1791">
        <f>1033.5</f>
        <v>1033.5</v>
      </c>
      <c r="J540" s="1791">
        <v>0</v>
      </c>
      <c r="K540" s="1791">
        <v>0</v>
      </c>
      <c r="L540" s="1791">
        <f t="shared" si="130"/>
        <v>1033.5</v>
      </c>
      <c r="M540" s="1791">
        <v>0</v>
      </c>
    </row>
    <row r="541" spans="1:13" ht="15.75">
      <c r="A541" s="3277"/>
      <c r="B541" s="3277"/>
      <c r="C541" s="338" t="s">
        <v>5027</v>
      </c>
      <c r="D541" s="1790">
        <v>0</v>
      </c>
      <c r="E541" s="1790">
        <v>0</v>
      </c>
      <c r="F541" s="1790">
        <v>0</v>
      </c>
      <c r="G541" s="1790">
        <f t="shared" si="131"/>
        <v>0</v>
      </c>
      <c r="H541" s="1790">
        <v>0</v>
      </c>
      <c r="I541" s="1791">
        <f>477</f>
        <v>477</v>
      </c>
      <c r="J541" s="1791">
        <v>0</v>
      </c>
      <c r="K541" s="1791">
        <v>0</v>
      </c>
      <c r="L541" s="1791">
        <f t="shared" si="130"/>
        <v>477</v>
      </c>
      <c r="M541" s="1791">
        <v>0</v>
      </c>
    </row>
    <row r="542" spans="1:13" ht="31.5">
      <c r="A542" s="3277"/>
      <c r="B542" s="1568" t="s">
        <v>5370</v>
      </c>
      <c r="C542" s="338" t="s">
        <v>1035</v>
      </c>
      <c r="D542" s="1790">
        <v>0</v>
      </c>
      <c r="E542" s="1790">
        <v>0</v>
      </c>
      <c r="F542" s="1790">
        <v>0</v>
      </c>
      <c r="G542" s="1790">
        <f t="shared" si="131"/>
        <v>0</v>
      </c>
      <c r="H542" s="1790">
        <v>0</v>
      </c>
      <c r="I542" s="1791">
        <f>1000</f>
        <v>1000</v>
      </c>
      <c r="J542" s="1791">
        <v>0</v>
      </c>
      <c r="K542" s="1791">
        <v>0</v>
      </c>
      <c r="L542" s="1791">
        <f t="shared" si="130"/>
        <v>1000</v>
      </c>
      <c r="M542" s="1791">
        <v>0</v>
      </c>
    </row>
    <row r="543" spans="1:13" ht="15.75">
      <c r="A543" s="3277"/>
      <c r="B543" s="3277" t="s">
        <v>3372</v>
      </c>
      <c r="C543" s="338" t="s">
        <v>1035</v>
      </c>
      <c r="D543" s="1790">
        <f>34100</f>
        <v>34100</v>
      </c>
      <c r="E543" s="1790">
        <v>0</v>
      </c>
      <c r="F543" s="1790">
        <v>0</v>
      </c>
      <c r="G543" s="1790">
        <f t="shared" si="131"/>
        <v>34100</v>
      </c>
      <c r="H543" s="1790">
        <v>0</v>
      </c>
      <c r="I543" s="1791">
        <v>43090</v>
      </c>
      <c r="J543" s="1791">
        <v>0</v>
      </c>
      <c r="K543" s="1791">
        <v>0</v>
      </c>
      <c r="L543" s="1791">
        <f t="shared" si="130"/>
        <v>43090</v>
      </c>
      <c r="M543" s="1791">
        <v>0</v>
      </c>
    </row>
    <row r="544" spans="1:13" ht="15.75">
      <c r="A544" s="3277"/>
      <c r="B544" s="3277"/>
      <c r="C544" s="338" t="s">
        <v>5028</v>
      </c>
      <c r="D544" s="1790">
        <v>14300</v>
      </c>
      <c r="E544" s="1790">
        <v>0</v>
      </c>
      <c r="F544" s="1790">
        <v>0</v>
      </c>
      <c r="G544" s="1790">
        <f t="shared" si="131"/>
        <v>14300</v>
      </c>
      <c r="H544" s="1790">
        <v>0</v>
      </c>
      <c r="I544" s="1791">
        <v>18070</v>
      </c>
      <c r="J544" s="1791">
        <v>0</v>
      </c>
      <c r="K544" s="1791">
        <v>0</v>
      </c>
      <c r="L544" s="1791">
        <f t="shared" si="130"/>
        <v>18070</v>
      </c>
      <c r="M544" s="1791">
        <v>0</v>
      </c>
    </row>
    <row r="545" spans="1:13" ht="15.75">
      <c r="A545" s="3277"/>
      <c r="B545" s="3277"/>
      <c r="C545" s="338" t="s">
        <v>5027</v>
      </c>
      <c r="D545" s="1790">
        <f>6600</f>
        <v>6600</v>
      </c>
      <c r="E545" s="1790">
        <v>0</v>
      </c>
      <c r="F545" s="1790">
        <v>0</v>
      </c>
      <c r="G545" s="1790">
        <f t="shared" si="131"/>
        <v>6600</v>
      </c>
      <c r="H545" s="1790">
        <v>0</v>
      </c>
      <c r="I545" s="1791">
        <v>8340</v>
      </c>
      <c r="J545" s="1791">
        <v>0</v>
      </c>
      <c r="K545" s="1791">
        <v>0</v>
      </c>
      <c r="L545" s="1791">
        <f>I545+J545+K545</f>
        <v>8340</v>
      </c>
      <c r="M545" s="1791">
        <v>0</v>
      </c>
    </row>
    <row r="546" spans="1:13" ht="160.5" customHeight="1">
      <c r="A546" s="3277"/>
      <c r="B546" s="1568" t="s">
        <v>5371</v>
      </c>
      <c r="C546" s="338" t="s">
        <v>5028</v>
      </c>
      <c r="D546" s="1790">
        <f>45705+65570.16</f>
        <v>111275.16</v>
      </c>
      <c r="E546" s="1790">
        <v>0</v>
      </c>
      <c r="F546" s="1790">
        <v>0</v>
      </c>
      <c r="G546" s="1790">
        <f t="shared" si="131"/>
        <v>111275.16</v>
      </c>
      <c r="H546" s="1790">
        <f>2309.59</f>
        <v>2309.59</v>
      </c>
      <c r="I546" s="1791">
        <f>38500</f>
        <v>38500</v>
      </c>
      <c r="J546" s="1791">
        <v>0</v>
      </c>
      <c r="K546" s="1791">
        <v>0</v>
      </c>
      <c r="L546" s="1791">
        <f>I546+J546+K546</f>
        <v>38500</v>
      </c>
      <c r="M546" s="1791">
        <v>0</v>
      </c>
    </row>
    <row r="547" spans="1:13" ht="47.25">
      <c r="A547" s="3277"/>
      <c r="B547" s="1568" t="s">
        <v>5372</v>
      </c>
      <c r="C547" s="338" t="s">
        <v>1035</v>
      </c>
      <c r="D547" s="1790">
        <v>0</v>
      </c>
      <c r="E547" s="1790">
        <v>0</v>
      </c>
      <c r="F547" s="1790">
        <v>0</v>
      </c>
      <c r="G547" s="1790">
        <f t="shared" si="131"/>
        <v>0</v>
      </c>
      <c r="H547" s="1790">
        <v>0</v>
      </c>
      <c r="I547" s="1791">
        <v>0</v>
      </c>
      <c r="J547" s="1791">
        <v>0</v>
      </c>
      <c r="K547" s="1791">
        <v>0</v>
      </c>
      <c r="L547" s="1791">
        <f t="shared" ref="L547:L550" si="132">I547+J547+K547</f>
        <v>0</v>
      </c>
      <c r="M547" s="1791">
        <v>0</v>
      </c>
    </row>
    <row r="548" spans="1:13" ht="15.75">
      <c r="A548" s="3277"/>
      <c r="B548" s="3277" t="s">
        <v>5373</v>
      </c>
      <c r="C548" s="338" t="s">
        <v>1035</v>
      </c>
      <c r="D548" s="1790">
        <v>0</v>
      </c>
      <c r="E548" s="1790">
        <v>0</v>
      </c>
      <c r="F548" s="1790">
        <v>0</v>
      </c>
      <c r="G548" s="1790">
        <f t="shared" si="131"/>
        <v>0</v>
      </c>
      <c r="H548" s="1790">
        <v>0</v>
      </c>
      <c r="I548" s="1791">
        <v>6200</v>
      </c>
      <c r="J548" s="1791">
        <v>0</v>
      </c>
      <c r="K548" s="1791">
        <v>0</v>
      </c>
      <c r="L548" s="1791">
        <f t="shared" si="132"/>
        <v>6200</v>
      </c>
      <c r="M548" s="1791">
        <v>0</v>
      </c>
    </row>
    <row r="549" spans="1:13" ht="15.75">
      <c r="A549" s="3277"/>
      <c r="B549" s="3277"/>
      <c r="C549" s="338" t="s">
        <v>5027</v>
      </c>
      <c r="D549" s="1790">
        <v>0</v>
      </c>
      <c r="E549" s="1790">
        <v>0</v>
      </c>
      <c r="F549" s="1790">
        <v>0</v>
      </c>
      <c r="G549" s="1790">
        <f t="shared" si="131"/>
        <v>0</v>
      </c>
      <c r="H549" s="1790">
        <v>0</v>
      </c>
      <c r="I549" s="1791">
        <v>1200</v>
      </c>
      <c r="J549" s="1791">
        <v>0</v>
      </c>
      <c r="K549" s="1791">
        <v>0</v>
      </c>
      <c r="L549" s="1791">
        <f t="shared" si="132"/>
        <v>1200</v>
      </c>
      <c r="M549" s="1791">
        <v>0</v>
      </c>
    </row>
    <row r="550" spans="1:13" ht="15.75">
      <c r="A550" s="3277"/>
      <c r="B550" s="3277"/>
      <c r="C550" s="338" t="s">
        <v>5028</v>
      </c>
      <c r="D550" s="1790">
        <v>0</v>
      </c>
      <c r="E550" s="1790">
        <v>0</v>
      </c>
      <c r="F550" s="1790">
        <v>0</v>
      </c>
      <c r="G550" s="1790">
        <f t="shared" si="131"/>
        <v>0</v>
      </c>
      <c r="H550" s="1790">
        <v>0</v>
      </c>
      <c r="I550" s="1791">
        <f>2600</f>
        <v>2600</v>
      </c>
      <c r="J550" s="1791">
        <v>0</v>
      </c>
      <c r="K550" s="1791">
        <v>0</v>
      </c>
      <c r="L550" s="1791">
        <f t="shared" si="132"/>
        <v>2600</v>
      </c>
      <c r="M550" s="1791">
        <v>0</v>
      </c>
    </row>
    <row r="551" spans="1:13">
      <c r="A551" s="3276" t="s">
        <v>5374</v>
      </c>
      <c r="B551" s="3276"/>
      <c r="C551" s="3276"/>
      <c r="D551" s="1795">
        <f>SUM(D527:D550)</f>
        <v>667323</v>
      </c>
      <c r="E551" s="1795">
        <f t="shared" ref="E551:H551" si="133">SUM(E527:E550)</f>
        <v>0</v>
      </c>
      <c r="F551" s="1795">
        <f t="shared" si="133"/>
        <v>0</v>
      </c>
      <c r="G551" s="1795">
        <f t="shared" si="133"/>
        <v>667323</v>
      </c>
      <c r="H551" s="1795">
        <f t="shared" si="133"/>
        <v>2309.59</v>
      </c>
      <c r="I551" s="1794">
        <f>SUM(I527:I550)</f>
        <v>132975</v>
      </c>
      <c r="J551" s="1794">
        <f>SUM(J527:J550)</f>
        <v>0</v>
      </c>
      <c r="K551" s="1794">
        <f>SUM(K527:K550)</f>
        <v>0</v>
      </c>
      <c r="L551" s="1794">
        <f>SUM(L527:L550)</f>
        <v>132975</v>
      </c>
      <c r="M551" s="1794">
        <f>SUM(M527:M550)</f>
        <v>0</v>
      </c>
    </row>
    <row r="552" spans="1:13" ht="15.75">
      <c r="A552" s="3277" t="s">
        <v>5375</v>
      </c>
      <c r="B552" s="3277" t="s">
        <v>5376</v>
      </c>
      <c r="C552" s="330" t="s">
        <v>1035</v>
      </c>
      <c r="D552" s="1790">
        <f>183729.43</f>
        <v>183729.43</v>
      </c>
      <c r="E552" s="1790">
        <v>0</v>
      </c>
      <c r="F552" s="1790">
        <v>0</v>
      </c>
      <c r="G552" s="1790">
        <f>D552+E552+F552</f>
        <v>183729.43</v>
      </c>
      <c r="H552" s="1790">
        <f>D552</f>
        <v>183729.43</v>
      </c>
      <c r="I552" s="1791">
        <v>0</v>
      </c>
      <c r="J552" s="1791">
        <v>0</v>
      </c>
      <c r="K552" s="1791">
        <v>0</v>
      </c>
      <c r="L552" s="1791">
        <v>0</v>
      </c>
      <c r="M552" s="1791">
        <v>0</v>
      </c>
    </row>
    <row r="553" spans="1:13" ht="15.75">
      <c r="A553" s="3277"/>
      <c r="B553" s="3277"/>
      <c r="C553" s="330" t="s">
        <v>5027</v>
      </c>
      <c r="D553" s="1790">
        <v>0</v>
      </c>
      <c r="E553" s="1790">
        <v>0</v>
      </c>
      <c r="F553" s="1790">
        <v>0</v>
      </c>
      <c r="G553" s="1790">
        <f>D553+E553+F553</f>
        <v>0</v>
      </c>
      <c r="H553" s="1791">
        <v>0</v>
      </c>
      <c r="I553" s="1791">
        <v>0</v>
      </c>
      <c r="J553" s="1791">
        <v>0</v>
      </c>
      <c r="K553" s="1791">
        <v>0</v>
      </c>
      <c r="L553" s="1791">
        <v>0</v>
      </c>
      <c r="M553" s="1791">
        <v>0</v>
      </c>
    </row>
    <row r="554" spans="1:13" ht="15.75">
      <c r="A554" s="3277"/>
      <c r="B554" s="3277"/>
      <c r="C554" s="330" t="s">
        <v>5028</v>
      </c>
      <c r="D554" s="1790">
        <v>0</v>
      </c>
      <c r="E554" s="1790">
        <v>0</v>
      </c>
      <c r="F554" s="1790">
        <v>0</v>
      </c>
      <c r="G554" s="1790">
        <f>D554+E554+F554</f>
        <v>0</v>
      </c>
      <c r="H554" s="1791">
        <v>0</v>
      </c>
      <c r="I554" s="1791">
        <v>0</v>
      </c>
      <c r="J554" s="1791">
        <v>0</v>
      </c>
      <c r="K554" s="1791">
        <v>0</v>
      </c>
      <c r="L554" s="1791">
        <v>0</v>
      </c>
      <c r="M554" s="1791">
        <v>0</v>
      </c>
    </row>
    <row r="555" spans="1:13" ht="31.5">
      <c r="A555" s="3277"/>
      <c r="B555" s="1568" t="s">
        <v>5377</v>
      </c>
      <c r="C555" s="330" t="s">
        <v>5028</v>
      </c>
      <c r="D555" s="1790">
        <f>60648.1</f>
        <v>60648.1</v>
      </c>
      <c r="E555" s="1790">
        <v>0</v>
      </c>
      <c r="F555" s="1790">
        <v>0</v>
      </c>
      <c r="G555" s="1790">
        <f>D555+E555+F555</f>
        <v>60648.1</v>
      </c>
      <c r="H555" s="1790">
        <f>D555</f>
        <v>60648.1</v>
      </c>
      <c r="I555" s="1791">
        <v>0</v>
      </c>
      <c r="J555" s="1791">
        <v>0</v>
      </c>
      <c r="K555" s="1791">
        <v>0</v>
      </c>
      <c r="L555" s="1791">
        <v>0</v>
      </c>
      <c r="M555" s="1791">
        <v>0</v>
      </c>
    </row>
    <row r="556" spans="1:13" ht="15.75">
      <c r="A556" s="3277"/>
      <c r="B556" s="1568" t="s">
        <v>2152</v>
      </c>
      <c r="C556" s="330" t="s">
        <v>5027</v>
      </c>
      <c r="D556" s="1797">
        <f>73630.53-3593.7</f>
        <v>70036.83</v>
      </c>
      <c r="E556" s="1790">
        <v>0</v>
      </c>
      <c r="F556" s="1790">
        <v>0</v>
      </c>
      <c r="G556" s="1790">
        <f>D556+E556+F556</f>
        <v>70036.83</v>
      </c>
      <c r="H556" s="1790">
        <f>D556</f>
        <v>70036.83</v>
      </c>
      <c r="I556" s="1791">
        <v>0</v>
      </c>
      <c r="J556" s="1791">
        <v>0</v>
      </c>
      <c r="K556" s="1791">
        <v>0</v>
      </c>
      <c r="L556" s="1791">
        <v>0</v>
      </c>
      <c r="M556" s="1791">
        <v>0</v>
      </c>
    </row>
    <row r="557" spans="1:13" ht="15.75" customHeight="1">
      <c r="A557" s="3277"/>
      <c r="B557" s="3278" t="s">
        <v>2152</v>
      </c>
      <c r="C557" s="338" t="s">
        <v>1035</v>
      </c>
      <c r="D557" s="1790">
        <v>328.68</v>
      </c>
      <c r="E557" s="1790">
        <v>0</v>
      </c>
      <c r="F557" s="1797">
        <v>0</v>
      </c>
      <c r="G557" s="1790">
        <f t="shared" ref="G557:G560" si="134">D557+E557+F557</f>
        <v>328.68</v>
      </c>
      <c r="H557" s="1790">
        <v>0</v>
      </c>
      <c r="I557" s="1791">
        <v>74413.710000000006</v>
      </c>
      <c r="J557" s="1791">
        <v>0</v>
      </c>
      <c r="K557" s="1791">
        <v>0</v>
      </c>
      <c r="L557" s="1791">
        <f>I557+J557+K557</f>
        <v>74413.710000000006</v>
      </c>
      <c r="M557" s="1791">
        <f>I557</f>
        <v>74413.710000000006</v>
      </c>
    </row>
    <row r="558" spans="1:13" ht="15.75">
      <c r="A558" s="3277"/>
      <c r="B558" s="3278"/>
      <c r="C558" s="338" t="s">
        <v>5027</v>
      </c>
      <c r="D558" s="1790">
        <v>0</v>
      </c>
      <c r="E558" s="1790">
        <v>0</v>
      </c>
      <c r="F558" s="1790">
        <v>0</v>
      </c>
      <c r="G558" s="1790">
        <f t="shared" si="134"/>
        <v>0</v>
      </c>
      <c r="H558" s="1790">
        <v>0</v>
      </c>
      <c r="I558" s="1791">
        <v>29770.81</v>
      </c>
      <c r="J558" s="1791">
        <v>0</v>
      </c>
      <c r="K558" s="1791">
        <v>0</v>
      </c>
      <c r="L558" s="1791">
        <f>I558+J558+K558</f>
        <v>29770.81</v>
      </c>
      <c r="M558" s="1791">
        <f>I558</f>
        <v>29770.81</v>
      </c>
    </row>
    <row r="559" spans="1:13" ht="15.75">
      <c r="A559" s="3277"/>
      <c r="B559" s="3278"/>
      <c r="C559" s="338" t="s">
        <v>5028</v>
      </c>
      <c r="D559" s="1790">
        <v>0</v>
      </c>
      <c r="E559" s="1790">
        <v>0</v>
      </c>
      <c r="F559" s="1790">
        <v>0</v>
      </c>
      <c r="G559" s="1790">
        <f t="shared" si="134"/>
        <v>0</v>
      </c>
      <c r="H559" s="1790">
        <v>0</v>
      </c>
      <c r="I559" s="1791">
        <v>48825.5</v>
      </c>
      <c r="J559" s="1791">
        <v>0</v>
      </c>
      <c r="K559" s="1791">
        <v>0</v>
      </c>
      <c r="L559" s="1791">
        <f>I559+J559+K559</f>
        <v>48825.5</v>
      </c>
      <c r="M559" s="1791">
        <f>I559</f>
        <v>48825.5</v>
      </c>
    </row>
    <row r="560" spans="1:13">
      <c r="A560" s="3276" t="s">
        <v>5378</v>
      </c>
      <c r="B560" s="3276"/>
      <c r="C560" s="3276"/>
      <c r="D560" s="1795">
        <f>SUM(D552:D559)</f>
        <v>314743.03999999998</v>
      </c>
      <c r="E560" s="1795">
        <f t="shared" ref="E560:F560" si="135">SUM(E552:E559)</f>
        <v>0</v>
      </c>
      <c r="F560" s="1795">
        <f t="shared" si="135"/>
        <v>0</v>
      </c>
      <c r="G560" s="1790">
        <f t="shared" si="134"/>
        <v>314743.03999999998</v>
      </c>
      <c r="H560" s="1795">
        <f>SUM(H552:H559)</f>
        <v>314414.36</v>
      </c>
      <c r="I560" s="1794">
        <f>SUM(I557:I559)</f>
        <v>153010.02000000002</v>
      </c>
      <c r="J560" s="1794">
        <f>SUM(J557:J559)</f>
        <v>0</v>
      </c>
      <c r="K560" s="1794">
        <f>SUM(K557:K559)</f>
        <v>0</v>
      </c>
      <c r="L560" s="1794">
        <f>SUM(L557:L559)</f>
        <v>153010.02000000002</v>
      </c>
      <c r="M560" s="1794">
        <f>SUM(M557:M559)</f>
        <v>153010.02000000002</v>
      </c>
    </row>
    <row r="561" spans="1:13">
      <c r="A561" s="3276" t="s">
        <v>5379</v>
      </c>
      <c r="B561" s="3276"/>
      <c r="C561" s="3276"/>
      <c r="D561" s="1793">
        <f>D484+D488+D490+D495+D502+D521+D524+D526+D551+D560</f>
        <v>1220761.68</v>
      </c>
      <c r="E561" s="1793">
        <f t="shared" ref="E561:H561" si="136">E484+E488+E490+E495+E502+E521+E524+E526+E551+E560</f>
        <v>62479.759999999995</v>
      </c>
      <c r="F561" s="1793">
        <f t="shared" si="136"/>
        <v>139221.91</v>
      </c>
      <c r="G561" s="1793">
        <f t="shared" si="136"/>
        <v>1422463.35</v>
      </c>
      <c r="H561" s="1793">
        <f t="shared" si="136"/>
        <v>337703.56</v>
      </c>
      <c r="I561" s="1794">
        <f>I484+I488+I490+I495+I502+I521+I524+I526+I551+I560</f>
        <v>511576.92999999993</v>
      </c>
      <c r="J561" s="1794">
        <f>J484+J488+J490+J495+J502+J521+J524+J526+J551+J560</f>
        <v>54321.049999999996</v>
      </c>
      <c r="K561" s="1794">
        <f>K484+K488+K490+K495+K502+K521+K524+K526+K551+K560</f>
        <v>163113.81999999998</v>
      </c>
      <c r="L561" s="1794">
        <f>L484+L488+L490+L495+L502+L521+L524+L526+L551+L560</f>
        <v>729011.8</v>
      </c>
      <c r="M561" s="1794">
        <f>M484+M488+M490+M495+M502+M521+M524+M526+M551+M560</f>
        <v>203520.73</v>
      </c>
    </row>
    <row r="562" spans="1:13">
      <c r="A562" s="3276" t="s">
        <v>5380</v>
      </c>
      <c r="B562" s="3276"/>
      <c r="C562" s="3276"/>
      <c r="D562" s="1793">
        <f>D46+D55+D67+D77+D92+D102+D109+D115+D120+D122+D129+D131+D137+D143+D149+D152+D155+D158+D161+D164+D169+D181+D186+D189+D196+D227+D230+D232+D234+D255+D262+D305+D310+D312+D326+D364+D387+D397+D414+D425+D428+D435+D437+D484+D488+D490+D495+D502+D521+D524+D526+D551+D560</f>
        <v>2122900.2999999998</v>
      </c>
      <c r="E562" s="1793">
        <f>E46+E55+E67+E77+E92+E102+E109+E115+E120+E122+E129+E131+E137+E143+E149+E152+E155+E158+E161+E164+E169+E181+E186+E189+E196+E227+E230+E232+E234+E255+E262+E305+E310+E312+E326+E364+E387+E397+E414+E425+E428+E435+E437+E484+E488+E490+E495+E502+E521+E524+E526+E551+E560</f>
        <v>264942.93</v>
      </c>
      <c r="F562" s="1793">
        <f>F46+F55+F67+F77+F92+F102+F109+F115+F120+F122+F129+F131+F137+F143+F149+F152+F155+F158+F161+F164+F169+F181+F186+F189+F196+F227+F230+F232+F234+F255+F262+F305+F310+F312+F326+F364+F387+F397+F414+F425+F428+F435+F437+F484+F488+F490+F495+F502+F521+F524+F526+F551+F560</f>
        <v>615976.5199999999</v>
      </c>
      <c r="G562" s="1793">
        <f>G46+G55+G67+G77+G92+G102+G109+G115+G120+G122+G129+G131+G137+G143+G149+G152+G155+G158+G161+G164+G169+G181+G186+G189+G196+G227+G230+G232+G234+G255+G262+G305+G310+G312+G326+G364+G387+G397+G414+G425+G428+G435+G437+G484+G488+G490+G495+G502+G521+G524+G526+G551+G560</f>
        <v>3003819.7500000009</v>
      </c>
      <c r="H562" s="1793">
        <f>H46+H55+H67+H77+H92+H102+H109+H115+H120+H122+H129+H131+H137+H143+H149+H152+H155+H158+H161+H164+H169+H181+H186+H189+H196+H227+H230+H232+H234+H255+H262+H305+H310+H312+H326+H364+H387+H397+H414+H425+H428+H435+H437+H484+H488+H490+H495+H502+H521+H524+H526+H551+H560</f>
        <v>854930.37</v>
      </c>
      <c r="I562" s="1794">
        <f>I46+I55+I67+I77+I92+I102+I109+I115+I120+I122+I129+I131+I137+I143+I149+I152+I155+I158+I161+I169+I181+I186+I189+I196+I227+I230+I232+I234+I255+I262+I305+I310+I312+I326+I364+I387+I397+I414+I425+I428+I435+I437+I484+I488+I490+I495+I502+I521+I524+I526+I551+I560</f>
        <v>1152018.3399999999</v>
      </c>
      <c r="J562" s="1794">
        <f>J46+J55+J67+J77+J92+J102+J109+J115+J120+J122+J129+J131+J137+J143+J149+J152+J155+J158+J161+J169+J181+J186+J189+J196+J227+J230+J232+J234+J255+J262+J305+J310+J312+J326+J364+J387+J397+J414+J425+J428+J435+J437+J484+J488+J490+J495+J502+J521+J524+J526+J551+J560</f>
        <v>279379.69999999995</v>
      </c>
      <c r="K562" s="1794">
        <f>K46+K55+K67+K77+K92+K102+K109+K115+K120+K122+K129+K131+K137+K143+K149+K152+K155+K158+K161+K169+K181+K186+K189+K196+K227+K230+K232+K234+K255+K262+K305+K310+K312+K326+K364+K387+K397+K414+K425+K428+K435+K437+K484+K488+K490+K495+K502+K521+K524+K526+K551+K560</f>
        <v>788005.8899999999</v>
      </c>
      <c r="L562" s="1794">
        <f>L46+L55+L67+L77+L92+L102+L109+L115+L120+L122+L129+L131+L137+L143+L149+L152+L155+L158+L161+L169+L181+L186+L189+L196+L227+L230+L232+L234+L255+L262+L305+L310+L312+L326+L364+L387+L397+L414+L425+L428+L435+L437+L484+L488+L490+L495+L502+L521+L524+L526+L551+L560</f>
        <v>2219403.9299999992</v>
      </c>
      <c r="M562" s="1794">
        <f>M46+M55+M67+M77+M92+M102+M109+M115+M120+M122+M129+M131+M137+M143+M149+M152+M155+M158+M161+M169+M181+M186+M189+M196+M227+M230+M232+M234+M255+M262+M305+M310+M312+M326+M364+M387+M397+M414+M425+M428+M435+M437+M484+M488+M490+M495+M502+M521+M524+M526+M551+M560</f>
        <v>605187.64999999991</v>
      </c>
    </row>
    <row r="564" spans="1:13">
      <c r="E564" s="309"/>
    </row>
    <row r="565" spans="1:13">
      <c r="E565" s="309"/>
    </row>
    <row r="566" spans="1:13">
      <c r="E566" s="309"/>
    </row>
    <row r="567" spans="1:13">
      <c r="E567" s="309"/>
    </row>
    <row r="568" spans="1:13">
      <c r="D568" s="309"/>
      <c r="E568" s="309"/>
      <c r="F568" s="309"/>
    </row>
    <row r="569" spans="1:13">
      <c r="E569" s="309"/>
      <c r="F569" s="309"/>
    </row>
    <row r="570" spans="1:13">
      <c r="D570" s="309"/>
      <c r="E570" s="309"/>
      <c r="F570" s="309"/>
    </row>
    <row r="571" spans="1:13">
      <c r="D571" s="628"/>
      <c r="E571" s="628"/>
      <c r="F571" s="628"/>
      <c r="G571" s="628"/>
      <c r="H571" s="628"/>
      <c r="I571" s="628"/>
      <c r="J571" s="628"/>
      <c r="K571" s="628"/>
      <c r="L571" s="628"/>
      <c r="M571" s="628"/>
    </row>
    <row r="572" spans="1:13">
      <c r="B572" s="1807"/>
    </row>
  </sheetData>
  <mergeCells count="280">
    <mergeCell ref="A3:M3"/>
    <mergeCell ref="A5:M5"/>
    <mergeCell ref="A7:M7"/>
    <mergeCell ref="D8:H8"/>
    <mergeCell ref="I8:M8"/>
    <mergeCell ref="A9:A11"/>
    <mergeCell ref="B9:B11"/>
    <mergeCell ref="C9:C11"/>
    <mergeCell ref="D9:F9"/>
    <mergeCell ref="G9:G11"/>
    <mergeCell ref="H9:H11"/>
    <mergeCell ref="I9:K9"/>
    <mergeCell ref="L9:L11"/>
    <mergeCell ref="M9:M11"/>
    <mergeCell ref="D10:D11"/>
    <mergeCell ref="E10:E11"/>
    <mergeCell ref="F10:F11"/>
    <mergeCell ref="I10:I11"/>
    <mergeCell ref="J10:J11"/>
    <mergeCell ref="K10:K11"/>
    <mergeCell ref="B40:B42"/>
    <mergeCell ref="B43:B45"/>
    <mergeCell ref="A46:C46"/>
    <mergeCell ref="A47:C47"/>
    <mergeCell ref="A48:A54"/>
    <mergeCell ref="B49:B51"/>
    <mergeCell ref="B52:B53"/>
    <mergeCell ref="A12:A45"/>
    <mergeCell ref="B14:B16"/>
    <mergeCell ref="B17:B19"/>
    <mergeCell ref="B20:B22"/>
    <mergeCell ref="B23:B25"/>
    <mergeCell ref="B26:B28"/>
    <mergeCell ref="B29:B30"/>
    <mergeCell ref="B31:B33"/>
    <mergeCell ref="B34:B36"/>
    <mergeCell ref="B37:B39"/>
    <mergeCell ref="A77:C77"/>
    <mergeCell ref="A78:C78"/>
    <mergeCell ref="A79:A91"/>
    <mergeCell ref="B79:B81"/>
    <mergeCell ref="B82:B83"/>
    <mergeCell ref="B84:B85"/>
    <mergeCell ref="B86:B88"/>
    <mergeCell ref="B89:B91"/>
    <mergeCell ref="A55:C55"/>
    <mergeCell ref="A56:C56"/>
    <mergeCell ref="A57:A66"/>
    <mergeCell ref="B60:B62"/>
    <mergeCell ref="A67:C67"/>
    <mergeCell ref="A68:A76"/>
    <mergeCell ref="B69:B71"/>
    <mergeCell ref="B72:B74"/>
    <mergeCell ref="B75:B76"/>
    <mergeCell ref="A103:C103"/>
    <mergeCell ref="A104:A108"/>
    <mergeCell ref="B104:B105"/>
    <mergeCell ref="B106:B108"/>
    <mergeCell ref="A109:C109"/>
    <mergeCell ref="A110:A114"/>
    <mergeCell ref="A92:C92"/>
    <mergeCell ref="A93:A101"/>
    <mergeCell ref="B93:B95"/>
    <mergeCell ref="B96:B98"/>
    <mergeCell ref="B99:B101"/>
    <mergeCell ref="A102:C102"/>
    <mergeCell ref="A115:C115"/>
    <mergeCell ref="A116:A119"/>
    <mergeCell ref="B117:B119"/>
    <mergeCell ref="A120:C120"/>
    <mergeCell ref="A122:C122"/>
    <mergeCell ref="A123:A128"/>
    <mergeCell ref="B123:B124"/>
    <mergeCell ref="B125:B126"/>
    <mergeCell ref="B127:B128"/>
    <mergeCell ref="A138:C138"/>
    <mergeCell ref="A139:A142"/>
    <mergeCell ref="B141:B142"/>
    <mergeCell ref="A143:C143"/>
    <mergeCell ref="A144:A148"/>
    <mergeCell ref="A149:C149"/>
    <mergeCell ref="A129:C129"/>
    <mergeCell ref="A131:C131"/>
    <mergeCell ref="A132:A136"/>
    <mergeCell ref="B133:B134"/>
    <mergeCell ref="B135:B136"/>
    <mergeCell ref="A137:C137"/>
    <mergeCell ref="A159:A160"/>
    <mergeCell ref="A161:C161"/>
    <mergeCell ref="A162:A163"/>
    <mergeCell ref="A164:B164"/>
    <mergeCell ref="A165:A168"/>
    <mergeCell ref="B165:B166"/>
    <mergeCell ref="B167:B168"/>
    <mergeCell ref="A150:A151"/>
    <mergeCell ref="A152:C152"/>
    <mergeCell ref="A153:A154"/>
    <mergeCell ref="A155:C155"/>
    <mergeCell ref="A156:A157"/>
    <mergeCell ref="A158:C158"/>
    <mergeCell ref="A181:C181"/>
    <mergeCell ref="A182:A185"/>
    <mergeCell ref="B182:B183"/>
    <mergeCell ref="A186:C186"/>
    <mergeCell ref="A187:C187"/>
    <mergeCell ref="A189:C189"/>
    <mergeCell ref="A169:C169"/>
    <mergeCell ref="A170:A180"/>
    <mergeCell ref="B170:B171"/>
    <mergeCell ref="B172:B173"/>
    <mergeCell ref="B174:B176"/>
    <mergeCell ref="B178:B180"/>
    <mergeCell ref="A190:A195"/>
    <mergeCell ref="B190:B191"/>
    <mergeCell ref="B192:B193"/>
    <mergeCell ref="B194:B195"/>
    <mergeCell ref="A196:C196"/>
    <mergeCell ref="A197:A226"/>
    <mergeCell ref="B197:B198"/>
    <mergeCell ref="B199:B200"/>
    <mergeCell ref="B201:B203"/>
    <mergeCell ref="B204:B205"/>
    <mergeCell ref="B223:B224"/>
    <mergeCell ref="B225:B226"/>
    <mergeCell ref="A227:C227"/>
    <mergeCell ref="A228:A229"/>
    <mergeCell ref="B228:B229"/>
    <mergeCell ref="A230:C230"/>
    <mergeCell ref="B206:B208"/>
    <mergeCell ref="B209:B211"/>
    <mergeCell ref="B212:B214"/>
    <mergeCell ref="B215:B216"/>
    <mergeCell ref="B218:B219"/>
    <mergeCell ref="B220:B222"/>
    <mergeCell ref="A232:C232"/>
    <mergeCell ref="A234:C234"/>
    <mergeCell ref="A235:A254"/>
    <mergeCell ref="B235:B237"/>
    <mergeCell ref="B238:B240"/>
    <mergeCell ref="B241:B243"/>
    <mergeCell ref="B244:B246"/>
    <mergeCell ref="B248:B250"/>
    <mergeCell ref="B252:B254"/>
    <mergeCell ref="B278:B280"/>
    <mergeCell ref="B281:B283"/>
    <mergeCell ref="B284:B286"/>
    <mergeCell ref="B287:B288"/>
    <mergeCell ref="B289:B291"/>
    <mergeCell ref="B293:B295"/>
    <mergeCell ref="A255:C255"/>
    <mergeCell ref="A256:A261"/>
    <mergeCell ref="B259:B260"/>
    <mergeCell ref="A262:C262"/>
    <mergeCell ref="A263:A304"/>
    <mergeCell ref="B263:B265"/>
    <mergeCell ref="B266:B268"/>
    <mergeCell ref="B269:B271"/>
    <mergeCell ref="B272:B273"/>
    <mergeCell ref="B274:B276"/>
    <mergeCell ref="A310:C310"/>
    <mergeCell ref="A312:C312"/>
    <mergeCell ref="A313:A325"/>
    <mergeCell ref="B315:B316"/>
    <mergeCell ref="B320:B322"/>
    <mergeCell ref="B323:B324"/>
    <mergeCell ref="B296:B298"/>
    <mergeCell ref="B299:B301"/>
    <mergeCell ref="B302:B304"/>
    <mergeCell ref="A305:C305"/>
    <mergeCell ref="A306:A309"/>
    <mergeCell ref="B306:B307"/>
    <mergeCell ref="B308:B309"/>
    <mergeCell ref="A326:C326"/>
    <mergeCell ref="A327:A363"/>
    <mergeCell ref="B327:B328"/>
    <mergeCell ref="B330:B332"/>
    <mergeCell ref="B335:B337"/>
    <mergeCell ref="B339:B340"/>
    <mergeCell ref="B341:B342"/>
    <mergeCell ref="B343:B344"/>
    <mergeCell ref="B348:B349"/>
    <mergeCell ref="B351:B353"/>
    <mergeCell ref="B380:B381"/>
    <mergeCell ref="B382:B383"/>
    <mergeCell ref="B385:B386"/>
    <mergeCell ref="A387:C387"/>
    <mergeCell ref="A388:A396"/>
    <mergeCell ref="B388:B390"/>
    <mergeCell ref="B391:B393"/>
    <mergeCell ref="B394:B396"/>
    <mergeCell ref="B354:B356"/>
    <mergeCell ref="B358:B360"/>
    <mergeCell ref="B361:B363"/>
    <mergeCell ref="A364:C364"/>
    <mergeCell ref="A365:A386"/>
    <mergeCell ref="B366:B367"/>
    <mergeCell ref="B368:B369"/>
    <mergeCell ref="B370:B371"/>
    <mergeCell ref="B374:B375"/>
    <mergeCell ref="B376:B377"/>
    <mergeCell ref="A397:C397"/>
    <mergeCell ref="A398:C398"/>
    <mergeCell ref="A399:A413"/>
    <mergeCell ref="B399:B400"/>
    <mergeCell ref="B401:B402"/>
    <mergeCell ref="B404:B405"/>
    <mergeCell ref="B406:B407"/>
    <mergeCell ref="B408:B409"/>
    <mergeCell ref="B410:B411"/>
    <mergeCell ref="B412:B413"/>
    <mergeCell ref="A428:C428"/>
    <mergeCell ref="A429:A434"/>
    <mergeCell ref="B429:B430"/>
    <mergeCell ref="B431:B432"/>
    <mergeCell ref="B433:B434"/>
    <mergeCell ref="A435:C435"/>
    <mergeCell ref="A414:C414"/>
    <mergeCell ref="A415:A424"/>
    <mergeCell ref="B417:B419"/>
    <mergeCell ref="B421:B423"/>
    <mergeCell ref="A425:C425"/>
    <mergeCell ref="A426:A427"/>
    <mergeCell ref="B460:B462"/>
    <mergeCell ref="B463:B465"/>
    <mergeCell ref="B466:B468"/>
    <mergeCell ref="B469:B471"/>
    <mergeCell ref="B472:B474"/>
    <mergeCell ref="B475:B477"/>
    <mergeCell ref="A437:C437"/>
    <mergeCell ref="A438:C438"/>
    <mergeCell ref="A439:A483"/>
    <mergeCell ref="B439:B441"/>
    <mergeCell ref="B442:B444"/>
    <mergeCell ref="B445:B447"/>
    <mergeCell ref="B448:B450"/>
    <mergeCell ref="B451:B453"/>
    <mergeCell ref="B454:B456"/>
    <mergeCell ref="B457:B459"/>
    <mergeCell ref="A490:C490"/>
    <mergeCell ref="A491:A494"/>
    <mergeCell ref="B491:B493"/>
    <mergeCell ref="A495:C495"/>
    <mergeCell ref="A496:A501"/>
    <mergeCell ref="B498:B500"/>
    <mergeCell ref="B478:B479"/>
    <mergeCell ref="B480:B482"/>
    <mergeCell ref="A484:C484"/>
    <mergeCell ref="A485:A487"/>
    <mergeCell ref="B485:B487"/>
    <mergeCell ref="A488:C488"/>
    <mergeCell ref="A502:C502"/>
    <mergeCell ref="A503:A520"/>
    <mergeCell ref="B503:B505"/>
    <mergeCell ref="B506:B507"/>
    <mergeCell ref="B508:B509"/>
    <mergeCell ref="B510:B511"/>
    <mergeCell ref="B512:B513"/>
    <mergeCell ref="B514:B515"/>
    <mergeCell ref="B516:B517"/>
    <mergeCell ref="B519:B520"/>
    <mergeCell ref="A521:C521"/>
    <mergeCell ref="A522:A523"/>
    <mergeCell ref="B522:B523"/>
    <mergeCell ref="A524:C524"/>
    <mergeCell ref="A526:C526"/>
    <mergeCell ref="A527:A550"/>
    <mergeCell ref="B527:B529"/>
    <mergeCell ref="B530:B532"/>
    <mergeCell ref="B533:B535"/>
    <mergeCell ref="B536:B538"/>
    <mergeCell ref="A560:C560"/>
    <mergeCell ref="A561:C561"/>
    <mergeCell ref="A562:C562"/>
    <mergeCell ref="B539:B541"/>
    <mergeCell ref="B543:B545"/>
    <mergeCell ref="B548:B550"/>
    <mergeCell ref="A551:C551"/>
    <mergeCell ref="A552:A559"/>
    <mergeCell ref="B552:B554"/>
    <mergeCell ref="B557:B559"/>
  </mergeCell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31"/>
  <sheetViews>
    <sheetView topLeftCell="A22" workbookViewId="0">
      <selection activeCell="K40" sqref="K40"/>
    </sheetView>
  </sheetViews>
  <sheetFormatPr defaultRowHeight="15.75"/>
  <cols>
    <col min="1" max="1" width="13.5703125" style="376" customWidth="1"/>
    <col min="2" max="2" width="27.7109375" style="376" customWidth="1"/>
    <col min="3" max="5" width="11.28515625" style="376" customWidth="1"/>
    <col min="6" max="6" width="11.42578125" style="376" customWidth="1"/>
    <col min="7" max="7" width="11.5703125" style="376" bestFit="1" customWidth="1"/>
    <col min="8" max="8" width="11.28515625" style="376" customWidth="1"/>
    <col min="9" max="9" width="13" style="376" customWidth="1"/>
    <col min="10" max="10" width="13.140625" style="2369" bestFit="1" customWidth="1"/>
    <col min="11" max="11" width="4" style="2369" customWidth="1"/>
    <col min="12" max="12" width="14.5703125" style="2335" customWidth="1"/>
    <col min="13" max="13" width="11.28515625" style="376" bestFit="1" customWidth="1"/>
    <col min="14" max="14" width="11.28515625" style="376" customWidth="1"/>
    <col min="15" max="15" width="11.5703125" style="376" customWidth="1"/>
    <col min="16" max="16" width="13.28515625" style="856" bestFit="1" customWidth="1"/>
    <col min="17" max="17" width="4.5703125" style="376" customWidth="1"/>
    <col min="18" max="18" width="10.7109375" style="376" bestFit="1" customWidth="1"/>
    <col min="19" max="16384" width="9.140625" style="376"/>
  </cols>
  <sheetData>
    <row r="1" spans="1:18" s="2190" customFormat="1" ht="18.75">
      <c r="A1" s="3301" t="s">
        <v>6389</v>
      </c>
      <c r="B1" s="3301"/>
      <c r="C1" s="3301"/>
      <c r="D1" s="3301"/>
      <c r="E1" s="3301"/>
      <c r="F1" s="3301"/>
      <c r="G1" s="3301"/>
      <c r="H1" s="3301"/>
      <c r="I1" s="3301"/>
      <c r="J1" s="3301"/>
      <c r="K1" s="3301"/>
      <c r="L1" s="3301"/>
      <c r="M1" s="3301"/>
      <c r="N1" s="3301"/>
      <c r="O1" s="3301"/>
      <c r="P1" s="3301"/>
      <c r="Q1" s="3301"/>
    </row>
    <row r="2" spans="1:18">
      <c r="A2" s="3302" t="s">
        <v>6352</v>
      </c>
      <c r="B2" s="3302"/>
      <c r="C2" s="3302"/>
      <c r="D2" s="3302"/>
      <c r="E2" s="3302"/>
      <c r="F2" s="3302"/>
      <c r="G2" s="3302"/>
      <c r="H2" s="3302"/>
      <c r="I2" s="3302"/>
      <c r="J2" s="3302"/>
      <c r="K2" s="3302"/>
      <c r="L2" s="3302"/>
      <c r="M2" s="3302"/>
      <c r="N2" s="3302"/>
      <c r="O2" s="3302"/>
      <c r="P2" s="3302"/>
    </row>
    <row r="3" spans="1:18" s="2332" customFormat="1">
      <c r="A3" s="3303" t="s">
        <v>6353</v>
      </c>
      <c r="B3" s="3303" t="s">
        <v>5381</v>
      </c>
      <c r="C3" s="3304" t="s">
        <v>6354</v>
      </c>
      <c r="D3" s="3249"/>
      <c r="E3" s="3305"/>
      <c r="F3" s="3303" t="s">
        <v>6355</v>
      </c>
      <c r="G3" s="3303"/>
      <c r="H3" s="3303"/>
      <c r="I3" s="3303"/>
      <c r="J3" s="3303"/>
      <c r="K3" s="3303"/>
      <c r="L3" s="3303"/>
      <c r="M3" s="3304" t="s">
        <v>6356</v>
      </c>
      <c r="N3" s="3249"/>
      <c r="O3" s="3303" t="s">
        <v>5382</v>
      </c>
      <c r="P3" s="3303"/>
    </row>
    <row r="4" spans="1:18" s="2332" customFormat="1">
      <c r="A4" s="3303"/>
      <c r="B4" s="3303"/>
      <c r="C4" s="3306"/>
      <c r="D4" s="3250"/>
      <c r="E4" s="3307"/>
      <c r="F4" s="3303" t="s">
        <v>5386</v>
      </c>
      <c r="G4" s="3303"/>
      <c r="H4" s="3303"/>
      <c r="I4" s="3303" t="s">
        <v>5383</v>
      </c>
      <c r="J4" s="3303"/>
      <c r="K4" s="3308"/>
      <c r="L4" s="3303"/>
      <c r="M4" s="3306"/>
      <c r="N4" s="3250"/>
      <c r="O4" s="3303"/>
      <c r="P4" s="3303"/>
    </row>
    <row r="5" spans="1:18" s="2332" customFormat="1" ht="31.5">
      <c r="A5" s="3303"/>
      <c r="B5" s="3303"/>
      <c r="C5" s="1562" t="s">
        <v>5385</v>
      </c>
      <c r="D5" s="1562" t="s">
        <v>5384</v>
      </c>
      <c r="E5" s="1562" t="s">
        <v>40</v>
      </c>
      <c r="F5" s="1562" t="s">
        <v>5385</v>
      </c>
      <c r="G5" s="1562" t="s">
        <v>5384</v>
      </c>
      <c r="H5" s="1562" t="s">
        <v>40</v>
      </c>
      <c r="I5" s="1562" t="s">
        <v>5385</v>
      </c>
      <c r="J5" s="2340" t="s">
        <v>5384</v>
      </c>
      <c r="K5" s="2341"/>
      <c r="L5" s="2341" t="s">
        <v>40</v>
      </c>
      <c r="M5" s="2341" t="s">
        <v>5386</v>
      </c>
      <c r="N5" s="1562" t="s">
        <v>5383</v>
      </c>
      <c r="O5" s="1562" t="s">
        <v>5386</v>
      </c>
      <c r="P5" s="1562" t="s">
        <v>5383</v>
      </c>
    </row>
    <row r="6" spans="1:18" ht="63">
      <c r="A6" s="2334" t="s">
        <v>6357</v>
      </c>
      <c r="B6" s="2333" t="s">
        <v>6358</v>
      </c>
      <c r="C6" s="2342" t="s">
        <v>871</v>
      </c>
      <c r="D6" s="2001">
        <v>0</v>
      </c>
      <c r="E6" s="2001">
        <v>0</v>
      </c>
      <c r="F6" s="2343">
        <v>0</v>
      </c>
      <c r="G6" s="2344">
        <v>0</v>
      </c>
      <c r="H6" s="2344">
        <f>F6+G6</f>
        <v>0</v>
      </c>
      <c r="I6" s="2343">
        <v>0</v>
      </c>
      <c r="J6" s="2345">
        <v>21974</v>
      </c>
      <c r="K6" s="2341"/>
      <c r="L6" s="2346">
        <f>J6+I6</f>
        <v>21974</v>
      </c>
      <c r="M6" s="2346">
        <v>832.44</v>
      </c>
      <c r="N6" s="2347">
        <v>832.44</v>
      </c>
      <c r="O6" s="2343">
        <v>0</v>
      </c>
      <c r="P6" s="2347">
        <v>2481</v>
      </c>
    </row>
    <row r="7" spans="1:18" ht="31.5">
      <c r="A7" s="3295" t="s">
        <v>5387</v>
      </c>
      <c r="B7" s="2333" t="s">
        <v>6359</v>
      </c>
      <c r="C7" s="2342" t="s">
        <v>871</v>
      </c>
      <c r="D7" s="2342" t="s">
        <v>871</v>
      </c>
      <c r="E7" s="2342" t="s">
        <v>871</v>
      </c>
      <c r="F7" s="2343">
        <v>0</v>
      </c>
      <c r="G7" s="2343">
        <v>0</v>
      </c>
      <c r="H7" s="2343">
        <f t="shared" ref="H7:H12" si="0">G7+F7</f>
        <v>0</v>
      </c>
      <c r="I7" s="2343">
        <v>988.05</v>
      </c>
      <c r="J7" s="2348">
        <v>4563.59</v>
      </c>
      <c r="K7" s="2341"/>
      <c r="L7" s="2346">
        <f t="shared" ref="L7:L13" si="1">J7+I7</f>
        <v>5551.64</v>
      </c>
      <c r="M7" s="2346">
        <v>265.64</v>
      </c>
      <c r="N7" s="2343">
        <v>3085.25</v>
      </c>
      <c r="O7" s="2343">
        <v>0</v>
      </c>
      <c r="P7" s="2347">
        <v>3263.07</v>
      </c>
    </row>
    <row r="8" spans="1:18" ht="78.75">
      <c r="A8" s="3296"/>
      <c r="B8" s="2333" t="s">
        <v>6360</v>
      </c>
      <c r="C8" s="2342" t="s">
        <v>871</v>
      </c>
      <c r="D8" s="2342" t="s">
        <v>871</v>
      </c>
      <c r="E8" s="2342" t="s">
        <v>871</v>
      </c>
      <c r="F8" s="2343">
        <v>0</v>
      </c>
      <c r="G8" s="2343">
        <v>0</v>
      </c>
      <c r="H8" s="2343">
        <f t="shared" si="0"/>
        <v>0</v>
      </c>
      <c r="I8" s="2343">
        <v>422.17</v>
      </c>
      <c r="J8" s="2348">
        <v>0</v>
      </c>
      <c r="K8" s="2341"/>
      <c r="L8" s="2346">
        <f t="shared" si="1"/>
        <v>422.17</v>
      </c>
      <c r="M8" s="2346">
        <v>0</v>
      </c>
      <c r="N8" s="2347">
        <v>0</v>
      </c>
      <c r="O8" s="2343">
        <v>0</v>
      </c>
      <c r="P8" s="2347">
        <v>0</v>
      </c>
    </row>
    <row r="9" spans="1:18" ht="63">
      <c r="A9" s="3296"/>
      <c r="B9" s="2333" t="s">
        <v>6361</v>
      </c>
      <c r="C9" s="2342" t="s">
        <v>871</v>
      </c>
      <c r="D9" s="2342" t="s">
        <v>871</v>
      </c>
      <c r="E9" s="2342" t="s">
        <v>871</v>
      </c>
      <c r="F9" s="2343">
        <v>0</v>
      </c>
      <c r="G9" s="2343">
        <v>0</v>
      </c>
      <c r="H9" s="2343">
        <f t="shared" si="0"/>
        <v>0</v>
      </c>
      <c r="I9" s="2343">
        <v>84.23</v>
      </c>
      <c r="J9" s="2348">
        <v>0</v>
      </c>
      <c r="K9" s="2341"/>
      <c r="L9" s="2346">
        <f t="shared" si="1"/>
        <v>84.23</v>
      </c>
      <c r="M9" s="2346">
        <v>0</v>
      </c>
      <c r="N9" s="2347">
        <v>0</v>
      </c>
      <c r="O9" s="2343">
        <v>0</v>
      </c>
      <c r="P9" s="2347">
        <v>0</v>
      </c>
    </row>
    <row r="10" spans="1:18" ht="63">
      <c r="A10" s="3296"/>
      <c r="B10" s="2333" t="s">
        <v>6362</v>
      </c>
      <c r="C10" s="2342" t="s">
        <v>871</v>
      </c>
      <c r="D10" s="2342" t="s">
        <v>871</v>
      </c>
      <c r="E10" s="2342" t="s">
        <v>871</v>
      </c>
      <c r="F10" s="2343">
        <v>0</v>
      </c>
      <c r="G10" s="2343">
        <v>0</v>
      </c>
      <c r="H10" s="2343">
        <f t="shared" si="0"/>
        <v>0</v>
      </c>
      <c r="I10" s="2343">
        <v>903.75</v>
      </c>
      <c r="J10" s="2348">
        <v>0</v>
      </c>
      <c r="K10" s="2341"/>
      <c r="L10" s="2346">
        <f t="shared" si="1"/>
        <v>903.75</v>
      </c>
      <c r="M10" s="2346">
        <v>0</v>
      </c>
      <c r="N10" s="2347">
        <v>0</v>
      </c>
      <c r="O10" s="2343">
        <v>0</v>
      </c>
      <c r="P10" s="2347">
        <v>854.9</v>
      </c>
    </row>
    <row r="11" spans="1:18" ht="31.5">
      <c r="A11" s="3296"/>
      <c r="B11" s="2333" t="s">
        <v>6363</v>
      </c>
      <c r="C11" s="2342" t="s">
        <v>871</v>
      </c>
      <c r="D11" s="2342" t="s">
        <v>871</v>
      </c>
      <c r="E11" s="2342" t="s">
        <v>871</v>
      </c>
      <c r="F11" s="2343">
        <v>0</v>
      </c>
      <c r="G11" s="2343">
        <v>0</v>
      </c>
      <c r="H11" s="2343">
        <f t="shared" si="0"/>
        <v>0</v>
      </c>
      <c r="I11" s="2343">
        <v>2193.42</v>
      </c>
      <c r="J11" s="2348">
        <v>0</v>
      </c>
      <c r="K11" s="2341"/>
      <c r="L11" s="2346">
        <f t="shared" si="1"/>
        <v>2193.42</v>
      </c>
      <c r="M11" s="2346">
        <v>0</v>
      </c>
      <c r="N11" s="2347">
        <v>0</v>
      </c>
      <c r="O11" s="2343">
        <v>0</v>
      </c>
      <c r="P11" s="2347">
        <v>3619.2</v>
      </c>
    </row>
    <row r="12" spans="1:18" ht="31.5">
      <c r="A12" s="3296"/>
      <c r="B12" s="2333" t="s">
        <v>6364</v>
      </c>
      <c r="C12" s="2342" t="s">
        <v>871</v>
      </c>
      <c r="D12" s="2342" t="s">
        <v>871</v>
      </c>
      <c r="E12" s="2342" t="s">
        <v>871</v>
      </c>
      <c r="F12" s="2343">
        <v>0</v>
      </c>
      <c r="G12" s="2343">
        <v>0</v>
      </c>
      <c r="H12" s="2343">
        <f t="shared" si="0"/>
        <v>0</v>
      </c>
      <c r="I12" s="2343">
        <v>1766.23</v>
      </c>
      <c r="J12" s="2348">
        <v>0</v>
      </c>
      <c r="K12" s="2341"/>
      <c r="L12" s="2346">
        <f t="shared" si="1"/>
        <v>1766.23</v>
      </c>
      <c r="M12" s="2346">
        <v>0</v>
      </c>
      <c r="N12" s="2347">
        <v>0</v>
      </c>
      <c r="O12" s="2343">
        <v>0</v>
      </c>
      <c r="P12" s="2347">
        <v>2546.73</v>
      </c>
    </row>
    <row r="13" spans="1:18" ht="47.25">
      <c r="A13" s="3297"/>
      <c r="B13" s="2333" t="s">
        <v>6365</v>
      </c>
      <c r="C13" s="2342" t="s">
        <v>871</v>
      </c>
      <c r="D13" s="2342" t="s">
        <v>871</v>
      </c>
      <c r="E13" s="2342" t="s">
        <v>871</v>
      </c>
      <c r="F13" s="2372">
        <v>260</v>
      </c>
      <c r="G13" s="2343">
        <v>0</v>
      </c>
      <c r="H13" s="2343">
        <v>260</v>
      </c>
      <c r="I13" s="2343">
        <f>260+40.66</f>
        <v>300.65999999999997</v>
      </c>
      <c r="J13" s="2348">
        <v>0</v>
      </c>
      <c r="K13" s="2341"/>
      <c r="L13" s="2346">
        <f t="shared" si="1"/>
        <v>300.65999999999997</v>
      </c>
      <c r="M13" s="2346">
        <v>0</v>
      </c>
      <c r="N13" s="2347">
        <v>0</v>
      </c>
      <c r="O13" s="2343">
        <v>260</v>
      </c>
      <c r="P13" s="2347">
        <f>215.66+260</f>
        <v>475.65999999999997</v>
      </c>
      <c r="Q13" s="2349" t="s">
        <v>6366</v>
      </c>
      <c r="R13" s="376" t="s">
        <v>495</v>
      </c>
    </row>
    <row r="14" spans="1:18" ht="31.5">
      <c r="A14" s="3295" t="s">
        <v>5387</v>
      </c>
      <c r="B14" s="2333" t="s">
        <v>6367</v>
      </c>
      <c r="C14" s="2342" t="s">
        <v>871</v>
      </c>
      <c r="D14" s="2342" t="s">
        <v>871</v>
      </c>
      <c r="E14" s="2342" t="s">
        <v>871</v>
      </c>
      <c r="F14" s="2351">
        <v>0</v>
      </c>
      <c r="G14" s="2343">
        <v>0</v>
      </c>
      <c r="H14" s="2343">
        <f t="shared" ref="H14:H28" si="2">G14+F14</f>
        <v>0</v>
      </c>
      <c r="I14" s="2351">
        <v>160971.64000000001</v>
      </c>
      <c r="J14" s="2348">
        <v>0</v>
      </c>
      <c r="K14" s="2341"/>
      <c r="L14" s="2346">
        <f t="shared" ref="L14:L19" si="3">J14+I14</f>
        <v>160971.64000000001</v>
      </c>
      <c r="M14" s="2346">
        <v>0</v>
      </c>
      <c r="N14" s="2351">
        <v>0</v>
      </c>
      <c r="O14" s="2351">
        <v>0</v>
      </c>
      <c r="P14" s="2347">
        <v>616628.52</v>
      </c>
      <c r="Q14" s="2349" t="s">
        <v>6366</v>
      </c>
    </row>
    <row r="15" spans="1:18" ht="31.5">
      <c r="A15" s="3296"/>
      <c r="B15" s="2333" t="s">
        <v>2142</v>
      </c>
      <c r="C15" s="2342" t="s">
        <v>871</v>
      </c>
      <c r="D15" s="2342" t="s">
        <v>871</v>
      </c>
      <c r="E15" s="2342" t="s">
        <v>871</v>
      </c>
      <c r="F15" s="2343">
        <v>0</v>
      </c>
      <c r="G15" s="2343">
        <v>0</v>
      </c>
      <c r="H15" s="2343">
        <f t="shared" si="2"/>
        <v>0</v>
      </c>
      <c r="I15" s="2351">
        <v>14850</v>
      </c>
      <c r="J15" s="2348">
        <v>0</v>
      </c>
      <c r="K15" s="2341"/>
      <c r="L15" s="2346">
        <f t="shared" si="3"/>
        <v>14850</v>
      </c>
      <c r="M15" s="2346">
        <v>0</v>
      </c>
      <c r="N15" s="2351">
        <v>0</v>
      </c>
      <c r="O15" s="2351">
        <v>0</v>
      </c>
      <c r="P15" s="2347" t="s">
        <v>6368</v>
      </c>
      <c r="Q15" s="2349" t="s">
        <v>6366</v>
      </c>
    </row>
    <row r="16" spans="1:18" ht="47.25">
      <c r="A16" s="3297"/>
      <c r="B16" s="2333" t="s">
        <v>6369</v>
      </c>
      <c r="C16" s="2342" t="s">
        <v>871</v>
      </c>
      <c r="D16" s="2342" t="s">
        <v>871</v>
      </c>
      <c r="E16" s="2342" t="s">
        <v>871</v>
      </c>
      <c r="F16" s="2343">
        <v>0</v>
      </c>
      <c r="G16" s="2343">
        <v>0</v>
      </c>
      <c r="H16" s="2343">
        <f t="shared" si="2"/>
        <v>0</v>
      </c>
      <c r="I16" s="2351">
        <v>354.02</v>
      </c>
      <c r="J16" s="2348">
        <v>0</v>
      </c>
      <c r="K16" s="2341"/>
      <c r="L16" s="2346">
        <f t="shared" si="3"/>
        <v>354.02</v>
      </c>
      <c r="M16" s="2346">
        <v>0</v>
      </c>
      <c r="N16" s="2351">
        <v>0</v>
      </c>
      <c r="O16" s="2351">
        <v>0</v>
      </c>
      <c r="P16" s="2347" t="s">
        <v>6370</v>
      </c>
      <c r="Q16" s="2349" t="s">
        <v>6366</v>
      </c>
    </row>
    <row r="17" spans="1:16384" ht="47.25">
      <c r="A17" s="3295" t="s">
        <v>6371</v>
      </c>
      <c r="B17" s="2333" t="s">
        <v>6372</v>
      </c>
      <c r="C17" s="2342" t="s">
        <v>871</v>
      </c>
      <c r="D17" s="2352">
        <v>0</v>
      </c>
      <c r="E17" s="2352">
        <v>0</v>
      </c>
      <c r="F17" s="2351">
        <v>0</v>
      </c>
      <c r="G17" s="2343">
        <v>0</v>
      </c>
      <c r="H17" s="2343">
        <f t="shared" si="2"/>
        <v>0</v>
      </c>
      <c r="I17" s="2351">
        <v>0</v>
      </c>
      <c r="J17" s="2353">
        <v>96749.55</v>
      </c>
      <c r="K17" s="2354"/>
      <c r="L17" s="2346">
        <f t="shared" si="3"/>
        <v>96749.55</v>
      </c>
      <c r="M17" s="2355">
        <v>5429.47</v>
      </c>
      <c r="N17" s="2347">
        <v>29630.97</v>
      </c>
      <c r="O17" s="2351">
        <v>0</v>
      </c>
      <c r="P17" s="2347">
        <v>149663.17000000001</v>
      </c>
      <c r="Q17" s="2356" t="s">
        <v>6366</v>
      </c>
      <c r="R17" s="2357"/>
    </row>
    <row r="18" spans="1:16384" ht="51" customHeight="1">
      <c r="A18" s="3298"/>
      <c r="B18" s="2333" t="s">
        <v>6373</v>
      </c>
      <c r="C18" s="2342" t="s">
        <v>871</v>
      </c>
      <c r="D18" s="2352">
        <v>0</v>
      </c>
      <c r="E18" s="2352">
        <v>0</v>
      </c>
      <c r="F18" s="2351">
        <v>0</v>
      </c>
      <c r="G18" s="2351">
        <v>0</v>
      </c>
      <c r="H18" s="2351">
        <f t="shared" si="2"/>
        <v>0</v>
      </c>
      <c r="I18" s="2351">
        <v>0</v>
      </c>
      <c r="J18" s="2353">
        <v>63621.11</v>
      </c>
      <c r="K18" s="2341"/>
      <c r="L18" s="2346">
        <f t="shared" si="3"/>
        <v>63621.11</v>
      </c>
      <c r="M18" s="2355">
        <v>5065.62</v>
      </c>
      <c r="N18" s="2351">
        <v>16824.93</v>
      </c>
      <c r="O18" s="2351">
        <v>0</v>
      </c>
      <c r="P18" s="2351">
        <v>0</v>
      </c>
    </row>
    <row r="19" spans="1:16384" ht="57.75" customHeight="1">
      <c r="A19" s="2334" t="s">
        <v>6374</v>
      </c>
      <c r="B19" s="2333" t="s">
        <v>6375</v>
      </c>
      <c r="C19" s="2342" t="s">
        <v>871</v>
      </c>
      <c r="D19" s="2352">
        <v>0</v>
      </c>
      <c r="E19" s="2352">
        <v>0</v>
      </c>
      <c r="F19" s="2351">
        <v>0</v>
      </c>
      <c r="G19" s="2351">
        <v>7419.15</v>
      </c>
      <c r="H19" s="2343">
        <f t="shared" si="2"/>
        <v>7419.15</v>
      </c>
      <c r="I19" s="2351">
        <v>0</v>
      </c>
      <c r="J19" s="2353">
        <f>19981.17+7419.15</f>
        <v>27400.32</v>
      </c>
      <c r="K19" s="2341"/>
      <c r="L19" s="2355">
        <f t="shared" si="3"/>
        <v>27400.32</v>
      </c>
      <c r="M19" s="2355">
        <v>1483.66</v>
      </c>
      <c r="N19" s="2351">
        <v>4442.97</v>
      </c>
      <c r="O19" s="2351">
        <v>0</v>
      </c>
      <c r="P19" s="2351">
        <v>0</v>
      </c>
    </row>
    <row r="20" spans="1:16384" ht="31.5" customHeight="1">
      <c r="A20" s="3295" t="s">
        <v>6376</v>
      </c>
      <c r="B20" s="2333" t="s">
        <v>6377</v>
      </c>
      <c r="C20" s="2342" t="s">
        <v>871</v>
      </c>
      <c r="D20" s="2342" t="s">
        <v>871</v>
      </c>
      <c r="E20" s="2342" t="s">
        <v>871</v>
      </c>
      <c r="F20" s="2351">
        <v>0</v>
      </c>
      <c r="G20" s="2343">
        <v>0</v>
      </c>
      <c r="H20" s="2343">
        <f t="shared" si="2"/>
        <v>0</v>
      </c>
      <c r="I20" s="2351">
        <v>2383.36</v>
      </c>
      <c r="J20" s="2348">
        <v>0</v>
      </c>
      <c r="K20" s="2341"/>
      <c r="L20" s="2346">
        <f>+J20+I20</f>
        <v>2383.36</v>
      </c>
      <c r="M20" s="2346">
        <v>0</v>
      </c>
      <c r="N20" s="2351">
        <v>0</v>
      </c>
      <c r="O20" s="2351">
        <v>0</v>
      </c>
      <c r="P20" s="2351">
        <v>381.49</v>
      </c>
      <c r="Q20" s="2349"/>
    </row>
    <row r="21" spans="1:16384" ht="27" customHeight="1">
      <c r="A21" s="3296"/>
      <c r="B21" s="2333" t="s">
        <v>6378</v>
      </c>
      <c r="C21" s="2342" t="s">
        <v>871</v>
      </c>
      <c r="D21" s="2342" t="s">
        <v>871</v>
      </c>
      <c r="E21" s="2342" t="s">
        <v>871</v>
      </c>
      <c r="F21" s="2351">
        <v>0</v>
      </c>
      <c r="G21" s="2343">
        <v>0</v>
      </c>
      <c r="H21" s="2343">
        <f t="shared" si="2"/>
        <v>0</v>
      </c>
      <c r="I21" s="2351">
        <v>2087.9699999999998</v>
      </c>
      <c r="J21" s="2348">
        <v>0</v>
      </c>
      <c r="K21" s="2341"/>
      <c r="L21" s="2346">
        <f>+J21+I21</f>
        <v>2087.9699999999998</v>
      </c>
      <c r="M21" s="2346">
        <v>0</v>
      </c>
      <c r="N21" s="2351">
        <v>0</v>
      </c>
      <c r="O21" s="2351">
        <v>0</v>
      </c>
      <c r="P21" s="2351">
        <v>0</v>
      </c>
      <c r="Q21" s="2349"/>
    </row>
    <row r="22" spans="1:16384" ht="61.5" customHeight="1">
      <c r="A22" s="3296"/>
      <c r="B22" s="2333" t="s">
        <v>6379</v>
      </c>
      <c r="C22" s="2342" t="s">
        <v>871</v>
      </c>
      <c r="D22" s="2352">
        <v>0</v>
      </c>
      <c r="E22" s="2352">
        <v>0</v>
      </c>
      <c r="F22" s="2351">
        <v>0</v>
      </c>
      <c r="G22" s="2351">
        <v>2449.3000000000002</v>
      </c>
      <c r="H22" s="2343">
        <f t="shared" si="2"/>
        <v>2449.3000000000002</v>
      </c>
      <c r="I22" s="2351">
        <v>0</v>
      </c>
      <c r="J22" s="2353">
        <v>54209.7</v>
      </c>
      <c r="K22" s="2341"/>
      <c r="L22" s="2346">
        <f>J22+I22</f>
        <v>54209.7</v>
      </c>
      <c r="M22" s="2346">
        <v>7490.44</v>
      </c>
      <c r="N22" s="2351">
        <v>7490.44</v>
      </c>
      <c r="O22" s="2351">
        <v>0</v>
      </c>
      <c r="P22" s="2351">
        <v>0</v>
      </c>
    </row>
    <row r="23" spans="1:16384" ht="57.75" customHeight="1">
      <c r="A23" s="3296"/>
      <c r="B23" s="2333" t="s">
        <v>6380</v>
      </c>
      <c r="C23" s="2342" t="s">
        <v>871</v>
      </c>
      <c r="D23" s="2352">
        <v>0</v>
      </c>
      <c r="E23" s="2352">
        <v>0</v>
      </c>
      <c r="F23" s="2351">
        <v>0</v>
      </c>
      <c r="G23" s="2351">
        <v>25599.48</v>
      </c>
      <c r="H23" s="2343">
        <f t="shared" si="2"/>
        <v>25599.48</v>
      </c>
      <c r="I23" s="2351">
        <v>0</v>
      </c>
      <c r="J23" s="2353">
        <v>103554.4</v>
      </c>
      <c r="K23" s="2341"/>
      <c r="L23" s="2346">
        <f>J23+I23</f>
        <v>103554.4</v>
      </c>
      <c r="M23" s="2346">
        <v>0</v>
      </c>
      <c r="N23" s="2351">
        <v>0</v>
      </c>
      <c r="O23" s="2351">
        <v>7500</v>
      </c>
      <c r="P23" s="2351">
        <v>7500</v>
      </c>
    </row>
    <row r="24" spans="1:16384" ht="54" customHeight="1">
      <c r="A24" s="3297"/>
      <c r="B24" s="2333" t="s">
        <v>6381</v>
      </c>
      <c r="C24" s="2342" t="s">
        <v>871</v>
      </c>
      <c r="D24" s="2352">
        <v>0</v>
      </c>
      <c r="E24" s="2352">
        <v>0</v>
      </c>
      <c r="F24" s="2351">
        <v>0</v>
      </c>
      <c r="G24" s="2351">
        <v>10188.83</v>
      </c>
      <c r="H24" s="2343">
        <f>+G24</f>
        <v>10188.83</v>
      </c>
      <c r="I24" s="2351">
        <v>0</v>
      </c>
      <c r="J24" s="2353">
        <v>25671.75</v>
      </c>
      <c r="K24" s="2341"/>
      <c r="L24" s="2346">
        <f>J24+I24</f>
        <v>25671.75</v>
      </c>
      <c r="M24" s="2346">
        <v>0</v>
      </c>
      <c r="N24" s="2351">
        <v>0</v>
      </c>
      <c r="O24" s="2351">
        <v>23000</v>
      </c>
      <c r="P24" s="2351">
        <v>23000</v>
      </c>
    </row>
    <row r="25" spans="1:16384" ht="48.75" customHeight="1">
      <c r="A25" s="2334" t="s">
        <v>6382</v>
      </c>
      <c r="B25" s="2333" t="s">
        <v>6383</v>
      </c>
      <c r="C25" s="2342" t="s">
        <v>871</v>
      </c>
      <c r="D25" s="2352">
        <v>0</v>
      </c>
      <c r="E25" s="2352">
        <v>0</v>
      </c>
      <c r="F25" s="2351">
        <v>0</v>
      </c>
      <c r="G25" s="2351">
        <v>1636.04</v>
      </c>
      <c r="H25" s="2343">
        <f t="shared" si="2"/>
        <v>1636.04</v>
      </c>
      <c r="I25" s="2351">
        <v>0</v>
      </c>
      <c r="J25" s="2353">
        <v>7626.69</v>
      </c>
      <c r="K25" s="2341"/>
      <c r="L25" s="2346">
        <f>J25+I25</f>
        <v>7626.69</v>
      </c>
      <c r="M25" s="2346">
        <v>0</v>
      </c>
      <c r="N25" s="2351">
        <v>0</v>
      </c>
      <c r="O25" s="2351">
        <v>0</v>
      </c>
      <c r="P25" s="2351">
        <v>0</v>
      </c>
    </row>
    <row r="26" spans="1:16384" ht="48.75" customHeight="1">
      <c r="A26" s="2358" t="s">
        <v>6371</v>
      </c>
      <c r="B26" s="2333" t="s">
        <v>6384</v>
      </c>
      <c r="C26" s="2342" t="s">
        <v>871</v>
      </c>
      <c r="D26" s="2352">
        <v>0</v>
      </c>
      <c r="E26" s="2352">
        <v>0</v>
      </c>
      <c r="F26" s="2351">
        <v>0</v>
      </c>
      <c r="G26" s="2351">
        <v>7314.19</v>
      </c>
      <c r="H26" s="2343">
        <f t="shared" si="2"/>
        <v>7314.19</v>
      </c>
      <c r="I26" s="2351">
        <v>0</v>
      </c>
      <c r="J26" s="2353">
        <v>24459.25</v>
      </c>
      <c r="K26" s="2341"/>
      <c r="L26" s="2346">
        <f>J26+I26</f>
        <v>24459.25</v>
      </c>
      <c r="M26" s="2346">
        <v>0</v>
      </c>
      <c r="N26" s="2351">
        <v>0</v>
      </c>
      <c r="O26" s="2351">
        <v>0</v>
      </c>
      <c r="P26" s="2351">
        <v>0</v>
      </c>
    </row>
    <row r="27" spans="1:16384" ht="47.25">
      <c r="A27" s="3295" t="s">
        <v>6385</v>
      </c>
      <c r="B27" s="2333" t="s">
        <v>6386</v>
      </c>
      <c r="C27" s="2342" t="s">
        <v>871</v>
      </c>
      <c r="D27" s="2352">
        <v>0</v>
      </c>
      <c r="E27" s="2352">
        <v>0</v>
      </c>
      <c r="F27" s="2351">
        <v>6699</v>
      </c>
      <c r="G27" s="2352">
        <v>0</v>
      </c>
      <c r="H27" s="2352">
        <f>F27</f>
        <v>6699</v>
      </c>
      <c r="I27" s="2359">
        <v>6699</v>
      </c>
      <c r="J27" s="2360">
        <v>0</v>
      </c>
      <c r="K27" s="2341"/>
      <c r="L27" s="2361">
        <f>+I27+J27</f>
        <v>6699</v>
      </c>
      <c r="M27" s="2362">
        <v>0</v>
      </c>
      <c r="N27" s="2352">
        <v>0</v>
      </c>
      <c r="O27" s="2343">
        <v>17045</v>
      </c>
      <c r="P27" s="2343">
        <f>+O27</f>
        <v>17045</v>
      </c>
    </row>
    <row r="28" spans="1:16384" ht="31.5">
      <c r="A28" s="3297"/>
      <c r="B28" s="2333" t="s">
        <v>1473</v>
      </c>
      <c r="C28" s="2342" t="s">
        <v>871</v>
      </c>
      <c r="D28" s="2352">
        <v>0</v>
      </c>
      <c r="E28" s="2352">
        <v>0</v>
      </c>
      <c r="F28" s="2359">
        <v>3218.07</v>
      </c>
      <c r="G28" s="2352">
        <v>0</v>
      </c>
      <c r="H28" s="2359">
        <f t="shared" si="2"/>
        <v>3218.07</v>
      </c>
      <c r="I28" s="2343">
        <v>40732.769999999997</v>
      </c>
      <c r="J28" s="2360">
        <v>0</v>
      </c>
      <c r="K28" s="2341"/>
      <c r="L28" s="2346">
        <f>+I28+J28</f>
        <v>40732.769999999997</v>
      </c>
      <c r="M28" s="2362">
        <v>0</v>
      </c>
      <c r="N28" s="2352">
        <v>0</v>
      </c>
      <c r="O28" s="2343">
        <v>13018.13</v>
      </c>
      <c r="P28" s="2343">
        <v>64334.97</v>
      </c>
      <c r="Q28" s="376" t="s">
        <v>6366</v>
      </c>
    </row>
    <row r="29" spans="1:16384">
      <c r="A29" s="3299" t="s">
        <v>40</v>
      </c>
      <c r="B29" s="3300"/>
      <c r="C29" s="2342" t="s">
        <v>871</v>
      </c>
      <c r="D29" s="2352" t="s">
        <v>871</v>
      </c>
      <c r="E29" s="2352" t="s">
        <v>871</v>
      </c>
      <c r="F29" s="2363">
        <f>+F6+F7+F8+F9+F10+F11+F12+F13+F14+F15+F16+F17+F18+F19+F20+F21+F22+F23+F24+F25+F26+F27+F28</f>
        <v>10177.07</v>
      </c>
      <c r="G29" s="2363">
        <f>SUM(G6:G13,G14:G28)</f>
        <v>54606.990000000005</v>
      </c>
      <c r="H29" s="2363">
        <f>SUM(H6:H13,H14:H28)</f>
        <v>64784.060000000005</v>
      </c>
      <c r="I29" s="2363">
        <f>SUM(I6:I13,I14:I28)</f>
        <v>234737.27</v>
      </c>
      <c r="J29" s="2364">
        <f>SUM(J6:J13,J14:J28)</f>
        <v>429830.36000000004</v>
      </c>
      <c r="K29" s="2341"/>
      <c r="L29" s="2365">
        <f>SUM(L6:L13,L14:L28)</f>
        <v>664567.62999999989</v>
      </c>
      <c r="M29" s="2365">
        <f>SUM(M6:M13,M14:M28)</f>
        <v>20567.27</v>
      </c>
      <c r="N29" s="2363">
        <f>SUM(N6:N13,N14:N28)</f>
        <v>62307.000000000007</v>
      </c>
      <c r="O29" s="2366">
        <f>SUM(O6:O13,O14:O28)</f>
        <v>60823.13</v>
      </c>
      <c r="P29" s="2363">
        <f>SUM(P6:P13,P14:P28)</f>
        <v>891793.71000000008</v>
      </c>
    </row>
    <row r="30" spans="1:16384" s="2350" customFormat="1" ht="15.75" customHeight="1">
      <c r="A30" s="3292" t="s">
        <v>6391</v>
      </c>
      <c r="B30" s="3292"/>
      <c r="C30" s="3292"/>
      <c r="D30" s="3292"/>
      <c r="E30" s="3292"/>
      <c r="F30" s="3292"/>
      <c r="G30" s="3292"/>
      <c r="H30" s="3292"/>
      <c r="I30" s="3292"/>
      <c r="J30" s="3292"/>
      <c r="K30" s="3292"/>
      <c r="L30" s="3292"/>
      <c r="M30" s="3292"/>
      <c r="N30" s="3292"/>
      <c r="O30" s="3292"/>
      <c r="P30" s="3292"/>
    </row>
    <row r="31" spans="1:16384" s="2350" customFormat="1" ht="15.75" customHeight="1">
      <c r="A31" s="3292" t="s">
        <v>6390</v>
      </c>
      <c r="B31" s="3292"/>
      <c r="C31" s="3292"/>
      <c r="D31" s="3292"/>
      <c r="E31" s="3292"/>
      <c r="F31" s="3292"/>
      <c r="G31" s="3292"/>
      <c r="H31" s="3292"/>
      <c r="I31" s="3292"/>
      <c r="J31" s="3292"/>
      <c r="K31" s="3292"/>
      <c r="L31" s="3292"/>
      <c r="M31" s="3292"/>
      <c r="N31" s="3292"/>
      <c r="O31" s="3292"/>
      <c r="P31" s="3292"/>
      <c r="Q31" s="3292"/>
      <c r="R31" s="3292"/>
      <c r="S31" s="3292"/>
      <c r="T31" s="3292"/>
      <c r="U31" s="3292"/>
      <c r="V31" s="3292"/>
      <c r="W31" s="3292"/>
      <c r="X31" s="3292"/>
      <c r="Y31" s="3292"/>
      <c r="Z31" s="3292"/>
      <c r="AA31" s="3292"/>
      <c r="AB31" s="3292"/>
      <c r="AC31" s="3292"/>
      <c r="AD31" s="3292"/>
      <c r="AE31" s="3292"/>
      <c r="AF31" s="3292"/>
      <c r="AG31" s="3292"/>
      <c r="AH31" s="3292"/>
      <c r="AI31" s="3292"/>
      <c r="AJ31" s="3292"/>
      <c r="AK31" s="3292"/>
      <c r="AL31" s="3292"/>
      <c r="AM31" s="3292"/>
      <c r="AN31" s="3292"/>
      <c r="AO31" s="3292"/>
      <c r="AP31" s="3292"/>
      <c r="AQ31" s="3292"/>
      <c r="AR31" s="3292"/>
      <c r="AS31" s="3292"/>
      <c r="AT31" s="3292"/>
      <c r="AU31" s="3292"/>
      <c r="AV31" s="3292"/>
      <c r="AW31" s="3292"/>
      <c r="AX31" s="3292"/>
      <c r="AY31" s="3292"/>
      <c r="AZ31" s="3292"/>
      <c r="BA31" s="3292"/>
      <c r="BB31" s="3292"/>
      <c r="BC31" s="3292"/>
      <c r="BD31" s="3292"/>
      <c r="BE31" s="3292"/>
      <c r="BF31" s="3292"/>
      <c r="BG31" s="3292"/>
      <c r="BH31" s="3292"/>
      <c r="BI31" s="3292"/>
      <c r="BJ31" s="3292"/>
      <c r="BK31" s="3292"/>
      <c r="BL31" s="3292"/>
      <c r="BM31" s="3292"/>
      <c r="BN31" s="3292"/>
      <c r="BO31" s="3292"/>
      <c r="BP31" s="3292"/>
      <c r="BQ31" s="3292"/>
      <c r="BR31" s="3292"/>
      <c r="BS31" s="3292"/>
      <c r="BT31" s="3292"/>
      <c r="BU31" s="3292"/>
      <c r="BV31" s="3292"/>
      <c r="BW31" s="3292"/>
      <c r="BX31" s="3292"/>
      <c r="BY31" s="3292"/>
      <c r="BZ31" s="3292"/>
      <c r="CA31" s="3292"/>
      <c r="CB31" s="3292"/>
      <c r="CC31" s="3292"/>
      <c r="CD31" s="3292"/>
      <c r="CE31" s="3292"/>
      <c r="CF31" s="3292"/>
      <c r="CG31" s="3292"/>
      <c r="CH31" s="3292"/>
      <c r="CI31" s="3292"/>
      <c r="CJ31" s="3292"/>
      <c r="CK31" s="3292"/>
      <c r="CL31" s="3292"/>
      <c r="CM31" s="3292"/>
      <c r="CN31" s="3292"/>
      <c r="CO31" s="3292"/>
      <c r="CP31" s="3292"/>
      <c r="CQ31" s="3292"/>
      <c r="CR31" s="3292"/>
      <c r="CS31" s="3292"/>
      <c r="CT31" s="3292"/>
      <c r="CU31" s="3292"/>
      <c r="CV31" s="3292"/>
      <c r="CW31" s="3292"/>
      <c r="CX31" s="3292"/>
      <c r="CY31" s="3292"/>
      <c r="CZ31" s="3292"/>
      <c r="DA31" s="3292"/>
      <c r="DB31" s="3292"/>
      <c r="DC31" s="3292"/>
      <c r="DD31" s="3292"/>
      <c r="DE31" s="3292"/>
      <c r="DF31" s="3292"/>
      <c r="DG31" s="3292"/>
      <c r="DH31" s="3292"/>
      <c r="DI31" s="3292"/>
      <c r="DJ31" s="3292"/>
      <c r="DK31" s="3292"/>
      <c r="DL31" s="3292"/>
      <c r="DM31" s="3292"/>
      <c r="DN31" s="3292"/>
      <c r="DO31" s="3292"/>
      <c r="DP31" s="3292"/>
      <c r="DQ31" s="3292"/>
      <c r="DR31" s="3292"/>
      <c r="DS31" s="3292"/>
      <c r="DT31" s="3292"/>
      <c r="DU31" s="3292"/>
      <c r="DV31" s="3292"/>
      <c r="DW31" s="3292"/>
      <c r="DX31" s="3292"/>
      <c r="DY31" s="3292"/>
      <c r="DZ31" s="3292"/>
      <c r="EA31" s="3292"/>
      <c r="EB31" s="3292"/>
      <c r="EC31" s="3292"/>
      <c r="ED31" s="3292"/>
      <c r="EE31" s="3292"/>
      <c r="EF31" s="3292"/>
      <c r="EG31" s="3292"/>
      <c r="EH31" s="3292"/>
      <c r="EI31" s="3292"/>
      <c r="EJ31" s="3292"/>
      <c r="EK31" s="3292"/>
      <c r="EL31" s="3292"/>
      <c r="EM31" s="3292"/>
      <c r="EN31" s="3292"/>
      <c r="EO31" s="3292"/>
      <c r="EP31" s="3292"/>
      <c r="EQ31" s="3292"/>
      <c r="ER31" s="3292"/>
      <c r="ES31" s="3292"/>
      <c r="ET31" s="3292"/>
      <c r="EU31" s="3292"/>
      <c r="EV31" s="3292"/>
      <c r="EW31" s="3292"/>
      <c r="EX31" s="3292"/>
      <c r="EY31" s="3292"/>
      <c r="EZ31" s="3292"/>
      <c r="FA31" s="3292"/>
      <c r="FB31" s="3292"/>
      <c r="FC31" s="3292"/>
      <c r="FD31" s="3292"/>
      <c r="FE31" s="3292"/>
      <c r="FF31" s="3292"/>
      <c r="FG31" s="3292"/>
      <c r="FH31" s="3292"/>
      <c r="FI31" s="3292"/>
      <c r="FJ31" s="3292"/>
      <c r="FK31" s="3292"/>
      <c r="FL31" s="3292"/>
      <c r="FM31" s="3292"/>
      <c r="FN31" s="3292"/>
      <c r="FO31" s="3292"/>
      <c r="FP31" s="3292"/>
      <c r="FQ31" s="3292"/>
      <c r="FR31" s="3292"/>
      <c r="FS31" s="3292"/>
      <c r="FT31" s="3292"/>
      <c r="FU31" s="3292"/>
      <c r="FV31" s="3292"/>
      <c r="FW31" s="3292"/>
      <c r="FX31" s="3292"/>
      <c r="FY31" s="3292"/>
      <c r="FZ31" s="3292"/>
      <c r="GA31" s="3292"/>
      <c r="GB31" s="3292"/>
      <c r="GC31" s="3292"/>
      <c r="GD31" s="3292"/>
      <c r="GE31" s="3292"/>
      <c r="GF31" s="3292"/>
      <c r="GG31" s="3292"/>
      <c r="GH31" s="3292"/>
      <c r="GI31" s="3292"/>
      <c r="GJ31" s="3292"/>
      <c r="GK31" s="3292"/>
      <c r="GL31" s="3292"/>
      <c r="GM31" s="3292"/>
      <c r="GN31" s="3292"/>
      <c r="GO31" s="3292"/>
      <c r="GP31" s="3292"/>
      <c r="GQ31" s="3292"/>
      <c r="GR31" s="3292"/>
      <c r="GS31" s="3292"/>
      <c r="GT31" s="3292"/>
      <c r="GU31" s="3292"/>
      <c r="GV31" s="3292"/>
      <c r="GW31" s="3292"/>
      <c r="GX31" s="3292"/>
      <c r="GY31" s="3292"/>
      <c r="GZ31" s="3292"/>
      <c r="HA31" s="3292"/>
      <c r="HB31" s="3292"/>
      <c r="HC31" s="3292"/>
      <c r="HD31" s="3292"/>
      <c r="HE31" s="3292"/>
      <c r="HF31" s="3292"/>
      <c r="HG31" s="3292"/>
      <c r="HH31" s="3292"/>
      <c r="HI31" s="3292"/>
      <c r="HJ31" s="3292"/>
      <c r="HK31" s="3292"/>
      <c r="HL31" s="3292"/>
      <c r="HM31" s="3292"/>
      <c r="HN31" s="3292"/>
      <c r="HO31" s="3292"/>
      <c r="HP31" s="3292"/>
      <c r="HQ31" s="3292"/>
      <c r="HR31" s="3292"/>
      <c r="HS31" s="3292"/>
      <c r="HT31" s="3292"/>
      <c r="HU31" s="3292"/>
      <c r="HV31" s="3292"/>
      <c r="HW31" s="3292"/>
      <c r="HX31" s="3292"/>
      <c r="HY31" s="3292"/>
      <c r="HZ31" s="3292"/>
      <c r="IA31" s="3292"/>
      <c r="IB31" s="3292"/>
      <c r="IC31" s="3292"/>
      <c r="ID31" s="3292"/>
      <c r="IE31" s="3292"/>
      <c r="IF31" s="3292"/>
      <c r="IG31" s="3292"/>
      <c r="IH31" s="3292"/>
      <c r="II31" s="3292"/>
      <c r="IJ31" s="3292"/>
      <c r="IK31" s="3292"/>
      <c r="IL31" s="3292"/>
      <c r="IM31" s="3292"/>
      <c r="IN31" s="3292"/>
      <c r="IO31" s="3292"/>
      <c r="IP31" s="3292"/>
      <c r="IQ31" s="3292"/>
      <c r="IR31" s="3292"/>
      <c r="IS31" s="3292"/>
      <c r="IT31" s="3292"/>
      <c r="IU31" s="3292"/>
      <c r="IV31" s="3292"/>
      <c r="IW31" s="3292"/>
      <c r="IX31" s="3292"/>
      <c r="IY31" s="3292"/>
      <c r="IZ31" s="3292"/>
      <c r="JA31" s="3292"/>
      <c r="JB31" s="3292"/>
      <c r="JC31" s="3292"/>
      <c r="JD31" s="3292"/>
      <c r="JE31" s="3292"/>
      <c r="JF31" s="3292"/>
      <c r="JG31" s="3292"/>
      <c r="JH31" s="3292"/>
      <c r="JI31" s="3292"/>
      <c r="JJ31" s="3292"/>
      <c r="JK31" s="3292"/>
      <c r="JL31" s="3292"/>
      <c r="JM31" s="3292"/>
      <c r="JN31" s="3292"/>
      <c r="JO31" s="3292"/>
      <c r="JP31" s="3292"/>
      <c r="JQ31" s="3292"/>
      <c r="JR31" s="3292"/>
      <c r="JS31" s="3292"/>
      <c r="JT31" s="3292"/>
      <c r="JU31" s="3292"/>
      <c r="JV31" s="3292"/>
      <c r="JW31" s="3292"/>
      <c r="JX31" s="3292"/>
      <c r="JY31" s="3292"/>
      <c r="JZ31" s="3292"/>
      <c r="KA31" s="3292"/>
      <c r="KB31" s="3292"/>
      <c r="KC31" s="3292"/>
      <c r="KD31" s="3292"/>
      <c r="KE31" s="3292"/>
      <c r="KF31" s="3292"/>
      <c r="KG31" s="3292"/>
      <c r="KH31" s="3292"/>
      <c r="KI31" s="3292"/>
      <c r="KJ31" s="3292"/>
      <c r="KK31" s="3292"/>
      <c r="KL31" s="3292"/>
      <c r="KM31" s="3292"/>
      <c r="KN31" s="3292"/>
      <c r="KO31" s="3292"/>
      <c r="KP31" s="3292"/>
      <c r="KQ31" s="3292"/>
      <c r="KR31" s="3292"/>
      <c r="KS31" s="3292"/>
      <c r="KT31" s="3292"/>
      <c r="KU31" s="3292"/>
      <c r="KV31" s="3292"/>
      <c r="KW31" s="3292"/>
      <c r="KX31" s="3292"/>
      <c r="KY31" s="3292"/>
      <c r="KZ31" s="3292"/>
      <c r="LA31" s="3292"/>
      <c r="LB31" s="3292"/>
      <c r="LC31" s="3292"/>
      <c r="LD31" s="3292"/>
      <c r="LE31" s="3292"/>
      <c r="LF31" s="3292"/>
      <c r="LG31" s="3292"/>
      <c r="LH31" s="3292"/>
      <c r="LI31" s="3292"/>
      <c r="LJ31" s="3292"/>
      <c r="LK31" s="3292"/>
      <c r="LL31" s="3292"/>
      <c r="LM31" s="3292"/>
      <c r="LN31" s="3292"/>
      <c r="LO31" s="3292"/>
      <c r="LP31" s="3292"/>
      <c r="LQ31" s="3292"/>
      <c r="LR31" s="3292"/>
      <c r="LS31" s="3292"/>
      <c r="LT31" s="3292"/>
      <c r="LU31" s="3292"/>
      <c r="LV31" s="3292"/>
      <c r="LW31" s="3292"/>
      <c r="LX31" s="3292"/>
      <c r="LY31" s="3292"/>
      <c r="LZ31" s="3292"/>
      <c r="MA31" s="3292"/>
      <c r="MB31" s="3292"/>
      <c r="MC31" s="3292"/>
      <c r="MD31" s="3292"/>
      <c r="ME31" s="3292"/>
      <c r="MF31" s="3292"/>
      <c r="MG31" s="3292"/>
      <c r="MH31" s="3292"/>
      <c r="MI31" s="3292"/>
      <c r="MJ31" s="3292"/>
      <c r="MK31" s="3292"/>
      <c r="ML31" s="3292"/>
      <c r="MM31" s="3292"/>
      <c r="MN31" s="3292"/>
      <c r="MO31" s="3292"/>
      <c r="MP31" s="3292"/>
      <c r="MQ31" s="3292"/>
      <c r="MR31" s="3292"/>
      <c r="MS31" s="3292"/>
      <c r="MT31" s="3292"/>
      <c r="MU31" s="3292"/>
      <c r="MV31" s="3292"/>
      <c r="MW31" s="3292"/>
      <c r="MX31" s="3292"/>
      <c r="MY31" s="3292"/>
      <c r="MZ31" s="3292"/>
      <c r="NA31" s="3292"/>
      <c r="NB31" s="3292"/>
      <c r="NC31" s="3292"/>
      <c r="ND31" s="3292"/>
      <c r="NE31" s="3292"/>
      <c r="NF31" s="3292"/>
      <c r="NG31" s="3292"/>
      <c r="NH31" s="3292"/>
      <c r="NI31" s="3292"/>
      <c r="NJ31" s="3292"/>
      <c r="NK31" s="3292"/>
      <c r="NL31" s="3292"/>
      <c r="NM31" s="3292"/>
      <c r="NN31" s="3292"/>
      <c r="NO31" s="3292"/>
      <c r="NP31" s="3292"/>
      <c r="NQ31" s="3292"/>
      <c r="NR31" s="3292"/>
      <c r="NS31" s="3292"/>
      <c r="NT31" s="3292"/>
      <c r="NU31" s="3292"/>
      <c r="NV31" s="3292"/>
      <c r="NW31" s="3292"/>
      <c r="NX31" s="3292"/>
      <c r="NY31" s="3292"/>
      <c r="NZ31" s="3292"/>
      <c r="OA31" s="3292"/>
      <c r="OB31" s="3292"/>
      <c r="OC31" s="3292"/>
      <c r="OD31" s="3292"/>
      <c r="OE31" s="3292"/>
      <c r="OF31" s="3292"/>
      <c r="OG31" s="3292"/>
      <c r="OH31" s="3292"/>
      <c r="OI31" s="3292"/>
      <c r="OJ31" s="3292"/>
      <c r="OK31" s="3292"/>
      <c r="OL31" s="3292"/>
      <c r="OM31" s="3292"/>
      <c r="ON31" s="3292"/>
      <c r="OO31" s="3292"/>
      <c r="OP31" s="3292"/>
      <c r="OQ31" s="3292"/>
      <c r="OR31" s="3292"/>
      <c r="OS31" s="3292"/>
      <c r="OT31" s="3292"/>
      <c r="OU31" s="3292"/>
      <c r="OV31" s="3292"/>
      <c r="OW31" s="3292"/>
      <c r="OX31" s="3292"/>
      <c r="OY31" s="3292"/>
      <c r="OZ31" s="3292"/>
      <c r="PA31" s="3292"/>
      <c r="PB31" s="3292"/>
      <c r="PC31" s="3292"/>
      <c r="PD31" s="3292"/>
      <c r="PE31" s="3292"/>
      <c r="PF31" s="3292"/>
      <c r="PG31" s="3292"/>
      <c r="PH31" s="3292"/>
      <c r="PI31" s="3292"/>
      <c r="PJ31" s="3292"/>
      <c r="PK31" s="3292"/>
      <c r="PL31" s="3292"/>
      <c r="PM31" s="3292"/>
      <c r="PN31" s="3292"/>
      <c r="PO31" s="3292"/>
      <c r="PP31" s="3292"/>
      <c r="PQ31" s="3292"/>
      <c r="PR31" s="3292"/>
      <c r="PS31" s="3292"/>
      <c r="PT31" s="3292"/>
      <c r="PU31" s="3292"/>
      <c r="PV31" s="3292"/>
      <c r="PW31" s="3292"/>
      <c r="PX31" s="3292"/>
      <c r="PY31" s="3292"/>
      <c r="PZ31" s="3292"/>
      <c r="QA31" s="3292"/>
      <c r="QB31" s="3292"/>
      <c r="QC31" s="3292"/>
      <c r="QD31" s="3292"/>
      <c r="QE31" s="3292"/>
      <c r="QF31" s="3292"/>
      <c r="QG31" s="3292"/>
      <c r="QH31" s="3292"/>
      <c r="QI31" s="3292"/>
      <c r="QJ31" s="3292"/>
      <c r="QK31" s="3292"/>
      <c r="QL31" s="3292"/>
      <c r="QM31" s="3292"/>
      <c r="QN31" s="3292"/>
      <c r="QO31" s="3292"/>
      <c r="QP31" s="3292"/>
      <c r="QQ31" s="3292"/>
      <c r="QR31" s="3292"/>
      <c r="QS31" s="3292"/>
      <c r="QT31" s="3292"/>
      <c r="QU31" s="3292"/>
      <c r="QV31" s="3292"/>
      <c r="QW31" s="3292"/>
      <c r="QX31" s="3292"/>
      <c r="QY31" s="3292"/>
      <c r="QZ31" s="3292"/>
      <c r="RA31" s="3292"/>
      <c r="RB31" s="3292"/>
      <c r="RC31" s="3292"/>
      <c r="RD31" s="3292"/>
      <c r="RE31" s="3292"/>
      <c r="RF31" s="3292"/>
      <c r="RG31" s="3292"/>
      <c r="RH31" s="3292"/>
      <c r="RI31" s="3292"/>
      <c r="RJ31" s="3292"/>
      <c r="RK31" s="3292"/>
      <c r="RL31" s="3292"/>
      <c r="RM31" s="3292"/>
      <c r="RN31" s="3292"/>
      <c r="RO31" s="3292"/>
      <c r="RP31" s="3292"/>
      <c r="RQ31" s="3292"/>
      <c r="RR31" s="3292"/>
      <c r="RS31" s="3292"/>
      <c r="RT31" s="3292"/>
      <c r="RU31" s="3292"/>
      <c r="RV31" s="3292"/>
      <c r="RW31" s="3292"/>
      <c r="RX31" s="3292"/>
      <c r="RY31" s="3292"/>
      <c r="RZ31" s="3292"/>
      <c r="SA31" s="3292"/>
      <c r="SB31" s="3292"/>
      <c r="SC31" s="3292"/>
      <c r="SD31" s="3292"/>
      <c r="SE31" s="3292"/>
      <c r="SF31" s="3292"/>
      <c r="SG31" s="3292"/>
      <c r="SH31" s="3292"/>
      <c r="SI31" s="3292"/>
      <c r="SJ31" s="3292"/>
      <c r="SK31" s="3292"/>
      <c r="SL31" s="3292"/>
      <c r="SM31" s="3292"/>
      <c r="SN31" s="3292"/>
      <c r="SO31" s="3292"/>
      <c r="SP31" s="3292"/>
      <c r="SQ31" s="3292"/>
      <c r="SR31" s="3292"/>
      <c r="SS31" s="3292"/>
      <c r="ST31" s="3292"/>
      <c r="SU31" s="3292"/>
      <c r="SV31" s="3292"/>
      <c r="SW31" s="3292"/>
      <c r="SX31" s="3292"/>
      <c r="SY31" s="3292"/>
      <c r="SZ31" s="3292"/>
      <c r="TA31" s="3292"/>
      <c r="TB31" s="3292"/>
      <c r="TC31" s="3292"/>
      <c r="TD31" s="3292"/>
      <c r="TE31" s="3292"/>
      <c r="TF31" s="3292"/>
      <c r="TG31" s="3292"/>
      <c r="TH31" s="3292"/>
      <c r="TI31" s="3292"/>
      <c r="TJ31" s="3292"/>
      <c r="TK31" s="3292"/>
      <c r="TL31" s="3292"/>
      <c r="TM31" s="3292"/>
      <c r="TN31" s="3292"/>
      <c r="TO31" s="3292"/>
      <c r="TP31" s="3292"/>
      <c r="TQ31" s="3292"/>
      <c r="TR31" s="3292"/>
      <c r="TS31" s="3292"/>
      <c r="TT31" s="3292"/>
      <c r="TU31" s="3292"/>
      <c r="TV31" s="3292"/>
      <c r="TW31" s="3292"/>
      <c r="TX31" s="3292"/>
      <c r="TY31" s="3292"/>
      <c r="TZ31" s="3292"/>
      <c r="UA31" s="3292"/>
      <c r="UB31" s="3292"/>
      <c r="UC31" s="3292"/>
      <c r="UD31" s="3292"/>
      <c r="UE31" s="3292"/>
      <c r="UF31" s="3292"/>
      <c r="UG31" s="3292"/>
      <c r="UH31" s="3292"/>
      <c r="UI31" s="3292"/>
      <c r="UJ31" s="3292"/>
      <c r="UK31" s="3292"/>
      <c r="UL31" s="3292"/>
      <c r="UM31" s="3292"/>
      <c r="UN31" s="3292"/>
      <c r="UO31" s="3292"/>
      <c r="UP31" s="3292"/>
      <c r="UQ31" s="3292"/>
      <c r="UR31" s="3292"/>
      <c r="US31" s="3292"/>
      <c r="UT31" s="3292"/>
      <c r="UU31" s="3292"/>
      <c r="UV31" s="3292"/>
      <c r="UW31" s="3292"/>
      <c r="UX31" s="3292"/>
      <c r="UY31" s="3292"/>
      <c r="UZ31" s="3292"/>
      <c r="VA31" s="3292"/>
      <c r="VB31" s="3292"/>
      <c r="VC31" s="3292"/>
      <c r="VD31" s="3292"/>
      <c r="VE31" s="3292"/>
      <c r="VF31" s="3292"/>
      <c r="VG31" s="3292"/>
      <c r="VH31" s="3292"/>
      <c r="VI31" s="3292"/>
      <c r="VJ31" s="3292"/>
      <c r="VK31" s="3292"/>
      <c r="VL31" s="3292"/>
      <c r="VM31" s="3292"/>
      <c r="VN31" s="3292"/>
      <c r="VO31" s="3292"/>
      <c r="VP31" s="3292"/>
      <c r="VQ31" s="3292"/>
      <c r="VR31" s="3292"/>
      <c r="VS31" s="3292"/>
      <c r="VT31" s="3292"/>
      <c r="VU31" s="3292"/>
      <c r="VV31" s="3292"/>
      <c r="VW31" s="3292"/>
      <c r="VX31" s="3292"/>
      <c r="VY31" s="3292"/>
      <c r="VZ31" s="3292"/>
      <c r="WA31" s="3292"/>
      <c r="WB31" s="3292"/>
      <c r="WC31" s="3292"/>
      <c r="WD31" s="3292"/>
      <c r="WE31" s="3292"/>
      <c r="WF31" s="3292"/>
      <c r="WG31" s="3292"/>
      <c r="WH31" s="3292"/>
      <c r="WI31" s="3292"/>
      <c r="WJ31" s="3292"/>
      <c r="WK31" s="3292"/>
      <c r="WL31" s="3292"/>
      <c r="WM31" s="3292"/>
      <c r="WN31" s="3292"/>
      <c r="WO31" s="3292"/>
      <c r="WP31" s="3292"/>
      <c r="WQ31" s="3292"/>
      <c r="WR31" s="3292"/>
      <c r="WS31" s="3292"/>
      <c r="WT31" s="3292"/>
      <c r="WU31" s="3292"/>
      <c r="WV31" s="3292"/>
      <c r="WW31" s="3292"/>
      <c r="WX31" s="3292"/>
      <c r="WY31" s="3292"/>
      <c r="WZ31" s="3292"/>
      <c r="XA31" s="3292"/>
      <c r="XB31" s="3292"/>
      <c r="XC31" s="3292"/>
      <c r="XD31" s="3292"/>
      <c r="XE31" s="3292"/>
      <c r="XF31" s="3292"/>
      <c r="XG31" s="3292"/>
      <c r="XH31" s="3292"/>
      <c r="XI31" s="3292"/>
      <c r="XJ31" s="3292"/>
      <c r="XK31" s="3292"/>
      <c r="XL31" s="3292"/>
      <c r="XM31" s="3292"/>
      <c r="XN31" s="3292"/>
      <c r="XO31" s="3292"/>
      <c r="XP31" s="3292"/>
      <c r="XQ31" s="3292"/>
      <c r="XR31" s="3292"/>
      <c r="XS31" s="3292"/>
      <c r="XT31" s="3292"/>
      <c r="XU31" s="3292"/>
      <c r="XV31" s="3292"/>
      <c r="XW31" s="3292"/>
      <c r="XX31" s="3292"/>
      <c r="XY31" s="3292"/>
      <c r="XZ31" s="3292"/>
      <c r="YA31" s="3292"/>
      <c r="YB31" s="3292"/>
      <c r="YC31" s="3292"/>
      <c r="YD31" s="3292"/>
      <c r="YE31" s="3292"/>
      <c r="YF31" s="3292"/>
      <c r="YG31" s="3292"/>
      <c r="YH31" s="3292"/>
      <c r="YI31" s="3292"/>
      <c r="YJ31" s="3292"/>
      <c r="YK31" s="3292"/>
      <c r="YL31" s="3292"/>
      <c r="YM31" s="3292"/>
      <c r="YN31" s="3292"/>
      <c r="YO31" s="3292"/>
      <c r="YP31" s="3292"/>
      <c r="YQ31" s="3292"/>
      <c r="YR31" s="3292"/>
      <c r="YS31" s="3292"/>
      <c r="YT31" s="3292"/>
      <c r="YU31" s="3292"/>
      <c r="YV31" s="3292"/>
      <c r="YW31" s="3292"/>
      <c r="YX31" s="3292"/>
      <c r="YY31" s="3292"/>
      <c r="YZ31" s="3292"/>
      <c r="ZA31" s="3292"/>
      <c r="ZB31" s="3292"/>
      <c r="ZC31" s="3292"/>
      <c r="ZD31" s="3292"/>
      <c r="ZE31" s="3292"/>
      <c r="ZF31" s="3292"/>
      <c r="ZG31" s="3292"/>
      <c r="ZH31" s="3292"/>
      <c r="ZI31" s="3292"/>
      <c r="ZJ31" s="3292"/>
      <c r="ZK31" s="3292"/>
      <c r="ZL31" s="3292"/>
      <c r="ZM31" s="3292"/>
      <c r="ZN31" s="3292"/>
      <c r="ZO31" s="3292"/>
      <c r="ZP31" s="3292"/>
      <c r="ZQ31" s="3292"/>
      <c r="ZR31" s="3292"/>
      <c r="ZS31" s="3292"/>
      <c r="ZT31" s="3292"/>
      <c r="ZU31" s="3292"/>
      <c r="ZV31" s="3292"/>
      <c r="ZW31" s="3292"/>
      <c r="ZX31" s="3292"/>
      <c r="ZY31" s="3292"/>
      <c r="ZZ31" s="3292"/>
      <c r="AAA31" s="3292"/>
      <c r="AAB31" s="3292"/>
      <c r="AAC31" s="3292"/>
      <c r="AAD31" s="3292"/>
      <c r="AAE31" s="3292"/>
      <c r="AAF31" s="3292"/>
      <c r="AAG31" s="3292"/>
      <c r="AAH31" s="3292"/>
      <c r="AAI31" s="3292"/>
      <c r="AAJ31" s="3292"/>
      <c r="AAK31" s="3292"/>
      <c r="AAL31" s="3292"/>
      <c r="AAM31" s="3292"/>
      <c r="AAN31" s="3292"/>
      <c r="AAO31" s="3292"/>
      <c r="AAP31" s="3292"/>
      <c r="AAQ31" s="3292"/>
      <c r="AAR31" s="3292"/>
      <c r="AAS31" s="3292"/>
      <c r="AAT31" s="3292"/>
      <c r="AAU31" s="3292"/>
      <c r="AAV31" s="3292"/>
      <c r="AAW31" s="3292"/>
      <c r="AAX31" s="3292"/>
      <c r="AAY31" s="3292"/>
      <c r="AAZ31" s="3292"/>
      <c r="ABA31" s="3292"/>
      <c r="ABB31" s="3292"/>
      <c r="ABC31" s="3292"/>
      <c r="ABD31" s="3292"/>
      <c r="ABE31" s="3292"/>
      <c r="ABF31" s="3292"/>
      <c r="ABG31" s="3292"/>
      <c r="ABH31" s="3292"/>
      <c r="ABI31" s="3292"/>
      <c r="ABJ31" s="3292"/>
      <c r="ABK31" s="3292"/>
      <c r="ABL31" s="3292"/>
      <c r="ABM31" s="3292"/>
      <c r="ABN31" s="3292"/>
      <c r="ABO31" s="3292"/>
      <c r="ABP31" s="3292"/>
      <c r="ABQ31" s="3292"/>
      <c r="ABR31" s="3292"/>
      <c r="ABS31" s="3292"/>
      <c r="ABT31" s="3292"/>
      <c r="ABU31" s="3292"/>
      <c r="ABV31" s="3292"/>
      <c r="ABW31" s="3292"/>
      <c r="ABX31" s="3292"/>
      <c r="ABY31" s="3292"/>
      <c r="ABZ31" s="3292"/>
      <c r="ACA31" s="3292"/>
      <c r="ACB31" s="3292"/>
      <c r="ACC31" s="3292"/>
      <c r="ACD31" s="3292"/>
      <c r="ACE31" s="3292"/>
      <c r="ACF31" s="3292"/>
      <c r="ACG31" s="3292"/>
      <c r="ACH31" s="3292"/>
      <c r="ACI31" s="3292"/>
      <c r="ACJ31" s="3292"/>
      <c r="ACK31" s="3292"/>
      <c r="ACL31" s="3292"/>
      <c r="ACM31" s="3292"/>
      <c r="ACN31" s="3292"/>
      <c r="ACO31" s="3292"/>
      <c r="ACP31" s="3292"/>
      <c r="ACQ31" s="3292"/>
      <c r="ACR31" s="3292"/>
      <c r="ACS31" s="3292"/>
      <c r="ACT31" s="3292"/>
      <c r="ACU31" s="3292"/>
      <c r="ACV31" s="3292"/>
      <c r="ACW31" s="3292"/>
      <c r="ACX31" s="3292"/>
      <c r="ACY31" s="3292"/>
      <c r="ACZ31" s="3292"/>
      <c r="ADA31" s="3292"/>
      <c r="ADB31" s="3292"/>
      <c r="ADC31" s="3292"/>
      <c r="ADD31" s="3292"/>
      <c r="ADE31" s="3292"/>
      <c r="ADF31" s="3292"/>
      <c r="ADG31" s="3292"/>
      <c r="ADH31" s="3292"/>
      <c r="ADI31" s="3292"/>
      <c r="ADJ31" s="3292"/>
      <c r="ADK31" s="3292"/>
      <c r="ADL31" s="3292"/>
      <c r="ADM31" s="3292"/>
      <c r="ADN31" s="3292"/>
      <c r="ADO31" s="3292"/>
      <c r="ADP31" s="3292"/>
      <c r="ADQ31" s="3292"/>
      <c r="ADR31" s="3292"/>
      <c r="ADS31" s="3292"/>
      <c r="ADT31" s="3292"/>
      <c r="ADU31" s="3292"/>
      <c r="ADV31" s="3292"/>
      <c r="ADW31" s="3292"/>
      <c r="ADX31" s="3292"/>
      <c r="ADY31" s="3292"/>
      <c r="ADZ31" s="3292"/>
      <c r="AEA31" s="3292"/>
      <c r="AEB31" s="3292"/>
      <c r="AEC31" s="3292"/>
      <c r="AED31" s="3292"/>
      <c r="AEE31" s="3292"/>
      <c r="AEF31" s="3292"/>
      <c r="AEG31" s="3292"/>
      <c r="AEH31" s="3292"/>
      <c r="AEI31" s="3292"/>
      <c r="AEJ31" s="3292"/>
      <c r="AEK31" s="3292"/>
      <c r="AEL31" s="3292"/>
      <c r="AEM31" s="3292"/>
      <c r="AEN31" s="3292"/>
      <c r="AEO31" s="3292"/>
      <c r="AEP31" s="3292"/>
      <c r="AEQ31" s="3292"/>
      <c r="AER31" s="3292"/>
      <c r="AES31" s="3292"/>
      <c r="AET31" s="3292"/>
      <c r="AEU31" s="3292"/>
      <c r="AEV31" s="3292"/>
      <c r="AEW31" s="3292"/>
      <c r="AEX31" s="3292"/>
      <c r="AEY31" s="3292"/>
      <c r="AEZ31" s="3292"/>
      <c r="AFA31" s="3292"/>
      <c r="AFB31" s="3292"/>
      <c r="AFC31" s="3292"/>
      <c r="AFD31" s="3292"/>
      <c r="AFE31" s="3292"/>
      <c r="AFF31" s="3292"/>
      <c r="AFG31" s="3292"/>
      <c r="AFH31" s="3292"/>
      <c r="AFI31" s="3292"/>
      <c r="AFJ31" s="3292"/>
      <c r="AFK31" s="3292"/>
      <c r="AFL31" s="3292"/>
      <c r="AFM31" s="3292"/>
      <c r="AFN31" s="3292"/>
      <c r="AFO31" s="3292"/>
      <c r="AFP31" s="3292"/>
      <c r="AFQ31" s="3292"/>
      <c r="AFR31" s="3292"/>
      <c r="AFS31" s="3292"/>
      <c r="AFT31" s="3292"/>
      <c r="AFU31" s="3292"/>
      <c r="AFV31" s="3292"/>
      <c r="AFW31" s="3292"/>
      <c r="AFX31" s="3292"/>
      <c r="AFY31" s="3292"/>
      <c r="AFZ31" s="3292"/>
      <c r="AGA31" s="3292"/>
      <c r="AGB31" s="3292"/>
      <c r="AGC31" s="3292"/>
      <c r="AGD31" s="3292"/>
      <c r="AGE31" s="3292"/>
      <c r="AGF31" s="3292"/>
      <c r="AGG31" s="3292"/>
      <c r="AGH31" s="3292"/>
      <c r="AGI31" s="3292"/>
      <c r="AGJ31" s="3292"/>
      <c r="AGK31" s="3292"/>
      <c r="AGL31" s="3292"/>
      <c r="AGM31" s="3292"/>
      <c r="AGN31" s="3292"/>
      <c r="AGO31" s="3292"/>
      <c r="AGP31" s="3292"/>
      <c r="AGQ31" s="3292"/>
      <c r="AGR31" s="3292"/>
      <c r="AGS31" s="3292"/>
      <c r="AGT31" s="3292"/>
      <c r="AGU31" s="3292"/>
      <c r="AGV31" s="3292"/>
      <c r="AGW31" s="3292"/>
      <c r="AGX31" s="3292"/>
      <c r="AGY31" s="3292"/>
      <c r="AGZ31" s="3292"/>
      <c r="AHA31" s="3292"/>
      <c r="AHB31" s="3292"/>
      <c r="AHC31" s="3292"/>
      <c r="AHD31" s="3292"/>
      <c r="AHE31" s="3292"/>
      <c r="AHF31" s="3292"/>
      <c r="AHG31" s="3292"/>
      <c r="AHH31" s="3292"/>
      <c r="AHI31" s="3292"/>
      <c r="AHJ31" s="3292"/>
      <c r="AHK31" s="3292"/>
      <c r="AHL31" s="3292"/>
      <c r="AHM31" s="3292"/>
      <c r="AHN31" s="3292"/>
      <c r="AHO31" s="3292"/>
      <c r="AHP31" s="3292"/>
      <c r="AHQ31" s="3292"/>
      <c r="AHR31" s="3292"/>
      <c r="AHS31" s="3292"/>
      <c r="AHT31" s="3292"/>
      <c r="AHU31" s="3292"/>
      <c r="AHV31" s="3292"/>
      <c r="AHW31" s="3292"/>
      <c r="AHX31" s="3292"/>
      <c r="AHY31" s="3292"/>
      <c r="AHZ31" s="3292"/>
      <c r="AIA31" s="3292"/>
      <c r="AIB31" s="3292"/>
      <c r="AIC31" s="3292"/>
      <c r="AID31" s="3292"/>
      <c r="AIE31" s="3292"/>
      <c r="AIF31" s="3292"/>
      <c r="AIG31" s="3292"/>
      <c r="AIH31" s="3292"/>
      <c r="AII31" s="3292"/>
      <c r="AIJ31" s="3292"/>
      <c r="AIK31" s="3292"/>
      <c r="AIL31" s="3292"/>
      <c r="AIM31" s="3292"/>
      <c r="AIN31" s="3292"/>
      <c r="AIO31" s="3292"/>
      <c r="AIP31" s="3292"/>
      <c r="AIQ31" s="3292"/>
      <c r="AIR31" s="3292"/>
      <c r="AIS31" s="3292"/>
      <c r="AIT31" s="3292"/>
      <c r="AIU31" s="3292"/>
      <c r="AIV31" s="3292"/>
      <c r="AIW31" s="3292"/>
      <c r="AIX31" s="3292"/>
      <c r="AIY31" s="3292"/>
      <c r="AIZ31" s="3292"/>
      <c r="AJA31" s="3292"/>
      <c r="AJB31" s="3292"/>
      <c r="AJC31" s="3292"/>
      <c r="AJD31" s="3292"/>
      <c r="AJE31" s="3292"/>
      <c r="AJF31" s="3292"/>
      <c r="AJG31" s="3292"/>
      <c r="AJH31" s="3292"/>
      <c r="AJI31" s="3292"/>
      <c r="AJJ31" s="3292"/>
      <c r="AJK31" s="3292"/>
      <c r="AJL31" s="3292"/>
      <c r="AJM31" s="3292"/>
      <c r="AJN31" s="3292"/>
      <c r="AJO31" s="3292"/>
      <c r="AJP31" s="3292"/>
      <c r="AJQ31" s="3292"/>
      <c r="AJR31" s="3292"/>
      <c r="AJS31" s="3292"/>
      <c r="AJT31" s="3292"/>
      <c r="AJU31" s="3292"/>
      <c r="AJV31" s="3292"/>
      <c r="AJW31" s="3292"/>
      <c r="AJX31" s="3292"/>
      <c r="AJY31" s="3292"/>
      <c r="AJZ31" s="3292"/>
      <c r="AKA31" s="3292"/>
      <c r="AKB31" s="3292"/>
      <c r="AKC31" s="3292"/>
      <c r="AKD31" s="3292"/>
      <c r="AKE31" s="3292"/>
      <c r="AKF31" s="3292"/>
      <c r="AKG31" s="3292"/>
      <c r="AKH31" s="3292"/>
      <c r="AKI31" s="3292"/>
      <c r="AKJ31" s="3292"/>
      <c r="AKK31" s="3292"/>
      <c r="AKL31" s="3292"/>
      <c r="AKM31" s="3292"/>
      <c r="AKN31" s="3292"/>
      <c r="AKO31" s="3292"/>
      <c r="AKP31" s="3292"/>
      <c r="AKQ31" s="3292"/>
      <c r="AKR31" s="3292"/>
      <c r="AKS31" s="3292"/>
      <c r="AKT31" s="3292"/>
      <c r="AKU31" s="3292"/>
      <c r="AKV31" s="3292"/>
      <c r="AKW31" s="3292"/>
      <c r="AKX31" s="3292"/>
      <c r="AKY31" s="3292"/>
      <c r="AKZ31" s="3292"/>
      <c r="ALA31" s="3292"/>
      <c r="ALB31" s="3292"/>
      <c r="ALC31" s="3292"/>
      <c r="ALD31" s="3292"/>
      <c r="ALE31" s="3292"/>
      <c r="ALF31" s="3292"/>
      <c r="ALG31" s="3292"/>
      <c r="ALH31" s="3292"/>
      <c r="ALI31" s="3292"/>
      <c r="ALJ31" s="3292"/>
      <c r="ALK31" s="3292"/>
      <c r="ALL31" s="3292"/>
      <c r="ALM31" s="3292"/>
      <c r="ALN31" s="3292"/>
      <c r="ALO31" s="3292"/>
      <c r="ALP31" s="3292"/>
      <c r="ALQ31" s="3292"/>
      <c r="ALR31" s="3292"/>
      <c r="ALS31" s="3292"/>
      <c r="ALT31" s="3292"/>
      <c r="ALU31" s="3292"/>
      <c r="ALV31" s="3292"/>
      <c r="ALW31" s="3292"/>
      <c r="ALX31" s="3292"/>
      <c r="ALY31" s="3292"/>
      <c r="ALZ31" s="3292"/>
      <c r="AMA31" s="3292"/>
      <c r="AMB31" s="3292"/>
      <c r="AMC31" s="3292"/>
      <c r="AMD31" s="3292"/>
      <c r="AME31" s="3292"/>
      <c r="AMF31" s="3292"/>
      <c r="AMG31" s="3292"/>
      <c r="AMH31" s="3292"/>
      <c r="AMI31" s="3292"/>
      <c r="AMJ31" s="3292"/>
      <c r="AMK31" s="3292"/>
      <c r="AML31" s="3292"/>
      <c r="AMM31" s="3292"/>
      <c r="AMN31" s="3292"/>
      <c r="AMO31" s="3292"/>
      <c r="AMP31" s="3292"/>
      <c r="AMQ31" s="3292"/>
      <c r="AMR31" s="3292"/>
      <c r="AMS31" s="3292"/>
      <c r="AMT31" s="3292"/>
      <c r="AMU31" s="3292"/>
      <c r="AMV31" s="3292"/>
      <c r="AMW31" s="3292"/>
      <c r="AMX31" s="3292"/>
      <c r="AMY31" s="3292"/>
      <c r="AMZ31" s="3292"/>
      <c r="ANA31" s="3292"/>
      <c r="ANB31" s="3292"/>
      <c r="ANC31" s="3292"/>
      <c r="AND31" s="3292"/>
      <c r="ANE31" s="3292"/>
      <c r="ANF31" s="3292"/>
      <c r="ANG31" s="3292"/>
      <c r="ANH31" s="3292"/>
      <c r="ANI31" s="3292"/>
      <c r="ANJ31" s="3292"/>
      <c r="ANK31" s="3292"/>
      <c r="ANL31" s="3292"/>
      <c r="ANM31" s="3292"/>
      <c r="ANN31" s="3292"/>
      <c r="ANO31" s="3292"/>
      <c r="ANP31" s="3292"/>
      <c r="ANQ31" s="3292"/>
      <c r="ANR31" s="3292"/>
      <c r="ANS31" s="3292"/>
      <c r="ANT31" s="3292"/>
      <c r="ANU31" s="3292"/>
      <c r="ANV31" s="3292"/>
      <c r="ANW31" s="3292"/>
      <c r="ANX31" s="3292"/>
      <c r="ANY31" s="3292"/>
      <c r="ANZ31" s="3292"/>
      <c r="AOA31" s="3292"/>
      <c r="AOB31" s="3292"/>
      <c r="AOC31" s="3292"/>
      <c r="AOD31" s="3292"/>
      <c r="AOE31" s="3292"/>
      <c r="AOF31" s="3292"/>
      <c r="AOG31" s="3292"/>
      <c r="AOH31" s="3292"/>
      <c r="AOI31" s="3292"/>
      <c r="AOJ31" s="3292"/>
      <c r="AOK31" s="3292"/>
      <c r="AOL31" s="3292"/>
      <c r="AOM31" s="3292"/>
      <c r="AON31" s="3292"/>
      <c r="AOO31" s="3292"/>
      <c r="AOP31" s="3292"/>
      <c r="AOQ31" s="3292"/>
      <c r="AOR31" s="3292"/>
      <c r="AOS31" s="3292"/>
      <c r="AOT31" s="3292"/>
      <c r="AOU31" s="3292"/>
      <c r="AOV31" s="3292"/>
      <c r="AOW31" s="3292"/>
      <c r="AOX31" s="3292"/>
      <c r="AOY31" s="3292"/>
      <c r="AOZ31" s="3292"/>
      <c r="APA31" s="3292"/>
      <c r="APB31" s="3292"/>
      <c r="APC31" s="3292"/>
      <c r="APD31" s="3292"/>
      <c r="APE31" s="3292"/>
      <c r="APF31" s="3292"/>
      <c r="APG31" s="3292"/>
      <c r="APH31" s="3292"/>
      <c r="API31" s="3292"/>
      <c r="APJ31" s="3292"/>
      <c r="APK31" s="3292"/>
      <c r="APL31" s="3292"/>
      <c r="APM31" s="3292"/>
      <c r="APN31" s="3292"/>
      <c r="APO31" s="3292"/>
      <c r="APP31" s="3292"/>
      <c r="APQ31" s="3292"/>
      <c r="APR31" s="3292"/>
      <c r="APS31" s="3292"/>
      <c r="APT31" s="3292"/>
      <c r="APU31" s="3292"/>
      <c r="APV31" s="3292"/>
      <c r="APW31" s="3292"/>
      <c r="APX31" s="3292"/>
      <c r="APY31" s="3292"/>
      <c r="APZ31" s="3292"/>
      <c r="AQA31" s="3292"/>
      <c r="AQB31" s="3292"/>
      <c r="AQC31" s="3292"/>
      <c r="AQD31" s="3292"/>
      <c r="AQE31" s="3292"/>
      <c r="AQF31" s="3292"/>
      <c r="AQG31" s="3292"/>
      <c r="AQH31" s="3292"/>
      <c r="AQI31" s="3292"/>
      <c r="AQJ31" s="3292"/>
      <c r="AQK31" s="3292"/>
      <c r="AQL31" s="3292"/>
      <c r="AQM31" s="3292"/>
      <c r="AQN31" s="3292"/>
      <c r="AQO31" s="3292"/>
      <c r="AQP31" s="3292"/>
      <c r="AQQ31" s="3292"/>
      <c r="AQR31" s="3292"/>
      <c r="AQS31" s="3292"/>
      <c r="AQT31" s="3292"/>
      <c r="AQU31" s="3292"/>
      <c r="AQV31" s="3292"/>
      <c r="AQW31" s="3292"/>
      <c r="AQX31" s="3292"/>
      <c r="AQY31" s="3292"/>
      <c r="AQZ31" s="3292"/>
      <c r="ARA31" s="3292"/>
      <c r="ARB31" s="3292"/>
      <c r="ARC31" s="3292"/>
      <c r="ARD31" s="3292"/>
      <c r="ARE31" s="3292"/>
      <c r="ARF31" s="3292"/>
      <c r="ARG31" s="3292"/>
      <c r="ARH31" s="3292"/>
      <c r="ARI31" s="3292"/>
      <c r="ARJ31" s="3292"/>
      <c r="ARK31" s="3292"/>
      <c r="ARL31" s="3292"/>
      <c r="ARM31" s="3292"/>
      <c r="ARN31" s="3292"/>
      <c r="ARO31" s="3292"/>
      <c r="ARP31" s="3292"/>
      <c r="ARQ31" s="3292"/>
      <c r="ARR31" s="3292"/>
      <c r="ARS31" s="3292"/>
      <c r="ART31" s="3292"/>
      <c r="ARU31" s="3292"/>
      <c r="ARV31" s="3292"/>
      <c r="ARW31" s="3292"/>
      <c r="ARX31" s="3292"/>
      <c r="ARY31" s="3292"/>
      <c r="ARZ31" s="3292"/>
      <c r="ASA31" s="3292"/>
      <c r="ASB31" s="3292"/>
      <c r="ASC31" s="3292"/>
      <c r="ASD31" s="3292"/>
      <c r="ASE31" s="3292"/>
      <c r="ASF31" s="3292"/>
      <c r="ASG31" s="3292"/>
      <c r="ASH31" s="3292"/>
      <c r="ASI31" s="3292"/>
      <c r="ASJ31" s="3292"/>
      <c r="ASK31" s="3292"/>
      <c r="ASL31" s="3292"/>
      <c r="ASM31" s="3292"/>
      <c r="ASN31" s="3292"/>
      <c r="ASO31" s="3292"/>
      <c r="ASP31" s="3292"/>
      <c r="ASQ31" s="3292"/>
      <c r="ASR31" s="3292"/>
      <c r="ASS31" s="3292"/>
      <c r="AST31" s="3292"/>
      <c r="ASU31" s="3292"/>
      <c r="ASV31" s="3292"/>
      <c r="ASW31" s="3292"/>
      <c r="ASX31" s="3292"/>
      <c r="ASY31" s="3292"/>
      <c r="ASZ31" s="3292"/>
      <c r="ATA31" s="3292"/>
      <c r="ATB31" s="3292"/>
      <c r="ATC31" s="3292"/>
      <c r="ATD31" s="3292"/>
      <c r="ATE31" s="3292"/>
      <c r="ATF31" s="3292"/>
      <c r="ATG31" s="3292"/>
      <c r="ATH31" s="3292"/>
      <c r="ATI31" s="3292"/>
      <c r="ATJ31" s="3292"/>
      <c r="ATK31" s="3292"/>
      <c r="ATL31" s="3292"/>
      <c r="ATM31" s="3292"/>
      <c r="ATN31" s="3292"/>
      <c r="ATO31" s="3292"/>
      <c r="ATP31" s="3292"/>
      <c r="ATQ31" s="3292"/>
      <c r="ATR31" s="3292"/>
      <c r="ATS31" s="3292"/>
      <c r="ATT31" s="3292"/>
      <c r="ATU31" s="3292"/>
      <c r="ATV31" s="3292"/>
      <c r="ATW31" s="3292"/>
      <c r="ATX31" s="3292"/>
      <c r="ATY31" s="3292"/>
      <c r="ATZ31" s="3292"/>
      <c r="AUA31" s="3292"/>
      <c r="AUB31" s="3292"/>
      <c r="AUC31" s="3292"/>
      <c r="AUD31" s="3292"/>
      <c r="AUE31" s="3292"/>
      <c r="AUF31" s="3292"/>
      <c r="AUG31" s="3292"/>
      <c r="AUH31" s="3292"/>
      <c r="AUI31" s="3292"/>
      <c r="AUJ31" s="3292"/>
      <c r="AUK31" s="3292"/>
      <c r="AUL31" s="3292"/>
      <c r="AUM31" s="3292"/>
      <c r="AUN31" s="3292"/>
      <c r="AUO31" s="3292"/>
      <c r="AUP31" s="3292"/>
      <c r="AUQ31" s="3292"/>
      <c r="AUR31" s="3292"/>
      <c r="AUS31" s="3292"/>
      <c r="AUT31" s="3292"/>
      <c r="AUU31" s="3292"/>
      <c r="AUV31" s="3292"/>
      <c r="AUW31" s="3292"/>
      <c r="AUX31" s="3292"/>
      <c r="AUY31" s="3292"/>
      <c r="AUZ31" s="3292"/>
      <c r="AVA31" s="3292"/>
      <c r="AVB31" s="3292"/>
      <c r="AVC31" s="3292"/>
      <c r="AVD31" s="3292"/>
      <c r="AVE31" s="3292"/>
      <c r="AVF31" s="3292"/>
      <c r="AVG31" s="3292"/>
      <c r="AVH31" s="3292"/>
      <c r="AVI31" s="3292"/>
      <c r="AVJ31" s="3292"/>
      <c r="AVK31" s="3292"/>
      <c r="AVL31" s="3292"/>
      <c r="AVM31" s="3292"/>
      <c r="AVN31" s="3292"/>
      <c r="AVO31" s="3292"/>
      <c r="AVP31" s="3292"/>
      <c r="AVQ31" s="3292"/>
      <c r="AVR31" s="3292"/>
      <c r="AVS31" s="3292"/>
      <c r="AVT31" s="3292"/>
      <c r="AVU31" s="3292"/>
      <c r="AVV31" s="3292"/>
      <c r="AVW31" s="3292"/>
      <c r="AVX31" s="3292"/>
      <c r="AVY31" s="3292"/>
      <c r="AVZ31" s="3292"/>
      <c r="AWA31" s="3292"/>
      <c r="AWB31" s="3292"/>
      <c r="AWC31" s="3292"/>
      <c r="AWD31" s="3292"/>
      <c r="AWE31" s="3292"/>
      <c r="AWF31" s="3292"/>
      <c r="AWG31" s="3292"/>
      <c r="AWH31" s="3292"/>
      <c r="AWI31" s="3292"/>
      <c r="AWJ31" s="3292"/>
      <c r="AWK31" s="3292"/>
      <c r="AWL31" s="3292"/>
      <c r="AWM31" s="3292"/>
      <c r="AWN31" s="3292"/>
      <c r="AWO31" s="3292"/>
      <c r="AWP31" s="3292"/>
      <c r="AWQ31" s="3292"/>
      <c r="AWR31" s="3292"/>
      <c r="AWS31" s="3292"/>
      <c r="AWT31" s="3292"/>
      <c r="AWU31" s="3292"/>
      <c r="AWV31" s="3292"/>
      <c r="AWW31" s="3292"/>
      <c r="AWX31" s="3292"/>
      <c r="AWY31" s="3292"/>
      <c r="AWZ31" s="3292"/>
      <c r="AXA31" s="3292"/>
      <c r="AXB31" s="3292"/>
      <c r="AXC31" s="3292"/>
      <c r="AXD31" s="3292"/>
      <c r="AXE31" s="3292"/>
      <c r="AXF31" s="3292"/>
      <c r="AXG31" s="3292"/>
      <c r="AXH31" s="3292"/>
      <c r="AXI31" s="3292"/>
      <c r="AXJ31" s="3292"/>
      <c r="AXK31" s="3292"/>
      <c r="AXL31" s="3292"/>
      <c r="AXM31" s="3292"/>
      <c r="AXN31" s="3292"/>
      <c r="AXO31" s="3292"/>
      <c r="AXP31" s="3292"/>
      <c r="AXQ31" s="3292"/>
      <c r="AXR31" s="3292"/>
      <c r="AXS31" s="3292"/>
      <c r="AXT31" s="3292"/>
      <c r="AXU31" s="3292"/>
      <c r="AXV31" s="3292"/>
      <c r="AXW31" s="3292"/>
      <c r="AXX31" s="3292"/>
      <c r="AXY31" s="3292"/>
      <c r="AXZ31" s="3292"/>
      <c r="AYA31" s="3292"/>
      <c r="AYB31" s="3292"/>
      <c r="AYC31" s="3292"/>
      <c r="AYD31" s="3292"/>
      <c r="AYE31" s="3292"/>
      <c r="AYF31" s="3292"/>
      <c r="AYG31" s="3292"/>
      <c r="AYH31" s="3292"/>
      <c r="AYI31" s="3292"/>
      <c r="AYJ31" s="3292"/>
      <c r="AYK31" s="3292"/>
      <c r="AYL31" s="3292"/>
      <c r="AYM31" s="3292"/>
      <c r="AYN31" s="3292"/>
      <c r="AYO31" s="3292"/>
      <c r="AYP31" s="3292"/>
      <c r="AYQ31" s="3292"/>
      <c r="AYR31" s="3292"/>
      <c r="AYS31" s="3292"/>
      <c r="AYT31" s="3292"/>
      <c r="AYU31" s="3292"/>
      <c r="AYV31" s="3292"/>
      <c r="AYW31" s="3292"/>
      <c r="AYX31" s="3292"/>
      <c r="AYY31" s="3292"/>
      <c r="AYZ31" s="3292"/>
      <c r="AZA31" s="3292"/>
      <c r="AZB31" s="3292"/>
      <c r="AZC31" s="3292"/>
      <c r="AZD31" s="3292"/>
      <c r="AZE31" s="3292"/>
      <c r="AZF31" s="3292"/>
      <c r="AZG31" s="3292"/>
      <c r="AZH31" s="3292"/>
      <c r="AZI31" s="3292"/>
      <c r="AZJ31" s="3292"/>
      <c r="AZK31" s="3292"/>
      <c r="AZL31" s="3292"/>
      <c r="AZM31" s="3292"/>
      <c r="AZN31" s="3292"/>
      <c r="AZO31" s="3292"/>
      <c r="AZP31" s="3292"/>
      <c r="AZQ31" s="3292"/>
      <c r="AZR31" s="3292"/>
      <c r="AZS31" s="3292"/>
      <c r="AZT31" s="3292"/>
      <c r="AZU31" s="3292"/>
      <c r="AZV31" s="3292"/>
      <c r="AZW31" s="3292"/>
      <c r="AZX31" s="3292"/>
      <c r="AZY31" s="3292"/>
      <c r="AZZ31" s="3292"/>
      <c r="BAA31" s="3292"/>
      <c r="BAB31" s="3292"/>
      <c r="BAC31" s="3292"/>
      <c r="BAD31" s="3292"/>
      <c r="BAE31" s="3292"/>
      <c r="BAF31" s="3292"/>
      <c r="BAG31" s="3292"/>
      <c r="BAH31" s="3292"/>
      <c r="BAI31" s="3292"/>
      <c r="BAJ31" s="3292"/>
      <c r="BAK31" s="3292"/>
      <c r="BAL31" s="3292"/>
      <c r="BAM31" s="3292"/>
      <c r="BAN31" s="3292"/>
      <c r="BAO31" s="3292"/>
      <c r="BAP31" s="3292"/>
      <c r="BAQ31" s="3292"/>
      <c r="BAR31" s="3292"/>
      <c r="BAS31" s="3292"/>
      <c r="BAT31" s="3292"/>
      <c r="BAU31" s="3292"/>
      <c r="BAV31" s="3292"/>
      <c r="BAW31" s="3292"/>
      <c r="BAX31" s="3292"/>
      <c r="BAY31" s="3292"/>
      <c r="BAZ31" s="3292"/>
      <c r="BBA31" s="3292"/>
      <c r="BBB31" s="3292"/>
      <c r="BBC31" s="3292"/>
      <c r="BBD31" s="3292"/>
      <c r="BBE31" s="3292"/>
      <c r="BBF31" s="3292"/>
      <c r="BBG31" s="3292"/>
      <c r="BBH31" s="3292"/>
      <c r="BBI31" s="3292"/>
      <c r="BBJ31" s="3292"/>
      <c r="BBK31" s="3292"/>
      <c r="BBL31" s="3292"/>
      <c r="BBM31" s="3292"/>
      <c r="BBN31" s="3292"/>
      <c r="BBO31" s="3292"/>
      <c r="BBP31" s="3292"/>
      <c r="BBQ31" s="3292"/>
      <c r="BBR31" s="3292"/>
      <c r="BBS31" s="3292"/>
      <c r="BBT31" s="3292"/>
      <c r="BBU31" s="3292"/>
      <c r="BBV31" s="3292"/>
      <c r="BBW31" s="3292"/>
      <c r="BBX31" s="3292"/>
      <c r="BBY31" s="3292"/>
      <c r="BBZ31" s="3292"/>
      <c r="BCA31" s="3292"/>
      <c r="BCB31" s="3292"/>
      <c r="BCC31" s="3292"/>
      <c r="BCD31" s="3292"/>
      <c r="BCE31" s="3292"/>
      <c r="BCF31" s="3292"/>
      <c r="BCG31" s="3292"/>
      <c r="BCH31" s="3292"/>
      <c r="BCI31" s="3292"/>
      <c r="BCJ31" s="3292"/>
      <c r="BCK31" s="3292"/>
      <c r="BCL31" s="3292"/>
      <c r="BCM31" s="3292"/>
      <c r="BCN31" s="3292"/>
      <c r="BCO31" s="3292"/>
      <c r="BCP31" s="3292"/>
      <c r="BCQ31" s="3292"/>
      <c r="BCR31" s="3292"/>
      <c r="BCS31" s="3292"/>
      <c r="BCT31" s="3292"/>
      <c r="BCU31" s="3292"/>
      <c r="BCV31" s="3292"/>
      <c r="BCW31" s="3292"/>
      <c r="BCX31" s="3292"/>
      <c r="BCY31" s="3292"/>
      <c r="BCZ31" s="3292"/>
      <c r="BDA31" s="3292"/>
      <c r="BDB31" s="3292"/>
      <c r="BDC31" s="3292"/>
      <c r="BDD31" s="3292"/>
      <c r="BDE31" s="3292"/>
      <c r="BDF31" s="3292"/>
      <c r="BDG31" s="3292"/>
      <c r="BDH31" s="3292"/>
      <c r="BDI31" s="3292"/>
      <c r="BDJ31" s="3292"/>
      <c r="BDK31" s="3292"/>
      <c r="BDL31" s="3292"/>
      <c r="BDM31" s="3292"/>
      <c r="BDN31" s="3292"/>
      <c r="BDO31" s="3292"/>
      <c r="BDP31" s="3292"/>
      <c r="BDQ31" s="3292"/>
      <c r="BDR31" s="3292"/>
      <c r="BDS31" s="3292"/>
      <c r="BDT31" s="3292"/>
      <c r="BDU31" s="3292"/>
      <c r="BDV31" s="3292"/>
      <c r="BDW31" s="3292"/>
      <c r="BDX31" s="3292"/>
      <c r="BDY31" s="3292"/>
      <c r="BDZ31" s="3292"/>
      <c r="BEA31" s="3292"/>
      <c r="BEB31" s="3292"/>
      <c r="BEC31" s="3292"/>
      <c r="BED31" s="3292"/>
      <c r="BEE31" s="3292"/>
      <c r="BEF31" s="3292"/>
      <c r="BEG31" s="3292"/>
      <c r="BEH31" s="3292"/>
      <c r="BEI31" s="3292"/>
      <c r="BEJ31" s="3292"/>
      <c r="BEK31" s="3292"/>
      <c r="BEL31" s="3292"/>
      <c r="BEM31" s="3292"/>
      <c r="BEN31" s="3292"/>
      <c r="BEO31" s="3292"/>
      <c r="BEP31" s="3292"/>
      <c r="BEQ31" s="3292"/>
      <c r="BER31" s="3292"/>
      <c r="BES31" s="3292"/>
      <c r="BET31" s="3292"/>
      <c r="BEU31" s="3292"/>
      <c r="BEV31" s="3292"/>
      <c r="BEW31" s="3292"/>
      <c r="BEX31" s="3292"/>
      <c r="BEY31" s="3292"/>
      <c r="BEZ31" s="3292"/>
      <c r="BFA31" s="3292"/>
      <c r="BFB31" s="3292"/>
      <c r="BFC31" s="3292"/>
      <c r="BFD31" s="3292"/>
      <c r="BFE31" s="3292"/>
      <c r="BFF31" s="3292"/>
      <c r="BFG31" s="3292"/>
      <c r="BFH31" s="3292"/>
      <c r="BFI31" s="3292"/>
      <c r="BFJ31" s="3292"/>
      <c r="BFK31" s="3292"/>
      <c r="BFL31" s="3292"/>
      <c r="BFM31" s="3292"/>
      <c r="BFN31" s="3292"/>
      <c r="BFO31" s="3292"/>
      <c r="BFP31" s="3292"/>
      <c r="BFQ31" s="3292"/>
      <c r="BFR31" s="3292"/>
      <c r="BFS31" s="3292"/>
      <c r="BFT31" s="3292"/>
      <c r="BFU31" s="3292"/>
      <c r="BFV31" s="3292"/>
      <c r="BFW31" s="3292"/>
      <c r="BFX31" s="3292"/>
      <c r="BFY31" s="3292"/>
      <c r="BFZ31" s="3292"/>
      <c r="BGA31" s="3292"/>
      <c r="BGB31" s="3292"/>
      <c r="BGC31" s="3292"/>
      <c r="BGD31" s="3292"/>
      <c r="BGE31" s="3292"/>
      <c r="BGF31" s="3292"/>
      <c r="BGG31" s="3292"/>
      <c r="BGH31" s="3292"/>
      <c r="BGI31" s="3292"/>
      <c r="BGJ31" s="3292"/>
      <c r="BGK31" s="3292"/>
      <c r="BGL31" s="3292"/>
      <c r="BGM31" s="3292"/>
      <c r="BGN31" s="3292"/>
      <c r="BGO31" s="3292"/>
      <c r="BGP31" s="3292"/>
      <c r="BGQ31" s="3292"/>
      <c r="BGR31" s="3292"/>
      <c r="BGS31" s="3292"/>
      <c r="BGT31" s="3292"/>
      <c r="BGU31" s="3292"/>
      <c r="BGV31" s="3292"/>
      <c r="BGW31" s="3292"/>
      <c r="BGX31" s="3292"/>
      <c r="BGY31" s="3292"/>
      <c r="BGZ31" s="3292"/>
      <c r="BHA31" s="3292"/>
      <c r="BHB31" s="3292"/>
      <c r="BHC31" s="3292"/>
      <c r="BHD31" s="3292"/>
      <c r="BHE31" s="3292"/>
      <c r="BHF31" s="3292"/>
      <c r="BHG31" s="3292"/>
      <c r="BHH31" s="3292"/>
      <c r="BHI31" s="3292"/>
      <c r="BHJ31" s="3292"/>
      <c r="BHK31" s="3292"/>
      <c r="BHL31" s="3292"/>
      <c r="BHM31" s="3292"/>
      <c r="BHN31" s="3292"/>
      <c r="BHO31" s="3292"/>
      <c r="BHP31" s="3292"/>
      <c r="BHQ31" s="3292"/>
      <c r="BHR31" s="3292"/>
      <c r="BHS31" s="3292"/>
      <c r="BHT31" s="3292"/>
      <c r="BHU31" s="3292"/>
      <c r="BHV31" s="3292"/>
      <c r="BHW31" s="3292"/>
      <c r="BHX31" s="3292"/>
      <c r="BHY31" s="3292"/>
      <c r="BHZ31" s="3292"/>
      <c r="BIA31" s="3292"/>
      <c r="BIB31" s="3292"/>
      <c r="BIC31" s="3292"/>
      <c r="BID31" s="3292"/>
      <c r="BIE31" s="3292"/>
      <c r="BIF31" s="3292"/>
      <c r="BIG31" s="3292"/>
      <c r="BIH31" s="3292"/>
      <c r="BII31" s="3292"/>
      <c r="BIJ31" s="3292"/>
      <c r="BIK31" s="3292"/>
      <c r="BIL31" s="3292"/>
      <c r="BIM31" s="3292"/>
      <c r="BIN31" s="3292"/>
      <c r="BIO31" s="3292"/>
      <c r="BIP31" s="3292"/>
      <c r="BIQ31" s="3292"/>
      <c r="BIR31" s="3292"/>
      <c r="BIS31" s="3292"/>
      <c r="BIT31" s="3292"/>
      <c r="BIU31" s="3292"/>
      <c r="BIV31" s="3292"/>
      <c r="BIW31" s="3292"/>
      <c r="BIX31" s="3292"/>
      <c r="BIY31" s="3292"/>
      <c r="BIZ31" s="3292"/>
      <c r="BJA31" s="3292"/>
      <c r="BJB31" s="3292"/>
      <c r="BJC31" s="3292"/>
      <c r="BJD31" s="3292"/>
      <c r="BJE31" s="3292"/>
      <c r="BJF31" s="3292"/>
      <c r="BJG31" s="3292"/>
      <c r="BJH31" s="3292"/>
      <c r="BJI31" s="3292"/>
      <c r="BJJ31" s="3292"/>
      <c r="BJK31" s="3292"/>
      <c r="BJL31" s="3292"/>
      <c r="BJM31" s="3292"/>
      <c r="BJN31" s="3292"/>
      <c r="BJO31" s="3292"/>
      <c r="BJP31" s="3292"/>
      <c r="BJQ31" s="3292"/>
      <c r="BJR31" s="3292"/>
      <c r="BJS31" s="3292"/>
      <c r="BJT31" s="3292"/>
      <c r="BJU31" s="3292"/>
      <c r="BJV31" s="3292"/>
      <c r="BJW31" s="3292"/>
      <c r="BJX31" s="3292"/>
      <c r="BJY31" s="3292"/>
      <c r="BJZ31" s="3292"/>
      <c r="BKA31" s="3292"/>
      <c r="BKB31" s="3292"/>
      <c r="BKC31" s="3292"/>
      <c r="BKD31" s="3292"/>
      <c r="BKE31" s="3292"/>
      <c r="BKF31" s="3292"/>
      <c r="BKG31" s="3292"/>
      <c r="BKH31" s="3292"/>
      <c r="BKI31" s="3292"/>
      <c r="BKJ31" s="3292"/>
      <c r="BKK31" s="3292"/>
      <c r="BKL31" s="3292"/>
      <c r="BKM31" s="3292"/>
      <c r="BKN31" s="3292"/>
      <c r="BKO31" s="3292"/>
      <c r="BKP31" s="3292"/>
      <c r="BKQ31" s="3292"/>
      <c r="BKR31" s="3292"/>
      <c r="BKS31" s="3292"/>
      <c r="BKT31" s="3292"/>
      <c r="BKU31" s="3292"/>
      <c r="BKV31" s="3292"/>
      <c r="BKW31" s="3292"/>
      <c r="BKX31" s="3292"/>
      <c r="BKY31" s="3292"/>
      <c r="BKZ31" s="3292"/>
      <c r="BLA31" s="3292"/>
      <c r="BLB31" s="3292"/>
      <c r="BLC31" s="3292"/>
      <c r="BLD31" s="3292"/>
      <c r="BLE31" s="3292"/>
      <c r="BLF31" s="3292"/>
      <c r="BLG31" s="3292"/>
      <c r="BLH31" s="3292"/>
      <c r="BLI31" s="3292"/>
      <c r="BLJ31" s="3292"/>
      <c r="BLK31" s="3292"/>
      <c r="BLL31" s="3292"/>
      <c r="BLM31" s="3292"/>
      <c r="BLN31" s="3292"/>
      <c r="BLO31" s="3292"/>
      <c r="BLP31" s="3292"/>
      <c r="BLQ31" s="3292"/>
      <c r="BLR31" s="3292"/>
      <c r="BLS31" s="3292"/>
      <c r="BLT31" s="3292"/>
      <c r="BLU31" s="3292"/>
      <c r="BLV31" s="3292"/>
      <c r="BLW31" s="3292"/>
      <c r="BLX31" s="3292"/>
      <c r="BLY31" s="3292"/>
      <c r="BLZ31" s="3292"/>
      <c r="BMA31" s="3292"/>
      <c r="BMB31" s="3292"/>
      <c r="BMC31" s="3292"/>
      <c r="BMD31" s="3292"/>
      <c r="BME31" s="3292"/>
      <c r="BMF31" s="3292"/>
      <c r="BMG31" s="3292"/>
      <c r="BMH31" s="3292"/>
      <c r="BMI31" s="3292"/>
      <c r="BMJ31" s="3292"/>
      <c r="BMK31" s="3292"/>
      <c r="BML31" s="3292"/>
      <c r="BMM31" s="3292"/>
      <c r="BMN31" s="3292"/>
      <c r="BMO31" s="3292"/>
      <c r="BMP31" s="3292"/>
      <c r="BMQ31" s="3292"/>
      <c r="BMR31" s="3292"/>
      <c r="BMS31" s="3292"/>
      <c r="BMT31" s="3292"/>
      <c r="BMU31" s="3292"/>
      <c r="BMV31" s="3292"/>
      <c r="BMW31" s="3292"/>
      <c r="BMX31" s="3292"/>
      <c r="BMY31" s="3292"/>
      <c r="BMZ31" s="3292"/>
      <c r="BNA31" s="3292"/>
      <c r="BNB31" s="3292"/>
      <c r="BNC31" s="3292"/>
      <c r="BND31" s="3292"/>
      <c r="BNE31" s="3292"/>
      <c r="BNF31" s="3292"/>
      <c r="BNG31" s="3292"/>
      <c r="BNH31" s="3292"/>
      <c r="BNI31" s="3292"/>
      <c r="BNJ31" s="3292"/>
      <c r="BNK31" s="3292"/>
      <c r="BNL31" s="3292"/>
      <c r="BNM31" s="3292"/>
      <c r="BNN31" s="3292"/>
      <c r="BNO31" s="3292"/>
      <c r="BNP31" s="3292"/>
      <c r="BNQ31" s="3292"/>
      <c r="BNR31" s="3292"/>
      <c r="BNS31" s="3292"/>
      <c r="BNT31" s="3292"/>
      <c r="BNU31" s="3292"/>
      <c r="BNV31" s="3292"/>
      <c r="BNW31" s="3292"/>
      <c r="BNX31" s="3292"/>
      <c r="BNY31" s="3292"/>
      <c r="BNZ31" s="3292"/>
      <c r="BOA31" s="3292"/>
      <c r="BOB31" s="3292"/>
      <c r="BOC31" s="3292"/>
      <c r="BOD31" s="3292"/>
      <c r="BOE31" s="3292"/>
      <c r="BOF31" s="3292"/>
      <c r="BOG31" s="3292"/>
      <c r="BOH31" s="3292"/>
      <c r="BOI31" s="3292"/>
      <c r="BOJ31" s="3292"/>
      <c r="BOK31" s="3292"/>
      <c r="BOL31" s="3292"/>
      <c r="BOM31" s="3292"/>
      <c r="BON31" s="3292"/>
      <c r="BOO31" s="3292"/>
      <c r="BOP31" s="3292"/>
      <c r="BOQ31" s="3292"/>
      <c r="BOR31" s="3292"/>
      <c r="BOS31" s="3292"/>
      <c r="BOT31" s="3292"/>
      <c r="BOU31" s="3292"/>
      <c r="BOV31" s="3292"/>
      <c r="BOW31" s="3292"/>
      <c r="BOX31" s="3292"/>
      <c r="BOY31" s="3292"/>
      <c r="BOZ31" s="3292"/>
      <c r="BPA31" s="3292"/>
      <c r="BPB31" s="3292"/>
      <c r="BPC31" s="3292"/>
      <c r="BPD31" s="3292"/>
      <c r="BPE31" s="3292"/>
      <c r="BPF31" s="3292"/>
      <c r="BPG31" s="3292"/>
      <c r="BPH31" s="3292"/>
      <c r="BPI31" s="3292"/>
      <c r="BPJ31" s="3292"/>
      <c r="BPK31" s="3292"/>
      <c r="BPL31" s="3292"/>
      <c r="BPM31" s="3292"/>
      <c r="BPN31" s="3292"/>
      <c r="BPO31" s="3292"/>
      <c r="BPP31" s="3292"/>
      <c r="BPQ31" s="3292"/>
      <c r="BPR31" s="3292"/>
      <c r="BPS31" s="3292"/>
      <c r="BPT31" s="3292"/>
      <c r="BPU31" s="3292"/>
      <c r="BPV31" s="3292"/>
      <c r="BPW31" s="3292"/>
      <c r="BPX31" s="3292"/>
      <c r="BPY31" s="3292"/>
      <c r="BPZ31" s="3292"/>
      <c r="BQA31" s="3292"/>
      <c r="BQB31" s="3292"/>
      <c r="BQC31" s="3292"/>
      <c r="BQD31" s="3292"/>
      <c r="BQE31" s="3292"/>
      <c r="BQF31" s="3292"/>
      <c r="BQG31" s="3292"/>
      <c r="BQH31" s="3292"/>
      <c r="BQI31" s="3292"/>
      <c r="BQJ31" s="3292"/>
      <c r="BQK31" s="3292"/>
      <c r="BQL31" s="3292"/>
      <c r="BQM31" s="3292"/>
      <c r="BQN31" s="3292"/>
      <c r="BQO31" s="3292"/>
      <c r="BQP31" s="3292"/>
      <c r="BQQ31" s="3292"/>
      <c r="BQR31" s="3292"/>
      <c r="BQS31" s="3292"/>
      <c r="BQT31" s="3292"/>
      <c r="BQU31" s="3292"/>
      <c r="BQV31" s="3292"/>
      <c r="BQW31" s="3292"/>
      <c r="BQX31" s="3292"/>
      <c r="BQY31" s="3292"/>
      <c r="BQZ31" s="3292"/>
      <c r="BRA31" s="3292"/>
      <c r="BRB31" s="3292"/>
      <c r="BRC31" s="3292"/>
      <c r="BRD31" s="3292"/>
      <c r="BRE31" s="3292"/>
      <c r="BRF31" s="3292"/>
      <c r="BRG31" s="3292"/>
      <c r="BRH31" s="3292"/>
      <c r="BRI31" s="3292"/>
      <c r="BRJ31" s="3292"/>
      <c r="BRK31" s="3292"/>
      <c r="BRL31" s="3292"/>
      <c r="BRM31" s="3292"/>
      <c r="BRN31" s="3292"/>
      <c r="BRO31" s="3292"/>
      <c r="BRP31" s="3292"/>
      <c r="BRQ31" s="3292"/>
      <c r="BRR31" s="3292"/>
      <c r="BRS31" s="3292"/>
      <c r="BRT31" s="3292"/>
      <c r="BRU31" s="3292"/>
      <c r="BRV31" s="3292"/>
      <c r="BRW31" s="3292"/>
      <c r="BRX31" s="3292"/>
      <c r="BRY31" s="3292"/>
      <c r="BRZ31" s="3292"/>
      <c r="BSA31" s="3292"/>
      <c r="BSB31" s="3292"/>
      <c r="BSC31" s="3292"/>
      <c r="BSD31" s="3292"/>
      <c r="BSE31" s="3292"/>
      <c r="BSF31" s="3292"/>
      <c r="BSG31" s="3292"/>
      <c r="BSH31" s="3292"/>
      <c r="BSI31" s="3292"/>
      <c r="BSJ31" s="3292"/>
      <c r="BSK31" s="3292"/>
      <c r="BSL31" s="3292"/>
      <c r="BSM31" s="3292"/>
      <c r="BSN31" s="3292"/>
      <c r="BSO31" s="3292"/>
      <c r="BSP31" s="3292"/>
      <c r="BSQ31" s="3292"/>
      <c r="BSR31" s="3292"/>
      <c r="BSS31" s="3292"/>
      <c r="BST31" s="3292"/>
      <c r="BSU31" s="3292"/>
      <c r="BSV31" s="3292"/>
      <c r="BSW31" s="3292"/>
      <c r="BSX31" s="3292"/>
      <c r="BSY31" s="3292"/>
      <c r="BSZ31" s="3292"/>
      <c r="BTA31" s="3292"/>
      <c r="BTB31" s="3292"/>
      <c r="BTC31" s="3292"/>
      <c r="BTD31" s="3292"/>
      <c r="BTE31" s="3292"/>
      <c r="BTF31" s="3292"/>
      <c r="BTG31" s="3292"/>
      <c r="BTH31" s="3292"/>
      <c r="BTI31" s="3292"/>
      <c r="BTJ31" s="3292"/>
      <c r="BTK31" s="3292"/>
      <c r="BTL31" s="3292"/>
      <c r="BTM31" s="3292"/>
      <c r="BTN31" s="3292"/>
      <c r="BTO31" s="3292"/>
      <c r="BTP31" s="3292"/>
      <c r="BTQ31" s="3292"/>
      <c r="BTR31" s="3292"/>
      <c r="BTS31" s="3292"/>
      <c r="BTT31" s="3292"/>
      <c r="BTU31" s="3292"/>
      <c r="BTV31" s="3292"/>
      <c r="BTW31" s="3292"/>
      <c r="BTX31" s="3292"/>
      <c r="BTY31" s="3292"/>
      <c r="BTZ31" s="3292"/>
      <c r="BUA31" s="3292"/>
      <c r="BUB31" s="3292"/>
      <c r="BUC31" s="3292"/>
      <c r="BUD31" s="3292"/>
      <c r="BUE31" s="3292"/>
      <c r="BUF31" s="3292"/>
      <c r="BUG31" s="3292"/>
      <c r="BUH31" s="3292"/>
      <c r="BUI31" s="3292"/>
      <c r="BUJ31" s="3292"/>
      <c r="BUK31" s="3292"/>
      <c r="BUL31" s="3292"/>
      <c r="BUM31" s="3292"/>
      <c r="BUN31" s="3292"/>
      <c r="BUO31" s="3292"/>
      <c r="BUP31" s="3292"/>
      <c r="BUQ31" s="3292"/>
      <c r="BUR31" s="3292"/>
      <c r="BUS31" s="3292"/>
      <c r="BUT31" s="3292"/>
      <c r="BUU31" s="3292"/>
      <c r="BUV31" s="3292"/>
      <c r="BUW31" s="3292"/>
      <c r="BUX31" s="3292"/>
      <c r="BUY31" s="3292"/>
      <c r="BUZ31" s="3292"/>
      <c r="BVA31" s="3292"/>
      <c r="BVB31" s="3292"/>
      <c r="BVC31" s="3292"/>
      <c r="BVD31" s="3292"/>
      <c r="BVE31" s="3292"/>
      <c r="BVF31" s="3292"/>
      <c r="BVG31" s="3292"/>
      <c r="BVH31" s="3292"/>
      <c r="BVI31" s="3292"/>
      <c r="BVJ31" s="3292"/>
      <c r="BVK31" s="3292"/>
      <c r="BVL31" s="3292"/>
      <c r="BVM31" s="3292"/>
      <c r="BVN31" s="3292"/>
      <c r="BVO31" s="3292"/>
      <c r="BVP31" s="3292"/>
      <c r="BVQ31" s="3292"/>
      <c r="BVR31" s="3292"/>
      <c r="BVS31" s="3292"/>
      <c r="BVT31" s="3292"/>
      <c r="BVU31" s="3292"/>
      <c r="BVV31" s="3292"/>
      <c r="BVW31" s="3292"/>
      <c r="BVX31" s="3292"/>
      <c r="BVY31" s="3292"/>
      <c r="BVZ31" s="3292"/>
      <c r="BWA31" s="3292"/>
      <c r="BWB31" s="3292"/>
      <c r="BWC31" s="3292"/>
      <c r="BWD31" s="3292"/>
      <c r="BWE31" s="3292"/>
      <c r="BWF31" s="3292"/>
      <c r="BWG31" s="3292"/>
      <c r="BWH31" s="3292"/>
      <c r="BWI31" s="3292"/>
      <c r="BWJ31" s="3292"/>
      <c r="BWK31" s="3292"/>
      <c r="BWL31" s="3292"/>
      <c r="BWM31" s="3292"/>
      <c r="BWN31" s="3292"/>
      <c r="BWO31" s="3292"/>
      <c r="BWP31" s="3292"/>
      <c r="BWQ31" s="3292"/>
      <c r="BWR31" s="3292"/>
      <c r="BWS31" s="3292"/>
      <c r="BWT31" s="3292"/>
      <c r="BWU31" s="3292"/>
      <c r="BWV31" s="3292"/>
      <c r="BWW31" s="3292"/>
      <c r="BWX31" s="3292"/>
      <c r="BWY31" s="3292"/>
      <c r="BWZ31" s="3292"/>
      <c r="BXA31" s="3292"/>
      <c r="BXB31" s="3292"/>
      <c r="BXC31" s="3292"/>
      <c r="BXD31" s="3292"/>
      <c r="BXE31" s="3292"/>
      <c r="BXF31" s="3292"/>
      <c r="BXG31" s="3292"/>
      <c r="BXH31" s="3292"/>
      <c r="BXI31" s="3292"/>
      <c r="BXJ31" s="3292"/>
      <c r="BXK31" s="3292"/>
      <c r="BXL31" s="3292"/>
      <c r="BXM31" s="3292"/>
      <c r="BXN31" s="3292"/>
      <c r="BXO31" s="3292"/>
      <c r="BXP31" s="3292"/>
      <c r="BXQ31" s="3292"/>
      <c r="BXR31" s="3292"/>
      <c r="BXS31" s="3292"/>
      <c r="BXT31" s="3292"/>
      <c r="BXU31" s="3292"/>
      <c r="BXV31" s="3292"/>
      <c r="BXW31" s="3292"/>
      <c r="BXX31" s="3292"/>
      <c r="BXY31" s="3292"/>
      <c r="BXZ31" s="3292"/>
      <c r="BYA31" s="3292"/>
      <c r="BYB31" s="3292"/>
      <c r="BYC31" s="3292"/>
      <c r="BYD31" s="3292"/>
      <c r="BYE31" s="3292"/>
      <c r="BYF31" s="3292"/>
      <c r="BYG31" s="3292"/>
      <c r="BYH31" s="3292"/>
      <c r="BYI31" s="3292"/>
      <c r="BYJ31" s="3292"/>
      <c r="BYK31" s="3292"/>
      <c r="BYL31" s="3292"/>
      <c r="BYM31" s="3292"/>
      <c r="BYN31" s="3292"/>
      <c r="BYO31" s="3292"/>
      <c r="BYP31" s="3292"/>
      <c r="BYQ31" s="3292"/>
      <c r="BYR31" s="3292"/>
      <c r="BYS31" s="3292"/>
      <c r="BYT31" s="3292"/>
      <c r="BYU31" s="3292"/>
      <c r="BYV31" s="3292"/>
      <c r="BYW31" s="3292"/>
      <c r="BYX31" s="3292"/>
      <c r="BYY31" s="3292"/>
      <c r="BYZ31" s="3292"/>
      <c r="BZA31" s="3292"/>
      <c r="BZB31" s="3292"/>
      <c r="BZC31" s="3292"/>
      <c r="BZD31" s="3292"/>
      <c r="BZE31" s="3292"/>
      <c r="BZF31" s="3292"/>
      <c r="BZG31" s="3292"/>
      <c r="BZH31" s="3292"/>
      <c r="BZI31" s="3292"/>
      <c r="BZJ31" s="3292"/>
      <c r="BZK31" s="3292"/>
      <c r="BZL31" s="3292"/>
      <c r="BZM31" s="3292"/>
      <c r="BZN31" s="3292"/>
      <c r="BZO31" s="3292"/>
      <c r="BZP31" s="3292"/>
      <c r="BZQ31" s="3292"/>
      <c r="BZR31" s="3292"/>
      <c r="BZS31" s="3292"/>
      <c r="BZT31" s="3292"/>
      <c r="BZU31" s="3292"/>
      <c r="BZV31" s="3292"/>
      <c r="BZW31" s="3292"/>
      <c r="BZX31" s="3292"/>
      <c r="BZY31" s="3292"/>
      <c r="BZZ31" s="3292"/>
      <c r="CAA31" s="3292"/>
      <c r="CAB31" s="3292"/>
      <c r="CAC31" s="3292"/>
      <c r="CAD31" s="3292"/>
      <c r="CAE31" s="3292"/>
      <c r="CAF31" s="3292"/>
      <c r="CAG31" s="3292"/>
      <c r="CAH31" s="3292"/>
      <c r="CAI31" s="3292"/>
      <c r="CAJ31" s="3292"/>
      <c r="CAK31" s="3292"/>
      <c r="CAL31" s="3292"/>
      <c r="CAM31" s="3292"/>
      <c r="CAN31" s="3292"/>
      <c r="CAO31" s="3292"/>
      <c r="CAP31" s="3292"/>
      <c r="CAQ31" s="3292"/>
      <c r="CAR31" s="3292"/>
      <c r="CAS31" s="3292"/>
      <c r="CAT31" s="3292"/>
      <c r="CAU31" s="3292"/>
      <c r="CAV31" s="3292"/>
      <c r="CAW31" s="3292"/>
      <c r="CAX31" s="3292"/>
      <c r="CAY31" s="3292"/>
      <c r="CAZ31" s="3292"/>
      <c r="CBA31" s="3292"/>
      <c r="CBB31" s="3292"/>
      <c r="CBC31" s="3292"/>
      <c r="CBD31" s="3292"/>
      <c r="CBE31" s="3292"/>
      <c r="CBF31" s="3292"/>
      <c r="CBG31" s="3292"/>
      <c r="CBH31" s="3292"/>
      <c r="CBI31" s="3292"/>
      <c r="CBJ31" s="3292"/>
      <c r="CBK31" s="3292"/>
      <c r="CBL31" s="3292"/>
      <c r="CBM31" s="3292"/>
      <c r="CBN31" s="3292"/>
      <c r="CBO31" s="3292"/>
      <c r="CBP31" s="3292"/>
      <c r="CBQ31" s="3292"/>
      <c r="CBR31" s="3292"/>
      <c r="CBS31" s="3292"/>
      <c r="CBT31" s="3292"/>
      <c r="CBU31" s="3292"/>
      <c r="CBV31" s="3292"/>
      <c r="CBW31" s="3292"/>
      <c r="CBX31" s="3292"/>
      <c r="CBY31" s="3292"/>
      <c r="CBZ31" s="3292"/>
      <c r="CCA31" s="3292"/>
      <c r="CCB31" s="3292"/>
      <c r="CCC31" s="3292"/>
      <c r="CCD31" s="3292"/>
      <c r="CCE31" s="3292"/>
      <c r="CCF31" s="3292"/>
      <c r="CCG31" s="3292"/>
      <c r="CCH31" s="3292"/>
      <c r="CCI31" s="3292"/>
      <c r="CCJ31" s="3292"/>
      <c r="CCK31" s="3292"/>
      <c r="CCL31" s="3292"/>
      <c r="CCM31" s="3292"/>
      <c r="CCN31" s="3292"/>
      <c r="CCO31" s="3292"/>
      <c r="CCP31" s="3292"/>
      <c r="CCQ31" s="3292"/>
      <c r="CCR31" s="3292"/>
      <c r="CCS31" s="3292"/>
      <c r="CCT31" s="3292"/>
      <c r="CCU31" s="3292"/>
      <c r="CCV31" s="3292"/>
      <c r="CCW31" s="3292"/>
      <c r="CCX31" s="3292"/>
      <c r="CCY31" s="3292"/>
      <c r="CCZ31" s="3292"/>
      <c r="CDA31" s="3292"/>
      <c r="CDB31" s="3292"/>
      <c r="CDC31" s="3292"/>
      <c r="CDD31" s="3292"/>
      <c r="CDE31" s="3292"/>
      <c r="CDF31" s="3292"/>
      <c r="CDG31" s="3292"/>
      <c r="CDH31" s="3292"/>
      <c r="CDI31" s="3292"/>
      <c r="CDJ31" s="3292"/>
      <c r="CDK31" s="3292"/>
      <c r="CDL31" s="3292"/>
      <c r="CDM31" s="3292"/>
      <c r="CDN31" s="3292"/>
      <c r="CDO31" s="3292"/>
      <c r="CDP31" s="3292"/>
      <c r="CDQ31" s="3292"/>
      <c r="CDR31" s="3292"/>
      <c r="CDS31" s="3292"/>
      <c r="CDT31" s="3292"/>
      <c r="CDU31" s="3292"/>
      <c r="CDV31" s="3292"/>
      <c r="CDW31" s="3292"/>
      <c r="CDX31" s="3292"/>
      <c r="CDY31" s="3292"/>
      <c r="CDZ31" s="3292"/>
      <c r="CEA31" s="3292"/>
      <c r="CEB31" s="3292"/>
      <c r="CEC31" s="3292"/>
      <c r="CED31" s="3292"/>
      <c r="CEE31" s="3292"/>
      <c r="CEF31" s="3292"/>
      <c r="CEG31" s="3292"/>
      <c r="CEH31" s="3292"/>
      <c r="CEI31" s="3292"/>
      <c r="CEJ31" s="3292"/>
      <c r="CEK31" s="3292"/>
      <c r="CEL31" s="3292"/>
      <c r="CEM31" s="3292"/>
      <c r="CEN31" s="3292"/>
      <c r="CEO31" s="3292"/>
      <c r="CEP31" s="3292"/>
      <c r="CEQ31" s="3292"/>
      <c r="CER31" s="3292"/>
      <c r="CES31" s="3292"/>
      <c r="CET31" s="3292"/>
      <c r="CEU31" s="3292"/>
      <c r="CEV31" s="3292"/>
      <c r="CEW31" s="3292"/>
      <c r="CEX31" s="3292"/>
      <c r="CEY31" s="3292"/>
      <c r="CEZ31" s="3292"/>
      <c r="CFA31" s="3292"/>
      <c r="CFB31" s="3292"/>
      <c r="CFC31" s="3292"/>
      <c r="CFD31" s="3292"/>
      <c r="CFE31" s="3292"/>
      <c r="CFF31" s="3292"/>
      <c r="CFG31" s="3292"/>
      <c r="CFH31" s="3292"/>
      <c r="CFI31" s="3292"/>
      <c r="CFJ31" s="3292"/>
      <c r="CFK31" s="3292"/>
      <c r="CFL31" s="3292"/>
      <c r="CFM31" s="3292"/>
      <c r="CFN31" s="3292"/>
      <c r="CFO31" s="3292"/>
      <c r="CFP31" s="3292"/>
      <c r="CFQ31" s="3292"/>
      <c r="CFR31" s="3292"/>
      <c r="CFS31" s="3292"/>
      <c r="CFT31" s="3292"/>
      <c r="CFU31" s="3292"/>
      <c r="CFV31" s="3292"/>
      <c r="CFW31" s="3292"/>
      <c r="CFX31" s="3292"/>
      <c r="CFY31" s="3292"/>
      <c r="CFZ31" s="3292"/>
      <c r="CGA31" s="3292"/>
      <c r="CGB31" s="3292"/>
      <c r="CGC31" s="3292"/>
      <c r="CGD31" s="3292"/>
      <c r="CGE31" s="3292"/>
      <c r="CGF31" s="3292"/>
      <c r="CGG31" s="3292"/>
      <c r="CGH31" s="3292"/>
      <c r="CGI31" s="3292"/>
      <c r="CGJ31" s="3292"/>
      <c r="CGK31" s="3292"/>
      <c r="CGL31" s="3292"/>
      <c r="CGM31" s="3292"/>
      <c r="CGN31" s="3292"/>
      <c r="CGO31" s="3292"/>
      <c r="CGP31" s="3292"/>
      <c r="CGQ31" s="3292"/>
      <c r="CGR31" s="3292"/>
      <c r="CGS31" s="3292"/>
      <c r="CGT31" s="3292"/>
      <c r="CGU31" s="3292"/>
      <c r="CGV31" s="3292"/>
      <c r="CGW31" s="3292"/>
      <c r="CGX31" s="3292"/>
      <c r="CGY31" s="3292"/>
      <c r="CGZ31" s="3292"/>
      <c r="CHA31" s="3292"/>
      <c r="CHB31" s="3292"/>
      <c r="CHC31" s="3292"/>
      <c r="CHD31" s="3292"/>
      <c r="CHE31" s="3292"/>
      <c r="CHF31" s="3292"/>
      <c r="CHG31" s="3292"/>
      <c r="CHH31" s="3292"/>
      <c r="CHI31" s="3292"/>
      <c r="CHJ31" s="3292"/>
      <c r="CHK31" s="3292"/>
      <c r="CHL31" s="3292"/>
      <c r="CHM31" s="3292"/>
      <c r="CHN31" s="3292"/>
      <c r="CHO31" s="3292"/>
      <c r="CHP31" s="3292"/>
      <c r="CHQ31" s="3292"/>
      <c r="CHR31" s="3292"/>
      <c r="CHS31" s="3292"/>
      <c r="CHT31" s="3292"/>
      <c r="CHU31" s="3292"/>
      <c r="CHV31" s="3292"/>
      <c r="CHW31" s="3292"/>
      <c r="CHX31" s="3292"/>
      <c r="CHY31" s="3292"/>
      <c r="CHZ31" s="3292"/>
      <c r="CIA31" s="3292"/>
      <c r="CIB31" s="3292"/>
      <c r="CIC31" s="3292"/>
      <c r="CID31" s="3292"/>
      <c r="CIE31" s="3292"/>
      <c r="CIF31" s="3292"/>
      <c r="CIG31" s="3292"/>
      <c r="CIH31" s="3292"/>
      <c r="CII31" s="3292"/>
      <c r="CIJ31" s="3292"/>
      <c r="CIK31" s="3292"/>
      <c r="CIL31" s="3292"/>
      <c r="CIM31" s="3292"/>
      <c r="CIN31" s="3292"/>
      <c r="CIO31" s="3292"/>
      <c r="CIP31" s="3292"/>
      <c r="CIQ31" s="3292"/>
      <c r="CIR31" s="3292"/>
      <c r="CIS31" s="3292"/>
      <c r="CIT31" s="3292"/>
      <c r="CIU31" s="3292"/>
      <c r="CIV31" s="3292"/>
      <c r="CIW31" s="3292"/>
      <c r="CIX31" s="3292"/>
      <c r="CIY31" s="3292"/>
      <c r="CIZ31" s="3292"/>
      <c r="CJA31" s="3292"/>
      <c r="CJB31" s="3292"/>
      <c r="CJC31" s="3292"/>
      <c r="CJD31" s="3292"/>
      <c r="CJE31" s="3292"/>
      <c r="CJF31" s="3292"/>
      <c r="CJG31" s="3292"/>
      <c r="CJH31" s="3292"/>
      <c r="CJI31" s="3292"/>
      <c r="CJJ31" s="3292"/>
      <c r="CJK31" s="3292"/>
      <c r="CJL31" s="3292"/>
      <c r="CJM31" s="3292"/>
      <c r="CJN31" s="3292"/>
      <c r="CJO31" s="3292"/>
      <c r="CJP31" s="3292"/>
      <c r="CJQ31" s="3292"/>
      <c r="CJR31" s="3292"/>
      <c r="CJS31" s="3292"/>
      <c r="CJT31" s="3292"/>
      <c r="CJU31" s="3292"/>
      <c r="CJV31" s="3292"/>
      <c r="CJW31" s="3292"/>
      <c r="CJX31" s="3292"/>
      <c r="CJY31" s="3292"/>
      <c r="CJZ31" s="3292"/>
      <c r="CKA31" s="3292"/>
      <c r="CKB31" s="3292"/>
      <c r="CKC31" s="3292"/>
      <c r="CKD31" s="3292"/>
      <c r="CKE31" s="3292"/>
      <c r="CKF31" s="3292"/>
      <c r="CKG31" s="3292"/>
      <c r="CKH31" s="3292"/>
      <c r="CKI31" s="3292"/>
      <c r="CKJ31" s="3292"/>
      <c r="CKK31" s="3292"/>
      <c r="CKL31" s="3292"/>
      <c r="CKM31" s="3292"/>
      <c r="CKN31" s="3292"/>
      <c r="CKO31" s="3292"/>
      <c r="CKP31" s="3292"/>
      <c r="CKQ31" s="3292"/>
      <c r="CKR31" s="3292"/>
      <c r="CKS31" s="3292"/>
      <c r="CKT31" s="3292"/>
      <c r="CKU31" s="3292"/>
      <c r="CKV31" s="3292"/>
      <c r="CKW31" s="3292"/>
      <c r="CKX31" s="3292"/>
      <c r="CKY31" s="3292"/>
      <c r="CKZ31" s="3292"/>
      <c r="CLA31" s="3292"/>
      <c r="CLB31" s="3292"/>
      <c r="CLC31" s="3292"/>
      <c r="CLD31" s="3292"/>
      <c r="CLE31" s="3292"/>
      <c r="CLF31" s="3292"/>
      <c r="CLG31" s="3292"/>
      <c r="CLH31" s="3292"/>
      <c r="CLI31" s="3292"/>
      <c r="CLJ31" s="3292"/>
      <c r="CLK31" s="3292"/>
      <c r="CLL31" s="3292"/>
      <c r="CLM31" s="3292"/>
      <c r="CLN31" s="3292"/>
      <c r="CLO31" s="3292"/>
      <c r="CLP31" s="3292"/>
      <c r="CLQ31" s="3292"/>
      <c r="CLR31" s="3292"/>
      <c r="CLS31" s="3292"/>
      <c r="CLT31" s="3292"/>
      <c r="CLU31" s="3292"/>
      <c r="CLV31" s="3292"/>
      <c r="CLW31" s="3292"/>
      <c r="CLX31" s="3292"/>
      <c r="CLY31" s="3292"/>
      <c r="CLZ31" s="3292"/>
      <c r="CMA31" s="3292"/>
      <c r="CMB31" s="3292"/>
      <c r="CMC31" s="3292"/>
      <c r="CMD31" s="3292"/>
      <c r="CME31" s="3292"/>
      <c r="CMF31" s="3292"/>
      <c r="CMG31" s="3292"/>
      <c r="CMH31" s="3292"/>
      <c r="CMI31" s="3292"/>
      <c r="CMJ31" s="3292"/>
      <c r="CMK31" s="3292"/>
      <c r="CML31" s="3292"/>
      <c r="CMM31" s="3292"/>
      <c r="CMN31" s="3292"/>
      <c r="CMO31" s="3292"/>
      <c r="CMP31" s="3292"/>
      <c r="CMQ31" s="3292"/>
      <c r="CMR31" s="3292"/>
      <c r="CMS31" s="3292"/>
      <c r="CMT31" s="3292"/>
      <c r="CMU31" s="3292"/>
      <c r="CMV31" s="3292"/>
      <c r="CMW31" s="3292"/>
      <c r="CMX31" s="3292"/>
      <c r="CMY31" s="3292"/>
      <c r="CMZ31" s="3292"/>
      <c r="CNA31" s="3292"/>
      <c r="CNB31" s="3292"/>
      <c r="CNC31" s="3292"/>
      <c r="CND31" s="3292"/>
      <c r="CNE31" s="3292"/>
      <c r="CNF31" s="3292"/>
      <c r="CNG31" s="3292"/>
      <c r="CNH31" s="3292"/>
      <c r="CNI31" s="3292"/>
      <c r="CNJ31" s="3292"/>
      <c r="CNK31" s="3292"/>
      <c r="CNL31" s="3292"/>
      <c r="CNM31" s="3292"/>
      <c r="CNN31" s="3292"/>
      <c r="CNO31" s="3292"/>
      <c r="CNP31" s="3292"/>
      <c r="CNQ31" s="3292"/>
      <c r="CNR31" s="3292"/>
      <c r="CNS31" s="3292"/>
      <c r="CNT31" s="3292"/>
      <c r="CNU31" s="3292"/>
      <c r="CNV31" s="3292"/>
      <c r="CNW31" s="3292"/>
      <c r="CNX31" s="3292"/>
      <c r="CNY31" s="3292"/>
      <c r="CNZ31" s="3292"/>
      <c r="COA31" s="3292"/>
      <c r="COB31" s="3292"/>
      <c r="COC31" s="3292"/>
      <c r="COD31" s="3292"/>
      <c r="COE31" s="3292"/>
      <c r="COF31" s="3292"/>
      <c r="COG31" s="3292"/>
      <c r="COH31" s="3292"/>
      <c r="COI31" s="3292"/>
      <c r="COJ31" s="3292"/>
      <c r="COK31" s="3292"/>
      <c r="COL31" s="3292"/>
      <c r="COM31" s="3292"/>
      <c r="CON31" s="3292"/>
      <c r="COO31" s="3292"/>
      <c r="COP31" s="3292"/>
      <c r="COQ31" s="3292"/>
      <c r="COR31" s="3292"/>
      <c r="COS31" s="3292"/>
      <c r="COT31" s="3292"/>
      <c r="COU31" s="3292"/>
      <c r="COV31" s="3292"/>
      <c r="COW31" s="3292"/>
      <c r="COX31" s="3292"/>
      <c r="COY31" s="3292"/>
      <c r="COZ31" s="3292"/>
      <c r="CPA31" s="3292"/>
      <c r="CPB31" s="3292"/>
      <c r="CPC31" s="3292"/>
      <c r="CPD31" s="3292"/>
      <c r="CPE31" s="3292"/>
      <c r="CPF31" s="3292"/>
      <c r="CPG31" s="3292"/>
      <c r="CPH31" s="3292"/>
      <c r="CPI31" s="3292"/>
      <c r="CPJ31" s="3292"/>
      <c r="CPK31" s="3292"/>
      <c r="CPL31" s="3292"/>
      <c r="CPM31" s="3292"/>
      <c r="CPN31" s="3292"/>
      <c r="CPO31" s="3292"/>
      <c r="CPP31" s="3292"/>
      <c r="CPQ31" s="3292"/>
      <c r="CPR31" s="3292"/>
      <c r="CPS31" s="3292"/>
      <c r="CPT31" s="3292"/>
      <c r="CPU31" s="3292"/>
      <c r="CPV31" s="3292"/>
      <c r="CPW31" s="3292"/>
      <c r="CPX31" s="3292"/>
      <c r="CPY31" s="3292"/>
      <c r="CPZ31" s="3292"/>
      <c r="CQA31" s="3292"/>
      <c r="CQB31" s="3292"/>
      <c r="CQC31" s="3292"/>
      <c r="CQD31" s="3292"/>
      <c r="CQE31" s="3292"/>
      <c r="CQF31" s="3292"/>
      <c r="CQG31" s="3292"/>
      <c r="CQH31" s="3292"/>
      <c r="CQI31" s="3292"/>
      <c r="CQJ31" s="3292"/>
      <c r="CQK31" s="3292"/>
      <c r="CQL31" s="3292"/>
      <c r="CQM31" s="3292"/>
      <c r="CQN31" s="3292"/>
      <c r="CQO31" s="3292"/>
      <c r="CQP31" s="3292"/>
      <c r="CQQ31" s="3292"/>
      <c r="CQR31" s="3292"/>
      <c r="CQS31" s="3292"/>
      <c r="CQT31" s="3292"/>
      <c r="CQU31" s="3292"/>
      <c r="CQV31" s="3292"/>
      <c r="CQW31" s="3292"/>
      <c r="CQX31" s="3292"/>
      <c r="CQY31" s="3292"/>
      <c r="CQZ31" s="3292"/>
      <c r="CRA31" s="3292"/>
      <c r="CRB31" s="3292"/>
      <c r="CRC31" s="3292"/>
      <c r="CRD31" s="3292"/>
      <c r="CRE31" s="3292"/>
      <c r="CRF31" s="3292"/>
      <c r="CRG31" s="3292"/>
      <c r="CRH31" s="3292"/>
      <c r="CRI31" s="3292"/>
      <c r="CRJ31" s="3292"/>
      <c r="CRK31" s="3292"/>
      <c r="CRL31" s="3292"/>
      <c r="CRM31" s="3292"/>
      <c r="CRN31" s="3292"/>
      <c r="CRO31" s="3292"/>
      <c r="CRP31" s="3292"/>
      <c r="CRQ31" s="3292"/>
      <c r="CRR31" s="3292"/>
      <c r="CRS31" s="3292"/>
      <c r="CRT31" s="3292"/>
      <c r="CRU31" s="3292"/>
      <c r="CRV31" s="3292"/>
      <c r="CRW31" s="3292"/>
      <c r="CRX31" s="3292"/>
      <c r="CRY31" s="3292"/>
      <c r="CRZ31" s="3292"/>
      <c r="CSA31" s="3292"/>
      <c r="CSB31" s="3292"/>
      <c r="CSC31" s="3292"/>
      <c r="CSD31" s="3292"/>
      <c r="CSE31" s="3292"/>
      <c r="CSF31" s="3292"/>
      <c r="CSG31" s="3292"/>
      <c r="CSH31" s="3292"/>
      <c r="CSI31" s="3292"/>
      <c r="CSJ31" s="3292"/>
      <c r="CSK31" s="3292"/>
      <c r="CSL31" s="3292"/>
      <c r="CSM31" s="3292"/>
      <c r="CSN31" s="3292"/>
      <c r="CSO31" s="3292"/>
      <c r="CSP31" s="3292"/>
      <c r="CSQ31" s="3292"/>
      <c r="CSR31" s="3292"/>
      <c r="CSS31" s="3292"/>
      <c r="CST31" s="3292"/>
      <c r="CSU31" s="3292"/>
      <c r="CSV31" s="3292"/>
      <c r="CSW31" s="3292"/>
      <c r="CSX31" s="3292"/>
      <c r="CSY31" s="3292"/>
      <c r="CSZ31" s="3292"/>
      <c r="CTA31" s="3292"/>
      <c r="CTB31" s="3292"/>
      <c r="CTC31" s="3292"/>
      <c r="CTD31" s="3292"/>
      <c r="CTE31" s="3292"/>
      <c r="CTF31" s="3292"/>
      <c r="CTG31" s="3292"/>
      <c r="CTH31" s="3292"/>
      <c r="CTI31" s="3292"/>
      <c r="CTJ31" s="3292"/>
      <c r="CTK31" s="3292"/>
      <c r="CTL31" s="3292"/>
      <c r="CTM31" s="3292"/>
      <c r="CTN31" s="3292"/>
      <c r="CTO31" s="3292"/>
      <c r="CTP31" s="3292"/>
      <c r="CTQ31" s="3292"/>
      <c r="CTR31" s="3292"/>
      <c r="CTS31" s="3292"/>
      <c r="CTT31" s="3292"/>
      <c r="CTU31" s="3292"/>
      <c r="CTV31" s="3292"/>
      <c r="CTW31" s="3292"/>
      <c r="CTX31" s="3292"/>
      <c r="CTY31" s="3292"/>
      <c r="CTZ31" s="3292"/>
      <c r="CUA31" s="3292"/>
      <c r="CUB31" s="3292"/>
      <c r="CUC31" s="3292"/>
      <c r="CUD31" s="3292"/>
      <c r="CUE31" s="3292"/>
      <c r="CUF31" s="3292"/>
      <c r="CUG31" s="3292"/>
      <c r="CUH31" s="3292"/>
      <c r="CUI31" s="3292"/>
      <c r="CUJ31" s="3292"/>
      <c r="CUK31" s="3292"/>
      <c r="CUL31" s="3292"/>
      <c r="CUM31" s="3292"/>
      <c r="CUN31" s="3292"/>
      <c r="CUO31" s="3292"/>
      <c r="CUP31" s="3292"/>
      <c r="CUQ31" s="3292"/>
      <c r="CUR31" s="3292"/>
      <c r="CUS31" s="3292"/>
      <c r="CUT31" s="3292"/>
      <c r="CUU31" s="3292"/>
      <c r="CUV31" s="3292"/>
      <c r="CUW31" s="3292"/>
      <c r="CUX31" s="3292"/>
      <c r="CUY31" s="3292"/>
      <c r="CUZ31" s="3292"/>
      <c r="CVA31" s="3292"/>
      <c r="CVB31" s="3292"/>
      <c r="CVC31" s="3292"/>
      <c r="CVD31" s="3292"/>
      <c r="CVE31" s="3292"/>
      <c r="CVF31" s="3292"/>
      <c r="CVG31" s="3292"/>
      <c r="CVH31" s="3292"/>
      <c r="CVI31" s="3292"/>
      <c r="CVJ31" s="3292"/>
      <c r="CVK31" s="3292"/>
      <c r="CVL31" s="3292"/>
      <c r="CVM31" s="3292"/>
      <c r="CVN31" s="3292"/>
      <c r="CVO31" s="3292"/>
      <c r="CVP31" s="3292"/>
      <c r="CVQ31" s="3292"/>
      <c r="CVR31" s="3292"/>
      <c r="CVS31" s="3292"/>
      <c r="CVT31" s="3292"/>
      <c r="CVU31" s="3292"/>
      <c r="CVV31" s="3292"/>
      <c r="CVW31" s="3292"/>
      <c r="CVX31" s="3292"/>
      <c r="CVY31" s="3292"/>
      <c r="CVZ31" s="3292"/>
      <c r="CWA31" s="3292"/>
      <c r="CWB31" s="3292"/>
      <c r="CWC31" s="3292"/>
      <c r="CWD31" s="3292"/>
      <c r="CWE31" s="3292"/>
      <c r="CWF31" s="3292"/>
      <c r="CWG31" s="3292"/>
      <c r="CWH31" s="3292"/>
      <c r="CWI31" s="3292"/>
      <c r="CWJ31" s="3292"/>
      <c r="CWK31" s="3292"/>
      <c r="CWL31" s="3292"/>
      <c r="CWM31" s="3292"/>
      <c r="CWN31" s="3292"/>
      <c r="CWO31" s="3292"/>
      <c r="CWP31" s="3292"/>
      <c r="CWQ31" s="3292"/>
      <c r="CWR31" s="3292"/>
      <c r="CWS31" s="3292"/>
      <c r="CWT31" s="3292"/>
      <c r="CWU31" s="3292"/>
      <c r="CWV31" s="3292"/>
      <c r="CWW31" s="3292"/>
      <c r="CWX31" s="3292"/>
      <c r="CWY31" s="3292"/>
      <c r="CWZ31" s="3292"/>
      <c r="CXA31" s="3292"/>
      <c r="CXB31" s="3292"/>
      <c r="CXC31" s="3292"/>
      <c r="CXD31" s="3292"/>
      <c r="CXE31" s="3292"/>
      <c r="CXF31" s="3292"/>
      <c r="CXG31" s="3292"/>
      <c r="CXH31" s="3292"/>
      <c r="CXI31" s="3292"/>
      <c r="CXJ31" s="3292"/>
      <c r="CXK31" s="3292"/>
      <c r="CXL31" s="3292"/>
      <c r="CXM31" s="3292"/>
      <c r="CXN31" s="3292"/>
      <c r="CXO31" s="3292"/>
      <c r="CXP31" s="3292"/>
      <c r="CXQ31" s="3292"/>
      <c r="CXR31" s="3292"/>
      <c r="CXS31" s="3292"/>
      <c r="CXT31" s="3292"/>
      <c r="CXU31" s="3292"/>
      <c r="CXV31" s="3292"/>
      <c r="CXW31" s="3292"/>
      <c r="CXX31" s="3292"/>
      <c r="CXY31" s="3292"/>
      <c r="CXZ31" s="3292"/>
      <c r="CYA31" s="3292"/>
      <c r="CYB31" s="3292"/>
      <c r="CYC31" s="3292"/>
      <c r="CYD31" s="3292"/>
      <c r="CYE31" s="3292"/>
      <c r="CYF31" s="3292"/>
      <c r="CYG31" s="3292"/>
      <c r="CYH31" s="3292"/>
      <c r="CYI31" s="3292"/>
      <c r="CYJ31" s="3292"/>
      <c r="CYK31" s="3292"/>
      <c r="CYL31" s="3292"/>
      <c r="CYM31" s="3292"/>
      <c r="CYN31" s="3292"/>
      <c r="CYO31" s="3292"/>
      <c r="CYP31" s="3292"/>
      <c r="CYQ31" s="3292"/>
      <c r="CYR31" s="3292"/>
      <c r="CYS31" s="3292"/>
      <c r="CYT31" s="3292"/>
      <c r="CYU31" s="3292"/>
      <c r="CYV31" s="3292"/>
      <c r="CYW31" s="3292"/>
      <c r="CYX31" s="3292"/>
      <c r="CYY31" s="3292"/>
      <c r="CYZ31" s="3292"/>
      <c r="CZA31" s="3292"/>
      <c r="CZB31" s="3292"/>
      <c r="CZC31" s="3292"/>
      <c r="CZD31" s="3292"/>
      <c r="CZE31" s="3292"/>
      <c r="CZF31" s="3292"/>
      <c r="CZG31" s="3292"/>
      <c r="CZH31" s="3292"/>
      <c r="CZI31" s="3292"/>
      <c r="CZJ31" s="3292"/>
      <c r="CZK31" s="3292"/>
      <c r="CZL31" s="3292"/>
      <c r="CZM31" s="3292"/>
      <c r="CZN31" s="3292"/>
      <c r="CZO31" s="3292"/>
      <c r="CZP31" s="3292"/>
      <c r="CZQ31" s="3292"/>
      <c r="CZR31" s="3292"/>
      <c r="CZS31" s="3292"/>
      <c r="CZT31" s="3292"/>
      <c r="CZU31" s="3292"/>
      <c r="CZV31" s="3292"/>
      <c r="CZW31" s="3292"/>
      <c r="CZX31" s="3292"/>
      <c r="CZY31" s="3292"/>
      <c r="CZZ31" s="3292"/>
      <c r="DAA31" s="3292"/>
      <c r="DAB31" s="3292"/>
      <c r="DAC31" s="3292"/>
      <c r="DAD31" s="3292"/>
      <c r="DAE31" s="3292"/>
      <c r="DAF31" s="3292"/>
      <c r="DAG31" s="3292"/>
      <c r="DAH31" s="3292"/>
      <c r="DAI31" s="3292"/>
      <c r="DAJ31" s="3292"/>
      <c r="DAK31" s="3292"/>
      <c r="DAL31" s="3292"/>
      <c r="DAM31" s="3292"/>
      <c r="DAN31" s="3292"/>
      <c r="DAO31" s="3292"/>
      <c r="DAP31" s="3292"/>
      <c r="DAQ31" s="3292"/>
      <c r="DAR31" s="3292"/>
      <c r="DAS31" s="3292"/>
      <c r="DAT31" s="3292"/>
      <c r="DAU31" s="3292"/>
      <c r="DAV31" s="3292"/>
      <c r="DAW31" s="3292"/>
      <c r="DAX31" s="3292"/>
      <c r="DAY31" s="3292"/>
      <c r="DAZ31" s="3292"/>
      <c r="DBA31" s="3292"/>
      <c r="DBB31" s="3292"/>
      <c r="DBC31" s="3292"/>
      <c r="DBD31" s="3292"/>
      <c r="DBE31" s="3292"/>
      <c r="DBF31" s="3292"/>
      <c r="DBG31" s="3292"/>
      <c r="DBH31" s="3292"/>
      <c r="DBI31" s="3292"/>
      <c r="DBJ31" s="3292"/>
      <c r="DBK31" s="3292"/>
      <c r="DBL31" s="3292"/>
      <c r="DBM31" s="3292"/>
      <c r="DBN31" s="3292"/>
      <c r="DBO31" s="3292"/>
      <c r="DBP31" s="3292"/>
      <c r="DBQ31" s="3292"/>
      <c r="DBR31" s="3292"/>
      <c r="DBS31" s="3292"/>
      <c r="DBT31" s="3292"/>
      <c r="DBU31" s="3292"/>
      <c r="DBV31" s="3292"/>
      <c r="DBW31" s="3292"/>
      <c r="DBX31" s="3292"/>
      <c r="DBY31" s="3292"/>
      <c r="DBZ31" s="3292"/>
      <c r="DCA31" s="3292"/>
      <c r="DCB31" s="3292"/>
      <c r="DCC31" s="3292"/>
      <c r="DCD31" s="3292"/>
      <c r="DCE31" s="3292"/>
      <c r="DCF31" s="3292"/>
      <c r="DCG31" s="3292"/>
      <c r="DCH31" s="3292"/>
      <c r="DCI31" s="3292"/>
      <c r="DCJ31" s="3292"/>
      <c r="DCK31" s="3292"/>
      <c r="DCL31" s="3292"/>
      <c r="DCM31" s="3292"/>
      <c r="DCN31" s="3292"/>
      <c r="DCO31" s="3292"/>
      <c r="DCP31" s="3292"/>
      <c r="DCQ31" s="3292"/>
      <c r="DCR31" s="3292"/>
      <c r="DCS31" s="3292"/>
      <c r="DCT31" s="3292"/>
      <c r="DCU31" s="3292"/>
      <c r="DCV31" s="3292"/>
      <c r="DCW31" s="3292"/>
      <c r="DCX31" s="3292"/>
      <c r="DCY31" s="3292"/>
      <c r="DCZ31" s="3292"/>
      <c r="DDA31" s="3292"/>
      <c r="DDB31" s="3292"/>
      <c r="DDC31" s="3292"/>
      <c r="DDD31" s="3292"/>
      <c r="DDE31" s="3292"/>
      <c r="DDF31" s="3292"/>
      <c r="DDG31" s="3292"/>
      <c r="DDH31" s="3292"/>
      <c r="DDI31" s="3292"/>
      <c r="DDJ31" s="3292"/>
      <c r="DDK31" s="3292"/>
      <c r="DDL31" s="3292"/>
      <c r="DDM31" s="3292"/>
      <c r="DDN31" s="3292"/>
      <c r="DDO31" s="3292"/>
      <c r="DDP31" s="3292"/>
      <c r="DDQ31" s="3292"/>
      <c r="DDR31" s="3292"/>
      <c r="DDS31" s="3292"/>
      <c r="DDT31" s="3292"/>
      <c r="DDU31" s="3292"/>
      <c r="DDV31" s="3292"/>
      <c r="DDW31" s="3292"/>
      <c r="DDX31" s="3292"/>
      <c r="DDY31" s="3292"/>
      <c r="DDZ31" s="3292"/>
      <c r="DEA31" s="3292"/>
      <c r="DEB31" s="3292"/>
      <c r="DEC31" s="3292"/>
      <c r="DED31" s="3292"/>
      <c r="DEE31" s="3292"/>
      <c r="DEF31" s="3292"/>
      <c r="DEG31" s="3292"/>
      <c r="DEH31" s="3292"/>
      <c r="DEI31" s="3292"/>
      <c r="DEJ31" s="3292"/>
      <c r="DEK31" s="3292"/>
      <c r="DEL31" s="3292"/>
      <c r="DEM31" s="3292"/>
      <c r="DEN31" s="3292"/>
      <c r="DEO31" s="3292"/>
      <c r="DEP31" s="3292"/>
      <c r="DEQ31" s="3292"/>
      <c r="DER31" s="3292"/>
      <c r="DES31" s="3292"/>
      <c r="DET31" s="3292"/>
      <c r="DEU31" s="3292"/>
      <c r="DEV31" s="3292"/>
      <c r="DEW31" s="3292"/>
      <c r="DEX31" s="3292"/>
      <c r="DEY31" s="3292"/>
      <c r="DEZ31" s="3292"/>
      <c r="DFA31" s="3292"/>
      <c r="DFB31" s="3292"/>
      <c r="DFC31" s="3292"/>
      <c r="DFD31" s="3292"/>
      <c r="DFE31" s="3292"/>
      <c r="DFF31" s="3292"/>
      <c r="DFG31" s="3292"/>
      <c r="DFH31" s="3292"/>
      <c r="DFI31" s="3292"/>
      <c r="DFJ31" s="3292"/>
      <c r="DFK31" s="3292"/>
      <c r="DFL31" s="3292"/>
      <c r="DFM31" s="3292"/>
      <c r="DFN31" s="3292"/>
      <c r="DFO31" s="3292"/>
      <c r="DFP31" s="3292"/>
      <c r="DFQ31" s="3292"/>
      <c r="DFR31" s="3292"/>
      <c r="DFS31" s="3292"/>
      <c r="DFT31" s="3292"/>
      <c r="DFU31" s="3292"/>
      <c r="DFV31" s="3292"/>
      <c r="DFW31" s="3292"/>
      <c r="DFX31" s="3292"/>
      <c r="DFY31" s="3292"/>
      <c r="DFZ31" s="3292"/>
      <c r="DGA31" s="3292"/>
      <c r="DGB31" s="3292"/>
      <c r="DGC31" s="3292"/>
      <c r="DGD31" s="3292"/>
      <c r="DGE31" s="3292"/>
      <c r="DGF31" s="3292"/>
      <c r="DGG31" s="3292"/>
      <c r="DGH31" s="3292"/>
      <c r="DGI31" s="3292"/>
      <c r="DGJ31" s="3292"/>
      <c r="DGK31" s="3292"/>
      <c r="DGL31" s="3292"/>
      <c r="DGM31" s="3292"/>
      <c r="DGN31" s="3292"/>
      <c r="DGO31" s="3292"/>
      <c r="DGP31" s="3292"/>
      <c r="DGQ31" s="3292"/>
      <c r="DGR31" s="3292"/>
      <c r="DGS31" s="3292"/>
      <c r="DGT31" s="3292"/>
      <c r="DGU31" s="3292"/>
      <c r="DGV31" s="3292"/>
      <c r="DGW31" s="3292"/>
      <c r="DGX31" s="3292"/>
      <c r="DGY31" s="3292"/>
      <c r="DGZ31" s="3292"/>
      <c r="DHA31" s="3292"/>
      <c r="DHB31" s="3292"/>
      <c r="DHC31" s="3292"/>
      <c r="DHD31" s="3292"/>
      <c r="DHE31" s="3292"/>
      <c r="DHF31" s="3292"/>
      <c r="DHG31" s="3292"/>
      <c r="DHH31" s="3292"/>
      <c r="DHI31" s="3292"/>
      <c r="DHJ31" s="3292"/>
      <c r="DHK31" s="3292"/>
      <c r="DHL31" s="3292"/>
      <c r="DHM31" s="3292"/>
      <c r="DHN31" s="3292"/>
      <c r="DHO31" s="3292"/>
      <c r="DHP31" s="3292"/>
      <c r="DHQ31" s="3292"/>
      <c r="DHR31" s="3292"/>
      <c r="DHS31" s="3292"/>
      <c r="DHT31" s="3292"/>
      <c r="DHU31" s="3292"/>
      <c r="DHV31" s="3292"/>
      <c r="DHW31" s="3292"/>
      <c r="DHX31" s="3292"/>
      <c r="DHY31" s="3292"/>
      <c r="DHZ31" s="3292"/>
      <c r="DIA31" s="3292"/>
      <c r="DIB31" s="3292"/>
      <c r="DIC31" s="3292"/>
      <c r="DID31" s="3292"/>
      <c r="DIE31" s="3292"/>
      <c r="DIF31" s="3292"/>
      <c r="DIG31" s="3292"/>
      <c r="DIH31" s="3292"/>
      <c r="DII31" s="3292"/>
      <c r="DIJ31" s="3292"/>
      <c r="DIK31" s="3292"/>
      <c r="DIL31" s="3292"/>
      <c r="DIM31" s="3292"/>
      <c r="DIN31" s="3292"/>
      <c r="DIO31" s="3292"/>
      <c r="DIP31" s="3292"/>
      <c r="DIQ31" s="3292"/>
      <c r="DIR31" s="3292"/>
      <c r="DIS31" s="3292"/>
      <c r="DIT31" s="3292"/>
      <c r="DIU31" s="3292"/>
      <c r="DIV31" s="3292"/>
      <c r="DIW31" s="3292"/>
      <c r="DIX31" s="3292"/>
      <c r="DIY31" s="3292"/>
      <c r="DIZ31" s="3292"/>
      <c r="DJA31" s="3292"/>
      <c r="DJB31" s="3292"/>
      <c r="DJC31" s="3292"/>
      <c r="DJD31" s="3292"/>
      <c r="DJE31" s="3292"/>
      <c r="DJF31" s="3292"/>
      <c r="DJG31" s="3292"/>
      <c r="DJH31" s="3292"/>
      <c r="DJI31" s="3292"/>
      <c r="DJJ31" s="3292"/>
      <c r="DJK31" s="3292"/>
      <c r="DJL31" s="3292"/>
      <c r="DJM31" s="3292"/>
      <c r="DJN31" s="3292"/>
      <c r="DJO31" s="3292"/>
      <c r="DJP31" s="3292"/>
      <c r="DJQ31" s="3292"/>
      <c r="DJR31" s="3292"/>
      <c r="DJS31" s="3292"/>
      <c r="DJT31" s="3292"/>
      <c r="DJU31" s="3292"/>
      <c r="DJV31" s="3292"/>
      <c r="DJW31" s="3292"/>
      <c r="DJX31" s="3292"/>
      <c r="DJY31" s="3292"/>
      <c r="DJZ31" s="3292"/>
      <c r="DKA31" s="3292"/>
      <c r="DKB31" s="3292"/>
      <c r="DKC31" s="3292"/>
      <c r="DKD31" s="3292"/>
      <c r="DKE31" s="3292"/>
      <c r="DKF31" s="3292"/>
      <c r="DKG31" s="3292"/>
      <c r="DKH31" s="3292"/>
      <c r="DKI31" s="3292"/>
      <c r="DKJ31" s="3292"/>
      <c r="DKK31" s="3292"/>
      <c r="DKL31" s="3292"/>
      <c r="DKM31" s="3292"/>
      <c r="DKN31" s="3292"/>
      <c r="DKO31" s="3292"/>
      <c r="DKP31" s="3292"/>
      <c r="DKQ31" s="3292"/>
      <c r="DKR31" s="3292"/>
      <c r="DKS31" s="3292"/>
      <c r="DKT31" s="3292"/>
      <c r="DKU31" s="3292"/>
      <c r="DKV31" s="3292"/>
      <c r="DKW31" s="3292"/>
      <c r="DKX31" s="3292"/>
      <c r="DKY31" s="3292"/>
      <c r="DKZ31" s="3292"/>
      <c r="DLA31" s="3292"/>
      <c r="DLB31" s="3292"/>
      <c r="DLC31" s="3292"/>
      <c r="DLD31" s="3292"/>
      <c r="DLE31" s="3292"/>
      <c r="DLF31" s="3292"/>
      <c r="DLG31" s="3292"/>
      <c r="DLH31" s="3292"/>
      <c r="DLI31" s="3292"/>
      <c r="DLJ31" s="3292"/>
      <c r="DLK31" s="3292"/>
      <c r="DLL31" s="3292"/>
      <c r="DLM31" s="3292"/>
      <c r="DLN31" s="3292"/>
      <c r="DLO31" s="3292"/>
      <c r="DLP31" s="3292"/>
      <c r="DLQ31" s="3292"/>
      <c r="DLR31" s="3292"/>
      <c r="DLS31" s="3292"/>
      <c r="DLT31" s="3292"/>
      <c r="DLU31" s="3292"/>
      <c r="DLV31" s="3292"/>
      <c r="DLW31" s="3292"/>
      <c r="DLX31" s="3292"/>
      <c r="DLY31" s="3292"/>
      <c r="DLZ31" s="3292"/>
      <c r="DMA31" s="3292"/>
      <c r="DMB31" s="3292"/>
      <c r="DMC31" s="3292"/>
      <c r="DMD31" s="3292"/>
      <c r="DME31" s="3292"/>
      <c r="DMF31" s="3292"/>
      <c r="DMG31" s="3292"/>
      <c r="DMH31" s="3292"/>
      <c r="DMI31" s="3292"/>
      <c r="DMJ31" s="3292"/>
      <c r="DMK31" s="3292"/>
      <c r="DML31" s="3292"/>
      <c r="DMM31" s="3292"/>
      <c r="DMN31" s="3292"/>
      <c r="DMO31" s="3292"/>
      <c r="DMP31" s="3292"/>
      <c r="DMQ31" s="3292"/>
      <c r="DMR31" s="3292"/>
      <c r="DMS31" s="3292"/>
      <c r="DMT31" s="3292"/>
      <c r="DMU31" s="3292"/>
      <c r="DMV31" s="3292"/>
      <c r="DMW31" s="3292"/>
      <c r="DMX31" s="3292"/>
      <c r="DMY31" s="3292"/>
      <c r="DMZ31" s="3292"/>
      <c r="DNA31" s="3292"/>
      <c r="DNB31" s="3292"/>
      <c r="DNC31" s="3292"/>
      <c r="DND31" s="3292"/>
      <c r="DNE31" s="3292"/>
      <c r="DNF31" s="3292"/>
      <c r="DNG31" s="3292"/>
      <c r="DNH31" s="3292"/>
      <c r="DNI31" s="3292"/>
      <c r="DNJ31" s="3292"/>
      <c r="DNK31" s="3292"/>
      <c r="DNL31" s="3292"/>
      <c r="DNM31" s="3292"/>
      <c r="DNN31" s="3292"/>
      <c r="DNO31" s="3292"/>
      <c r="DNP31" s="3292"/>
      <c r="DNQ31" s="3292"/>
      <c r="DNR31" s="3292"/>
      <c r="DNS31" s="3292"/>
      <c r="DNT31" s="3292"/>
      <c r="DNU31" s="3292"/>
      <c r="DNV31" s="3292"/>
      <c r="DNW31" s="3292"/>
      <c r="DNX31" s="3292"/>
      <c r="DNY31" s="3292"/>
      <c r="DNZ31" s="3292"/>
      <c r="DOA31" s="3292"/>
      <c r="DOB31" s="3292"/>
      <c r="DOC31" s="3292"/>
      <c r="DOD31" s="3292"/>
      <c r="DOE31" s="3292"/>
      <c r="DOF31" s="3292"/>
      <c r="DOG31" s="3292"/>
      <c r="DOH31" s="3292"/>
      <c r="DOI31" s="3292"/>
      <c r="DOJ31" s="3292"/>
      <c r="DOK31" s="3292"/>
      <c r="DOL31" s="3292"/>
      <c r="DOM31" s="3292"/>
      <c r="DON31" s="3292"/>
      <c r="DOO31" s="3292"/>
      <c r="DOP31" s="3292"/>
      <c r="DOQ31" s="3292"/>
      <c r="DOR31" s="3292"/>
      <c r="DOS31" s="3292"/>
      <c r="DOT31" s="3292"/>
      <c r="DOU31" s="3292"/>
      <c r="DOV31" s="3292"/>
      <c r="DOW31" s="3292"/>
      <c r="DOX31" s="3292"/>
      <c r="DOY31" s="3292"/>
      <c r="DOZ31" s="3292"/>
      <c r="DPA31" s="3292"/>
      <c r="DPB31" s="3292"/>
      <c r="DPC31" s="3292"/>
      <c r="DPD31" s="3292"/>
      <c r="DPE31" s="3292"/>
      <c r="DPF31" s="3292"/>
      <c r="DPG31" s="3292"/>
      <c r="DPH31" s="3292"/>
      <c r="DPI31" s="3292"/>
      <c r="DPJ31" s="3292"/>
      <c r="DPK31" s="3292"/>
      <c r="DPL31" s="3292"/>
      <c r="DPM31" s="3292"/>
      <c r="DPN31" s="3292"/>
      <c r="DPO31" s="3292"/>
      <c r="DPP31" s="3292"/>
      <c r="DPQ31" s="3292"/>
      <c r="DPR31" s="3292"/>
      <c r="DPS31" s="3292"/>
      <c r="DPT31" s="3292"/>
      <c r="DPU31" s="3292"/>
      <c r="DPV31" s="3292"/>
      <c r="DPW31" s="3292"/>
      <c r="DPX31" s="3292"/>
      <c r="DPY31" s="3292"/>
      <c r="DPZ31" s="3292"/>
      <c r="DQA31" s="3292"/>
      <c r="DQB31" s="3292"/>
      <c r="DQC31" s="3292"/>
      <c r="DQD31" s="3292"/>
      <c r="DQE31" s="3292"/>
      <c r="DQF31" s="3292"/>
      <c r="DQG31" s="3292"/>
      <c r="DQH31" s="3292"/>
      <c r="DQI31" s="3292"/>
      <c r="DQJ31" s="3292"/>
      <c r="DQK31" s="3292"/>
      <c r="DQL31" s="3292"/>
      <c r="DQM31" s="3292"/>
      <c r="DQN31" s="3292"/>
      <c r="DQO31" s="3292"/>
      <c r="DQP31" s="3292"/>
      <c r="DQQ31" s="3292"/>
      <c r="DQR31" s="3292"/>
      <c r="DQS31" s="3292"/>
      <c r="DQT31" s="3292"/>
      <c r="DQU31" s="3292"/>
      <c r="DQV31" s="3292"/>
      <c r="DQW31" s="3292"/>
      <c r="DQX31" s="3292"/>
      <c r="DQY31" s="3292"/>
      <c r="DQZ31" s="3292"/>
      <c r="DRA31" s="3292"/>
      <c r="DRB31" s="3292"/>
      <c r="DRC31" s="3292"/>
      <c r="DRD31" s="3292"/>
      <c r="DRE31" s="3292"/>
      <c r="DRF31" s="3292"/>
      <c r="DRG31" s="3292"/>
      <c r="DRH31" s="3292"/>
      <c r="DRI31" s="3292"/>
      <c r="DRJ31" s="3292"/>
      <c r="DRK31" s="3292"/>
      <c r="DRL31" s="3292"/>
      <c r="DRM31" s="3292"/>
      <c r="DRN31" s="3292"/>
      <c r="DRO31" s="3292"/>
      <c r="DRP31" s="3292"/>
      <c r="DRQ31" s="3292"/>
      <c r="DRR31" s="3292"/>
      <c r="DRS31" s="3292"/>
      <c r="DRT31" s="3292"/>
      <c r="DRU31" s="3292"/>
      <c r="DRV31" s="3292"/>
      <c r="DRW31" s="3292"/>
      <c r="DRX31" s="3292"/>
      <c r="DRY31" s="3292"/>
      <c r="DRZ31" s="3292"/>
      <c r="DSA31" s="3292"/>
      <c r="DSB31" s="3292"/>
      <c r="DSC31" s="3292"/>
      <c r="DSD31" s="3292"/>
      <c r="DSE31" s="3292"/>
      <c r="DSF31" s="3292"/>
      <c r="DSG31" s="3292"/>
      <c r="DSH31" s="3292"/>
      <c r="DSI31" s="3292"/>
      <c r="DSJ31" s="3292"/>
      <c r="DSK31" s="3292"/>
      <c r="DSL31" s="3292"/>
      <c r="DSM31" s="3292"/>
      <c r="DSN31" s="3292"/>
      <c r="DSO31" s="3292"/>
      <c r="DSP31" s="3292"/>
      <c r="DSQ31" s="3292"/>
      <c r="DSR31" s="3292"/>
      <c r="DSS31" s="3292"/>
      <c r="DST31" s="3292"/>
      <c r="DSU31" s="3292"/>
      <c r="DSV31" s="3292"/>
      <c r="DSW31" s="3292"/>
      <c r="DSX31" s="3292"/>
      <c r="DSY31" s="3292"/>
      <c r="DSZ31" s="3292"/>
      <c r="DTA31" s="3292"/>
      <c r="DTB31" s="3292"/>
      <c r="DTC31" s="3292"/>
      <c r="DTD31" s="3292"/>
      <c r="DTE31" s="3292"/>
      <c r="DTF31" s="3292"/>
      <c r="DTG31" s="3292"/>
      <c r="DTH31" s="3292"/>
      <c r="DTI31" s="3292"/>
      <c r="DTJ31" s="3292"/>
      <c r="DTK31" s="3292"/>
      <c r="DTL31" s="3292"/>
      <c r="DTM31" s="3292"/>
      <c r="DTN31" s="3292"/>
      <c r="DTO31" s="3292"/>
      <c r="DTP31" s="3292"/>
      <c r="DTQ31" s="3292"/>
      <c r="DTR31" s="3292"/>
      <c r="DTS31" s="3292"/>
      <c r="DTT31" s="3292"/>
      <c r="DTU31" s="3292"/>
      <c r="DTV31" s="3292"/>
      <c r="DTW31" s="3292"/>
      <c r="DTX31" s="3292"/>
      <c r="DTY31" s="3292"/>
      <c r="DTZ31" s="3292"/>
      <c r="DUA31" s="3292"/>
      <c r="DUB31" s="3292"/>
      <c r="DUC31" s="3292"/>
      <c r="DUD31" s="3292"/>
      <c r="DUE31" s="3292"/>
      <c r="DUF31" s="3292"/>
      <c r="DUG31" s="3292"/>
      <c r="DUH31" s="3292"/>
      <c r="DUI31" s="3292"/>
      <c r="DUJ31" s="3292"/>
      <c r="DUK31" s="3292"/>
      <c r="DUL31" s="3292"/>
      <c r="DUM31" s="3292"/>
      <c r="DUN31" s="3292"/>
      <c r="DUO31" s="3292"/>
      <c r="DUP31" s="3292"/>
      <c r="DUQ31" s="3292"/>
      <c r="DUR31" s="3292"/>
      <c r="DUS31" s="3292"/>
      <c r="DUT31" s="3292"/>
      <c r="DUU31" s="3292"/>
      <c r="DUV31" s="3292"/>
      <c r="DUW31" s="3292"/>
      <c r="DUX31" s="3292"/>
      <c r="DUY31" s="3292"/>
      <c r="DUZ31" s="3292"/>
      <c r="DVA31" s="3292"/>
      <c r="DVB31" s="3292"/>
      <c r="DVC31" s="3292"/>
      <c r="DVD31" s="3292"/>
      <c r="DVE31" s="3292"/>
      <c r="DVF31" s="3292"/>
      <c r="DVG31" s="3292"/>
      <c r="DVH31" s="3292"/>
      <c r="DVI31" s="3292"/>
      <c r="DVJ31" s="3292"/>
      <c r="DVK31" s="3292"/>
      <c r="DVL31" s="3292"/>
      <c r="DVM31" s="3292"/>
      <c r="DVN31" s="3292"/>
      <c r="DVO31" s="3292"/>
      <c r="DVP31" s="3292"/>
      <c r="DVQ31" s="3292"/>
      <c r="DVR31" s="3292"/>
      <c r="DVS31" s="3292"/>
      <c r="DVT31" s="3292"/>
      <c r="DVU31" s="3292"/>
      <c r="DVV31" s="3292"/>
      <c r="DVW31" s="3292"/>
      <c r="DVX31" s="3292"/>
      <c r="DVY31" s="3292"/>
      <c r="DVZ31" s="3292"/>
      <c r="DWA31" s="3292"/>
      <c r="DWB31" s="3292"/>
      <c r="DWC31" s="3292"/>
      <c r="DWD31" s="3292"/>
      <c r="DWE31" s="3292"/>
      <c r="DWF31" s="3292"/>
      <c r="DWG31" s="3292"/>
      <c r="DWH31" s="3292"/>
      <c r="DWI31" s="3292"/>
      <c r="DWJ31" s="3292"/>
      <c r="DWK31" s="3292"/>
      <c r="DWL31" s="3292"/>
      <c r="DWM31" s="3292"/>
      <c r="DWN31" s="3292"/>
      <c r="DWO31" s="3292"/>
      <c r="DWP31" s="3292"/>
      <c r="DWQ31" s="3292"/>
      <c r="DWR31" s="3292"/>
      <c r="DWS31" s="3292"/>
      <c r="DWT31" s="3292"/>
      <c r="DWU31" s="3292"/>
      <c r="DWV31" s="3292"/>
      <c r="DWW31" s="3292"/>
      <c r="DWX31" s="3292"/>
      <c r="DWY31" s="3292"/>
      <c r="DWZ31" s="3292"/>
      <c r="DXA31" s="3292"/>
      <c r="DXB31" s="3292"/>
      <c r="DXC31" s="3292"/>
      <c r="DXD31" s="3292"/>
      <c r="DXE31" s="3292"/>
      <c r="DXF31" s="3292"/>
      <c r="DXG31" s="3292"/>
      <c r="DXH31" s="3292"/>
      <c r="DXI31" s="3292"/>
      <c r="DXJ31" s="3292"/>
      <c r="DXK31" s="3292"/>
      <c r="DXL31" s="3292"/>
      <c r="DXM31" s="3292"/>
      <c r="DXN31" s="3292"/>
      <c r="DXO31" s="3292"/>
      <c r="DXP31" s="3292"/>
      <c r="DXQ31" s="3292"/>
      <c r="DXR31" s="3292"/>
      <c r="DXS31" s="3292"/>
      <c r="DXT31" s="3292"/>
      <c r="DXU31" s="3292"/>
      <c r="DXV31" s="3292"/>
      <c r="DXW31" s="3292"/>
      <c r="DXX31" s="3292"/>
      <c r="DXY31" s="3292"/>
      <c r="DXZ31" s="3292"/>
      <c r="DYA31" s="3292"/>
      <c r="DYB31" s="3292"/>
      <c r="DYC31" s="3292"/>
      <c r="DYD31" s="3292"/>
      <c r="DYE31" s="3292"/>
      <c r="DYF31" s="3292"/>
      <c r="DYG31" s="3292"/>
      <c r="DYH31" s="3292"/>
      <c r="DYI31" s="3292"/>
      <c r="DYJ31" s="3292"/>
      <c r="DYK31" s="3292"/>
      <c r="DYL31" s="3292"/>
      <c r="DYM31" s="3292"/>
      <c r="DYN31" s="3292"/>
      <c r="DYO31" s="3292"/>
      <c r="DYP31" s="3292"/>
      <c r="DYQ31" s="3292"/>
      <c r="DYR31" s="3292"/>
      <c r="DYS31" s="3292"/>
      <c r="DYT31" s="3292"/>
      <c r="DYU31" s="3292"/>
      <c r="DYV31" s="3292"/>
      <c r="DYW31" s="3292"/>
      <c r="DYX31" s="3292"/>
      <c r="DYY31" s="3292"/>
      <c r="DYZ31" s="3292"/>
      <c r="DZA31" s="3292"/>
      <c r="DZB31" s="3292"/>
      <c r="DZC31" s="3292"/>
      <c r="DZD31" s="3292"/>
      <c r="DZE31" s="3292"/>
      <c r="DZF31" s="3292"/>
      <c r="DZG31" s="3292"/>
      <c r="DZH31" s="3292"/>
      <c r="DZI31" s="3292"/>
      <c r="DZJ31" s="3292"/>
      <c r="DZK31" s="3292"/>
      <c r="DZL31" s="3292"/>
      <c r="DZM31" s="3292"/>
      <c r="DZN31" s="3292"/>
      <c r="DZO31" s="3292"/>
      <c r="DZP31" s="3292"/>
      <c r="DZQ31" s="3292"/>
      <c r="DZR31" s="3292"/>
      <c r="DZS31" s="3292"/>
      <c r="DZT31" s="3292"/>
      <c r="DZU31" s="3292"/>
      <c r="DZV31" s="3292"/>
      <c r="DZW31" s="3292"/>
      <c r="DZX31" s="3292"/>
      <c r="DZY31" s="3292"/>
      <c r="DZZ31" s="3292"/>
      <c r="EAA31" s="3292"/>
      <c r="EAB31" s="3292"/>
      <c r="EAC31" s="3292"/>
      <c r="EAD31" s="3292"/>
      <c r="EAE31" s="3292"/>
      <c r="EAF31" s="3292"/>
      <c r="EAG31" s="3292"/>
      <c r="EAH31" s="3292"/>
      <c r="EAI31" s="3292"/>
      <c r="EAJ31" s="3292"/>
      <c r="EAK31" s="3292"/>
      <c r="EAL31" s="3292"/>
      <c r="EAM31" s="3292"/>
      <c r="EAN31" s="3292"/>
      <c r="EAO31" s="3292"/>
      <c r="EAP31" s="3292"/>
      <c r="EAQ31" s="3292"/>
      <c r="EAR31" s="3292"/>
      <c r="EAS31" s="3292"/>
      <c r="EAT31" s="3292"/>
      <c r="EAU31" s="3292"/>
      <c r="EAV31" s="3292"/>
      <c r="EAW31" s="3292"/>
      <c r="EAX31" s="3292"/>
      <c r="EAY31" s="3292"/>
      <c r="EAZ31" s="3292"/>
      <c r="EBA31" s="3292"/>
      <c r="EBB31" s="3292"/>
      <c r="EBC31" s="3292"/>
      <c r="EBD31" s="3292"/>
      <c r="EBE31" s="3292"/>
      <c r="EBF31" s="3292"/>
      <c r="EBG31" s="3292"/>
      <c r="EBH31" s="3292"/>
      <c r="EBI31" s="3292"/>
      <c r="EBJ31" s="3292"/>
      <c r="EBK31" s="3292"/>
      <c r="EBL31" s="3292"/>
      <c r="EBM31" s="3292"/>
      <c r="EBN31" s="3292"/>
      <c r="EBO31" s="3292"/>
      <c r="EBP31" s="3292"/>
      <c r="EBQ31" s="3292"/>
      <c r="EBR31" s="3292"/>
      <c r="EBS31" s="3292"/>
      <c r="EBT31" s="3292"/>
      <c r="EBU31" s="3292"/>
      <c r="EBV31" s="3292"/>
      <c r="EBW31" s="3292"/>
      <c r="EBX31" s="3292"/>
      <c r="EBY31" s="3292"/>
      <c r="EBZ31" s="3292"/>
      <c r="ECA31" s="3292"/>
      <c r="ECB31" s="3292"/>
      <c r="ECC31" s="3292"/>
      <c r="ECD31" s="3292"/>
      <c r="ECE31" s="3292"/>
      <c r="ECF31" s="3292"/>
      <c r="ECG31" s="3292"/>
      <c r="ECH31" s="3292"/>
      <c r="ECI31" s="3292"/>
      <c r="ECJ31" s="3292"/>
      <c r="ECK31" s="3292"/>
      <c r="ECL31" s="3292"/>
      <c r="ECM31" s="3292"/>
      <c r="ECN31" s="3292"/>
      <c r="ECO31" s="3292"/>
      <c r="ECP31" s="3292"/>
      <c r="ECQ31" s="3292"/>
      <c r="ECR31" s="3292"/>
      <c r="ECS31" s="3292"/>
      <c r="ECT31" s="3292"/>
      <c r="ECU31" s="3292"/>
      <c r="ECV31" s="3292"/>
      <c r="ECW31" s="3292"/>
      <c r="ECX31" s="3292"/>
      <c r="ECY31" s="3292"/>
      <c r="ECZ31" s="3292"/>
      <c r="EDA31" s="3292"/>
      <c r="EDB31" s="3292"/>
      <c r="EDC31" s="3292"/>
      <c r="EDD31" s="3292"/>
      <c r="EDE31" s="3292"/>
      <c r="EDF31" s="3292"/>
      <c r="EDG31" s="3292"/>
      <c r="EDH31" s="3292"/>
      <c r="EDI31" s="3292"/>
      <c r="EDJ31" s="3292"/>
      <c r="EDK31" s="3292"/>
      <c r="EDL31" s="3292"/>
      <c r="EDM31" s="3292"/>
      <c r="EDN31" s="3292"/>
      <c r="EDO31" s="3292"/>
      <c r="EDP31" s="3292"/>
      <c r="EDQ31" s="3292"/>
      <c r="EDR31" s="3292"/>
      <c r="EDS31" s="3292"/>
      <c r="EDT31" s="3292"/>
      <c r="EDU31" s="3292"/>
      <c r="EDV31" s="3292"/>
      <c r="EDW31" s="3292"/>
      <c r="EDX31" s="3292"/>
      <c r="EDY31" s="3292"/>
      <c r="EDZ31" s="3292"/>
      <c r="EEA31" s="3292"/>
      <c r="EEB31" s="3292"/>
      <c r="EEC31" s="3292"/>
      <c r="EED31" s="3292"/>
      <c r="EEE31" s="3292"/>
      <c r="EEF31" s="3292"/>
      <c r="EEG31" s="3292"/>
      <c r="EEH31" s="3292"/>
      <c r="EEI31" s="3292"/>
      <c r="EEJ31" s="3292"/>
      <c r="EEK31" s="3292"/>
      <c r="EEL31" s="3292"/>
      <c r="EEM31" s="3292"/>
      <c r="EEN31" s="3292"/>
      <c r="EEO31" s="3292"/>
      <c r="EEP31" s="3292"/>
      <c r="EEQ31" s="3292"/>
      <c r="EER31" s="3292"/>
      <c r="EES31" s="3292"/>
      <c r="EET31" s="3292"/>
      <c r="EEU31" s="3292"/>
      <c r="EEV31" s="3292"/>
      <c r="EEW31" s="3292"/>
      <c r="EEX31" s="3292"/>
      <c r="EEY31" s="3292"/>
      <c r="EEZ31" s="3292"/>
      <c r="EFA31" s="3292"/>
      <c r="EFB31" s="3292"/>
      <c r="EFC31" s="3292"/>
      <c r="EFD31" s="3292"/>
      <c r="EFE31" s="3292"/>
      <c r="EFF31" s="3292"/>
      <c r="EFG31" s="3292"/>
      <c r="EFH31" s="3292"/>
      <c r="EFI31" s="3292"/>
      <c r="EFJ31" s="3292"/>
      <c r="EFK31" s="3292"/>
      <c r="EFL31" s="3292"/>
      <c r="EFM31" s="3292"/>
      <c r="EFN31" s="3292"/>
      <c r="EFO31" s="3292"/>
      <c r="EFP31" s="3292"/>
      <c r="EFQ31" s="3292"/>
      <c r="EFR31" s="3292"/>
      <c r="EFS31" s="3292"/>
      <c r="EFT31" s="3292"/>
      <c r="EFU31" s="3292"/>
      <c r="EFV31" s="3292"/>
      <c r="EFW31" s="3292"/>
      <c r="EFX31" s="3292"/>
      <c r="EFY31" s="3292"/>
      <c r="EFZ31" s="3292"/>
      <c r="EGA31" s="3292"/>
      <c r="EGB31" s="3292"/>
      <c r="EGC31" s="3292"/>
      <c r="EGD31" s="3292"/>
      <c r="EGE31" s="3292"/>
      <c r="EGF31" s="3292"/>
      <c r="EGG31" s="3292"/>
      <c r="EGH31" s="3292"/>
      <c r="EGI31" s="3292"/>
      <c r="EGJ31" s="3292"/>
      <c r="EGK31" s="3292"/>
      <c r="EGL31" s="3292"/>
      <c r="EGM31" s="3292"/>
      <c r="EGN31" s="3292"/>
      <c r="EGO31" s="3292"/>
      <c r="EGP31" s="3292"/>
      <c r="EGQ31" s="3292"/>
      <c r="EGR31" s="3292"/>
      <c r="EGS31" s="3292"/>
      <c r="EGT31" s="3292"/>
      <c r="EGU31" s="3292"/>
      <c r="EGV31" s="3292"/>
      <c r="EGW31" s="3292"/>
      <c r="EGX31" s="3292"/>
      <c r="EGY31" s="3292"/>
      <c r="EGZ31" s="3292"/>
      <c r="EHA31" s="3292"/>
      <c r="EHB31" s="3292"/>
      <c r="EHC31" s="3292"/>
      <c r="EHD31" s="3292"/>
      <c r="EHE31" s="3292"/>
      <c r="EHF31" s="3292"/>
      <c r="EHG31" s="3292"/>
      <c r="EHH31" s="3292"/>
      <c r="EHI31" s="3292"/>
      <c r="EHJ31" s="3292"/>
      <c r="EHK31" s="3292"/>
      <c r="EHL31" s="3292"/>
      <c r="EHM31" s="3292"/>
      <c r="EHN31" s="3292"/>
      <c r="EHO31" s="3292"/>
      <c r="EHP31" s="3292"/>
      <c r="EHQ31" s="3292"/>
      <c r="EHR31" s="3292"/>
      <c r="EHS31" s="3292"/>
      <c r="EHT31" s="3292"/>
      <c r="EHU31" s="3292"/>
      <c r="EHV31" s="3292"/>
      <c r="EHW31" s="3292"/>
      <c r="EHX31" s="3292"/>
      <c r="EHY31" s="3292"/>
      <c r="EHZ31" s="3292"/>
      <c r="EIA31" s="3292"/>
      <c r="EIB31" s="3292"/>
      <c r="EIC31" s="3292"/>
      <c r="EID31" s="3292"/>
      <c r="EIE31" s="3292"/>
      <c r="EIF31" s="3292"/>
      <c r="EIG31" s="3292"/>
      <c r="EIH31" s="3292"/>
      <c r="EII31" s="3292"/>
      <c r="EIJ31" s="3292"/>
      <c r="EIK31" s="3292"/>
      <c r="EIL31" s="3292"/>
      <c r="EIM31" s="3292"/>
      <c r="EIN31" s="3292"/>
      <c r="EIO31" s="3292"/>
      <c r="EIP31" s="3292"/>
      <c r="EIQ31" s="3292"/>
      <c r="EIR31" s="3292"/>
      <c r="EIS31" s="3292"/>
      <c r="EIT31" s="3292"/>
      <c r="EIU31" s="3292"/>
      <c r="EIV31" s="3292"/>
      <c r="EIW31" s="3292"/>
      <c r="EIX31" s="3292"/>
      <c r="EIY31" s="3292"/>
      <c r="EIZ31" s="3292"/>
      <c r="EJA31" s="3292"/>
      <c r="EJB31" s="3292"/>
      <c r="EJC31" s="3292"/>
      <c r="EJD31" s="3292"/>
      <c r="EJE31" s="3292"/>
      <c r="EJF31" s="3292"/>
      <c r="EJG31" s="3292"/>
      <c r="EJH31" s="3292"/>
      <c r="EJI31" s="3292"/>
      <c r="EJJ31" s="3292"/>
      <c r="EJK31" s="3292"/>
      <c r="EJL31" s="3292"/>
      <c r="EJM31" s="3292"/>
      <c r="EJN31" s="3292"/>
      <c r="EJO31" s="3292"/>
      <c r="EJP31" s="3292"/>
      <c r="EJQ31" s="3292"/>
      <c r="EJR31" s="3292"/>
      <c r="EJS31" s="3292"/>
      <c r="EJT31" s="3292"/>
      <c r="EJU31" s="3292"/>
      <c r="EJV31" s="3292"/>
      <c r="EJW31" s="3292"/>
      <c r="EJX31" s="3292"/>
      <c r="EJY31" s="3292"/>
      <c r="EJZ31" s="3292"/>
      <c r="EKA31" s="3292"/>
      <c r="EKB31" s="3292"/>
      <c r="EKC31" s="3292"/>
      <c r="EKD31" s="3292"/>
      <c r="EKE31" s="3292"/>
      <c r="EKF31" s="3292"/>
      <c r="EKG31" s="3292"/>
      <c r="EKH31" s="3292"/>
      <c r="EKI31" s="3292"/>
      <c r="EKJ31" s="3292"/>
      <c r="EKK31" s="3292"/>
      <c r="EKL31" s="3292"/>
      <c r="EKM31" s="3292"/>
      <c r="EKN31" s="3292"/>
      <c r="EKO31" s="3292"/>
      <c r="EKP31" s="3292"/>
      <c r="EKQ31" s="3292"/>
      <c r="EKR31" s="3292"/>
      <c r="EKS31" s="3292"/>
      <c r="EKT31" s="3292"/>
      <c r="EKU31" s="3292"/>
      <c r="EKV31" s="3292"/>
      <c r="EKW31" s="3292"/>
      <c r="EKX31" s="3292"/>
      <c r="EKY31" s="3292"/>
      <c r="EKZ31" s="3292"/>
      <c r="ELA31" s="3292"/>
      <c r="ELB31" s="3292"/>
      <c r="ELC31" s="3292"/>
      <c r="ELD31" s="3292"/>
      <c r="ELE31" s="3292"/>
      <c r="ELF31" s="3292"/>
      <c r="ELG31" s="3292"/>
      <c r="ELH31" s="3292"/>
      <c r="ELI31" s="3292"/>
      <c r="ELJ31" s="3292"/>
      <c r="ELK31" s="3292"/>
      <c r="ELL31" s="3292"/>
      <c r="ELM31" s="3292"/>
      <c r="ELN31" s="3292"/>
      <c r="ELO31" s="3292"/>
      <c r="ELP31" s="3292"/>
      <c r="ELQ31" s="3292"/>
      <c r="ELR31" s="3292"/>
      <c r="ELS31" s="3292"/>
      <c r="ELT31" s="3292"/>
      <c r="ELU31" s="3292"/>
      <c r="ELV31" s="3292"/>
      <c r="ELW31" s="3292"/>
      <c r="ELX31" s="3292"/>
      <c r="ELY31" s="3292"/>
      <c r="ELZ31" s="3292"/>
      <c r="EMA31" s="3292"/>
      <c r="EMB31" s="3292"/>
      <c r="EMC31" s="3292"/>
      <c r="EMD31" s="3292"/>
      <c r="EME31" s="3292"/>
      <c r="EMF31" s="3292"/>
      <c r="EMG31" s="3292"/>
      <c r="EMH31" s="3292"/>
      <c r="EMI31" s="3292"/>
      <c r="EMJ31" s="3292"/>
      <c r="EMK31" s="3292"/>
      <c r="EML31" s="3292"/>
      <c r="EMM31" s="3292"/>
      <c r="EMN31" s="3292"/>
      <c r="EMO31" s="3292"/>
      <c r="EMP31" s="3292"/>
      <c r="EMQ31" s="3292"/>
      <c r="EMR31" s="3292"/>
      <c r="EMS31" s="3292"/>
      <c r="EMT31" s="3292"/>
      <c r="EMU31" s="3292"/>
      <c r="EMV31" s="3292"/>
      <c r="EMW31" s="3292"/>
      <c r="EMX31" s="3292"/>
      <c r="EMY31" s="3292"/>
      <c r="EMZ31" s="3292"/>
      <c r="ENA31" s="3292"/>
      <c r="ENB31" s="3292"/>
      <c r="ENC31" s="3292"/>
      <c r="END31" s="3292"/>
      <c r="ENE31" s="3292"/>
      <c r="ENF31" s="3292"/>
      <c r="ENG31" s="3292"/>
      <c r="ENH31" s="3292"/>
      <c r="ENI31" s="3292"/>
      <c r="ENJ31" s="3292"/>
      <c r="ENK31" s="3292"/>
      <c r="ENL31" s="3292"/>
      <c r="ENM31" s="3292"/>
      <c r="ENN31" s="3292"/>
      <c r="ENO31" s="3292"/>
      <c r="ENP31" s="3292"/>
      <c r="ENQ31" s="3292"/>
      <c r="ENR31" s="3292"/>
      <c r="ENS31" s="3292"/>
      <c r="ENT31" s="3292"/>
      <c r="ENU31" s="3292"/>
      <c r="ENV31" s="3292"/>
      <c r="ENW31" s="3292"/>
      <c r="ENX31" s="3292"/>
      <c r="ENY31" s="3292"/>
      <c r="ENZ31" s="3292"/>
      <c r="EOA31" s="3292"/>
      <c r="EOB31" s="3292"/>
      <c r="EOC31" s="3292"/>
      <c r="EOD31" s="3292"/>
      <c r="EOE31" s="3292"/>
      <c r="EOF31" s="3292"/>
      <c r="EOG31" s="3292"/>
      <c r="EOH31" s="3292"/>
      <c r="EOI31" s="3292"/>
      <c r="EOJ31" s="3292"/>
      <c r="EOK31" s="3292"/>
      <c r="EOL31" s="3292"/>
      <c r="EOM31" s="3292"/>
      <c r="EON31" s="3292"/>
      <c r="EOO31" s="3292"/>
      <c r="EOP31" s="3292"/>
      <c r="EOQ31" s="3292"/>
      <c r="EOR31" s="3292"/>
      <c r="EOS31" s="3292"/>
      <c r="EOT31" s="3292"/>
      <c r="EOU31" s="3292"/>
      <c r="EOV31" s="3292"/>
      <c r="EOW31" s="3292"/>
      <c r="EOX31" s="3292"/>
      <c r="EOY31" s="3292"/>
      <c r="EOZ31" s="3292"/>
      <c r="EPA31" s="3292"/>
      <c r="EPB31" s="3292"/>
      <c r="EPC31" s="3292"/>
      <c r="EPD31" s="3292"/>
      <c r="EPE31" s="3292"/>
      <c r="EPF31" s="3292"/>
      <c r="EPG31" s="3292"/>
      <c r="EPH31" s="3292"/>
      <c r="EPI31" s="3292"/>
      <c r="EPJ31" s="3292"/>
      <c r="EPK31" s="3292"/>
      <c r="EPL31" s="3292"/>
      <c r="EPM31" s="3292"/>
      <c r="EPN31" s="3292"/>
      <c r="EPO31" s="3292"/>
      <c r="EPP31" s="3292"/>
      <c r="EPQ31" s="3292"/>
      <c r="EPR31" s="3292"/>
      <c r="EPS31" s="3292"/>
      <c r="EPT31" s="3292"/>
      <c r="EPU31" s="3292"/>
      <c r="EPV31" s="3292"/>
      <c r="EPW31" s="3292"/>
      <c r="EPX31" s="3292"/>
      <c r="EPY31" s="3292"/>
      <c r="EPZ31" s="3292"/>
      <c r="EQA31" s="3292"/>
      <c r="EQB31" s="3292"/>
      <c r="EQC31" s="3292"/>
      <c r="EQD31" s="3292"/>
      <c r="EQE31" s="3292"/>
      <c r="EQF31" s="3292"/>
      <c r="EQG31" s="3292"/>
      <c r="EQH31" s="3292"/>
      <c r="EQI31" s="3292"/>
      <c r="EQJ31" s="3292"/>
      <c r="EQK31" s="3292"/>
      <c r="EQL31" s="3292"/>
      <c r="EQM31" s="3292"/>
      <c r="EQN31" s="3292"/>
      <c r="EQO31" s="3292"/>
      <c r="EQP31" s="3292"/>
      <c r="EQQ31" s="3292"/>
      <c r="EQR31" s="3292"/>
      <c r="EQS31" s="3292"/>
      <c r="EQT31" s="3292"/>
      <c r="EQU31" s="3292"/>
      <c r="EQV31" s="3292"/>
      <c r="EQW31" s="3292"/>
      <c r="EQX31" s="3292"/>
      <c r="EQY31" s="3292"/>
      <c r="EQZ31" s="3292"/>
      <c r="ERA31" s="3292"/>
      <c r="ERB31" s="3292"/>
      <c r="ERC31" s="3292"/>
      <c r="ERD31" s="3292"/>
      <c r="ERE31" s="3292"/>
      <c r="ERF31" s="3292"/>
      <c r="ERG31" s="3292"/>
      <c r="ERH31" s="3292"/>
      <c r="ERI31" s="3292"/>
      <c r="ERJ31" s="3292"/>
      <c r="ERK31" s="3292"/>
      <c r="ERL31" s="3292"/>
      <c r="ERM31" s="3292"/>
      <c r="ERN31" s="3292"/>
      <c r="ERO31" s="3292"/>
      <c r="ERP31" s="3292"/>
      <c r="ERQ31" s="3292"/>
      <c r="ERR31" s="3292"/>
      <c r="ERS31" s="3292"/>
      <c r="ERT31" s="3292"/>
      <c r="ERU31" s="3292"/>
      <c r="ERV31" s="3292"/>
      <c r="ERW31" s="3292"/>
      <c r="ERX31" s="3292"/>
      <c r="ERY31" s="3292"/>
      <c r="ERZ31" s="3292"/>
      <c r="ESA31" s="3292"/>
      <c r="ESB31" s="3292"/>
      <c r="ESC31" s="3292"/>
      <c r="ESD31" s="3292"/>
      <c r="ESE31" s="3292"/>
      <c r="ESF31" s="3292"/>
      <c r="ESG31" s="3292"/>
      <c r="ESH31" s="3292"/>
      <c r="ESI31" s="3292"/>
      <c r="ESJ31" s="3292"/>
      <c r="ESK31" s="3292"/>
      <c r="ESL31" s="3292"/>
      <c r="ESM31" s="3292"/>
      <c r="ESN31" s="3292"/>
      <c r="ESO31" s="3292"/>
      <c r="ESP31" s="3292"/>
      <c r="ESQ31" s="3292"/>
      <c r="ESR31" s="3292"/>
      <c r="ESS31" s="3292"/>
      <c r="EST31" s="3292"/>
      <c r="ESU31" s="3292"/>
      <c r="ESV31" s="3292"/>
      <c r="ESW31" s="3292"/>
      <c r="ESX31" s="3292"/>
      <c r="ESY31" s="3292"/>
      <c r="ESZ31" s="3292"/>
      <c r="ETA31" s="3292"/>
      <c r="ETB31" s="3292"/>
      <c r="ETC31" s="3292"/>
      <c r="ETD31" s="3292"/>
      <c r="ETE31" s="3292"/>
      <c r="ETF31" s="3292"/>
      <c r="ETG31" s="3292"/>
      <c r="ETH31" s="3292"/>
      <c r="ETI31" s="3292"/>
      <c r="ETJ31" s="3292"/>
      <c r="ETK31" s="3292"/>
      <c r="ETL31" s="3292"/>
      <c r="ETM31" s="3292"/>
      <c r="ETN31" s="3292"/>
      <c r="ETO31" s="3292"/>
      <c r="ETP31" s="3292"/>
      <c r="ETQ31" s="3292"/>
      <c r="ETR31" s="3292"/>
      <c r="ETS31" s="3292"/>
      <c r="ETT31" s="3292"/>
      <c r="ETU31" s="3292"/>
      <c r="ETV31" s="3292"/>
      <c r="ETW31" s="3292"/>
      <c r="ETX31" s="3292"/>
      <c r="ETY31" s="3292"/>
      <c r="ETZ31" s="3292"/>
      <c r="EUA31" s="3292"/>
      <c r="EUB31" s="3292"/>
      <c r="EUC31" s="3292"/>
      <c r="EUD31" s="3292"/>
      <c r="EUE31" s="3292"/>
      <c r="EUF31" s="3292"/>
      <c r="EUG31" s="3292"/>
      <c r="EUH31" s="3292"/>
      <c r="EUI31" s="3292"/>
      <c r="EUJ31" s="3292"/>
      <c r="EUK31" s="3292"/>
      <c r="EUL31" s="3292"/>
      <c r="EUM31" s="3292"/>
      <c r="EUN31" s="3292"/>
      <c r="EUO31" s="3292"/>
      <c r="EUP31" s="3292"/>
      <c r="EUQ31" s="3292"/>
      <c r="EUR31" s="3292"/>
      <c r="EUS31" s="3292"/>
      <c r="EUT31" s="3292"/>
      <c r="EUU31" s="3292"/>
      <c r="EUV31" s="3292"/>
      <c r="EUW31" s="3292"/>
      <c r="EUX31" s="3292"/>
      <c r="EUY31" s="3292"/>
      <c r="EUZ31" s="3292"/>
      <c r="EVA31" s="3292"/>
      <c r="EVB31" s="3292"/>
      <c r="EVC31" s="3292"/>
      <c r="EVD31" s="3292"/>
      <c r="EVE31" s="3292"/>
      <c r="EVF31" s="3292"/>
      <c r="EVG31" s="3292"/>
      <c r="EVH31" s="3292"/>
      <c r="EVI31" s="3292"/>
      <c r="EVJ31" s="3292"/>
      <c r="EVK31" s="3292"/>
      <c r="EVL31" s="3292"/>
      <c r="EVM31" s="3292"/>
      <c r="EVN31" s="3292"/>
      <c r="EVO31" s="3292"/>
      <c r="EVP31" s="3292"/>
      <c r="EVQ31" s="3292"/>
      <c r="EVR31" s="3292"/>
      <c r="EVS31" s="3292"/>
      <c r="EVT31" s="3292"/>
      <c r="EVU31" s="3292"/>
      <c r="EVV31" s="3292"/>
      <c r="EVW31" s="3292"/>
      <c r="EVX31" s="3292"/>
      <c r="EVY31" s="3292"/>
      <c r="EVZ31" s="3292"/>
      <c r="EWA31" s="3292"/>
      <c r="EWB31" s="3292"/>
      <c r="EWC31" s="3292"/>
      <c r="EWD31" s="3292"/>
      <c r="EWE31" s="3292"/>
      <c r="EWF31" s="3292"/>
      <c r="EWG31" s="3292"/>
      <c r="EWH31" s="3292"/>
      <c r="EWI31" s="3292"/>
      <c r="EWJ31" s="3292"/>
      <c r="EWK31" s="3292"/>
      <c r="EWL31" s="3292"/>
      <c r="EWM31" s="3292"/>
      <c r="EWN31" s="3292"/>
      <c r="EWO31" s="3292"/>
      <c r="EWP31" s="3292"/>
      <c r="EWQ31" s="3292"/>
      <c r="EWR31" s="3292"/>
      <c r="EWS31" s="3292"/>
      <c r="EWT31" s="3292"/>
      <c r="EWU31" s="3292"/>
      <c r="EWV31" s="3292"/>
      <c r="EWW31" s="3292"/>
      <c r="EWX31" s="3292"/>
      <c r="EWY31" s="3292"/>
      <c r="EWZ31" s="3292"/>
      <c r="EXA31" s="3292"/>
      <c r="EXB31" s="3292"/>
      <c r="EXC31" s="3292"/>
      <c r="EXD31" s="3292"/>
      <c r="EXE31" s="3292"/>
      <c r="EXF31" s="3292"/>
      <c r="EXG31" s="3292"/>
      <c r="EXH31" s="3292"/>
      <c r="EXI31" s="3292"/>
      <c r="EXJ31" s="3292"/>
      <c r="EXK31" s="3292"/>
      <c r="EXL31" s="3292"/>
      <c r="EXM31" s="3292"/>
      <c r="EXN31" s="3292"/>
      <c r="EXO31" s="3292"/>
      <c r="EXP31" s="3292"/>
      <c r="EXQ31" s="3292"/>
      <c r="EXR31" s="3292"/>
      <c r="EXS31" s="3292"/>
      <c r="EXT31" s="3292"/>
      <c r="EXU31" s="3292"/>
      <c r="EXV31" s="3292"/>
      <c r="EXW31" s="3292"/>
      <c r="EXX31" s="3292"/>
      <c r="EXY31" s="3292"/>
      <c r="EXZ31" s="3292"/>
      <c r="EYA31" s="3292"/>
      <c r="EYB31" s="3292"/>
      <c r="EYC31" s="3292"/>
      <c r="EYD31" s="3292"/>
      <c r="EYE31" s="3292"/>
      <c r="EYF31" s="3292"/>
      <c r="EYG31" s="3292"/>
      <c r="EYH31" s="3292"/>
      <c r="EYI31" s="3292"/>
      <c r="EYJ31" s="3292"/>
      <c r="EYK31" s="3292"/>
      <c r="EYL31" s="3292"/>
      <c r="EYM31" s="3292"/>
      <c r="EYN31" s="3292"/>
      <c r="EYO31" s="3292"/>
      <c r="EYP31" s="3292"/>
      <c r="EYQ31" s="3292"/>
      <c r="EYR31" s="3292"/>
      <c r="EYS31" s="3292"/>
      <c r="EYT31" s="3292"/>
      <c r="EYU31" s="3292"/>
      <c r="EYV31" s="3292"/>
      <c r="EYW31" s="3292"/>
      <c r="EYX31" s="3292"/>
      <c r="EYY31" s="3292"/>
      <c r="EYZ31" s="3292"/>
      <c r="EZA31" s="3292"/>
      <c r="EZB31" s="3292"/>
      <c r="EZC31" s="3292"/>
      <c r="EZD31" s="3292"/>
      <c r="EZE31" s="3292"/>
      <c r="EZF31" s="3292"/>
      <c r="EZG31" s="3292"/>
      <c r="EZH31" s="3292"/>
      <c r="EZI31" s="3292"/>
      <c r="EZJ31" s="3292"/>
      <c r="EZK31" s="3292"/>
      <c r="EZL31" s="3292"/>
      <c r="EZM31" s="3292"/>
      <c r="EZN31" s="3292"/>
      <c r="EZO31" s="3292"/>
      <c r="EZP31" s="3292"/>
      <c r="EZQ31" s="3292"/>
      <c r="EZR31" s="3292"/>
      <c r="EZS31" s="3292"/>
      <c r="EZT31" s="3292"/>
      <c r="EZU31" s="3292"/>
      <c r="EZV31" s="3292"/>
      <c r="EZW31" s="3292"/>
      <c r="EZX31" s="3292"/>
      <c r="EZY31" s="3292"/>
      <c r="EZZ31" s="3292"/>
      <c r="FAA31" s="3292"/>
      <c r="FAB31" s="3292"/>
      <c r="FAC31" s="3292"/>
      <c r="FAD31" s="3292"/>
      <c r="FAE31" s="3292"/>
      <c r="FAF31" s="3292"/>
      <c r="FAG31" s="3292"/>
      <c r="FAH31" s="3292"/>
      <c r="FAI31" s="3292"/>
      <c r="FAJ31" s="3292"/>
      <c r="FAK31" s="3292"/>
      <c r="FAL31" s="3292"/>
      <c r="FAM31" s="3292"/>
      <c r="FAN31" s="3292"/>
      <c r="FAO31" s="3292"/>
      <c r="FAP31" s="3292"/>
      <c r="FAQ31" s="3292"/>
      <c r="FAR31" s="3292"/>
      <c r="FAS31" s="3292"/>
      <c r="FAT31" s="3292"/>
      <c r="FAU31" s="3292"/>
      <c r="FAV31" s="3292"/>
      <c r="FAW31" s="3292"/>
      <c r="FAX31" s="3292"/>
      <c r="FAY31" s="3292"/>
      <c r="FAZ31" s="3292"/>
      <c r="FBA31" s="3292"/>
      <c r="FBB31" s="3292"/>
      <c r="FBC31" s="3292"/>
      <c r="FBD31" s="3292"/>
      <c r="FBE31" s="3292"/>
      <c r="FBF31" s="3292"/>
      <c r="FBG31" s="3292"/>
      <c r="FBH31" s="3292"/>
      <c r="FBI31" s="3292"/>
      <c r="FBJ31" s="3292"/>
      <c r="FBK31" s="3292"/>
      <c r="FBL31" s="3292"/>
      <c r="FBM31" s="3292"/>
      <c r="FBN31" s="3292"/>
      <c r="FBO31" s="3292"/>
      <c r="FBP31" s="3292"/>
      <c r="FBQ31" s="3292"/>
      <c r="FBR31" s="3292"/>
      <c r="FBS31" s="3292"/>
      <c r="FBT31" s="3292"/>
      <c r="FBU31" s="3292"/>
      <c r="FBV31" s="3292"/>
      <c r="FBW31" s="3292"/>
      <c r="FBX31" s="3292"/>
      <c r="FBY31" s="3292"/>
      <c r="FBZ31" s="3292"/>
      <c r="FCA31" s="3292"/>
      <c r="FCB31" s="3292"/>
      <c r="FCC31" s="3292"/>
      <c r="FCD31" s="3292"/>
      <c r="FCE31" s="3292"/>
      <c r="FCF31" s="3292"/>
      <c r="FCG31" s="3292"/>
      <c r="FCH31" s="3292"/>
      <c r="FCI31" s="3292"/>
      <c r="FCJ31" s="3292"/>
      <c r="FCK31" s="3292"/>
      <c r="FCL31" s="3292"/>
      <c r="FCM31" s="3292"/>
      <c r="FCN31" s="3292"/>
      <c r="FCO31" s="3292"/>
      <c r="FCP31" s="3292"/>
      <c r="FCQ31" s="3292"/>
      <c r="FCR31" s="3292"/>
      <c r="FCS31" s="3292"/>
      <c r="FCT31" s="3292"/>
      <c r="FCU31" s="3292"/>
      <c r="FCV31" s="3292"/>
      <c r="FCW31" s="3292"/>
      <c r="FCX31" s="3292"/>
      <c r="FCY31" s="3292"/>
      <c r="FCZ31" s="3292"/>
      <c r="FDA31" s="3292"/>
      <c r="FDB31" s="3292"/>
      <c r="FDC31" s="3292"/>
      <c r="FDD31" s="3292"/>
      <c r="FDE31" s="3292"/>
      <c r="FDF31" s="3292"/>
      <c r="FDG31" s="3292"/>
      <c r="FDH31" s="3292"/>
      <c r="FDI31" s="3292"/>
      <c r="FDJ31" s="3292"/>
      <c r="FDK31" s="3292"/>
      <c r="FDL31" s="3292"/>
      <c r="FDM31" s="3292"/>
      <c r="FDN31" s="3292"/>
      <c r="FDO31" s="3292"/>
      <c r="FDP31" s="3292"/>
      <c r="FDQ31" s="3292"/>
      <c r="FDR31" s="3292"/>
      <c r="FDS31" s="3292"/>
      <c r="FDT31" s="3292"/>
      <c r="FDU31" s="3292"/>
      <c r="FDV31" s="3292"/>
      <c r="FDW31" s="3292"/>
      <c r="FDX31" s="3292"/>
      <c r="FDY31" s="3292"/>
      <c r="FDZ31" s="3292"/>
      <c r="FEA31" s="3292"/>
      <c r="FEB31" s="3292"/>
      <c r="FEC31" s="3292"/>
      <c r="FED31" s="3292"/>
      <c r="FEE31" s="3292"/>
      <c r="FEF31" s="3292"/>
      <c r="FEG31" s="3292"/>
      <c r="FEH31" s="3292"/>
      <c r="FEI31" s="3292"/>
      <c r="FEJ31" s="3292"/>
      <c r="FEK31" s="3292"/>
      <c r="FEL31" s="3292"/>
      <c r="FEM31" s="3292"/>
      <c r="FEN31" s="3292"/>
      <c r="FEO31" s="3292"/>
      <c r="FEP31" s="3292"/>
      <c r="FEQ31" s="3292"/>
      <c r="FER31" s="3292"/>
      <c r="FES31" s="3292"/>
      <c r="FET31" s="3292"/>
      <c r="FEU31" s="3292"/>
      <c r="FEV31" s="3292"/>
      <c r="FEW31" s="3292"/>
      <c r="FEX31" s="3292"/>
      <c r="FEY31" s="3292"/>
      <c r="FEZ31" s="3292"/>
      <c r="FFA31" s="3292"/>
      <c r="FFB31" s="3292"/>
      <c r="FFC31" s="3292"/>
      <c r="FFD31" s="3292"/>
      <c r="FFE31" s="3292"/>
      <c r="FFF31" s="3292"/>
      <c r="FFG31" s="3292"/>
      <c r="FFH31" s="3292"/>
      <c r="FFI31" s="3292"/>
      <c r="FFJ31" s="3292"/>
      <c r="FFK31" s="3292"/>
      <c r="FFL31" s="3292"/>
      <c r="FFM31" s="3292"/>
      <c r="FFN31" s="3292"/>
      <c r="FFO31" s="3292"/>
      <c r="FFP31" s="3292"/>
      <c r="FFQ31" s="3292"/>
      <c r="FFR31" s="3292"/>
      <c r="FFS31" s="3292"/>
      <c r="FFT31" s="3292"/>
      <c r="FFU31" s="3292"/>
      <c r="FFV31" s="3292"/>
      <c r="FFW31" s="3292"/>
      <c r="FFX31" s="3292"/>
      <c r="FFY31" s="3292"/>
      <c r="FFZ31" s="3292"/>
      <c r="FGA31" s="3292"/>
      <c r="FGB31" s="3292"/>
      <c r="FGC31" s="3292"/>
      <c r="FGD31" s="3292"/>
      <c r="FGE31" s="3292"/>
      <c r="FGF31" s="3292"/>
      <c r="FGG31" s="3292"/>
      <c r="FGH31" s="3292"/>
      <c r="FGI31" s="3292"/>
      <c r="FGJ31" s="3292"/>
      <c r="FGK31" s="3292"/>
      <c r="FGL31" s="3292"/>
      <c r="FGM31" s="3292"/>
      <c r="FGN31" s="3292"/>
      <c r="FGO31" s="3292"/>
      <c r="FGP31" s="3292"/>
      <c r="FGQ31" s="3292"/>
      <c r="FGR31" s="3292"/>
      <c r="FGS31" s="3292"/>
      <c r="FGT31" s="3292"/>
      <c r="FGU31" s="3292"/>
      <c r="FGV31" s="3292"/>
      <c r="FGW31" s="3292"/>
      <c r="FGX31" s="3292"/>
      <c r="FGY31" s="3292"/>
      <c r="FGZ31" s="3292"/>
      <c r="FHA31" s="3292"/>
      <c r="FHB31" s="3292"/>
      <c r="FHC31" s="3292"/>
      <c r="FHD31" s="3292"/>
      <c r="FHE31" s="3292"/>
      <c r="FHF31" s="3292"/>
      <c r="FHG31" s="3292"/>
      <c r="FHH31" s="3292"/>
      <c r="FHI31" s="3292"/>
      <c r="FHJ31" s="3292"/>
      <c r="FHK31" s="3292"/>
      <c r="FHL31" s="3292"/>
      <c r="FHM31" s="3292"/>
      <c r="FHN31" s="3292"/>
      <c r="FHO31" s="3292"/>
      <c r="FHP31" s="3292"/>
      <c r="FHQ31" s="3292"/>
      <c r="FHR31" s="3292"/>
      <c r="FHS31" s="3292"/>
      <c r="FHT31" s="3292"/>
      <c r="FHU31" s="3292"/>
      <c r="FHV31" s="3292"/>
      <c r="FHW31" s="3292"/>
      <c r="FHX31" s="3292"/>
      <c r="FHY31" s="3292"/>
      <c r="FHZ31" s="3292"/>
      <c r="FIA31" s="3292"/>
      <c r="FIB31" s="3292"/>
      <c r="FIC31" s="3292"/>
      <c r="FID31" s="3292"/>
      <c r="FIE31" s="3292"/>
      <c r="FIF31" s="3292"/>
      <c r="FIG31" s="3292"/>
      <c r="FIH31" s="3292"/>
      <c r="FII31" s="3292"/>
      <c r="FIJ31" s="3292"/>
      <c r="FIK31" s="3292"/>
      <c r="FIL31" s="3292"/>
      <c r="FIM31" s="3292"/>
      <c r="FIN31" s="3292"/>
      <c r="FIO31" s="3292"/>
      <c r="FIP31" s="3292"/>
      <c r="FIQ31" s="3292"/>
      <c r="FIR31" s="3292"/>
      <c r="FIS31" s="3292"/>
      <c r="FIT31" s="3292"/>
      <c r="FIU31" s="3292"/>
      <c r="FIV31" s="3292"/>
      <c r="FIW31" s="3292"/>
      <c r="FIX31" s="3292"/>
      <c r="FIY31" s="3292"/>
      <c r="FIZ31" s="3292"/>
      <c r="FJA31" s="3292"/>
      <c r="FJB31" s="3292"/>
      <c r="FJC31" s="3292"/>
      <c r="FJD31" s="3292"/>
      <c r="FJE31" s="3292"/>
      <c r="FJF31" s="3292"/>
      <c r="FJG31" s="3292"/>
      <c r="FJH31" s="3292"/>
      <c r="FJI31" s="3292"/>
      <c r="FJJ31" s="3292"/>
      <c r="FJK31" s="3292"/>
      <c r="FJL31" s="3292"/>
      <c r="FJM31" s="3292"/>
      <c r="FJN31" s="3292"/>
      <c r="FJO31" s="3292"/>
      <c r="FJP31" s="3292"/>
      <c r="FJQ31" s="3292"/>
      <c r="FJR31" s="3292"/>
      <c r="FJS31" s="3292"/>
      <c r="FJT31" s="3292"/>
      <c r="FJU31" s="3292"/>
      <c r="FJV31" s="3292"/>
      <c r="FJW31" s="3292"/>
      <c r="FJX31" s="3292"/>
      <c r="FJY31" s="3292"/>
      <c r="FJZ31" s="3292"/>
      <c r="FKA31" s="3292"/>
      <c r="FKB31" s="3292"/>
      <c r="FKC31" s="3292"/>
      <c r="FKD31" s="3292"/>
      <c r="FKE31" s="3292"/>
      <c r="FKF31" s="3292"/>
      <c r="FKG31" s="3292"/>
      <c r="FKH31" s="3292"/>
      <c r="FKI31" s="3292"/>
      <c r="FKJ31" s="3292"/>
      <c r="FKK31" s="3292"/>
      <c r="FKL31" s="3292"/>
      <c r="FKM31" s="3292"/>
      <c r="FKN31" s="3292"/>
      <c r="FKO31" s="3292"/>
      <c r="FKP31" s="3292"/>
      <c r="FKQ31" s="3292"/>
      <c r="FKR31" s="3292"/>
      <c r="FKS31" s="3292"/>
      <c r="FKT31" s="3292"/>
      <c r="FKU31" s="3292"/>
      <c r="FKV31" s="3292"/>
      <c r="FKW31" s="3292"/>
      <c r="FKX31" s="3292"/>
      <c r="FKY31" s="3292"/>
      <c r="FKZ31" s="3292"/>
      <c r="FLA31" s="3292"/>
      <c r="FLB31" s="3292"/>
      <c r="FLC31" s="3292"/>
      <c r="FLD31" s="3292"/>
      <c r="FLE31" s="3292"/>
      <c r="FLF31" s="3292"/>
      <c r="FLG31" s="3292"/>
      <c r="FLH31" s="3292"/>
      <c r="FLI31" s="3292"/>
      <c r="FLJ31" s="3292"/>
      <c r="FLK31" s="3292"/>
      <c r="FLL31" s="3292"/>
      <c r="FLM31" s="3292"/>
      <c r="FLN31" s="3292"/>
      <c r="FLO31" s="3292"/>
      <c r="FLP31" s="3292"/>
      <c r="FLQ31" s="3292"/>
      <c r="FLR31" s="3292"/>
      <c r="FLS31" s="3292"/>
      <c r="FLT31" s="3292"/>
      <c r="FLU31" s="3292"/>
      <c r="FLV31" s="3292"/>
      <c r="FLW31" s="3292"/>
      <c r="FLX31" s="3292"/>
      <c r="FLY31" s="3292"/>
      <c r="FLZ31" s="3292"/>
      <c r="FMA31" s="3292"/>
      <c r="FMB31" s="3292"/>
      <c r="FMC31" s="3292"/>
      <c r="FMD31" s="3292"/>
      <c r="FME31" s="3292"/>
      <c r="FMF31" s="3292"/>
      <c r="FMG31" s="3292"/>
      <c r="FMH31" s="3292"/>
      <c r="FMI31" s="3292"/>
      <c r="FMJ31" s="3292"/>
      <c r="FMK31" s="3292"/>
      <c r="FML31" s="3292"/>
      <c r="FMM31" s="3292"/>
      <c r="FMN31" s="3292"/>
      <c r="FMO31" s="3292"/>
      <c r="FMP31" s="3292"/>
      <c r="FMQ31" s="3292"/>
      <c r="FMR31" s="3292"/>
      <c r="FMS31" s="3292"/>
      <c r="FMT31" s="3292"/>
      <c r="FMU31" s="3292"/>
      <c r="FMV31" s="3292"/>
      <c r="FMW31" s="3292"/>
      <c r="FMX31" s="3292"/>
      <c r="FMY31" s="3292"/>
      <c r="FMZ31" s="3292"/>
      <c r="FNA31" s="3292"/>
      <c r="FNB31" s="3292"/>
      <c r="FNC31" s="3292"/>
      <c r="FND31" s="3292"/>
      <c r="FNE31" s="3292"/>
      <c r="FNF31" s="3292"/>
      <c r="FNG31" s="3292"/>
      <c r="FNH31" s="3292"/>
      <c r="FNI31" s="3292"/>
      <c r="FNJ31" s="3292"/>
      <c r="FNK31" s="3292"/>
      <c r="FNL31" s="3292"/>
      <c r="FNM31" s="3292"/>
      <c r="FNN31" s="3292"/>
      <c r="FNO31" s="3292"/>
      <c r="FNP31" s="3292"/>
      <c r="FNQ31" s="3292"/>
      <c r="FNR31" s="3292"/>
      <c r="FNS31" s="3292"/>
      <c r="FNT31" s="3292"/>
      <c r="FNU31" s="3292"/>
      <c r="FNV31" s="3292"/>
      <c r="FNW31" s="3292"/>
      <c r="FNX31" s="3292"/>
      <c r="FNY31" s="3292"/>
      <c r="FNZ31" s="3292"/>
      <c r="FOA31" s="3292"/>
      <c r="FOB31" s="3292"/>
      <c r="FOC31" s="3292"/>
      <c r="FOD31" s="3292"/>
      <c r="FOE31" s="3292"/>
      <c r="FOF31" s="3292"/>
      <c r="FOG31" s="3292"/>
      <c r="FOH31" s="3292"/>
      <c r="FOI31" s="3292"/>
      <c r="FOJ31" s="3292"/>
      <c r="FOK31" s="3292"/>
      <c r="FOL31" s="3292"/>
      <c r="FOM31" s="3292"/>
      <c r="FON31" s="3292"/>
      <c r="FOO31" s="3292"/>
      <c r="FOP31" s="3292"/>
      <c r="FOQ31" s="3292"/>
      <c r="FOR31" s="3292"/>
      <c r="FOS31" s="3292"/>
      <c r="FOT31" s="3292"/>
      <c r="FOU31" s="3292"/>
      <c r="FOV31" s="3292"/>
      <c r="FOW31" s="3292"/>
      <c r="FOX31" s="3292"/>
      <c r="FOY31" s="3292"/>
      <c r="FOZ31" s="3292"/>
      <c r="FPA31" s="3292"/>
      <c r="FPB31" s="3292"/>
      <c r="FPC31" s="3292"/>
      <c r="FPD31" s="3292"/>
      <c r="FPE31" s="3292"/>
      <c r="FPF31" s="3292"/>
      <c r="FPG31" s="3292"/>
      <c r="FPH31" s="3292"/>
      <c r="FPI31" s="3292"/>
      <c r="FPJ31" s="3292"/>
      <c r="FPK31" s="3292"/>
      <c r="FPL31" s="3292"/>
      <c r="FPM31" s="3292"/>
      <c r="FPN31" s="3292"/>
      <c r="FPO31" s="3292"/>
      <c r="FPP31" s="3292"/>
      <c r="FPQ31" s="3292"/>
      <c r="FPR31" s="3292"/>
      <c r="FPS31" s="3292"/>
      <c r="FPT31" s="3292"/>
      <c r="FPU31" s="3292"/>
      <c r="FPV31" s="3292"/>
      <c r="FPW31" s="3292"/>
      <c r="FPX31" s="3292"/>
      <c r="FPY31" s="3292"/>
      <c r="FPZ31" s="3292"/>
      <c r="FQA31" s="3292"/>
      <c r="FQB31" s="3292"/>
      <c r="FQC31" s="3292"/>
      <c r="FQD31" s="3292"/>
      <c r="FQE31" s="3292"/>
      <c r="FQF31" s="3292"/>
      <c r="FQG31" s="3292"/>
      <c r="FQH31" s="3292"/>
      <c r="FQI31" s="3292"/>
      <c r="FQJ31" s="3292"/>
      <c r="FQK31" s="3292"/>
      <c r="FQL31" s="3292"/>
      <c r="FQM31" s="3292"/>
      <c r="FQN31" s="3292"/>
      <c r="FQO31" s="3292"/>
      <c r="FQP31" s="3292"/>
      <c r="FQQ31" s="3292"/>
      <c r="FQR31" s="3292"/>
      <c r="FQS31" s="3292"/>
      <c r="FQT31" s="3292"/>
      <c r="FQU31" s="3292"/>
      <c r="FQV31" s="3292"/>
      <c r="FQW31" s="3292"/>
      <c r="FQX31" s="3292"/>
      <c r="FQY31" s="3292"/>
      <c r="FQZ31" s="3292"/>
      <c r="FRA31" s="3292"/>
      <c r="FRB31" s="3292"/>
      <c r="FRC31" s="3292"/>
      <c r="FRD31" s="3292"/>
      <c r="FRE31" s="3292"/>
      <c r="FRF31" s="3292"/>
      <c r="FRG31" s="3292"/>
      <c r="FRH31" s="3292"/>
      <c r="FRI31" s="3292"/>
      <c r="FRJ31" s="3292"/>
      <c r="FRK31" s="3292"/>
      <c r="FRL31" s="3292"/>
      <c r="FRM31" s="3292"/>
      <c r="FRN31" s="3292"/>
      <c r="FRO31" s="3292"/>
      <c r="FRP31" s="3292"/>
      <c r="FRQ31" s="3292"/>
      <c r="FRR31" s="3292"/>
      <c r="FRS31" s="3292"/>
      <c r="FRT31" s="3292"/>
      <c r="FRU31" s="3292"/>
      <c r="FRV31" s="3292"/>
      <c r="FRW31" s="3292"/>
      <c r="FRX31" s="3292"/>
      <c r="FRY31" s="3292"/>
      <c r="FRZ31" s="3292"/>
      <c r="FSA31" s="3292"/>
      <c r="FSB31" s="3292"/>
      <c r="FSC31" s="3292"/>
      <c r="FSD31" s="3292"/>
      <c r="FSE31" s="3292"/>
      <c r="FSF31" s="3292"/>
      <c r="FSG31" s="3292"/>
      <c r="FSH31" s="3292"/>
      <c r="FSI31" s="3292"/>
      <c r="FSJ31" s="3292"/>
      <c r="FSK31" s="3292"/>
      <c r="FSL31" s="3292"/>
      <c r="FSM31" s="3292"/>
      <c r="FSN31" s="3292"/>
      <c r="FSO31" s="3292"/>
      <c r="FSP31" s="3292"/>
      <c r="FSQ31" s="3292"/>
      <c r="FSR31" s="3292"/>
      <c r="FSS31" s="3292"/>
      <c r="FST31" s="3292"/>
      <c r="FSU31" s="3292"/>
      <c r="FSV31" s="3292"/>
      <c r="FSW31" s="3292"/>
      <c r="FSX31" s="3292"/>
      <c r="FSY31" s="3292"/>
      <c r="FSZ31" s="3292"/>
      <c r="FTA31" s="3292"/>
      <c r="FTB31" s="3292"/>
      <c r="FTC31" s="3292"/>
      <c r="FTD31" s="3292"/>
      <c r="FTE31" s="3292"/>
      <c r="FTF31" s="3292"/>
      <c r="FTG31" s="3292"/>
      <c r="FTH31" s="3292"/>
      <c r="FTI31" s="3292"/>
      <c r="FTJ31" s="3292"/>
      <c r="FTK31" s="3292"/>
      <c r="FTL31" s="3292"/>
      <c r="FTM31" s="3292"/>
      <c r="FTN31" s="3292"/>
      <c r="FTO31" s="3292"/>
      <c r="FTP31" s="3292"/>
      <c r="FTQ31" s="3292"/>
      <c r="FTR31" s="3292"/>
      <c r="FTS31" s="3292"/>
      <c r="FTT31" s="3292"/>
      <c r="FTU31" s="3292"/>
      <c r="FTV31" s="3292"/>
      <c r="FTW31" s="3292"/>
      <c r="FTX31" s="3292"/>
      <c r="FTY31" s="3292"/>
      <c r="FTZ31" s="3292"/>
      <c r="FUA31" s="3292"/>
      <c r="FUB31" s="3292"/>
      <c r="FUC31" s="3292"/>
      <c r="FUD31" s="3292"/>
      <c r="FUE31" s="3292"/>
      <c r="FUF31" s="3292"/>
      <c r="FUG31" s="3292"/>
      <c r="FUH31" s="3292"/>
      <c r="FUI31" s="3292"/>
      <c r="FUJ31" s="3292"/>
      <c r="FUK31" s="3292"/>
      <c r="FUL31" s="3292"/>
      <c r="FUM31" s="3292"/>
      <c r="FUN31" s="3292"/>
      <c r="FUO31" s="3292"/>
      <c r="FUP31" s="3292"/>
      <c r="FUQ31" s="3292"/>
      <c r="FUR31" s="3292"/>
      <c r="FUS31" s="3292"/>
      <c r="FUT31" s="3292"/>
      <c r="FUU31" s="3292"/>
      <c r="FUV31" s="3292"/>
      <c r="FUW31" s="3292"/>
      <c r="FUX31" s="3292"/>
      <c r="FUY31" s="3292"/>
      <c r="FUZ31" s="3292"/>
      <c r="FVA31" s="3292"/>
      <c r="FVB31" s="3292"/>
      <c r="FVC31" s="3292"/>
      <c r="FVD31" s="3292"/>
      <c r="FVE31" s="3292"/>
      <c r="FVF31" s="3292"/>
      <c r="FVG31" s="3292"/>
      <c r="FVH31" s="3292"/>
      <c r="FVI31" s="3292"/>
      <c r="FVJ31" s="3292"/>
      <c r="FVK31" s="3292"/>
      <c r="FVL31" s="3292"/>
      <c r="FVM31" s="3292"/>
      <c r="FVN31" s="3292"/>
      <c r="FVO31" s="3292"/>
      <c r="FVP31" s="3292"/>
      <c r="FVQ31" s="3292"/>
      <c r="FVR31" s="3292"/>
      <c r="FVS31" s="3292"/>
      <c r="FVT31" s="3292"/>
      <c r="FVU31" s="3292"/>
      <c r="FVV31" s="3292"/>
      <c r="FVW31" s="3292"/>
      <c r="FVX31" s="3292"/>
      <c r="FVY31" s="3292"/>
      <c r="FVZ31" s="3292"/>
      <c r="FWA31" s="3292"/>
      <c r="FWB31" s="3292"/>
      <c r="FWC31" s="3292"/>
      <c r="FWD31" s="3292"/>
      <c r="FWE31" s="3292"/>
      <c r="FWF31" s="3292"/>
      <c r="FWG31" s="3292"/>
      <c r="FWH31" s="3292"/>
      <c r="FWI31" s="3292"/>
      <c r="FWJ31" s="3292"/>
      <c r="FWK31" s="3292"/>
      <c r="FWL31" s="3292"/>
      <c r="FWM31" s="3292"/>
      <c r="FWN31" s="3292"/>
      <c r="FWO31" s="3292"/>
      <c r="FWP31" s="3292"/>
      <c r="FWQ31" s="3292"/>
      <c r="FWR31" s="3292"/>
      <c r="FWS31" s="3292"/>
      <c r="FWT31" s="3292"/>
      <c r="FWU31" s="3292"/>
      <c r="FWV31" s="3292"/>
      <c r="FWW31" s="3292"/>
      <c r="FWX31" s="3292"/>
      <c r="FWY31" s="3292"/>
      <c r="FWZ31" s="3292"/>
      <c r="FXA31" s="3292"/>
      <c r="FXB31" s="3292"/>
      <c r="FXC31" s="3292"/>
      <c r="FXD31" s="3292"/>
      <c r="FXE31" s="3292"/>
      <c r="FXF31" s="3292"/>
      <c r="FXG31" s="3292"/>
      <c r="FXH31" s="3292"/>
      <c r="FXI31" s="3292"/>
      <c r="FXJ31" s="3292"/>
      <c r="FXK31" s="3292"/>
      <c r="FXL31" s="3292"/>
      <c r="FXM31" s="3292"/>
      <c r="FXN31" s="3292"/>
      <c r="FXO31" s="3292"/>
      <c r="FXP31" s="3292"/>
      <c r="FXQ31" s="3292"/>
      <c r="FXR31" s="3292"/>
      <c r="FXS31" s="3292"/>
      <c r="FXT31" s="3292"/>
      <c r="FXU31" s="3292"/>
      <c r="FXV31" s="3292"/>
      <c r="FXW31" s="3292"/>
      <c r="FXX31" s="3292"/>
      <c r="FXY31" s="3292"/>
      <c r="FXZ31" s="3292"/>
      <c r="FYA31" s="3292"/>
      <c r="FYB31" s="3292"/>
      <c r="FYC31" s="3292"/>
      <c r="FYD31" s="3292"/>
      <c r="FYE31" s="3292"/>
      <c r="FYF31" s="3292"/>
      <c r="FYG31" s="3292"/>
      <c r="FYH31" s="3292"/>
      <c r="FYI31" s="3292"/>
      <c r="FYJ31" s="3292"/>
      <c r="FYK31" s="3292"/>
      <c r="FYL31" s="3292"/>
      <c r="FYM31" s="3292"/>
      <c r="FYN31" s="3292"/>
      <c r="FYO31" s="3292"/>
      <c r="FYP31" s="3292"/>
      <c r="FYQ31" s="3292"/>
      <c r="FYR31" s="3292"/>
      <c r="FYS31" s="3292"/>
      <c r="FYT31" s="3292"/>
      <c r="FYU31" s="3292"/>
      <c r="FYV31" s="3292"/>
      <c r="FYW31" s="3292"/>
      <c r="FYX31" s="3292"/>
      <c r="FYY31" s="3292"/>
      <c r="FYZ31" s="3292"/>
      <c r="FZA31" s="3292"/>
      <c r="FZB31" s="3292"/>
      <c r="FZC31" s="3292"/>
      <c r="FZD31" s="3292"/>
      <c r="FZE31" s="3292"/>
      <c r="FZF31" s="3292"/>
      <c r="FZG31" s="3292"/>
      <c r="FZH31" s="3292"/>
      <c r="FZI31" s="3292"/>
      <c r="FZJ31" s="3292"/>
      <c r="FZK31" s="3292"/>
      <c r="FZL31" s="3292"/>
      <c r="FZM31" s="3292"/>
      <c r="FZN31" s="3292"/>
      <c r="FZO31" s="3292"/>
      <c r="FZP31" s="3292"/>
      <c r="FZQ31" s="3292"/>
      <c r="FZR31" s="3292"/>
      <c r="FZS31" s="3292"/>
      <c r="FZT31" s="3292"/>
      <c r="FZU31" s="3292"/>
      <c r="FZV31" s="3292"/>
      <c r="FZW31" s="3292"/>
      <c r="FZX31" s="3292"/>
      <c r="FZY31" s="3292"/>
      <c r="FZZ31" s="3292"/>
      <c r="GAA31" s="3292"/>
      <c r="GAB31" s="3292"/>
      <c r="GAC31" s="3292"/>
      <c r="GAD31" s="3292"/>
      <c r="GAE31" s="3292"/>
      <c r="GAF31" s="3292"/>
      <c r="GAG31" s="3292"/>
      <c r="GAH31" s="3292"/>
      <c r="GAI31" s="3292"/>
      <c r="GAJ31" s="3292"/>
      <c r="GAK31" s="3292"/>
      <c r="GAL31" s="3292"/>
      <c r="GAM31" s="3292"/>
      <c r="GAN31" s="3292"/>
      <c r="GAO31" s="3292"/>
      <c r="GAP31" s="3292"/>
      <c r="GAQ31" s="3292"/>
      <c r="GAR31" s="3292"/>
      <c r="GAS31" s="3292"/>
      <c r="GAT31" s="3292"/>
      <c r="GAU31" s="3292"/>
      <c r="GAV31" s="3292"/>
      <c r="GAW31" s="3292"/>
      <c r="GAX31" s="3292"/>
      <c r="GAY31" s="3292"/>
      <c r="GAZ31" s="3292"/>
      <c r="GBA31" s="3292"/>
      <c r="GBB31" s="3292"/>
      <c r="GBC31" s="3292"/>
      <c r="GBD31" s="3292"/>
      <c r="GBE31" s="3292"/>
      <c r="GBF31" s="3292"/>
      <c r="GBG31" s="3292"/>
      <c r="GBH31" s="3292"/>
      <c r="GBI31" s="3292"/>
      <c r="GBJ31" s="3292"/>
      <c r="GBK31" s="3292"/>
      <c r="GBL31" s="3292"/>
      <c r="GBM31" s="3292"/>
      <c r="GBN31" s="3292"/>
      <c r="GBO31" s="3292"/>
      <c r="GBP31" s="3292"/>
      <c r="GBQ31" s="3292"/>
      <c r="GBR31" s="3292"/>
      <c r="GBS31" s="3292"/>
      <c r="GBT31" s="3292"/>
      <c r="GBU31" s="3292"/>
      <c r="GBV31" s="3292"/>
      <c r="GBW31" s="3292"/>
      <c r="GBX31" s="3292"/>
      <c r="GBY31" s="3292"/>
      <c r="GBZ31" s="3292"/>
      <c r="GCA31" s="3292"/>
      <c r="GCB31" s="3292"/>
      <c r="GCC31" s="3292"/>
      <c r="GCD31" s="3292"/>
      <c r="GCE31" s="3292"/>
      <c r="GCF31" s="3292"/>
      <c r="GCG31" s="3292"/>
      <c r="GCH31" s="3292"/>
      <c r="GCI31" s="3292"/>
      <c r="GCJ31" s="3292"/>
      <c r="GCK31" s="3292"/>
      <c r="GCL31" s="3292"/>
      <c r="GCM31" s="3292"/>
      <c r="GCN31" s="3292"/>
      <c r="GCO31" s="3292"/>
      <c r="GCP31" s="3292"/>
      <c r="GCQ31" s="3292"/>
      <c r="GCR31" s="3292"/>
      <c r="GCS31" s="3292"/>
      <c r="GCT31" s="3292"/>
      <c r="GCU31" s="3292"/>
      <c r="GCV31" s="3292"/>
      <c r="GCW31" s="3292"/>
      <c r="GCX31" s="3292"/>
      <c r="GCY31" s="3292"/>
      <c r="GCZ31" s="3292"/>
      <c r="GDA31" s="3292"/>
      <c r="GDB31" s="3292"/>
      <c r="GDC31" s="3292"/>
      <c r="GDD31" s="3292"/>
      <c r="GDE31" s="3292"/>
      <c r="GDF31" s="3292"/>
      <c r="GDG31" s="3292"/>
      <c r="GDH31" s="3292"/>
      <c r="GDI31" s="3292"/>
      <c r="GDJ31" s="3292"/>
      <c r="GDK31" s="3292"/>
      <c r="GDL31" s="3292"/>
      <c r="GDM31" s="3292"/>
      <c r="GDN31" s="3292"/>
      <c r="GDO31" s="3292"/>
      <c r="GDP31" s="3292"/>
      <c r="GDQ31" s="3292"/>
      <c r="GDR31" s="3292"/>
      <c r="GDS31" s="3292"/>
      <c r="GDT31" s="3292"/>
      <c r="GDU31" s="3292"/>
      <c r="GDV31" s="3292"/>
      <c r="GDW31" s="3292"/>
      <c r="GDX31" s="3292"/>
      <c r="GDY31" s="3292"/>
      <c r="GDZ31" s="3292"/>
      <c r="GEA31" s="3292"/>
      <c r="GEB31" s="3292"/>
      <c r="GEC31" s="3292"/>
      <c r="GED31" s="3292"/>
      <c r="GEE31" s="3292"/>
      <c r="GEF31" s="3292"/>
      <c r="GEG31" s="3292"/>
      <c r="GEH31" s="3292"/>
      <c r="GEI31" s="3292"/>
      <c r="GEJ31" s="3292"/>
      <c r="GEK31" s="3292"/>
      <c r="GEL31" s="3292"/>
      <c r="GEM31" s="3292"/>
      <c r="GEN31" s="3292"/>
      <c r="GEO31" s="3292"/>
      <c r="GEP31" s="3292"/>
      <c r="GEQ31" s="3292"/>
      <c r="GER31" s="3292"/>
      <c r="GES31" s="3292"/>
      <c r="GET31" s="3292"/>
      <c r="GEU31" s="3292"/>
      <c r="GEV31" s="3292"/>
      <c r="GEW31" s="3292"/>
      <c r="GEX31" s="3292"/>
      <c r="GEY31" s="3292"/>
      <c r="GEZ31" s="3292"/>
      <c r="GFA31" s="3292"/>
      <c r="GFB31" s="3292"/>
      <c r="GFC31" s="3292"/>
      <c r="GFD31" s="3292"/>
      <c r="GFE31" s="3292"/>
      <c r="GFF31" s="3292"/>
      <c r="GFG31" s="3292"/>
      <c r="GFH31" s="3292"/>
      <c r="GFI31" s="3292"/>
      <c r="GFJ31" s="3292"/>
      <c r="GFK31" s="3292"/>
      <c r="GFL31" s="3292"/>
      <c r="GFM31" s="3292"/>
      <c r="GFN31" s="3292"/>
      <c r="GFO31" s="3292"/>
      <c r="GFP31" s="3292"/>
      <c r="GFQ31" s="3292"/>
      <c r="GFR31" s="3292"/>
      <c r="GFS31" s="3292"/>
      <c r="GFT31" s="3292"/>
      <c r="GFU31" s="3292"/>
      <c r="GFV31" s="3292"/>
      <c r="GFW31" s="3292"/>
      <c r="GFX31" s="3292"/>
      <c r="GFY31" s="3292"/>
      <c r="GFZ31" s="3292"/>
      <c r="GGA31" s="3292"/>
      <c r="GGB31" s="3292"/>
      <c r="GGC31" s="3292"/>
      <c r="GGD31" s="3292"/>
      <c r="GGE31" s="3292"/>
      <c r="GGF31" s="3292"/>
      <c r="GGG31" s="3292"/>
      <c r="GGH31" s="3292"/>
      <c r="GGI31" s="3292"/>
      <c r="GGJ31" s="3292"/>
      <c r="GGK31" s="3292"/>
      <c r="GGL31" s="3292"/>
      <c r="GGM31" s="3292"/>
      <c r="GGN31" s="3292"/>
      <c r="GGO31" s="3292"/>
      <c r="GGP31" s="3292"/>
      <c r="GGQ31" s="3292"/>
      <c r="GGR31" s="3292"/>
      <c r="GGS31" s="3292"/>
      <c r="GGT31" s="3292"/>
      <c r="GGU31" s="3292"/>
      <c r="GGV31" s="3292"/>
      <c r="GGW31" s="3292"/>
      <c r="GGX31" s="3292"/>
      <c r="GGY31" s="3292"/>
      <c r="GGZ31" s="3292"/>
      <c r="GHA31" s="3292"/>
      <c r="GHB31" s="3292"/>
      <c r="GHC31" s="3292"/>
      <c r="GHD31" s="3292"/>
      <c r="GHE31" s="3292"/>
      <c r="GHF31" s="3292"/>
      <c r="GHG31" s="3292"/>
      <c r="GHH31" s="3292"/>
      <c r="GHI31" s="3292"/>
      <c r="GHJ31" s="3292"/>
      <c r="GHK31" s="3292"/>
      <c r="GHL31" s="3292"/>
      <c r="GHM31" s="3292"/>
      <c r="GHN31" s="3292"/>
      <c r="GHO31" s="3292"/>
      <c r="GHP31" s="3292"/>
      <c r="GHQ31" s="3292"/>
      <c r="GHR31" s="3292"/>
      <c r="GHS31" s="3292"/>
      <c r="GHT31" s="3292"/>
      <c r="GHU31" s="3292"/>
      <c r="GHV31" s="3292"/>
      <c r="GHW31" s="3292"/>
      <c r="GHX31" s="3292"/>
      <c r="GHY31" s="3292"/>
      <c r="GHZ31" s="3292"/>
      <c r="GIA31" s="3292"/>
      <c r="GIB31" s="3292"/>
      <c r="GIC31" s="3292"/>
      <c r="GID31" s="3292"/>
      <c r="GIE31" s="3292"/>
      <c r="GIF31" s="3292"/>
      <c r="GIG31" s="3292"/>
      <c r="GIH31" s="3292"/>
      <c r="GII31" s="3292"/>
      <c r="GIJ31" s="3292"/>
      <c r="GIK31" s="3292"/>
      <c r="GIL31" s="3292"/>
      <c r="GIM31" s="3292"/>
      <c r="GIN31" s="3292"/>
      <c r="GIO31" s="3292"/>
      <c r="GIP31" s="3292"/>
      <c r="GIQ31" s="3292"/>
      <c r="GIR31" s="3292"/>
      <c r="GIS31" s="3292"/>
      <c r="GIT31" s="3292"/>
      <c r="GIU31" s="3292"/>
      <c r="GIV31" s="3292"/>
      <c r="GIW31" s="3292"/>
      <c r="GIX31" s="3292"/>
      <c r="GIY31" s="3292"/>
      <c r="GIZ31" s="3292"/>
      <c r="GJA31" s="3292"/>
      <c r="GJB31" s="3292"/>
      <c r="GJC31" s="3292"/>
      <c r="GJD31" s="3292"/>
      <c r="GJE31" s="3292"/>
      <c r="GJF31" s="3292"/>
      <c r="GJG31" s="3292"/>
      <c r="GJH31" s="3292"/>
      <c r="GJI31" s="3292"/>
      <c r="GJJ31" s="3292"/>
      <c r="GJK31" s="3292"/>
      <c r="GJL31" s="3292"/>
      <c r="GJM31" s="3292"/>
      <c r="GJN31" s="3292"/>
      <c r="GJO31" s="3292"/>
      <c r="GJP31" s="3292"/>
      <c r="GJQ31" s="3292"/>
      <c r="GJR31" s="3292"/>
      <c r="GJS31" s="3292"/>
      <c r="GJT31" s="3292"/>
      <c r="GJU31" s="3292"/>
      <c r="GJV31" s="3292"/>
      <c r="GJW31" s="3292"/>
      <c r="GJX31" s="3292"/>
      <c r="GJY31" s="3292"/>
      <c r="GJZ31" s="3292"/>
      <c r="GKA31" s="3292"/>
      <c r="GKB31" s="3292"/>
      <c r="GKC31" s="3292"/>
      <c r="GKD31" s="3292"/>
      <c r="GKE31" s="3292"/>
      <c r="GKF31" s="3292"/>
      <c r="GKG31" s="3292"/>
      <c r="GKH31" s="3292"/>
      <c r="GKI31" s="3292"/>
      <c r="GKJ31" s="3292"/>
      <c r="GKK31" s="3292"/>
      <c r="GKL31" s="3292"/>
      <c r="GKM31" s="3292"/>
      <c r="GKN31" s="3292"/>
      <c r="GKO31" s="3292"/>
      <c r="GKP31" s="3292"/>
      <c r="GKQ31" s="3292"/>
      <c r="GKR31" s="3292"/>
      <c r="GKS31" s="3292"/>
      <c r="GKT31" s="3292"/>
      <c r="GKU31" s="3292"/>
      <c r="GKV31" s="3292"/>
      <c r="GKW31" s="3292"/>
      <c r="GKX31" s="3292"/>
      <c r="GKY31" s="3292"/>
      <c r="GKZ31" s="3292"/>
      <c r="GLA31" s="3292"/>
      <c r="GLB31" s="3292"/>
      <c r="GLC31" s="3292"/>
      <c r="GLD31" s="3292"/>
      <c r="GLE31" s="3292"/>
      <c r="GLF31" s="3292"/>
      <c r="GLG31" s="3292"/>
      <c r="GLH31" s="3292"/>
      <c r="GLI31" s="3292"/>
      <c r="GLJ31" s="3292"/>
      <c r="GLK31" s="3292"/>
      <c r="GLL31" s="3292"/>
      <c r="GLM31" s="3292"/>
      <c r="GLN31" s="3292"/>
      <c r="GLO31" s="3292"/>
      <c r="GLP31" s="3292"/>
      <c r="GLQ31" s="3292"/>
      <c r="GLR31" s="3292"/>
      <c r="GLS31" s="3292"/>
      <c r="GLT31" s="3292"/>
      <c r="GLU31" s="3292"/>
      <c r="GLV31" s="3292"/>
      <c r="GLW31" s="3292"/>
      <c r="GLX31" s="3292"/>
      <c r="GLY31" s="3292"/>
      <c r="GLZ31" s="3292"/>
      <c r="GMA31" s="3292"/>
      <c r="GMB31" s="3292"/>
      <c r="GMC31" s="3292"/>
      <c r="GMD31" s="3292"/>
      <c r="GME31" s="3292"/>
      <c r="GMF31" s="3292"/>
      <c r="GMG31" s="3292"/>
      <c r="GMH31" s="3292"/>
      <c r="GMI31" s="3292"/>
      <c r="GMJ31" s="3292"/>
      <c r="GMK31" s="3292"/>
      <c r="GML31" s="3292"/>
      <c r="GMM31" s="3292"/>
      <c r="GMN31" s="3292"/>
      <c r="GMO31" s="3292"/>
      <c r="GMP31" s="3292"/>
      <c r="GMQ31" s="3292"/>
      <c r="GMR31" s="3292"/>
      <c r="GMS31" s="3292"/>
      <c r="GMT31" s="3292"/>
      <c r="GMU31" s="3292"/>
      <c r="GMV31" s="3292"/>
      <c r="GMW31" s="3292"/>
      <c r="GMX31" s="3292"/>
      <c r="GMY31" s="3292"/>
      <c r="GMZ31" s="3292"/>
      <c r="GNA31" s="3292"/>
      <c r="GNB31" s="3292"/>
      <c r="GNC31" s="3292"/>
      <c r="GND31" s="3292"/>
      <c r="GNE31" s="3292"/>
      <c r="GNF31" s="3292"/>
      <c r="GNG31" s="3292"/>
      <c r="GNH31" s="3292"/>
      <c r="GNI31" s="3292"/>
      <c r="GNJ31" s="3292"/>
      <c r="GNK31" s="3292"/>
      <c r="GNL31" s="3292"/>
      <c r="GNM31" s="3292"/>
      <c r="GNN31" s="3292"/>
      <c r="GNO31" s="3292"/>
      <c r="GNP31" s="3292"/>
      <c r="GNQ31" s="3292"/>
      <c r="GNR31" s="3292"/>
      <c r="GNS31" s="3292"/>
      <c r="GNT31" s="3292"/>
      <c r="GNU31" s="3292"/>
      <c r="GNV31" s="3292"/>
      <c r="GNW31" s="3292"/>
      <c r="GNX31" s="3292"/>
      <c r="GNY31" s="3292"/>
      <c r="GNZ31" s="3292"/>
      <c r="GOA31" s="3292"/>
      <c r="GOB31" s="3292"/>
      <c r="GOC31" s="3292"/>
      <c r="GOD31" s="3292"/>
      <c r="GOE31" s="3292"/>
      <c r="GOF31" s="3292"/>
      <c r="GOG31" s="3292"/>
      <c r="GOH31" s="3292"/>
      <c r="GOI31" s="3292"/>
      <c r="GOJ31" s="3292"/>
      <c r="GOK31" s="3292"/>
      <c r="GOL31" s="3292"/>
      <c r="GOM31" s="3292"/>
      <c r="GON31" s="3292"/>
      <c r="GOO31" s="3292"/>
      <c r="GOP31" s="3292"/>
      <c r="GOQ31" s="3292"/>
      <c r="GOR31" s="3292"/>
      <c r="GOS31" s="3292"/>
      <c r="GOT31" s="3292"/>
      <c r="GOU31" s="3292"/>
      <c r="GOV31" s="3292"/>
      <c r="GOW31" s="3292"/>
      <c r="GOX31" s="3292"/>
      <c r="GOY31" s="3292"/>
      <c r="GOZ31" s="3292"/>
      <c r="GPA31" s="3292"/>
      <c r="GPB31" s="3292"/>
      <c r="GPC31" s="3292"/>
      <c r="GPD31" s="3292"/>
      <c r="GPE31" s="3292"/>
      <c r="GPF31" s="3292"/>
      <c r="GPG31" s="3292"/>
      <c r="GPH31" s="3292"/>
      <c r="GPI31" s="3292"/>
      <c r="GPJ31" s="3292"/>
      <c r="GPK31" s="3292"/>
      <c r="GPL31" s="3292"/>
      <c r="GPM31" s="3292"/>
      <c r="GPN31" s="3292"/>
      <c r="GPO31" s="3292"/>
      <c r="GPP31" s="3292"/>
      <c r="GPQ31" s="3292"/>
      <c r="GPR31" s="3292"/>
      <c r="GPS31" s="3292"/>
      <c r="GPT31" s="3292"/>
      <c r="GPU31" s="3292"/>
      <c r="GPV31" s="3292"/>
      <c r="GPW31" s="3292"/>
      <c r="GPX31" s="3292"/>
      <c r="GPY31" s="3292"/>
      <c r="GPZ31" s="3292"/>
      <c r="GQA31" s="3292"/>
      <c r="GQB31" s="3292"/>
      <c r="GQC31" s="3292"/>
      <c r="GQD31" s="3292"/>
      <c r="GQE31" s="3292"/>
      <c r="GQF31" s="3292"/>
      <c r="GQG31" s="3292"/>
      <c r="GQH31" s="3292"/>
      <c r="GQI31" s="3292"/>
      <c r="GQJ31" s="3292"/>
      <c r="GQK31" s="3292"/>
      <c r="GQL31" s="3292"/>
      <c r="GQM31" s="3292"/>
      <c r="GQN31" s="3292"/>
      <c r="GQO31" s="3292"/>
      <c r="GQP31" s="3292"/>
      <c r="GQQ31" s="3292"/>
      <c r="GQR31" s="3292"/>
      <c r="GQS31" s="3292"/>
      <c r="GQT31" s="3292"/>
      <c r="GQU31" s="3292"/>
      <c r="GQV31" s="3292"/>
      <c r="GQW31" s="3292"/>
      <c r="GQX31" s="3292"/>
      <c r="GQY31" s="3292"/>
      <c r="GQZ31" s="3292"/>
      <c r="GRA31" s="3292"/>
      <c r="GRB31" s="3292"/>
      <c r="GRC31" s="3292"/>
      <c r="GRD31" s="3292"/>
      <c r="GRE31" s="3292"/>
      <c r="GRF31" s="3292"/>
      <c r="GRG31" s="3292"/>
      <c r="GRH31" s="3292"/>
      <c r="GRI31" s="3292"/>
      <c r="GRJ31" s="3292"/>
      <c r="GRK31" s="3292"/>
      <c r="GRL31" s="3292"/>
      <c r="GRM31" s="3292"/>
      <c r="GRN31" s="3292"/>
      <c r="GRO31" s="3292"/>
      <c r="GRP31" s="3292"/>
      <c r="GRQ31" s="3292"/>
      <c r="GRR31" s="3292"/>
      <c r="GRS31" s="3292"/>
      <c r="GRT31" s="3292"/>
      <c r="GRU31" s="3292"/>
      <c r="GRV31" s="3292"/>
      <c r="GRW31" s="3292"/>
      <c r="GRX31" s="3292"/>
      <c r="GRY31" s="3292"/>
      <c r="GRZ31" s="3292"/>
      <c r="GSA31" s="3292"/>
      <c r="GSB31" s="3292"/>
      <c r="GSC31" s="3292"/>
      <c r="GSD31" s="3292"/>
      <c r="GSE31" s="3292"/>
      <c r="GSF31" s="3292"/>
      <c r="GSG31" s="3292"/>
      <c r="GSH31" s="3292"/>
      <c r="GSI31" s="3292"/>
      <c r="GSJ31" s="3292"/>
      <c r="GSK31" s="3292"/>
      <c r="GSL31" s="3292"/>
      <c r="GSM31" s="3292"/>
      <c r="GSN31" s="3292"/>
      <c r="GSO31" s="3292"/>
      <c r="GSP31" s="3292"/>
      <c r="GSQ31" s="3292"/>
      <c r="GSR31" s="3292"/>
      <c r="GSS31" s="3292"/>
      <c r="GST31" s="3292"/>
      <c r="GSU31" s="3292"/>
      <c r="GSV31" s="3292"/>
      <c r="GSW31" s="3292"/>
      <c r="GSX31" s="3292"/>
      <c r="GSY31" s="3292"/>
      <c r="GSZ31" s="3292"/>
      <c r="GTA31" s="3292"/>
      <c r="GTB31" s="3292"/>
      <c r="GTC31" s="3292"/>
      <c r="GTD31" s="3292"/>
      <c r="GTE31" s="3292"/>
      <c r="GTF31" s="3292"/>
      <c r="GTG31" s="3292"/>
      <c r="GTH31" s="3292"/>
      <c r="GTI31" s="3292"/>
      <c r="GTJ31" s="3292"/>
      <c r="GTK31" s="3292"/>
      <c r="GTL31" s="3292"/>
      <c r="GTM31" s="3292"/>
      <c r="GTN31" s="3292"/>
      <c r="GTO31" s="3292"/>
      <c r="GTP31" s="3292"/>
      <c r="GTQ31" s="3292"/>
      <c r="GTR31" s="3292"/>
      <c r="GTS31" s="3292"/>
      <c r="GTT31" s="3292"/>
      <c r="GTU31" s="3292"/>
      <c r="GTV31" s="3292"/>
      <c r="GTW31" s="3292"/>
      <c r="GTX31" s="3292"/>
      <c r="GTY31" s="3292"/>
      <c r="GTZ31" s="3292"/>
      <c r="GUA31" s="3292"/>
      <c r="GUB31" s="3292"/>
      <c r="GUC31" s="3292"/>
      <c r="GUD31" s="3292"/>
      <c r="GUE31" s="3292"/>
      <c r="GUF31" s="3292"/>
      <c r="GUG31" s="3292"/>
      <c r="GUH31" s="3292"/>
      <c r="GUI31" s="3292"/>
      <c r="GUJ31" s="3292"/>
      <c r="GUK31" s="3292"/>
      <c r="GUL31" s="3292"/>
      <c r="GUM31" s="3292"/>
      <c r="GUN31" s="3292"/>
      <c r="GUO31" s="3292"/>
      <c r="GUP31" s="3292"/>
      <c r="GUQ31" s="3292"/>
      <c r="GUR31" s="3292"/>
      <c r="GUS31" s="3292"/>
      <c r="GUT31" s="3292"/>
      <c r="GUU31" s="3292"/>
      <c r="GUV31" s="3292"/>
      <c r="GUW31" s="3292"/>
      <c r="GUX31" s="3292"/>
      <c r="GUY31" s="3292"/>
      <c r="GUZ31" s="3292"/>
      <c r="GVA31" s="3292"/>
      <c r="GVB31" s="3292"/>
      <c r="GVC31" s="3292"/>
      <c r="GVD31" s="3292"/>
      <c r="GVE31" s="3292"/>
      <c r="GVF31" s="3292"/>
      <c r="GVG31" s="3292"/>
      <c r="GVH31" s="3292"/>
      <c r="GVI31" s="3292"/>
      <c r="GVJ31" s="3292"/>
      <c r="GVK31" s="3292"/>
      <c r="GVL31" s="3292"/>
      <c r="GVM31" s="3292"/>
      <c r="GVN31" s="3292"/>
      <c r="GVO31" s="3292"/>
      <c r="GVP31" s="3292"/>
      <c r="GVQ31" s="3292"/>
      <c r="GVR31" s="3292"/>
      <c r="GVS31" s="3292"/>
      <c r="GVT31" s="3292"/>
      <c r="GVU31" s="3292"/>
      <c r="GVV31" s="3292"/>
      <c r="GVW31" s="3292"/>
      <c r="GVX31" s="3292"/>
      <c r="GVY31" s="3292"/>
      <c r="GVZ31" s="3292"/>
      <c r="GWA31" s="3292"/>
      <c r="GWB31" s="3292"/>
      <c r="GWC31" s="3292"/>
      <c r="GWD31" s="3292"/>
      <c r="GWE31" s="3292"/>
      <c r="GWF31" s="3292"/>
      <c r="GWG31" s="3292"/>
      <c r="GWH31" s="3292"/>
      <c r="GWI31" s="3292"/>
      <c r="GWJ31" s="3292"/>
      <c r="GWK31" s="3292"/>
      <c r="GWL31" s="3292"/>
      <c r="GWM31" s="3292"/>
      <c r="GWN31" s="3292"/>
      <c r="GWO31" s="3292"/>
      <c r="GWP31" s="3292"/>
      <c r="GWQ31" s="3292"/>
      <c r="GWR31" s="3292"/>
      <c r="GWS31" s="3292"/>
      <c r="GWT31" s="3292"/>
      <c r="GWU31" s="3292"/>
      <c r="GWV31" s="3292"/>
      <c r="GWW31" s="3292"/>
      <c r="GWX31" s="3292"/>
      <c r="GWY31" s="3292"/>
      <c r="GWZ31" s="3292"/>
      <c r="GXA31" s="3292"/>
      <c r="GXB31" s="3292"/>
      <c r="GXC31" s="3292"/>
      <c r="GXD31" s="3292"/>
      <c r="GXE31" s="3292"/>
      <c r="GXF31" s="3292"/>
      <c r="GXG31" s="3292"/>
      <c r="GXH31" s="3292"/>
      <c r="GXI31" s="3292"/>
      <c r="GXJ31" s="3292"/>
      <c r="GXK31" s="3292"/>
      <c r="GXL31" s="3292"/>
      <c r="GXM31" s="3292"/>
      <c r="GXN31" s="3292"/>
      <c r="GXO31" s="3292"/>
      <c r="GXP31" s="3292"/>
      <c r="GXQ31" s="3292"/>
      <c r="GXR31" s="3292"/>
      <c r="GXS31" s="3292"/>
      <c r="GXT31" s="3292"/>
      <c r="GXU31" s="3292"/>
      <c r="GXV31" s="3292"/>
      <c r="GXW31" s="3292"/>
      <c r="GXX31" s="3292"/>
      <c r="GXY31" s="3292"/>
      <c r="GXZ31" s="3292"/>
      <c r="GYA31" s="3292"/>
      <c r="GYB31" s="3292"/>
      <c r="GYC31" s="3292"/>
      <c r="GYD31" s="3292"/>
      <c r="GYE31" s="3292"/>
      <c r="GYF31" s="3292"/>
      <c r="GYG31" s="3292"/>
      <c r="GYH31" s="3292"/>
      <c r="GYI31" s="3292"/>
      <c r="GYJ31" s="3292"/>
      <c r="GYK31" s="3292"/>
      <c r="GYL31" s="3292"/>
      <c r="GYM31" s="3292"/>
      <c r="GYN31" s="3292"/>
      <c r="GYO31" s="3292"/>
      <c r="GYP31" s="3292"/>
      <c r="GYQ31" s="3292"/>
      <c r="GYR31" s="3292"/>
      <c r="GYS31" s="3292"/>
      <c r="GYT31" s="3292"/>
      <c r="GYU31" s="3292"/>
      <c r="GYV31" s="3292"/>
      <c r="GYW31" s="3292"/>
      <c r="GYX31" s="3292"/>
      <c r="GYY31" s="3292"/>
      <c r="GYZ31" s="3292"/>
      <c r="GZA31" s="3292"/>
      <c r="GZB31" s="3292"/>
      <c r="GZC31" s="3292"/>
      <c r="GZD31" s="3292"/>
      <c r="GZE31" s="3292"/>
      <c r="GZF31" s="3292"/>
      <c r="GZG31" s="3292"/>
      <c r="GZH31" s="3292"/>
      <c r="GZI31" s="3292"/>
      <c r="GZJ31" s="3292"/>
      <c r="GZK31" s="3292"/>
      <c r="GZL31" s="3292"/>
      <c r="GZM31" s="3292"/>
      <c r="GZN31" s="3292"/>
      <c r="GZO31" s="3292"/>
      <c r="GZP31" s="3292"/>
      <c r="GZQ31" s="3292"/>
      <c r="GZR31" s="3292"/>
      <c r="GZS31" s="3292"/>
      <c r="GZT31" s="3292"/>
      <c r="GZU31" s="3292"/>
      <c r="GZV31" s="3292"/>
      <c r="GZW31" s="3292"/>
      <c r="GZX31" s="3292"/>
      <c r="GZY31" s="3292"/>
      <c r="GZZ31" s="3292"/>
      <c r="HAA31" s="3292"/>
      <c r="HAB31" s="3292"/>
      <c r="HAC31" s="3292"/>
      <c r="HAD31" s="3292"/>
      <c r="HAE31" s="3292"/>
      <c r="HAF31" s="3292"/>
      <c r="HAG31" s="3292"/>
      <c r="HAH31" s="3292"/>
      <c r="HAI31" s="3292"/>
      <c r="HAJ31" s="3292"/>
      <c r="HAK31" s="3292"/>
      <c r="HAL31" s="3292"/>
      <c r="HAM31" s="3292"/>
      <c r="HAN31" s="3292"/>
      <c r="HAO31" s="3292"/>
      <c r="HAP31" s="3292"/>
      <c r="HAQ31" s="3292"/>
      <c r="HAR31" s="3292"/>
      <c r="HAS31" s="3292"/>
      <c r="HAT31" s="3292"/>
      <c r="HAU31" s="3292"/>
      <c r="HAV31" s="3292"/>
      <c r="HAW31" s="3292"/>
      <c r="HAX31" s="3292"/>
      <c r="HAY31" s="3292"/>
      <c r="HAZ31" s="3292"/>
      <c r="HBA31" s="3292"/>
      <c r="HBB31" s="3292"/>
      <c r="HBC31" s="3292"/>
      <c r="HBD31" s="3292"/>
      <c r="HBE31" s="3292"/>
      <c r="HBF31" s="3292"/>
      <c r="HBG31" s="3292"/>
      <c r="HBH31" s="3292"/>
      <c r="HBI31" s="3292"/>
      <c r="HBJ31" s="3292"/>
      <c r="HBK31" s="3292"/>
      <c r="HBL31" s="3292"/>
      <c r="HBM31" s="3292"/>
      <c r="HBN31" s="3292"/>
      <c r="HBO31" s="3292"/>
      <c r="HBP31" s="3292"/>
      <c r="HBQ31" s="3292"/>
      <c r="HBR31" s="3292"/>
      <c r="HBS31" s="3292"/>
      <c r="HBT31" s="3292"/>
      <c r="HBU31" s="3292"/>
      <c r="HBV31" s="3292"/>
      <c r="HBW31" s="3292"/>
      <c r="HBX31" s="3292"/>
      <c r="HBY31" s="3292"/>
      <c r="HBZ31" s="3292"/>
      <c r="HCA31" s="3292"/>
      <c r="HCB31" s="3292"/>
      <c r="HCC31" s="3292"/>
      <c r="HCD31" s="3292"/>
      <c r="HCE31" s="3292"/>
      <c r="HCF31" s="3292"/>
      <c r="HCG31" s="3292"/>
      <c r="HCH31" s="3292"/>
      <c r="HCI31" s="3292"/>
      <c r="HCJ31" s="3292"/>
      <c r="HCK31" s="3292"/>
      <c r="HCL31" s="3292"/>
      <c r="HCM31" s="3292"/>
      <c r="HCN31" s="3292"/>
      <c r="HCO31" s="3292"/>
      <c r="HCP31" s="3292"/>
      <c r="HCQ31" s="3292"/>
      <c r="HCR31" s="3292"/>
      <c r="HCS31" s="3292"/>
      <c r="HCT31" s="3292"/>
      <c r="HCU31" s="3292"/>
      <c r="HCV31" s="3292"/>
      <c r="HCW31" s="3292"/>
      <c r="HCX31" s="3292"/>
      <c r="HCY31" s="3292"/>
      <c r="HCZ31" s="3292"/>
      <c r="HDA31" s="3292"/>
      <c r="HDB31" s="3292"/>
      <c r="HDC31" s="3292"/>
      <c r="HDD31" s="3292"/>
      <c r="HDE31" s="3292"/>
      <c r="HDF31" s="3292"/>
      <c r="HDG31" s="3292"/>
      <c r="HDH31" s="3292"/>
      <c r="HDI31" s="3292"/>
      <c r="HDJ31" s="3292"/>
      <c r="HDK31" s="3292"/>
      <c r="HDL31" s="3292"/>
      <c r="HDM31" s="3292"/>
      <c r="HDN31" s="3292"/>
      <c r="HDO31" s="3292"/>
      <c r="HDP31" s="3292"/>
      <c r="HDQ31" s="3292"/>
      <c r="HDR31" s="3292"/>
      <c r="HDS31" s="3292"/>
      <c r="HDT31" s="3292"/>
      <c r="HDU31" s="3292"/>
      <c r="HDV31" s="3292"/>
      <c r="HDW31" s="3292"/>
      <c r="HDX31" s="3292"/>
      <c r="HDY31" s="3292"/>
      <c r="HDZ31" s="3292"/>
      <c r="HEA31" s="3292"/>
      <c r="HEB31" s="3292"/>
      <c r="HEC31" s="3292"/>
      <c r="HED31" s="3292"/>
      <c r="HEE31" s="3292"/>
      <c r="HEF31" s="3292"/>
      <c r="HEG31" s="3292"/>
      <c r="HEH31" s="3292"/>
      <c r="HEI31" s="3292"/>
      <c r="HEJ31" s="3292"/>
      <c r="HEK31" s="3292"/>
      <c r="HEL31" s="3292"/>
      <c r="HEM31" s="3292"/>
      <c r="HEN31" s="3292"/>
      <c r="HEO31" s="3292"/>
      <c r="HEP31" s="3292"/>
      <c r="HEQ31" s="3292"/>
      <c r="HER31" s="3292"/>
      <c r="HES31" s="3292"/>
      <c r="HET31" s="3292"/>
      <c r="HEU31" s="3292"/>
      <c r="HEV31" s="3292"/>
      <c r="HEW31" s="3292"/>
      <c r="HEX31" s="3292"/>
      <c r="HEY31" s="3292"/>
      <c r="HEZ31" s="3292"/>
      <c r="HFA31" s="3292"/>
      <c r="HFB31" s="3292"/>
      <c r="HFC31" s="3292"/>
      <c r="HFD31" s="3292"/>
      <c r="HFE31" s="3292"/>
      <c r="HFF31" s="3292"/>
      <c r="HFG31" s="3292"/>
      <c r="HFH31" s="3292"/>
      <c r="HFI31" s="3292"/>
      <c r="HFJ31" s="3292"/>
      <c r="HFK31" s="3292"/>
      <c r="HFL31" s="3292"/>
      <c r="HFM31" s="3292"/>
      <c r="HFN31" s="3292"/>
      <c r="HFO31" s="3292"/>
      <c r="HFP31" s="3292"/>
      <c r="HFQ31" s="3292"/>
      <c r="HFR31" s="3292"/>
      <c r="HFS31" s="3292"/>
      <c r="HFT31" s="3292"/>
      <c r="HFU31" s="3292"/>
      <c r="HFV31" s="3292"/>
      <c r="HFW31" s="3292"/>
      <c r="HFX31" s="3292"/>
      <c r="HFY31" s="3292"/>
      <c r="HFZ31" s="3292"/>
      <c r="HGA31" s="3292"/>
      <c r="HGB31" s="3292"/>
      <c r="HGC31" s="3292"/>
      <c r="HGD31" s="3292"/>
      <c r="HGE31" s="3292"/>
      <c r="HGF31" s="3292"/>
      <c r="HGG31" s="3292"/>
      <c r="HGH31" s="3292"/>
      <c r="HGI31" s="3292"/>
      <c r="HGJ31" s="3292"/>
      <c r="HGK31" s="3292"/>
      <c r="HGL31" s="3292"/>
      <c r="HGM31" s="3292"/>
      <c r="HGN31" s="3292"/>
      <c r="HGO31" s="3292"/>
      <c r="HGP31" s="3292"/>
      <c r="HGQ31" s="3292"/>
      <c r="HGR31" s="3292"/>
      <c r="HGS31" s="3292"/>
      <c r="HGT31" s="3292"/>
      <c r="HGU31" s="3292"/>
      <c r="HGV31" s="3292"/>
      <c r="HGW31" s="3292"/>
      <c r="HGX31" s="3292"/>
      <c r="HGY31" s="3292"/>
      <c r="HGZ31" s="3292"/>
      <c r="HHA31" s="3292"/>
      <c r="HHB31" s="3292"/>
      <c r="HHC31" s="3292"/>
      <c r="HHD31" s="3292"/>
      <c r="HHE31" s="3292"/>
      <c r="HHF31" s="3292"/>
      <c r="HHG31" s="3292"/>
      <c r="HHH31" s="3292"/>
      <c r="HHI31" s="3292"/>
      <c r="HHJ31" s="3292"/>
      <c r="HHK31" s="3292"/>
      <c r="HHL31" s="3292"/>
      <c r="HHM31" s="3292"/>
      <c r="HHN31" s="3292"/>
      <c r="HHO31" s="3292"/>
      <c r="HHP31" s="3292"/>
      <c r="HHQ31" s="3292"/>
      <c r="HHR31" s="3292"/>
      <c r="HHS31" s="3292"/>
      <c r="HHT31" s="3292"/>
      <c r="HHU31" s="3292"/>
      <c r="HHV31" s="3292"/>
      <c r="HHW31" s="3292"/>
      <c r="HHX31" s="3292"/>
      <c r="HHY31" s="3292"/>
      <c r="HHZ31" s="3292"/>
      <c r="HIA31" s="3292"/>
      <c r="HIB31" s="3292"/>
      <c r="HIC31" s="3292"/>
      <c r="HID31" s="3292"/>
      <c r="HIE31" s="3292"/>
      <c r="HIF31" s="3292"/>
      <c r="HIG31" s="3292"/>
      <c r="HIH31" s="3292"/>
      <c r="HII31" s="3292"/>
      <c r="HIJ31" s="3292"/>
      <c r="HIK31" s="3292"/>
      <c r="HIL31" s="3292"/>
      <c r="HIM31" s="3292"/>
      <c r="HIN31" s="3292"/>
      <c r="HIO31" s="3292"/>
      <c r="HIP31" s="3292"/>
      <c r="HIQ31" s="3292"/>
      <c r="HIR31" s="3292"/>
      <c r="HIS31" s="3292"/>
      <c r="HIT31" s="3292"/>
      <c r="HIU31" s="3292"/>
      <c r="HIV31" s="3292"/>
      <c r="HIW31" s="3292"/>
      <c r="HIX31" s="3292"/>
      <c r="HIY31" s="3292"/>
      <c r="HIZ31" s="3292"/>
      <c r="HJA31" s="3292"/>
      <c r="HJB31" s="3292"/>
      <c r="HJC31" s="3292"/>
      <c r="HJD31" s="3292"/>
      <c r="HJE31" s="3292"/>
      <c r="HJF31" s="3292"/>
      <c r="HJG31" s="3292"/>
      <c r="HJH31" s="3292"/>
      <c r="HJI31" s="3292"/>
      <c r="HJJ31" s="3292"/>
      <c r="HJK31" s="3292"/>
      <c r="HJL31" s="3292"/>
      <c r="HJM31" s="3292"/>
      <c r="HJN31" s="3292"/>
      <c r="HJO31" s="3292"/>
      <c r="HJP31" s="3292"/>
      <c r="HJQ31" s="3292"/>
      <c r="HJR31" s="3292"/>
      <c r="HJS31" s="3292"/>
      <c r="HJT31" s="3292"/>
      <c r="HJU31" s="3292"/>
      <c r="HJV31" s="3292"/>
      <c r="HJW31" s="3292"/>
      <c r="HJX31" s="3292"/>
      <c r="HJY31" s="3292"/>
      <c r="HJZ31" s="3292"/>
      <c r="HKA31" s="3292"/>
      <c r="HKB31" s="3292"/>
      <c r="HKC31" s="3292"/>
      <c r="HKD31" s="3292"/>
      <c r="HKE31" s="3292"/>
      <c r="HKF31" s="3292"/>
      <c r="HKG31" s="3292"/>
      <c r="HKH31" s="3292"/>
      <c r="HKI31" s="3292"/>
      <c r="HKJ31" s="3292"/>
      <c r="HKK31" s="3292"/>
      <c r="HKL31" s="3292"/>
      <c r="HKM31" s="3292"/>
      <c r="HKN31" s="3292"/>
      <c r="HKO31" s="3292"/>
      <c r="HKP31" s="3292"/>
      <c r="HKQ31" s="3292"/>
      <c r="HKR31" s="3292"/>
      <c r="HKS31" s="3292"/>
      <c r="HKT31" s="3292"/>
      <c r="HKU31" s="3292"/>
      <c r="HKV31" s="3292"/>
      <c r="HKW31" s="3292"/>
      <c r="HKX31" s="3292"/>
      <c r="HKY31" s="3292"/>
      <c r="HKZ31" s="3292"/>
      <c r="HLA31" s="3292"/>
      <c r="HLB31" s="3292"/>
      <c r="HLC31" s="3292"/>
      <c r="HLD31" s="3292"/>
      <c r="HLE31" s="3292"/>
      <c r="HLF31" s="3292"/>
      <c r="HLG31" s="3292"/>
      <c r="HLH31" s="3292"/>
      <c r="HLI31" s="3292"/>
      <c r="HLJ31" s="3292"/>
      <c r="HLK31" s="3292"/>
      <c r="HLL31" s="3292"/>
      <c r="HLM31" s="3292"/>
      <c r="HLN31" s="3292"/>
      <c r="HLO31" s="3292"/>
      <c r="HLP31" s="3292"/>
      <c r="HLQ31" s="3292"/>
      <c r="HLR31" s="3292"/>
      <c r="HLS31" s="3292"/>
      <c r="HLT31" s="3292"/>
      <c r="HLU31" s="3292"/>
      <c r="HLV31" s="3292"/>
      <c r="HLW31" s="3292"/>
      <c r="HLX31" s="3292"/>
      <c r="HLY31" s="3292"/>
      <c r="HLZ31" s="3292"/>
      <c r="HMA31" s="3292"/>
      <c r="HMB31" s="3292"/>
      <c r="HMC31" s="3292"/>
      <c r="HMD31" s="3292"/>
      <c r="HME31" s="3292"/>
      <c r="HMF31" s="3292"/>
      <c r="HMG31" s="3292"/>
      <c r="HMH31" s="3292"/>
      <c r="HMI31" s="3292"/>
      <c r="HMJ31" s="3292"/>
      <c r="HMK31" s="3292"/>
      <c r="HML31" s="3292"/>
      <c r="HMM31" s="3292"/>
      <c r="HMN31" s="3292"/>
      <c r="HMO31" s="3292"/>
      <c r="HMP31" s="3292"/>
      <c r="HMQ31" s="3292"/>
      <c r="HMR31" s="3292"/>
      <c r="HMS31" s="3292"/>
      <c r="HMT31" s="3292"/>
      <c r="HMU31" s="3292"/>
      <c r="HMV31" s="3292"/>
      <c r="HMW31" s="3292"/>
      <c r="HMX31" s="3292"/>
      <c r="HMY31" s="3292"/>
      <c r="HMZ31" s="3292"/>
      <c r="HNA31" s="3292"/>
      <c r="HNB31" s="3292"/>
      <c r="HNC31" s="3292"/>
      <c r="HND31" s="3292"/>
      <c r="HNE31" s="3292"/>
      <c r="HNF31" s="3292"/>
      <c r="HNG31" s="3292"/>
      <c r="HNH31" s="3292"/>
      <c r="HNI31" s="3292"/>
      <c r="HNJ31" s="3292"/>
      <c r="HNK31" s="3292"/>
      <c r="HNL31" s="3292"/>
      <c r="HNM31" s="3292"/>
      <c r="HNN31" s="3292"/>
      <c r="HNO31" s="3292"/>
      <c r="HNP31" s="3292"/>
      <c r="HNQ31" s="3292"/>
      <c r="HNR31" s="3292"/>
      <c r="HNS31" s="3292"/>
      <c r="HNT31" s="3292"/>
      <c r="HNU31" s="3292"/>
      <c r="HNV31" s="3292"/>
      <c r="HNW31" s="3292"/>
      <c r="HNX31" s="3292"/>
      <c r="HNY31" s="3292"/>
      <c r="HNZ31" s="3292"/>
      <c r="HOA31" s="3292"/>
      <c r="HOB31" s="3292"/>
      <c r="HOC31" s="3292"/>
      <c r="HOD31" s="3292"/>
      <c r="HOE31" s="3292"/>
      <c r="HOF31" s="3292"/>
      <c r="HOG31" s="3292"/>
      <c r="HOH31" s="3292"/>
      <c r="HOI31" s="3292"/>
      <c r="HOJ31" s="3292"/>
      <c r="HOK31" s="3292"/>
      <c r="HOL31" s="3292"/>
      <c r="HOM31" s="3292"/>
      <c r="HON31" s="3292"/>
      <c r="HOO31" s="3292"/>
      <c r="HOP31" s="3292"/>
      <c r="HOQ31" s="3292"/>
      <c r="HOR31" s="3292"/>
      <c r="HOS31" s="3292"/>
      <c r="HOT31" s="3292"/>
      <c r="HOU31" s="3292"/>
      <c r="HOV31" s="3292"/>
      <c r="HOW31" s="3292"/>
      <c r="HOX31" s="3292"/>
      <c r="HOY31" s="3292"/>
      <c r="HOZ31" s="3292"/>
      <c r="HPA31" s="3292"/>
      <c r="HPB31" s="3292"/>
      <c r="HPC31" s="3292"/>
      <c r="HPD31" s="3292"/>
      <c r="HPE31" s="3292"/>
      <c r="HPF31" s="3292"/>
      <c r="HPG31" s="3292"/>
      <c r="HPH31" s="3292"/>
      <c r="HPI31" s="3292"/>
      <c r="HPJ31" s="3292"/>
      <c r="HPK31" s="3292"/>
      <c r="HPL31" s="3292"/>
      <c r="HPM31" s="3292"/>
      <c r="HPN31" s="3292"/>
      <c r="HPO31" s="3292"/>
      <c r="HPP31" s="3292"/>
      <c r="HPQ31" s="3292"/>
      <c r="HPR31" s="3292"/>
      <c r="HPS31" s="3292"/>
      <c r="HPT31" s="3292"/>
      <c r="HPU31" s="3292"/>
      <c r="HPV31" s="3292"/>
      <c r="HPW31" s="3292"/>
      <c r="HPX31" s="3292"/>
      <c r="HPY31" s="3292"/>
      <c r="HPZ31" s="3292"/>
      <c r="HQA31" s="3292"/>
      <c r="HQB31" s="3292"/>
      <c r="HQC31" s="3292"/>
      <c r="HQD31" s="3292"/>
      <c r="HQE31" s="3292"/>
      <c r="HQF31" s="3292"/>
      <c r="HQG31" s="3292"/>
      <c r="HQH31" s="3292"/>
      <c r="HQI31" s="3292"/>
      <c r="HQJ31" s="3292"/>
      <c r="HQK31" s="3292"/>
      <c r="HQL31" s="3292"/>
      <c r="HQM31" s="3292"/>
      <c r="HQN31" s="3292"/>
      <c r="HQO31" s="3292"/>
      <c r="HQP31" s="3292"/>
      <c r="HQQ31" s="3292"/>
      <c r="HQR31" s="3292"/>
      <c r="HQS31" s="3292"/>
      <c r="HQT31" s="3292"/>
      <c r="HQU31" s="3292"/>
      <c r="HQV31" s="3292"/>
      <c r="HQW31" s="3292"/>
      <c r="HQX31" s="3292"/>
      <c r="HQY31" s="3292"/>
      <c r="HQZ31" s="3292"/>
      <c r="HRA31" s="3292"/>
      <c r="HRB31" s="3292"/>
      <c r="HRC31" s="3292"/>
      <c r="HRD31" s="3292"/>
      <c r="HRE31" s="3292"/>
      <c r="HRF31" s="3292"/>
      <c r="HRG31" s="3292"/>
      <c r="HRH31" s="3292"/>
      <c r="HRI31" s="3292"/>
      <c r="HRJ31" s="3292"/>
      <c r="HRK31" s="3292"/>
      <c r="HRL31" s="3292"/>
      <c r="HRM31" s="3292"/>
      <c r="HRN31" s="3292"/>
      <c r="HRO31" s="3292"/>
      <c r="HRP31" s="3292"/>
      <c r="HRQ31" s="3292"/>
      <c r="HRR31" s="3292"/>
      <c r="HRS31" s="3292"/>
      <c r="HRT31" s="3292"/>
      <c r="HRU31" s="3292"/>
      <c r="HRV31" s="3292"/>
      <c r="HRW31" s="3292"/>
      <c r="HRX31" s="3292"/>
      <c r="HRY31" s="3292"/>
      <c r="HRZ31" s="3292"/>
      <c r="HSA31" s="3292"/>
      <c r="HSB31" s="3292"/>
      <c r="HSC31" s="3292"/>
      <c r="HSD31" s="3292"/>
      <c r="HSE31" s="3292"/>
      <c r="HSF31" s="3292"/>
      <c r="HSG31" s="3292"/>
      <c r="HSH31" s="3292"/>
      <c r="HSI31" s="3292"/>
      <c r="HSJ31" s="3292"/>
      <c r="HSK31" s="3292"/>
      <c r="HSL31" s="3292"/>
      <c r="HSM31" s="3292"/>
      <c r="HSN31" s="3292"/>
      <c r="HSO31" s="3292"/>
      <c r="HSP31" s="3292"/>
      <c r="HSQ31" s="3292"/>
      <c r="HSR31" s="3292"/>
      <c r="HSS31" s="3292"/>
      <c r="HST31" s="3292"/>
      <c r="HSU31" s="3292"/>
      <c r="HSV31" s="3292"/>
      <c r="HSW31" s="3292"/>
      <c r="HSX31" s="3292"/>
      <c r="HSY31" s="3292"/>
      <c r="HSZ31" s="3292"/>
      <c r="HTA31" s="3292"/>
      <c r="HTB31" s="3292"/>
      <c r="HTC31" s="3292"/>
      <c r="HTD31" s="3292"/>
      <c r="HTE31" s="3292"/>
      <c r="HTF31" s="3292"/>
      <c r="HTG31" s="3292"/>
      <c r="HTH31" s="3292"/>
      <c r="HTI31" s="3292"/>
      <c r="HTJ31" s="3292"/>
      <c r="HTK31" s="3292"/>
      <c r="HTL31" s="3292"/>
      <c r="HTM31" s="3292"/>
      <c r="HTN31" s="3292"/>
      <c r="HTO31" s="3292"/>
      <c r="HTP31" s="3292"/>
      <c r="HTQ31" s="3292"/>
      <c r="HTR31" s="3292"/>
      <c r="HTS31" s="3292"/>
      <c r="HTT31" s="3292"/>
      <c r="HTU31" s="3292"/>
      <c r="HTV31" s="3292"/>
      <c r="HTW31" s="3292"/>
      <c r="HTX31" s="3292"/>
      <c r="HTY31" s="3292"/>
      <c r="HTZ31" s="3292"/>
      <c r="HUA31" s="3292"/>
      <c r="HUB31" s="3292"/>
      <c r="HUC31" s="3292"/>
      <c r="HUD31" s="3292"/>
      <c r="HUE31" s="3292"/>
      <c r="HUF31" s="3292"/>
      <c r="HUG31" s="3292"/>
      <c r="HUH31" s="3292"/>
      <c r="HUI31" s="3292"/>
      <c r="HUJ31" s="3292"/>
      <c r="HUK31" s="3292"/>
      <c r="HUL31" s="3292"/>
      <c r="HUM31" s="3292"/>
      <c r="HUN31" s="3292"/>
      <c r="HUO31" s="3292"/>
      <c r="HUP31" s="3292"/>
      <c r="HUQ31" s="3292"/>
      <c r="HUR31" s="3292"/>
      <c r="HUS31" s="3292"/>
      <c r="HUT31" s="3292"/>
      <c r="HUU31" s="3292"/>
      <c r="HUV31" s="3292"/>
      <c r="HUW31" s="3292"/>
      <c r="HUX31" s="3292"/>
      <c r="HUY31" s="3292"/>
      <c r="HUZ31" s="3292"/>
      <c r="HVA31" s="3292"/>
      <c r="HVB31" s="3292"/>
      <c r="HVC31" s="3292"/>
      <c r="HVD31" s="3292"/>
      <c r="HVE31" s="3292"/>
      <c r="HVF31" s="3292"/>
      <c r="HVG31" s="3292"/>
      <c r="HVH31" s="3292"/>
      <c r="HVI31" s="3292"/>
      <c r="HVJ31" s="3292"/>
      <c r="HVK31" s="3292"/>
      <c r="HVL31" s="3292"/>
      <c r="HVM31" s="3292"/>
      <c r="HVN31" s="3292"/>
      <c r="HVO31" s="3292"/>
      <c r="HVP31" s="3292"/>
      <c r="HVQ31" s="3292"/>
      <c r="HVR31" s="3292"/>
      <c r="HVS31" s="3292"/>
      <c r="HVT31" s="3292"/>
      <c r="HVU31" s="3292"/>
      <c r="HVV31" s="3292"/>
      <c r="HVW31" s="3292"/>
      <c r="HVX31" s="3292"/>
      <c r="HVY31" s="3292"/>
      <c r="HVZ31" s="3292"/>
      <c r="HWA31" s="3292"/>
      <c r="HWB31" s="3292"/>
      <c r="HWC31" s="3292"/>
      <c r="HWD31" s="3292"/>
      <c r="HWE31" s="3292"/>
      <c r="HWF31" s="3292"/>
      <c r="HWG31" s="3292"/>
      <c r="HWH31" s="3292"/>
      <c r="HWI31" s="3292"/>
      <c r="HWJ31" s="3292"/>
      <c r="HWK31" s="3292"/>
      <c r="HWL31" s="3292"/>
      <c r="HWM31" s="3292"/>
      <c r="HWN31" s="3292"/>
      <c r="HWO31" s="3292"/>
      <c r="HWP31" s="3292"/>
      <c r="HWQ31" s="3292"/>
      <c r="HWR31" s="3292"/>
      <c r="HWS31" s="3292"/>
      <c r="HWT31" s="3292"/>
      <c r="HWU31" s="3292"/>
      <c r="HWV31" s="3292"/>
      <c r="HWW31" s="3292"/>
      <c r="HWX31" s="3292"/>
      <c r="HWY31" s="3292"/>
      <c r="HWZ31" s="3292"/>
      <c r="HXA31" s="3292"/>
      <c r="HXB31" s="3292"/>
      <c r="HXC31" s="3292"/>
      <c r="HXD31" s="3292"/>
      <c r="HXE31" s="3292"/>
      <c r="HXF31" s="3292"/>
      <c r="HXG31" s="3292"/>
      <c r="HXH31" s="3292"/>
      <c r="HXI31" s="3292"/>
      <c r="HXJ31" s="3292"/>
      <c r="HXK31" s="3292"/>
      <c r="HXL31" s="3292"/>
      <c r="HXM31" s="3292"/>
      <c r="HXN31" s="3292"/>
      <c r="HXO31" s="3292"/>
      <c r="HXP31" s="3292"/>
      <c r="HXQ31" s="3292"/>
      <c r="HXR31" s="3292"/>
      <c r="HXS31" s="3292"/>
      <c r="HXT31" s="3292"/>
      <c r="HXU31" s="3292"/>
      <c r="HXV31" s="3292"/>
      <c r="HXW31" s="3292"/>
      <c r="HXX31" s="3292"/>
      <c r="HXY31" s="3292"/>
      <c r="HXZ31" s="3292"/>
      <c r="HYA31" s="3292"/>
      <c r="HYB31" s="3292"/>
      <c r="HYC31" s="3292"/>
      <c r="HYD31" s="3292"/>
      <c r="HYE31" s="3292"/>
      <c r="HYF31" s="3292"/>
      <c r="HYG31" s="3292"/>
      <c r="HYH31" s="3292"/>
      <c r="HYI31" s="3292"/>
      <c r="HYJ31" s="3292"/>
      <c r="HYK31" s="3292"/>
      <c r="HYL31" s="3292"/>
      <c r="HYM31" s="3292"/>
      <c r="HYN31" s="3292"/>
      <c r="HYO31" s="3292"/>
      <c r="HYP31" s="3292"/>
      <c r="HYQ31" s="3292"/>
      <c r="HYR31" s="3292"/>
      <c r="HYS31" s="3292"/>
      <c r="HYT31" s="3292"/>
      <c r="HYU31" s="3292"/>
      <c r="HYV31" s="3292"/>
      <c r="HYW31" s="3292"/>
      <c r="HYX31" s="3292"/>
      <c r="HYY31" s="3292"/>
      <c r="HYZ31" s="3292"/>
      <c r="HZA31" s="3292"/>
      <c r="HZB31" s="3292"/>
      <c r="HZC31" s="3292"/>
      <c r="HZD31" s="3292"/>
      <c r="HZE31" s="3292"/>
      <c r="HZF31" s="3292"/>
      <c r="HZG31" s="3292"/>
      <c r="HZH31" s="3292"/>
      <c r="HZI31" s="3292"/>
      <c r="HZJ31" s="3292"/>
      <c r="HZK31" s="3292"/>
      <c r="HZL31" s="3292"/>
      <c r="HZM31" s="3292"/>
      <c r="HZN31" s="3292"/>
      <c r="HZO31" s="3292"/>
      <c r="HZP31" s="3292"/>
      <c r="HZQ31" s="3292"/>
      <c r="HZR31" s="3292"/>
      <c r="HZS31" s="3292"/>
      <c r="HZT31" s="3292"/>
      <c r="HZU31" s="3292"/>
      <c r="HZV31" s="3292"/>
      <c r="HZW31" s="3292"/>
      <c r="HZX31" s="3292"/>
      <c r="HZY31" s="3292"/>
      <c r="HZZ31" s="3292"/>
      <c r="IAA31" s="3292"/>
      <c r="IAB31" s="3292"/>
      <c r="IAC31" s="3292"/>
      <c r="IAD31" s="3292"/>
      <c r="IAE31" s="3292"/>
      <c r="IAF31" s="3292"/>
      <c r="IAG31" s="3292"/>
      <c r="IAH31" s="3292"/>
      <c r="IAI31" s="3292"/>
      <c r="IAJ31" s="3292"/>
      <c r="IAK31" s="3292"/>
      <c r="IAL31" s="3292"/>
      <c r="IAM31" s="3292"/>
      <c r="IAN31" s="3292"/>
      <c r="IAO31" s="3292"/>
      <c r="IAP31" s="3292"/>
      <c r="IAQ31" s="3292"/>
      <c r="IAR31" s="3292"/>
      <c r="IAS31" s="3292"/>
      <c r="IAT31" s="3292"/>
      <c r="IAU31" s="3292"/>
      <c r="IAV31" s="3292"/>
      <c r="IAW31" s="3292"/>
      <c r="IAX31" s="3292"/>
      <c r="IAY31" s="3292"/>
      <c r="IAZ31" s="3292"/>
      <c r="IBA31" s="3292"/>
      <c r="IBB31" s="3292"/>
      <c r="IBC31" s="3292"/>
      <c r="IBD31" s="3292"/>
      <c r="IBE31" s="3292"/>
      <c r="IBF31" s="3292"/>
      <c r="IBG31" s="3292"/>
      <c r="IBH31" s="3292"/>
      <c r="IBI31" s="3292"/>
      <c r="IBJ31" s="3292"/>
      <c r="IBK31" s="3292"/>
      <c r="IBL31" s="3292"/>
      <c r="IBM31" s="3292"/>
      <c r="IBN31" s="3292"/>
      <c r="IBO31" s="3292"/>
      <c r="IBP31" s="3292"/>
      <c r="IBQ31" s="3292"/>
      <c r="IBR31" s="3292"/>
      <c r="IBS31" s="3292"/>
      <c r="IBT31" s="3292"/>
      <c r="IBU31" s="3292"/>
      <c r="IBV31" s="3292"/>
      <c r="IBW31" s="3292"/>
      <c r="IBX31" s="3292"/>
      <c r="IBY31" s="3292"/>
      <c r="IBZ31" s="3292"/>
      <c r="ICA31" s="3292"/>
      <c r="ICB31" s="3292"/>
      <c r="ICC31" s="3292"/>
      <c r="ICD31" s="3292"/>
      <c r="ICE31" s="3292"/>
      <c r="ICF31" s="3292"/>
      <c r="ICG31" s="3292"/>
      <c r="ICH31" s="3292"/>
      <c r="ICI31" s="3292"/>
      <c r="ICJ31" s="3292"/>
      <c r="ICK31" s="3292"/>
      <c r="ICL31" s="3292"/>
      <c r="ICM31" s="3292"/>
      <c r="ICN31" s="3292"/>
      <c r="ICO31" s="3292"/>
      <c r="ICP31" s="3292"/>
      <c r="ICQ31" s="3292"/>
      <c r="ICR31" s="3292"/>
      <c r="ICS31" s="3292"/>
      <c r="ICT31" s="3292"/>
      <c r="ICU31" s="3292"/>
      <c r="ICV31" s="3292"/>
      <c r="ICW31" s="3292"/>
      <c r="ICX31" s="3292"/>
      <c r="ICY31" s="3292"/>
      <c r="ICZ31" s="3292"/>
      <c r="IDA31" s="3292"/>
      <c r="IDB31" s="3292"/>
      <c r="IDC31" s="3292"/>
      <c r="IDD31" s="3292"/>
      <c r="IDE31" s="3292"/>
      <c r="IDF31" s="3292"/>
      <c r="IDG31" s="3292"/>
      <c r="IDH31" s="3292"/>
      <c r="IDI31" s="3292"/>
      <c r="IDJ31" s="3292"/>
      <c r="IDK31" s="3292"/>
      <c r="IDL31" s="3292"/>
      <c r="IDM31" s="3292"/>
      <c r="IDN31" s="3292"/>
      <c r="IDO31" s="3292"/>
      <c r="IDP31" s="3292"/>
      <c r="IDQ31" s="3292"/>
      <c r="IDR31" s="3292"/>
      <c r="IDS31" s="3292"/>
      <c r="IDT31" s="3292"/>
      <c r="IDU31" s="3292"/>
      <c r="IDV31" s="3292"/>
      <c r="IDW31" s="3292"/>
      <c r="IDX31" s="3292"/>
      <c r="IDY31" s="3292"/>
      <c r="IDZ31" s="3292"/>
      <c r="IEA31" s="3292"/>
      <c r="IEB31" s="3292"/>
      <c r="IEC31" s="3292"/>
      <c r="IED31" s="3292"/>
      <c r="IEE31" s="3292"/>
      <c r="IEF31" s="3292"/>
      <c r="IEG31" s="3292"/>
      <c r="IEH31" s="3292"/>
      <c r="IEI31" s="3292"/>
      <c r="IEJ31" s="3292"/>
      <c r="IEK31" s="3292"/>
      <c r="IEL31" s="3292"/>
      <c r="IEM31" s="3292"/>
      <c r="IEN31" s="3292"/>
      <c r="IEO31" s="3292"/>
      <c r="IEP31" s="3292"/>
      <c r="IEQ31" s="3292"/>
      <c r="IER31" s="3292"/>
      <c r="IES31" s="3292"/>
      <c r="IET31" s="3292"/>
      <c r="IEU31" s="3292"/>
      <c r="IEV31" s="3292"/>
      <c r="IEW31" s="3292"/>
      <c r="IEX31" s="3292"/>
      <c r="IEY31" s="3292"/>
      <c r="IEZ31" s="3292"/>
      <c r="IFA31" s="3292"/>
      <c r="IFB31" s="3292"/>
      <c r="IFC31" s="3292"/>
      <c r="IFD31" s="3292"/>
      <c r="IFE31" s="3292"/>
      <c r="IFF31" s="3292"/>
      <c r="IFG31" s="3292"/>
      <c r="IFH31" s="3292"/>
      <c r="IFI31" s="3292"/>
      <c r="IFJ31" s="3292"/>
      <c r="IFK31" s="3292"/>
      <c r="IFL31" s="3292"/>
      <c r="IFM31" s="3292"/>
      <c r="IFN31" s="3292"/>
      <c r="IFO31" s="3292"/>
      <c r="IFP31" s="3292"/>
      <c r="IFQ31" s="3292"/>
      <c r="IFR31" s="3292"/>
      <c r="IFS31" s="3292"/>
      <c r="IFT31" s="3292"/>
      <c r="IFU31" s="3292"/>
      <c r="IFV31" s="3292"/>
      <c r="IFW31" s="3292"/>
      <c r="IFX31" s="3292"/>
      <c r="IFY31" s="3292"/>
      <c r="IFZ31" s="3292"/>
      <c r="IGA31" s="3292"/>
      <c r="IGB31" s="3292"/>
      <c r="IGC31" s="3292"/>
      <c r="IGD31" s="3292"/>
      <c r="IGE31" s="3292"/>
      <c r="IGF31" s="3292"/>
      <c r="IGG31" s="3292"/>
      <c r="IGH31" s="3292"/>
      <c r="IGI31" s="3292"/>
      <c r="IGJ31" s="3292"/>
      <c r="IGK31" s="3292"/>
      <c r="IGL31" s="3292"/>
      <c r="IGM31" s="3292"/>
      <c r="IGN31" s="3292"/>
      <c r="IGO31" s="3292"/>
      <c r="IGP31" s="3292"/>
      <c r="IGQ31" s="3292"/>
      <c r="IGR31" s="3292"/>
      <c r="IGS31" s="3292"/>
      <c r="IGT31" s="3292"/>
      <c r="IGU31" s="3292"/>
      <c r="IGV31" s="3292"/>
      <c r="IGW31" s="3292"/>
      <c r="IGX31" s="3292"/>
      <c r="IGY31" s="3292"/>
      <c r="IGZ31" s="3292"/>
      <c r="IHA31" s="3292"/>
      <c r="IHB31" s="3292"/>
      <c r="IHC31" s="3292"/>
      <c r="IHD31" s="3292"/>
      <c r="IHE31" s="3292"/>
      <c r="IHF31" s="3292"/>
      <c r="IHG31" s="3292"/>
      <c r="IHH31" s="3292"/>
      <c r="IHI31" s="3292"/>
      <c r="IHJ31" s="3292"/>
      <c r="IHK31" s="3292"/>
      <c r="IHL31" s="3292"/>
      <c r="IHM31" s="3292"/>
      <c r="IHN31" s="3292"/>
      <c r="IHO31" s="3292"/>
      <c r="IHP31" s="3292"/>
      <c r="IHQ31" s="3292"/>
      <c r="IHR31" s="3292"/>
      <c r="IHS31" s="3292"/>
      <c r="IHT31" s="3292"/>
      <c r="IHU31" s="3292"/>
      <c r="IHV31" s="3292"/>
      <c r="IHW31" s="3292"/>
      <c r="IHX31" s="3292"/>
      <c r="IHY31" s="3292"/>
      <c r="IHZ31" s="3292"/>
      <c r="IIA31" s="3292"/>
      <c r="IIB31" s="3292"/>
      <c r="IIC31" s="3292"/>
      <c r="IID31" s="3292"/>
      <c r="IIE31" s="3292"/>
      <c r="IIF31" s="3292"/>
      <c r="IIG31" s="3292"/>
      <c r="IIH31" s="3292"/>
      <c r="III31" s="3292"/>
      <c r="IIJ31" s="3292"/>
      <c r="IIK31" s="3292"/>
      <c r="IIL31" s="3292"/>
      <c r="IIM31" s="3292"/>
      <c r="IIN31" s="3292"/>
      <c r="IIO31" s="3292"/>
      <c r="IIP31" s="3292"/>
      <c r="IIQ31" s="3292"/>
      <c r="IIR31" s="3292"/>
      <c r="IIS31" s="3292"/>
      <c r="IIT31" s="3292"/>
      <c r="IIU31" s="3292"/>
      <c r="IIV31" s="3292"/>
      <c r="IIW31" s="3292"/>
      <c r="IIX31" s="3292"/>
      <c r="IIY31" s="3292"/>
      <c r="IIZ31" s="3292"/>
      <c r="IJA31" s="3292"/>
      <c r="IJB31" s="3292"/>
      <c r="IJC31" s="3292"/>
      <c r="IJD31" s="3292"/>
      <c r="IJE31" s="3292"/>
      <c r="IJF31" s="3292"/>
      <c r="IJG31" s="3292"/>
      <c r="IJH31" s="3292"/>
      <c r="IJI31" s="3292"/>
      <c r="IJJ31" s="3292"/>
      <c r="IJK31" s="3292"/>
      <c r="IJL31" s="3292"/>
      <c r="IJM31" s="3292"/>
      <c r="IJN31" s="3292"/>
      <c r="IJO31" s="3292"/>
      <c r="IJP31" s="3292"/>
      <c r="IJQ31" s="3292"/>
      <c r="IJR31" s="3292"/>
      <c r="IJS31" s="3292"/>
      <c r="IJT31" s="3292"/>
      <c r="IJU31" s="3292"/>
      <c r="IJV31" s="3292"/>
      <c r="IJW31" s="3292"/>
      <c r="IJX31" s="3292"/>
      <c r="IJY31" s="3292"/>
      <c r="IJZ31" s="3292"/>
      <c r="IKA31" s="3292"/>
      <c r="IKB31" s="3292"/>
      <c r="IKC31" s="3292"/>
      <c r="IKD31" s="3292"/>
      <c r="IKE31" s="3292"/>
      <c r="IKF31" s="3292"/>
      <c r="IKG31" s="3292"/>
      <c r="IKH31" s="3292"/>
      <c r="IKI31" s="3292"/>
      <c r="IKJ31" s="3292"/>
      <c r="IKK31" s="3292"/>
      <c r="IKL31" s="3292"/>
      <c r="IKM31" s="3292"/>
      <c r="IKN31" s="3292"/>
      <c r="IKO31" s="3292"/>
      <c r="IKP31" s="3292"/>
      <c r="IKQ31" s="3292"/>
      <c r="IKR31" s="3292"/>
      <c r="IKS31" s="3292"/>
      <c r="IKT31" s="3292"/>
      <c r="IKU31" s="3292"/>
      <c r="IKV31" s="3292"/>
      <c r="IKW31" s="3292"/>
      <c r="IKX31" s="3292"/>
      <c r="IKY31" s="3292"/>
      <c r="IKZ31" s="3292"/>
      <c r="ILA31" s="3292"/>
      <c r="ILB31" s="3292"/>
      <c r="ILC31" s="3292"/>
      <c r="ILD31" s="3292"/>
      <c r="ILE31" s="3292"/>
      <c r="ILF31" s="3292"/>
      <c r="ILG31" s="3292"/>
      <c r="ILH31" s="3292"/>
      <c r="ILI31" s="3292"/>
      <c r="ILJ31" s="3292"/>
      <c r="ILK31" s="3292"/>
      <c r="ILL31" s="3292"/>
      <c r="ILM31" s="3292"/>
      <c r="ILN31" s="3292"/>
      <c r="ILO31" s="3292"/>
      <c r="ILP31" s="3292"/>
      <c r="ILQ31" s="3292"/>
      <c r="ILR31" s="3292"/>
      <c r="ILS31" s="3292"/>
      <c r="ILT31" s="3292"/>
      <c r="ILU31" s="3292"/>
      <c r="ILV31" s="3292"/>
      <c r="ILW31" s="3292"/>
      <c r="ILX31" s="3292"/>
      <c r="ILY31" s="3292"/>
      <c r="ILZ31" s="3292"/>
      <c r="IMA31" s="3292"/>
      <c r="IMB31" s="3292"/>
      <c r="IMC31" s="3292"/>
      <c r="IMD31" s="3292"/>
      <c r="IME31" s="3292"/>
      <c r="IMF31" s="3292"/>
      <c r="IMG31" s="3292"/>
      <c r="IMH31" s="3292"/>
      <c r="IMI31" s="3292"/>
      <c r="IMJ31" s="3292"/>
      <c r="IMK31" s="3292"/>
      <c r="IML31" s="3292"/>
      <c r="IMM31" s="3292"/>
      <c r="IMN31" s="3292"/>
      <c r="IMO31" s="3292"/>
      <c r="IMP31" s="3292"/>
      <c r="IMQ31" s="3292"/>
      <c r="IMR31" s="3292"/>
      <c r="IMS31" s="3292"/>
      <c r="IMT31" s="3292"/>
      <c r="IMU31" s="3292"/>
      <c r="IMV31" s="3292"/>
      <c r="IMW31" s="3292"/>
      <c r="IMX31" s="3292"/>
      <c r="IMY31" s="3292"/>
      <c r="IMZ31" s="3292"/>
      <c r="INA31" s="3292"/>
      <c r="INB31" s="3292"/>
      <c r="INC31" s="3292"/>
      <c r="IND31" s="3292"/>
      <c r="INE31" s="3292"/>
      <c r="INF31" s="3292"/>
      <c r="ING31" s="3292"/>
      <c r="INH31" s="3292"/>
      <c r="INI31" s="3292"/>
      <c r="INJ31" s="3292"/>
      <c r="INK31" s="3292"/>
      <c r="INL31" s="3292"/>
      <c r="INM31" s="3292"/>
      <c r="INN31" s="3292"/>
      <c r="INO31" s="3292"/>
      <c r="INP31" s="3292"/>
      <c r="INQ31" s="3292"/>
      <c r="INR31" s="3292"/>
      <c r="INS31" s="3292"/>
      <c r="INT31" s="3292"/>
      <c r="INU31" s="3292"/>
      <c r="INV31" s="3292"/>
      <c r="INW31" s="3292"/>
      <c r="INX31" s="3292"/>
      <c r="INY31" s="3292"/>
      <c r="INZ31" s="3292"/>
      <c r="IOA31" s="3292"/>
      <c r="IOB31" s="3292"/>
      <c r="IOC31" s="3292"/>
      <c r="IOD31" s="3292"/>
      <c r="IOE31" s="3292"/>
      <c r="IOF31" s="3292"/>
      <c r="IOG31" s="3292"/>
      <c r="IOH31" s="3292"/>
      <c r="IOI31" s="3292"/>
      <c r="IOJ31" s="3292"/>
      <c r="IOK31" s="3292"/>
      <c r="IOL31" s="3292"/>
      <c r="IOM31" s="3292"/>
      <c r="ION31" s="3292"/>
      <c r="IOO31" s="3292"/>
      <c r="IOP31" s="3292"/>
      <c r="IOQ31" s="3292"/>
      <c r="IOR31" s="3292"/>
      <c r="IOS31" s="3292"/>
      <c r="IOT31" s="3292"/>
      <c r="IOU31" s="3292"/>
      <c r="IOV31" s="3292"/>
      <c r="IOW31" s="3292"/>
      <c r="IOX31" s="3292"/>
      <c r="IOY31" s="3292"/>
      <c r="IOZ31" s="3292"/>
      <c r="IPA31" s="3292"/>
      <c r="IPB31" s="3292"/>
      <c r="IPC31" s="3292"/>
      <c r="IPD31" s="3292"/>
      <c r="IPE31" s="3292"/>
      <c r="IPF31" s="3292"/>
      <c r="IPG31" s="3292"/>
      <c r="IPH31" s="3292"/>
      <c r="IPI31" s="3292"/>
      <c r="IPJ31" s="3292"/>
      <c r="IPK31" s="3292"/>
      <c r="IPL31" s="3292"/>
      <c r="IPM31" s="3292"/>
      <c r="IPN31" s="3292"/>
      <c r="IPO31" s="3292"/>
      <c r="IPP31" s="3292"/>
      <c r="IPQ31" s="3292"/>
      <c r="IPR31" s="3292"/>
      <c r="IPS31" s="3292"/>
      <c r="IPT31" s="3292"/>
      <c r="IPU31" s="3292"/>
      <c r="IPV31" s="3292"/>
      <c r="IPW31" s="3292"/>
      <c r="IPX31" s="3292"/>
      <c r="IPY31" s="3292"/>
      <c r="IPZ31" s="3292"/>
      <c r="IQA31" s="3292"/>
      <c r="IQB31" s="3292"/>
      <c r="IQC31" s="3292"/>
      <c r="IQD31" s="3292"/>
      <c r="IQE31" s="3292"/>
      <c r="IQF31" s="3292"/>
      <c r="IQG31" s="3292"/>
      <c r="IQH31" s="3292"/>
      <c r="IQI31" s="3292"/>
      <c r="IQJ31" s="3292"/>
      <c r="IQK31" s="3292"/>
      <c r="IQL31" s="3292"/>
      <c r="IQM31" s="3292"/>
      <c r="IQN31" s="3292"/>
      <c r="IQO31" s="3292"/>
      <c r="IQP31" s="3292"/>
      <c r="IQQ31" s="3292"/>
      <c r="IQR31" s="3292"/>
      <c r="IQS31" s="3292"/>
      <c r="IQT31" s="3292"/>
      <c r="IQU31" s="3292"/>
      <c r="IQV31" s="3292"/>
      <c r="IQW31" s="3292"/>
      <c r="IQX31" s="3292"/>
      <c r="IQY31" s="3292"/>
      <c r="IQZ31" s="3292"/>
      <c r="IRA31" s="3292"/>
      <c r="IRB31" s="3292"/>
      <c r="IRC31" s="3292"/>
      <c r="IRD31" s="3292"/>
      <c r="IRE31" s="3292"/>
      <c r="IRF31" s="3292"/>
      <c r="IRG31" s="3292"/>
      <c r="IRH31" s="3292"/>
      <c r="IRI31" s="3292"/>
      <c r="IRJ31" s="3292"/>
      <c r="IRK31" s="3292"/>
      <c r="IRL31" s="3292"/>
      <c r="IRM31" s="3292"/>
      <c r="IRN31" s="3292"/>
      <c r="IRO31" s="3292"/>
      <c r="IRP31" s="3292"/>
      <c r="IRQ31" s="3292"/>
      <c r="IRR31" s="3292"/>
      <c r="IRS31" s="3292"/>
      <c r="IRT31" s="3292"/>
      <c r="IRU31" s="3292"/>
      <c r="IRV31" s="3292"/>
      <c r="IRW31" s="3292"/>
      <c r="IRX31" s="3292"/>
      <c r="IRY31" s="3292"/>
      <c r="IRZ31" s="3292"/>
      <c r="ISA31" s="3292"/>
      <c r="ISB31" s="3292"/>
      <c r="ISC31" s="3292"/>
      <c r="ISD31" s="3292"/>
      <c r="ISE31" s="3292"/>
      <c r="ISF31" s="3292"/>
      <c r="ISG31" s="3292"/>
      <c r="ISH31" s="3292"/>
      <c r="ISI31" s="3292"/>
      <c r="ISJ31" s="3292"/>
      <c r="ISK31" s="3292"/>
      <c r="ISL31" s="3292"/>
      <c r="ISM31" s="3292"/>
      <c r="ISN31" s="3292"/>
      <c r="ISO31" s="3292"/>
      <c r="ISP31" s="3292"/>
      <c r="ISQ31" s="3292"/>
      <c r="ISR31" s="3292"/>
      <c r="ISS31" s="3292"/>
      <c r="IST31" s="3292"/>
      <c r="ISU31" s="3292"/>
      <c r="ISV31" s="3292"/>
      <c r="ISW31" s="3292"/>
      <c r="ISX31" s="3292"/>
      <c r="ISY31" s="3292"/>
      <c r="ISZ31" s="3292"/>
      <c r="ITA31" s="3292"/>
      <c r="ITB31" s="3292"/>
      <c r="ITC31" s="3292"/>
      <c r="ITD31" s="3292"/>
      <c r="ITE31" s="3292"/>
      <c r="ITF31" s="3292"/>
      <c r="ITG31" s="3292"/>
      <c r="ITH31" s="3292"/>
      <c r="ITI31" s="3292"/>
      <c r="ITJ31" s="3292"/>
      <c r="ITK31" s="3292"/>
      <c r="ITL31" s="3292"/>
      <c r="ITM31" s="3292"/>
      <c r="ITN31" s="3292"/>
      <c r="ITO31" s="3292"/>
      <c r="ITP31" s="3292"/>
      <c r="ITQ31" s="3292"/>
      <c r="ITR31" s="3292"/>
      <c r="ITS31" s="3292"/>
      <c r="ITT31" s="3292"/>
      <c r="ITU31" s="3292"/>
      <c r="ITV31" s="3292"/>
      <c r="ITW31" s="3292"/>
      <c r="ITX31" s="3292"/>
      <c r="ITY31" s="3292"/>
      <c r="ITZ31" s="3292"/>
      <c r="IUA31" s="3292"/>
      <c r="IUB31" s="3292"/>
      <c r="IUC31" s="3292"/>
      <c r="IUD31" s="3292"/>
      <c r="IUE31" s="3292"/>
      <c r="IUF31" s="3292"/>
      <c r="IUG31" s="3292"/>
      <c r="IUH31" s="3292"/>
      <c r="IUI31" s="3292"/>
      <c r="IUJ31" s="3292"/>
      <c r="IUK31" s="3292"/>
      <c r="IUL31" s="3292"/>
      <c r="IUM31" s="3292"/>
      <c r="IUN31" s="3292"/>
      <c r="IUO31" s="3292"/>
      <c r="IUP31" s="3292"/>
      <c r="IUQ31" s="3292"/>
      <c r="IUR31" s="3292"/>
      <c r="IUS31" s="3292"/>
      <c r="IUT31" s="3292"/>
      <c r="IUU31" s="3292"/>
      <c r="IUV31" s="3292"/>
      <c r="IUW31" s="3292"/>
      <c r="IUX31" s="3292"/>
      <c r="IUY31" s="3292"/>
      <c r="IUZ31" s="3292"/>
      <c r="IVA31" s="3292"/>
      <c r="IVB31" s="3292"/>
      <c r="IVC31" s="3292"/>
      <c r="IVD31" s="3292"/>
      <c r="IVE31" s="3292"/>
      <c r="IVF31" s="3292"/>
      <c r="IVG31" s="3292"/>
      <c r="IVH31" s="3292"/>
      <c r="IVI31" s="3292"/>
      <c r="IVJ31" s="3292"/>
      <c r="IVK31" s="3292"/>
      <c r="IVL31" s="3292"/>
      <c r="IVM31" s="3292"/>
      <c r="IVN31" s="3292"/>
      <c r="IVO31" s="3292"/>
      <c r="IVP31" s="3292"/>
      <c r="IVQ31" s="3292"/>
      <c r="IVR31" s="3292"/>
      <c r="IVS31" s="3292"/>
      <c r="IVT31" s="3292"/>
      <c r="IVU31" s="3292"/>
      <c r="IVV31" s="3292"/>
      <c r="IVW31" s="3292"/>
      <c r="IVX31" s="3292"/>
      <c r="IVY31" s="3292"/>
      <c r="IVZ31" s="3292"/>
      <c r="IWA31" s="3292"/>
      <c r="IWB31" s="3292"/>
      <c r="IWC31" s="3292"/>
      <c r="IWD31" s="3292"/>
      <c r="IWE31" s="3292"/>
      <c r="IWF31" s="3292"/>
      <c r="IWG31" s="3292"/>
      <c r="IWH31" s="3292"/>
      <c r="IWI31" s="3292"/>
      <c r="IWJ31" s="3292"/>
      <c r="IWK31" s="3292"/>
      <c r="IWL31" s="3292"/>
      <c r="IWM31" s="3292"/>
      <c r="IWN31" s="3292"/>
      <c r="IWO31" s="3292"/>
      <c r="IWP31" s="3292"/>
      <c r="IWQ31" s="3292"/>
      <c r="IWR31" s="3292"/>
      <c r="IWS31" s="3292"/>
      <c r="IWT31" s="3292"/>
      <c r="IWU31" s="3292"/>
      <c r="IWV31" s="3292"/>
      <c r="IWW31" s="3292"/>
      <c r="IWX31" s="3292"/>
      <c r="IWY31" s="3292"/>
      <c r="IWZ31" s="3292"/>
      <c r="IXA31" s="3292"/>
      <c r="IXB31" s="3292"/>
      <c r="IXC31" s="3292"/>
      <c r="IXD31" s="3292"/>
      <c r="IXE31" s="3292"/>
      <c r="IXF31" s="3292"/>
      <c r="IXG31" s="3292"/>
      <c r="IXH31" s="3292"/>
      <c r="IXI31" s="3292"/>
      <c r="IXJ31" s="3292"/>
      <c r="IXK31" s="3292"/>
      <c r="IXL31" s="3292"/>
      <c r="IXM31" s="3292"/>
      <c r="IXN31" s="3292"/>
      <c r="IXO31" s="3292"/>
      <c r="IXP31" s="3292"/>
      <c r="IXQ31" s="3292"/>
      <c r="IXR31" s="3292"/>
      <c r="IXS31" s="3292"/>
      <c r="IXT31" s="3292"/>
      <c r="IXU31" s="3292"/>
      <c r="IXV31" s="3292"/>
      <c r="IXW31" s="3292"/>
      <c r="IXX31" s="3292"/>
      <c r="IXY31" s="3292"/>
      <c r="IXZ31" s="3292"/>
      <c r="IYA31" s="3292"/>
      <c r="IYB31" s="3292"/>
      <c r="IYC31" s="3292"/>
      <c r="IYD31" s="3292"/>
      <c r="IYE31" s="3292"/>
      <c r="IYF31" s="3292"/>
      <c r="IYG31" s="3292"/>
      <c r="IYH31" s="3292"/>
      <c r="IYI31" s="3292"/>
      <c r="IYJ31" s="3292"/>
      <c r="IYK31" s="3292"/>
      <c r="IYL31" s="3292"/>
      <c r="IYM31" s="3292"/>
      <c r="IYN31" s="3292"/>
      <c r="IYO31" s="3292"/>
      <c r="IYP31" s="3292"/>
      <c r="IYQ31" s="3292"/>
      <c r="IYR31" s="3292"/>
      <c r="IYS31" s="3292"/>
      <c r="IYT31" s="3292"/>
      <c r="IYU31" s="3292"/>
      <c r="IYV31" s="3292"/>
      <c r="IYW31" s="3292"/>
      <c r="IYX31" s="3292"/>
      <c r="IYY31" s="3292"/>
      <c r="IYZ31" s="3292"/>
      <c r="IZA31" s="3292"/>
      <c r="IZB31" s="3292"/>
      <c r="IZC31" s="3292"/>
      <c r="IZD31" s="3292"/>
      <c r="IZE31" s="3292"/>
      <c r="IZF31" s="3292"/>
      <c r="IZG31" s="3292"/>
      <c r="IZH31" s="3292"/>
      <c r="IZI31" s="3292"/>
      <c r="IZJ31" s="3292"/>
      <c r="IZK31" s="3292"/>
      <c r="IZL31" s="3292"/>
      <c r="IZM31" s="3292"/>
      <c r="IZN31" s="3292"/>
      <c r="IZO31" s="3292"/>
      <c r="IZP31" s="3292"/>
      <c r="IZQ31" s="3292"/>
      <c r="IZR31" s="3292"/>
      <c r="IZS31" s="3292"/>
      <c r="IZT31" s="3292"/>
      <c r="IZU31" s="3292"/>
      <c r="IZV31" s="3292"/>
      <c r="IZW31" s="3292"/>
      <c r="IZX31" s="3292"/>
      <c r="IZY31" s="3292"/>
      <c r="IZZ31" s="3292"/>
      <c r="JAA31" s="3292"/>
      <c r="JAB31" s="3292"/>
      <c r="JAC31" s="3292"/>
      <c r="JAD31" s="3292"/>
      <c r="JAE31" s="3292"/>
      <c r="JAF31" s="3292"/>
      <c r="JAG31" s="3292"/>
      <c r="JAH31" s="3292"/>
      <c r="JAI31" s="3292"/>
      <c r="JAJ31" s="3292"/>
      <c r="JAK31" s="3292"/>
      <c r="JAL31" s="3292"/>
      <c r="JAM31" s="3292"/>
      <c r="JAN31" s="3292"/>
      <c r="JAO31" s="3292"/>
      <c r="JAP31" s="3292"/>
      <c r="JAQ31" s="3292"/>
      <c r="JAR31" s="3292"/>
      <c r="JAS31" s="3292"/>
      <c r="JAT31" s="3292"/>
      <c r="JAU31" s="3292"/>
      <c r="JAV31" s="3292"/>
      <c r="JAW31" s="3292"/>
      <c r="JAX31" s="3292"/>
      <c r="JAY31" s="3292"/>
      <c r="JAZ31" s="3292"/>
      <c r="JBA31" s="3292"/>
      <c r="JBB31" s="3292"/>
      <c r="JBC31" s="3292"/>
      <c r="JBD31" s="3292"/>
      <c r="JBE31" s="3292"/>
      <c r="JBF31" s="3292"/>
      <c r="JBG31" s="3292"/>
      <c r="JBH31" s="3292"/>
      <c r="JBI31" s="3292"/>
      <c r="JBJ31" s="3292"/>
      <c r="JBK31" s="3292"/>
      <c r="JBL31" s="3292"/>
      <c r="JBM31" s="3292"/>
      <c r="JBN31" s="3292"/>
      <c r="JBO31" s="3292"/>
      <c r="JBP31" s="3292"/>
      <c r="JBQ31" s="3292"/>
      <c r="JBR31" s="3292"/>
      <c r="JBS31" s="3292"/>
      <c r="JBT31" s="3292"/>
      <c r="JBU31" s="3292"/>
      <c r="JBV31" s="3292"/>
      <c r="JBW31" s="3292"/>
      <c r="JBX31" s="3292"/>
      <c r="JBY31" s="3292"/>
      <c r="JBZ31" s="3292"/>
      <c r="JCA31" s="3292"/>
      <c r="JCB31" s="3292"/>
      <c r="JCC31" s="3292"/>
      <c r="JCD31" s="3292"/>
      <c r="JCE31" s="3292"/>
      <c r="JCF31" s="3292"/>
      <c r="JCG31" s="3292"/>
      <c r="JCH31" s="3292"/>
      <c r="JCI31" s="3292"/>
      <c r="JCJ31" s="3292"/>
      <c r="JCK31" s="3292"/>
      <c r="JCL31" s="3292"/>
      <c r="JCM31" s="3292"/>
      <c r="JCN31" s="3292"/>
      <c r="JCO31" s="3292"/>
      <c r="JCP31" s="3292"/>
      <c r="JCQ31" s="3292"/>
      <c r="JCR31" s="3292"/>
      <c r="JCS31" s="3292"/>
      <c r="JCT31" s="3292"/>
      <c r="JCU31" s="3292"/>
      <c r="JCV31" s="3292"/>
      <c r="JCW31" s="3292"/>
      <c r="JCX31" s="3292"/>
      <c r="JCY31" s="3292"/>
      <c r="JCZ31" s="3292"/>
      <c r="JDA31" s="3292"/>
      <c r="JDB31" s="3292"/>
      <c r="JDC31" s="3292"/>
      <c r="JDD31" s="3292"/>
      <c r="JDE31" s="3292"/>
      <c r="JDF31" s="3292"/>
      <c r="JDG31" s="3292"/>
      <c r="JDH31" s="3292"/>
      <c r="JDI31" s="3292"/>
      <c r="JDJ31" s="3292"/>
      <c r="JDK31" s="3292"/>
      <c r="JDL31" s="3292"/>
      <c r="JDM31" s="3292"/>
      <c r="JDN31" s="3292"/>
      <c r="JDO31" s="3292"/>
      <c r="JDP31" s="3292"/>
      <c r="JDQ31" s="3292"/>
      <c r="JDR31" s="3292"/>
      <c r="JDS31" s="3292"/>
      <c r="JDT31" s="3292"/>
      <c r="JDU31" s="3292"/>
      <c r="JDV31" s="3292"/>
      <c r="JDW31" s="3292"/>
      <c r="JDX31" s="3292"/>
      <c r="JDY31" s="3292"/>
      <c r="JDZ31" s="3292"/>
      <c r="JEA31" s="3292"/>
      <c r="JEB31" s="3292"/>
      <c r="JEC31" s="3292"/>
      <c r="JED31" s="3292"/>
      <c r="JEE31" s="3292"/>
      <c r="JEF31" s="3292"/>
      <c r="JEG31" s="3292"/>
      <c r="JEH31" s="3292"/>
      <c r="JEI31" s="3292"/>
      <c r="JEJ31" s="3292"/>
      <c r="JEK31" s="3292"/>
      <c r="JEL31" s="3292"/>
      <c r="JEM31" s="3292"/>
      <c r="JEN31" s="3292"/>
      <c r="JEO31" s="3292"/>
      <c r="JEP31" s="3292"/>
      <c r="JEQ31" s="3292"/>
      <c r="JER31" s="3292"/>
      <c r="JES31" s="3292"/>
      <c r="JET31" s="3292"/>
      <c r="JEU31" s="3292"/>
      <c r="JEV31" s="3292"/>
      <c r="JEW31" s="3292"/>
      <c r="JEX31" s="3292"/>
      <c r="JEY31" s="3292"/>
      <c r="JEZ31" s="3292"/>
      <c r="JFA31" s="3292"/>
      <c r="JFB31" s="3292"/>
      <c r="JFC31" s="3292"/>
      <c r="JFD31" s="3292"/>
      <c r="JFE31" s="3292"/>
      <c r="JFF31" s="3292"/>
      <c r="JFG31" s="3292"/>
      <c r="JFH31" s="3292"/>
      <c r="JFI31" s="3292"/>
      <c r="JFJ31" s="3292"/>
      <c r="JFK31" s="3292"/>
      <c r="JFL31" s="3292"/>
      <c r="JFM31" s="3292"/>
      <c r="JFN31" s="3292"/>
      <c r="JFO31" s="3292"/>
      <c r="JFP31" s="3292"/>
      <c r="JFQ31" s="3292"/>
      <c r="JFR31" s="3292"/>
      <c r="JFS31" s="3292"/>
      <c r="JFT31" s="3292"/>
      <c r="JFU31" s="3292"/>
      <c r="JFV31" s="3292"/>
      <c r="JFW31" s="3292"/>
      <c r="JFX31" s="3292"/>
      <c r="JFY31" s="3292"/>
      <c r="JFZ31" s="3292"/>
      <c r="JGA31" s="3292"/>
      <c r="JGB31" s="3292"/>
      <c r="JGC31" s="3292"/>
      <c r="JGD31" s="3292"/>
      <c r="JGE31" s="3292"/>
      <c r="JGF31" s="3292"/>
      <c r="JGG31" s="3292"/>
      <c r="JGH31" s="3292"/>
      <c r="JGI31" s="3292"/>
      <c r="JGJ31" s="3292"/>
      <c r="JGK31" s="3292"/>
      <c r="JGL31" s="3292"/>
      <c r="JGM31" s="3292"/>
      <c r="JGN31" s="3292"/>
      <c r="JGO31" s="3292"/>
      <c r="JGP31" s="3292"/>
      <c r="JGQ31" s="3292"/>
      <c r="JGR31" s="3292"/>
      <c r="JGS31" s="3292"/>
      <c r="JGT31" s="3292"/>
      <c r="JGU31" s="3292"/>
      <c r="JGV31" s="3292"/>
      <c r="JGW31" s="3292"/>
      <c r="JGX31" s="3292"/>
      <c r="JGY31" s="3292"/>
      <c r="JGZ31" s="3292"/>
      <c r="JHA31" s="3292"/>
      <c r="JHB31" s="3292"/>
      <c r="JHC31" s="3292"/>
      <c r="JHD31" s="3292"/>
      <c r="JHE31" s="3292"/>
      <c r="JHF31" s="3292"/>
      <c r="JHG31" s="3292"/>
      <c r="JHH31" s="3292"/>
      <c r="JHI31" s="3292"/>
      <c r="JHJ31" s="3292"/>
      <c r="JHK31" s="3292"/>
      <c r="JHL31" s="3292"/>
      <c r="JHM31" s="3292"/>
      <c r="JHN31" s="3292"/>
      <c r="JHO31" s="3292"/>
      <c r="JHP31" s="3292"/>
      <c r="JHQ31" s="3292"/>
      <c r="JHR31" s="3292"/>
      <c r="JHS31" s="3292"/>
      <c r="JHT31" s="3292"/>
      <c r="JHU31" s="3292"/>
      <c r="JHV31" s="3292"/>
      <c r="JHW31" s="3292"/>
      <c r="JHX31" s="3292"/>
      <c r="JHY31" s="3292"/>
      <c r="JHZ31" s="3292"/>
      <c r="JIA31" s="3292"/>
      <c r="JIB31" s="3292"/>
      <c r="JIC31" s="3292"/>
      <c r="JID31" s="3292"/>
      <c r="JIE31" s="3292"/>
      <c r="JIF31" s="3292"/>
      <c r="JIG31" s="3292"/>
      <c r="JIH31" s="3292"/>
      <c r="JII31" s="3292"/>
      <c r="JIJ31" s="3292"/>
      <c r="JIK31" s="3292"/>
      <c r="JIL31" s="3292"/>
      <c r="JIM31" s="3292"/>
      <c r="JIN31" s="3292"/>
      <c r="JIO31" s="3292"/>
      <c r="JIP31" s="3292"/>
      <c r="JIQ31" s="3292"/>
      <c r="JIR31" s="3292"/>
      <c r="JIS31" s="3292"/>
      <c r="JIT31" s="3292"/>
      <c r="JIU31" s="3292"/>
      <c r="JIV31" s="3292"/>
      <c r="JIW31" s="3292"/>
      <c r="JIX31" s="3292"/>
      <c r="JIY31" s="3292"/>
      <c r="JIZ31" s="3292"/>
      <c r="JJA31" s="3292"/>
      <c r="JJB31" s="3292"/>
      <c r="JJC31" s="3292"/>
      <c r="JJD31" s="3292"/>
      <c r="JJE31" s="3292"/>
      <c r="JJF31" s="3292"/>
      <c r="JJG31" s="3292"/>
      <c r="JJH31" s="3292"/>
      <c r="JJI31" s="3292"/>
      <c r="JJJ31" s="3292"/>
      <c r="JJK31" s="3292"/>
      <c r="JJL31" s="3292"/>
      <c r="JJM31" s="3292"/>
      <c r="JJN31" s="3292"/>
      <c r="JJO31" s="3292"/>
      <c r="JJP31" s="3292"/>
      <c r="JJQ31" s="3292"/>
      <c r="JJR31" s="3292"/>
      <c r="JJS31" s="3292"/>
      <c r="JJT31" s="3292"/>
      <c r="JJU31" s="3292"/>
      <c r="JJV31" s="3292"/>
      <c r="JJW31" s="3292"/>
      <c r="JJX31" s="3292"/>
      <c r="JJY31" s="3292"/>
      <c r="JJZ31" s="3292"/>
      <c r="JKA31" s="3292"/>
      <c r="JKB31" s="3292"/>
      <c r="JKC31" s="3292"/>
      <c r="JKD31" s="3292"/>
      <c r="JKE31" s="3292"/>
      <c r="JKF31" s="3292"/>
      <c r="JKG31" s="3292"/>
      <c r="JKH31" s="3292"/>
      <c r="JKI31" s="3292"/>
      <c r="JKJ31" s="3292"/>
      <c r="JKK31" s="3292"/>
      <c r="JKL31" s="3292"/>
      <c r="JKM31" s="3292"/>
      <c r="JKN31" s="3292"/>
      <c r="JKO31" s="3292"/>
      <c r="JKP31" s="3292"/>
      <c r="JKQ31" s="3292"/>
      <c r="JKR31" s="3292"/>
      <c r="JKS31" s="3292"/>
      <c r="JKT31" s="3292"/>
      <c r="JKU31" s="3292"/>
      <c r="JKV31" s="3292"/>
      <c r="JKW31" s="3292"/>
      <c r="JKX31" s="3292"/>
      <c r="JKY31" s="3292"/>
      <c r="JKZ31" s="3292"/>
      <c r="JLA31" s="3292"/>
      <c r="JLB31" s="3292"/>
      <c r="JLC31" s="3292"/>
      <c r="JLD31" s="3292"/>
      <c r="JLE31" s="3292"/>
      <c r="JLF31" s="3292"/>
      <c r="JLG31" s="3292"/>
      <c r="JLH31" s="3292"/>
      <c r="JLI31" s="3292"/>
      <c r="JLJ31" s="3292"/>
      <c r="JLK31" s="3292"/>
      <c r="JLL31" s="3292"/>
      <c r="JLM31" s="3292"/>
      <c r="JLN31" s="3292"/>
      <c r="JLO31" s="3292"/>
      <c r="JLP31" s="3292"/>
      <c r="JLQ31" s="3292"/>
      <c r="JLR31" s="3292"/>
      <c r="JLS31" s="3292"/>
      <c r="JLT31" s="3292"/>
      <c r="JLU31" s="3292"/>
      <c r="JLV31" s="3292"/>
      <c r="JLW31" s="3292"/>
      <c r="JLX31" s="3292"/>
      <c r="JLY31" s="3292"/>
      <c r="JLZ31" s="3292"/>
      <c r="JMA31" s="3292"/>
      <c r="JMB31" s="3292"/>
      <c r="JMC31" s="3292"/>
      <c r="JMD31" s="3292"/>
      <c r="JME31" s="3292"/>
      <c r="JMF31" s="3292"/>
      <c r="JMG31" s="3292"/>
      <c r="JMH31" s="3292"/>
      <c r="JMI31" s="3292"/>
      <c r="JMJ31" s="3292"/>
      <c r="JMK31" s="3292"/>
      <c r="JML31" s="3292"/>
      <c r="JMM31" s="3292"/>
      <c r="JMN31" s="3292"/>
      <c r="JMO31" s="3292"/>
      <c r="JMP31" s="3292"/>
      <c r="JMQ31" s="3292"/>
      <c r="JMR31" s="3292"/>
      <c r="JMS31" s="3292"/>
      <c r="JMT31" s="3292"/>
      <c r="JMU31" s="3292"/>
      <c r="JMV31" s="3292"/>
      <c r="JMW31" s="3292"/>
      <c r="JMX31" s="3292"/>
      <c r="JMY31" s="3292"/>
      <c r="JMZ31" s="3292"/>
      <c r="JNA31" s="3292"/>
      <c r="JNB31" s="3292"/>
      <c r="JNC31" s="3292"/>
      <c r="JND31" s="3292"/>
      <c r="JNE31" s="3292"/>
      <c r="JNF31" s="3292"/>
      <c r="JNG31" s="3292"/>
      <c r="JNH31" s="3292"/>
      <c r="JNI31" s="3292"/>
      <c r="JNJ31" s="3292"/>
      <c r="JNK31" s="3292"/>
      <c r="JNL31" s="3292"/>
      <c r="JNM31" s="3292"/>
      <c r="JNN31" s="3292"/>
      <c r="JNO31" s="3292"/>
      <c r="JNP31" s="3292"/>
      <c r="JNQ31" s="3292"/>
      <c r="JNR31" s="3292"/>
      <c r="JNS31" s="3292"/>
      <c r="JNT31" s="3292"/>
      <c r="JNU31" s="3292"/>
      <c r="JNV31" s="3292"/>
      <c r="JNW31" s="3292"/>
      <c r="JNX31" s="3292"/>
      <c r="JNY31" s="3292"/>
      <c r="JNZ31" s="3292"/>
      <c r="JOA31" s="3292"/>
      <c r="JOB31" s="3292"/>
      <c r="JOC31" s="3292"/>
      <c r="JOD31" s="3292"/>
      <c r="JOE31" s="3292"/>
      <c r="JOF31" s="3292"/>
      <c r="JOG31" s="3292"/>
      <c r="JOH31" s="3292"/>
      <c r="JOI31" s="3292"/>
      <c r="JOJ31" s="3292"/>
      <c r="JOK31" s="3292"/>
      <c r="JOL31" s="3292"/>
      <c r="JOM31" s="3292"/>
      <c r="JON31" s="3292"/>
      <c r="JOO31" s="3292"/>
      <c r="JOP31" s="3292"/>
      <c r="JOQ31" s="3292"/>
      <c r="JOR31" s="3292"/>
      <c r="JOS31" s="3292"/>
      <c r="JOT31" s="3292"/>
      <c r="JOU31" s="3292"/>
      <c r="JOV31" s="3292"/>
      <c r="JOW31" s="3292"/>
      <c r="JOX31" s="3292"/>
      <c r="JOY31" s="3292"/>
      <c r="JOZ31" s="3292"/>
      <c r="JPA31" s="3292"/>
      <c r="JPB31" s="3292"/>
      <c r="JPC31" s="3292"/>
      <c r="JPD31" s="3292"/>
      <c r="JPE31" s="3292"/>
      <c r="JPF31" s="3292"/>
      <c r="JPG31" s="3292"/>
      <c r="JPH31" s="3292"/>
      <c r="JPI31" s="3292"/>
      <c r="JPJ31" s="3292"/>
      <c r="JPK31" s="3292"/>
      <c r="JPL31" s="3292"/>
      <c r="JPM31" s="3292"/>
      <c r="JPN31" s="3292"/>
      <c r="JPO31" s="3292"/>
      <c r="JPP31" s="3292"/>
      <c r="JPQ31" s="3292"/>
      <c r="JPR31" s="3292"/>
      <c r="JPS31" s="3292"/>
      <c r="JPT31" s="3292"/>
      <c r="JPU31" s="3292"/>
      <c r="JPV31" s="3292"/>
      <c r="JPW31" s="3292"/>
      <c r="JPX31" s="3292"/>
      <c r="JPY31" s="3292"/>
      <c r="JPZ31" s="3292"/>
      <c r="JQA31" s="3292"/>
      <c r="JQB31" s="3292"/>
      <c r="JQC31" s="3292"/>
      <c r="JQD31" s="3292"/>
      <c r="JQE31" s="3292"/>
      <c r="JQF31" s="3292"/>
      <c r="JQG31" s="3292"/>
      <c r="JQH31" s="3292"/>
      <c r="JQI31" s="3292"/>
      <c r="JQJ31" s="3292"/>
      <c r="JQK31" s="3292"/>
      <c r="JQL31" s="3292"/>
      <c r="JQM31" s="3292"/>
      <c r="JQN31" s="3292"/>
      <c r="JQO31" s="3292"/>
      <c r="JQP31" s="3292"/>
      <c r="JQQ31" s="3292"/>
      <c r="JQR31" s="3292"/>
      <c r="JQS31" s="3292"/>
      <c r="JQT31" s="3292"/>
      <c r="JQU31" s="3292"/>
      <c r="JQV31" s="3292"/>
      <c r="JQW31" s="3292"/>
      <c r="JQX31" s="3292"/>
      <c r="JQY31" s="3292"/>
      <c r="JQZ31" s="3292"/>
      <c r="JRA31" s="3292"/>
      <c r="JRB31" s="3292"/>
      <c r="JRC31" s="3292"/>
      <c r="JRD31" s="3292"/>
      <c r="JRE31" s="3292"/>
      <c r="JRF31" s="3292"/>
      <c r="JRG31" s="3292"/>
      <c r="JRH31" s="3292"/>
      <c r="JRI31" s="3292"/>
      <c r="JRJ31" s="3292"/>
      <c r="JRK31" s="3292"/>
      <c r="JRL31" s="3292"/>
      <c r="JRM31" s="3292"/>
      <c r="JRN31" s="3292"/>
      <c r="JRO31" s="3292"/>
      <c r="JRP31" s="3292"/>
      <c r="JRQ31" s="3292"/>
      <c r="JRR31" s="3292"/>
      <c r="JRS31" s="3292"/>
      <c r="JRT31" s="3292"/>
      <c r="JRU31" s="3292"/>
      <c r="JRV31" s="3292"/>
      <c r="JRW31" s="3292"/>
      <c r="JRX31" s="3292"/>
      <c r="JRY31" s="3292"/>
      <c r="JRZ31" s="3292"/>
      <c r="JSA31" s="3292"/>
      <c r="JSB31" s="3292"/>
      <c r="JSC31" s="3292"/>
      <c r="JSD31" s="3292"/>
      <c r="JSE31" s="3292"/>
      <c r="JSF31" s="3292"/>
      <c r="JSG31" s="3292"/>
      <c r="JSH31" s="3292"/>
      <c r="JSI31" s="3292"/>
      <c r="JSJ31" s="3292"/>
      <c r="JSK31" s="3292"/>
      <c r="JSL31" s="3292"/>
      <c r="JSM31" s="3292"/>
      <c r="JSN31" s="3292"/>
      <c r="JSO31" s="3292"/>
      <c r="JSP31" s="3292"/>
      <c r="JSQ31" s="3292"/>
      <c r="JSR31" s="3292"/>
      <c r="JSS31" s="3292"/>
      <c r="JST31" s="3292"/>
      <c r="JSU31" s="3292"/>
      <c r="JSV31" s="3292"/>
      <c r="JSW31" s="3292"/>
      <c r="JSX31" s="3292"/>
      <c r="JSY31" s="3292"/>
      <c r="JSZ31" s="3292"/>
      <c r="JTA31" s="3292"/>
      <c r="JTB31" s="3292"/>
      <c r="JTC31" s="3292"/>
      <c r="JTD31" s="3292"/>
      <c r="JTE31" s="3292"/>
      <c r="JTF31" s="3292"/>
      <c r="JTG31" s="3292"/>
      <c r="JTH31" s="3292"/>
      <c r="JTI31" s="3292"/>
      <c r="JTJ31" s="3292"/>
      <c r="JTK31" s="3292"/>
      <c r="JTL31" s="3292"/>
      <c r="JTM31" s="3292"/>
      <c r="JTN31" s="3292"/>
      <c r="JTO31" s="3292"/>
      <c r="JTP31" s="3292"/>
      <c r="JTQ31" s="3292"/>
      <c r="JTR31" s="3292"/>
      <c r="JTS31" s="3292"/>
      <c r="JTT31" s="3292"/>
      <c r="JTU31" s="3292"/>
      <c r="JTV31" s="3292"/>
      <c r="JTW31" s="3292"/>
      <c r="JTX31" s="3292"/>
      <c r="JTY31" s="3292"/>
      <c r="JTZ31" s="3292"/>
      <c r="JUA31" s="3292"/>
      <c r="JUB31" s="3292"/>
      <c r="JUC31" s="3292"/>
      <c r="JUD31" s="3292"/>
      <c r="JUE31" s="3292"/>
      <c r="JUF31" s="3292"/>
      <c r="JUG31" s="3292"/>
      <c r="JUH31" s="3292"/>
      <c r="JUI31" s="3292"/>
      <c r="JUJ31" s="3292"/>
      <c r="JUK31" s="3292"/>
      <c r="JUL31" s="3292"/>
      <c r="JUM31" s="3292"/>
      <c r="JUN31" s="3292"/>
      <c r="JUO31" s="3292"/>
      <c r="JUP31" s="3292"/>
      <c r="JUQ31" s="3292"/>
      <c r="JUR31" s="3292"/>
      <c r="JUS31" s="3292"/>
      <c r="JUT31" s="3292"/>
      <c r="JUU31" s="3292"/>
      <c r="JUV31" s="3292"/>
      <c r="JUW31" s="3292"/>
      <c r="JUX31" s="3292"/>
      <c r="JUY31" s="3292"/>
      <c r="JUZ31" s="3292"/>
      <c r="JVA31" s="3292"/>
      <c r="JVB31" s="3292"/>
      <c r="JVC31" s="3292"/>
      <c r="JVD31" s="3292"/>
      <c r="JVE31" s="3292"/>
      <c r="JVF31" s="3292"/>
      <c r="JVG31" s="3292"/>
      <c r="JVH31" s="3292"/>
      <c r="JVI31" s="3292"/>
      <c r="JVJ31" s="3292"/>
      <c r="JVK31" s="3292"/>
      <c r="JVL31" s="3292"/>
      <c r="JVM31" s="3292"/>
      <c r="JVN31" s="3292"/>
      <c r="JVO31" s="3292"/>
      <c r="JVP31" s="3292"/>
      <c r="JVQ31" s="3292"/>
      <c r="JVR31" s="3292"/>
      <c r="JVS31" s="3292"/>
      <c r="JVT31" s="3292"/>
      <c r="JVU31" s="3292"/>
      <c r="JVV31" s="3292"/>
      <c r="JVW31" s="3292"/>
      <c r="JVX31" s="3292"/>
      <c r="JVY31" s="3292"/>
      <c r="JVZ31" s="3292"/>
      <c r="JWA31" s="3292"/>
      <c r="JWB31" s="3292"/>
      <c r="JWC31" s="3292"/>
      <c r="JWD31" s="3292"/>
      <c r="JWE31" s="3292"/>
      <c r="JWF31" s="3292"/>
      <c r="JWG31" s="3292"/>
      <c r="JWH31" s="3292"/>
      <c r="JWI31" s="3292"/>
      <c r="JWJ31" s="3292"/>
      <c r="JWK31" s="3292"/>
      <c r="JWL31" s="3292"/>
      <c r="JWM31" s="3292"/>
      <c r="JWN31" s="3292"/>
      <c r="JWO31" s="3292"/>
      <c r="JWP31" s="3292"/>
      <c r="JWQ31" s="3292"/>
      <c r="JWR31" s="3292"/>
      <c r="JWS31" s="3292"/>
      <c r="JWT31" s="3292"/>
      <c r="JWU31" s="3292"/>
      <c r="JWV31" s="3292"/>
      <c r="JWW31" s="3292"/>
      <c r="JWX31" s="3292"/>
      <c r="JWY31" s="3292"/>
      <c r="JWZ31" s="3292"/>
      <c r="JXA31" s="3292"/>
      <c r="JXB31" s="3292"/>
      <c r="JXC31" s="3292"/>
      <c r="JXD31" s="3292"/>
      <c r="JXE31" s="3292"/>
      <c r="JXF31" s="3292"/>
      <c r="JXG31" s="3292"/>
      <c r="JXH31" s="3292"/>
      <c r="JXI31" s="3292"/>
      <c r="JXJ31" s="3292"/>
      <c r="JXK31" s="3292"/>
      <c r="JXL31" s="3292"/>
      <c r="JXM31" s="3292"/>
      <c r="JXN31" s="3292"/>
      <c r="JXO31" s="3292"/>
      <c r="JXP31" s="3292"/>
      <c r="JXQ31" s="3292"/>
      <c r="JXR31" s="3292"/>
      <c r="JXS31" s="3292"/>
      <c r="JXT31" s="3292"/>
      <c r="JXU31" s="3292"/>
      <c r="JXV31" s="3292"/>
      <c r="JXW31" s="3292"/>
      <c r="JXX31" s="3292"/>
      <c r="JXY31" s="3292"/>
      <c r="JXZ31" s="3292"/>
      <c r="JYA31" s="3292"/>
      <c r="JYB31" s="3292"/>
      <c r="JYC31" s="3292"/>
      <c r="JYD31" s="3292"/>
      <c r="JYE31" s="3292"/>
      <c r="JYF31" s="3292"/>
      <c r="JYG31" s="3292"/>
      <c r="JYH31" s="3292"/>
      <c r="JYI31" s="3292"/>
      <c r="JYJ31" s="3292"/>
      <c r="JYK31" s="3292"/>
      <c r="JYL31" s="3292"/>
      <c r="JYM31" s="3292"/>
      <c r="JYN31" s="3292"/>
      <c r="JYO31" s="3292"/>
      <c r="JYP31" s="3292"/>
      <c r="JYQ31" s="3292"/>
      <c r="JYR31" s="3292"/>
      <c r="JYS31" s="3292"/>
      <c r="JYT31" s="3292"/>
      <c r="JYU31" s="3292"/>
      <c r="JYV31" s="3292"/>
      <c r="JYW31" s="3292"/>
      <c r="JYX31" s="3292"/>
      <c r="JYY31" s="3292"/>
      <c r="JYZ31" s="3292"/>
      <c r="JZA31" s="3292"/>
      <c r="JZB31" s="3292"/>
      <c r="JZC31" s="3292"/>
      <c r="JZD31" s="3292"/>
      <c r="JZE31" s="3292"/>
      <c r="JZF31" s="3292"/>
      <c r="JZG31" s="3292"/>
      <c r="JZH31" s="3292"/>
      <c r="JZI31" s="3292"/>
      <c r="JZJ31" s="3292"/>
      <c r="JZK31" s="3292"/>
      <c r="JZL31" s="3292"/>
      <c r="JZM31" s="3292"/>
      <c r="JZN31" s="3292"/>
      <c r="JZO31" s="3292"/>
      <c r="JZP31" s="3292"/>
      <c r="JZQ31" s="3292"/>
      <c r="JZR31" s="3292"/>
      <c r="JZS31" s="3292"/>
      <c r="JZT31" s="3292"/>
      <c r="JZU31" s="3292"/>
      <c r="JZV31" s="3292"/>
      <c r="JZW31" s="3292"/>
      <c r="JZX31" s="3292"/>
      <c r="JZY31" s="3292"/>
      <c r="JZZ31" s="3292"/>
      <c r="KAA31" s="3292"/>
      <c r="KAB31" s="3292"/>
      <c r="KAC31" s="3292"/>
      <c r="KAD31" s="3292"/>
      <c r="KAE31" s="3292"/>
      <c r="KAF31" s="3292"/>
      <c r="KAG31" s="3292"/>
      <c r="KAH31" s="3292"/>
      <c r="KAI31" s="3292"/>
      <c r="KAJ31" s="3292"/>
      <c r="KAK31" s="3292"/>
      <c r="KAL31" s="3292"/>
      <c r="KAM31" s="3292"/>
      <c r="KAN31" s="3292"/>
      <c r="KAO31" s="3292"/>
      <c r="KAP31" s="3292"/>
      <c r="KAQ31" s="3292"/>
      <c r="KAR31" s="3292"/>
      <c r="KAS31" s="3292"/>
      <c r="KAT31" s="3292"/>
      <c r="KAU31" s="3292"/>
      <c r="KAV31" s="3292"/>
      <c r="KAW31" s="3292"/>
      <c r="KAX31" s="3292"/>
      <c r="KAY31" s="3292"/>
      <c r="KAZ31" s="3292"/>
      <c r="KBA31" s="3292"/>
      <c r="KBB31" s="3292"/>
      <c r="KBC31" s="3292"/>
      <c r="KBD31" s="3292"/>
      <c r="KBE31" s="3292"/>
      <c r="KBF31" s="3292"/>
      <c r="KBG31" s="3292"/>
      <c r="KBH31" s="3292"/>
      <c r="KBI31" s="3292"/>
      <c r="KBJ31" s="3292"/>
      <c r="KBK31" s="3292"/>
      <c r="KBL31" s="3292"/>
      <c r="KBM31" s="3292"/>
      <c r="KBN31" s="3292"/>
      <c r="KBO31" s="3292"/>
      <c r="KBP31" s="3292"/>
      <c r="KBQ31" s="3292"/>
      <c r="KBR31" s="3292"/>
      <c r="KBS31" s="3292"/>
      <c r="KBT31" s="3292"/>
      <c r="KBU31" s="3292"/>
      <c r="KBV31" s="3292"/>
      <c r="KBW31" s="3292"/>
      <c r="KBX31" s="3292"/>
      <c r="KBY31" s="3292"/>
      <c r="KBZ31" s="3292"/>
      <c r="KCA31" s="3292"/>
      <c r="KCB31" s="3292"/>
      <c r="KCC31" s="3292"/>
      <c r="KCD31" s="3292"/>
      <c r="KCE31" s="3292"/>
      <c r="KCF31" s="3292"/>
      <c r="KCG31" s="3292"/>
      <c r="KCH31" s="3292"/>
      <c r="KCI31" s="3292"/>
      <c r="KCJ31" s="3292"/>
      <c r="KCK31" s="3292"/>
      <c r="KCL31" s="3292"/>
      <c r="KCM31" s="3292"/>
      <c r="KCN31" s="3292"/>
      <c r="KCO31" s="3292"/>
      <c r="KCP31" s="3292"/>
      <c r="KCQ31" s="3292"/>
      <c r="KCR31" s="3292"/>
      <c r="KCS31" s="3292"/>
      <c r="KCT31" s="3292"/>
      <c r="KCU31" s="3292"/>
      <c r="KCV31" s="3292"/>
      <c r="KCW31" s="3292"/>
      <c r="KCX31" s="3292"/>
      <c r="KCY31" s="3292"/>
      <c r="KCZ31" s="3292"/>
      <c r="KDA31" s="3292"/>
      <c r="KDB31" s="3292"/>
      <c r="KDC31" s="3292"/>
      <c r="KDD31" s="3292"/>
      <c r="KDE31" s="3292"/>
      <c r="KDF31" s="3292"/>
      <c r="KDG31" s="3292"/>
      <c r="KDH31" s="3292"/>
      <c r="KDI31" s="3292"/>
      <c r="KDJ31" s="3292"/>
      <c r="KDK31" s="3292"/>
      <c r="KDL31" s="3292"/>
      <c r="KDM31" s="3292"/>
      <c r="KDN31" s="3292"/>
      <c r="KDO31" s="3292"/>
      <c r="KDP31" s="3292"/>
      <c r="KDQ31" s="3292"/>
      <c r="KDR31" s="3292"/>
      <c r="KDS31" s="3292"/>
      <c r="KDT31" s="3292"/>
      <c r="KDU31" s="3292"/>
      <c r="KDV31" s="3292"/>
      <c r="KDW31" s="3292"/>
      <c r="KDX31" s="3292"/>
      <c r="KDY31" s="3292"/>
      <c r="KDZ31" s="3292"/>
      <c r="KEA31" s="3292"/>
      <c r="KEB31" s="3292"/>
      <c r="KEC31" s="3292"/>
      <c r="KED31" s="3292"/>
      <c r="KEE31" s="3292"/>
      <c r="KEF31" s="3292"/>
      <c r="KEG31" s="3292"/>
      <c r="KEH31" s="3292"/>
      <c r="KEI31" s="3292"/>
      <c r="KEJ31" s="3292"/>
      <c r="KEK31" s="3292"/>
      <c r="KEL31" s="3292"/>
      <c r="KEM31" s="3292"/>
      <c r="KEN31" s="3292"/>
      <c r="KEO31" s="3292"/>
      <c r="KEP31" s="3292"/>
      <c r="KEQ31" s="3292"/>
      <c r="KER31" s="3292"/>
      <c r="KES31" s="3292"/>
      <c r="KET31" s="3292"/>
      <c r="KEU31" s="3292"/>
      <c r="KEV31" s="3292"/>
      <c r="KEW31" s="3292"/>
      <c r="KEX31" s="3292"/>
      <c r="KEY31" s="3292"/>
      <c r="KEZ31" s="3292"/>
      <c r="KFA31" s="3292"/>
      <c r="KFB31" s="3292"/>
      <c r="KFC31" s="3292"/>
      <c r="KFD31" s="3292"/>
      <c r="KFE31" s="3292"/>
      <c r="KFF31" s="3292"/>
      <c r="KFG31" s="3292"/>
      <c r="KFH31" s="3292"/>
      <c r="KFI31" s="3292"/>
      <c r="KFJ31" s="3292"/>
      <c r="KFK31" s="3292"/>
      <c r="KFL31" s="3292"/>
      <c r="KFM31" s="3292"/>
      <c r="KFN31" s="3292"/>
      <c r="KFO31" s="3292"/>
      <c r="KFP31" s="3292"/>
      <c r="KFQ31" s="3292"/>
      <c r="KFR31" s="3292"/>
      <c r="KFS31" s="3292"/>
      <c r="KFT31" s="3292"/>
      <c r="KFU31" s="3292"/>
      <c r="KFV31" s="3292"/>
      <c r="KFW31" s="3292"/>
      <c r="KFX31" s="3292"/>
      <c r="KFY31" s="3292"/>
      <c r="KFZ31" s="3292"/>
      <c r="KGA31" s="3292"/>
      <c r="KGB31" s="3292"/>
      <c r="KGC31" s="3292"/>
      <c r="KGD31" s="3292"/>
      <c r="KGE31" s="3292"/>
      <c r="KGF31" s="3292"/>
      <c r="KGG31" s="3292"/>
      <c r="KGH31" s="3292"/>
      <c r="KGI31" s="3292"/>
      <c r="KGJ31" s="3292"/>
      <c r="KGK31" s="3292"/>
      <c r="KGL31" s="3292"/>
      <c r="KGM31" s="3292"/>
      <c r="KGN31" s="3292"/>
      <c r="KGO31" s="3292"/>
      <c r="KGP31" s="3292"/>
      <c r="KGQ31" s="3292"/>
      <c r="KGR31" s="3292"/>
      <c r="KGS31" s="3292"/>
      <c r="KGT31" s="3292"/>
      <c r="KGU31" s="3292"/>
      <c r="KGV31" s="3292"/>
      <c r="KGW31" s="3292"/>
      <c r="KGX31" s="3292"/>
      <c r="KGY31" s="3292"/>
      <c r="KGZ31" s="3292"/>
      <c r="KHA31" s="3292"/>
      <c r="KHB31" s="3292"/>
      <c r="KHC31" s="3292"/>
      <c r="KHD31" s="3292"/>
      <c r="KHE31" s="3292"/>
      <c r="KHF31" s="3292"/>
      <c r="KHG31" s="3292"/>
      <c r="KHH31" s="3292"/>
      <c r="KHI31" s="3292"/>
      <c r="KHJ31" s="3292"/>
      <c r="KHK31" s="3292"/>
      <c r="KHL31" s="3292"/>
      <c r="KHM31" s="3292"/>
      <c r="KHN31" s="3292"/>
      <c r="KHO31" s="3292"/>
      <c r="KHP31" s="3292"/>
      <c r="KHQ31" s="3292"/>
      <c r="KHR31" s="3292"/>
      <c r="KHS31" s="3292"/>
      <c r="KHT31" s="3292"/>
      <c r="KHU31" s="3292"/>
      <c r="KHV31" s="3292"/>
      <c r="KHW31" s="3292"/>
      <c r="KHX31" s="3292"/>
      <c r="KHY31" s="3292"/>
      <c r="KHZ31" s="3292"/>
      <c r="KIA31" s="3292"/>
      <c r="KIB31" s="3292"/>
      <c r="KIC31" s="3292"/>
      <c r="KID31" s="3292"/>
      <c r="KIE31" s="3292"/>
      <c r="KIF31" s="3292"/>
      <c r="KIG31" s="3292"/>
      <c r="KIH31" s="3292"/>
      <c r="KII31" s="3292"/>
      <c r="KIJ31" s="3292"/>
      <c r="KIK31" s="3292"/>
      <c r="KIL31" s="3292"/>
      <c r="KIM31" s="3292"/>
      <c r="KIN31" s="3292"/>
      <c r="KIO31" s="3292"/>
      <c r="KIP31" s="3292"/>
      <c r="KIQ31" s="3292"/>
      <c r="KIR31" s="3292"/>
      <c r="KIS31" s="3292"/>
      <c r="KIT31" s="3292"/>
      <c r="KIU31" s="3292"/>
      <c r="KIV31" s="3292"/>
      <c r="KIW31" s="3292"/>
      <c r="KIX31" s="3292"/>
      <c r="KIY31" s="3292"/>
      <c r="KIZ31" s="3292"/>
      <c r="KJA31" s="3292"/>
      <c r="KJB31" s="3292"/>
      <c r="KJC31" s="3292"/>
      <c r="KJD31" s="3292"/>
      <c r="KJE31" s="3292"/>
      <c r="KJF31" s="3292"/>
      <c r="KJG31" s="3292"/>
      <c r="KJH31" s="3292"/>
      <c r="KJI31" s="3292"/>
      <c r="KJJ31" s="3292"/>
      <c r="KJK31" s="3292"/>
      <c r="KJL31" s="3292"/>
      <c r="KJM31" s="3292"/>
      <c r="KJN31" s="3292"/>
      <c r="KJO31" s="3292"/>
      <c r="KJP31" s="3292"/>
      <c r="KJQ31" s="3292"/>
      <c r="KJR31" s="3292"/>
      <c r="KJS31" s="3292"/>
      <c r="KJT31" s="3292"/>
      <c r="KJU31" s="3292"/>
      <c r="KJV31" s="3292"/>
      <c r="KJW31" s="3292"/>
      <c r="KJX31" s="3292"/>
      <c r="KJY31" s="3292"/>
      <c r="KJZ31" s="3292"/>
      <c r="KKA31" s="3292"/>
      <c r="KKB31" s="3292"/>
      <c r="KKC31" s="3292"/>
      <c r="KKD31" s="3292"/>
      <c r="KKE31" s="3292"/>
      <c r="KKF31" s="3292"/>
      <c r="KKG31" s="3292"/>
      <c r="KKH31" s="3292"/>
      <c r="KKI31" s="3292"/>
      <c r="KKJ31" s="3292"/>
      <c r="KKK31" s="3292"/>
      <c r="KKL31" s="3292"/>
      <c r="KKM31" s="3292"/>
      <c r="KKN31" s="3292"/>
      <c r="KKO31" s="3292"/>
      <c r="KKP31" s="3292"/>
      <c r="KKQ31" s="3292"/>
      <c r="KKR31" s="3292"/>
      <c r="KKS31" s="3292"/>
      <c r="KKT31" s="3292"/>
      <c r="KKU31" s="3292"/>
      <c r="KKV31" s="3292"/>
      <c r="KKW31" s="3292"/>
      <c r="KKX31" s="3292"/>
      <c r="KKY31" s="3292"/>
      <c r="KKZ31" s="3292"/>
      <c r="KLA31" s="3292"/>
      <c r="KLB31" s="3292"/>
      <c r="KLC31" s="3292"/>
      <c r="KLD31" s="3292"/>
      <c r="KLE31" s="3292"/>
      <c r="KLF31" s="3292"/>
      <c r="KLG31" s="3292"/>
      <c r="KLH31" s="3292"/>
      <c r="KLI31" s="3292"/>
      <c r="KLJ31" s="3292"/>
      <c r="KLK31" s="3292"/>
      <c r="KLL31" s="3292"/>
      <c r="KLM31" s="3292"/>
      <c r="KLN31" s="3292"/>
      <c r="KLO31" s="3292"/>
      <c r="KLP31" s="3292"/>
      <c r="KLQ31" s="3292"/>
      <c r="KLR31" s="3292"/>
      <c r="KLS31" s="3292"/>
      <c r="KLT31" s="3292"/>
      <c r="KLU31" s="3292"/>
      <c r="KLV31" s="3292"/>
      <c r="KLW31" s="3292"/>
      <c r="KLX31" s="3292"/>
      <c r="KLY31" s="3292"/>
      <c r="KLZ31" s="3292"/>
      <c r="KMA31" s="3292"/>
      <c r="KMB31" s="3292"/>
      <c r="KMC31" s="3292"/>
      <c r="KMD31" s="3292"/>
      <c r="KME31" s="3292"/>
      <c r="KMF31" s="3292"/>
      <c r="KMG31" s="3292"/>
      <c r="KMH31" s="3292"/>
      <c r="KMI31" s="3292"/>
      <c r="KMJ31" s="3292"/>
      <c r="KMK31" s="3292"/>
      <c r="KML31" s="3292"/>
      <c r="KMM31" s="3292"/>
      <c r="KMN31" s="3292"/>
      <c r="KMO31" s="3292"/>
      <c r="KMP31" s="3292"/>
      <c r="KMQ31" s="3292"/>
      <c r="KMR31" s="3292"/>
      <c r="KMS31" s="3292"/>
      <c r="KMT31" s="3292"/>
      <c r="KMU31" s="3292"/>
      <c r="KMV31" s="3292"/>
      <c r="KMW31" s="3292"/>
      <c r="KMX31" s="3292"/>
      <c r="KMY31" s="3292"/>
      <c r="KMZ31" s="3292"/>
      <c r="KNA31" s="3292"/>
      <c r="KNB31" s="3292"/>
      <c r="KNC31" s="3292"/>
      <c r="KND31" s="3292"/>
      <c r="KNE31" s="3292"/>
      <c r="KNF31" s="3292"/>
      <c r="KNG31" s="3292"/>
      <c r="KNH31" s="3292"/>
      <c r="KNI31" s="3292"/>
      <c r="KNJ31" s="3292"/>
      <c r="KNK31" s="3292"/>
      <c r="KNL31" s="3292"/>
      <c r="KNM31" s="3292"/>
      <c r="KNN31" s="3292"/>
      <c r="KNO31" s="3292"/>
      <c r="KNP31" s="3292"/>
      <c r="KNQ31" s="3292"/>
      <c r="KNR31" s="3292"/>
      <c r="KNS31" s="3292"/>
      <c r="KNT31" s="3292"/>
      <c r="KNU31" s="3292"/>
      <c r="KNV31" s="3292"/>
      <c r="KNW31" s="3292"/>
      <c r="KNX31" s="3292"/>
      <c r="KNY31" s="3292"/>
      <c r="KNZ31" s="3292"/>
      <c r="KOA31" s="3292"/>
      <c r="KOB31" s="3292"/>
      <c r="KOC31" s="3292"/>
      <c r="KOD31" s="3292"/>
      <c r="KOE31" s="3292"/>
      <c r="KOF31" s="3292"/>
      <c r="KOG31" s="3292"/>
      <c r="KOH31" s="3292"/>
      <c r="KOI31" s="3292"/>
      <c r="KOJ31" s="3292"/>
      <c r="KOK31" s="3292"/>
      <c r="KOL31" s="3292"/>
      <c r="KOM31" s="3292"/>
      <c r="KON31" s="3292"/>
      <c r="KOO31" s="3292"/>
      <c r="KOP31" s="3292"/>
      <c r="KOQ31" s="3292"/>
      <c r="KOR31" s="3292"/>
      <c r="KOS31" s="3292"/>
      <c r="KOT31" s="3292"/>
      <c r="KOU31" s="3292"/>
      <c r="KOV31" s="3292"/>
      <c r="KOW31" s="3292"/>
      <c r="KOX31" s="3292"/>
      <c r="KOY31" s="3292"/>
      <c r="KOZ31" s="3292"/>
      <c r="KPA31" s="3292"/>
      <c r="KPB31" s="3292"/>
      <c r="KPC31" s="3292"/>
      <c r="KPD31" s="3292"/>
      <c r="KPE31" s="3292"/>
      <c r="KPF31" s="3292"/>
      <c r="KPG31" s="3292"/>
      <c r="KPH31" s="3292"/>
      <c r="KPI31" s="3292"/>
      <c r="KPJ31" s="3292"/>
      <c r="KPK31" s="3292"/>
      <c r="KPL31" s="3292"/>
      <c r="KPM31" s="3292"/>
      <c r="KPN31" s="3292"/>
      <c r="KPO31" s="3292"/>
      <c r="KPP31" s="3292"/>
      <c r="KPQ31" s="3292"/>
      <c r="KPR31" s="3292"/>
      <c r="KPS31" s="3292"/>
      <c r="KPT31" s="3292"/>
      <c r="KPU31" s="3292"/>
      <c r="KPV31" s="3292"/>
      <c r="KPW31" s="3292"/>
      <c r="KPX31" s="3292"/>
      <c r="KPY31" s="3292"/>
      <c r="KPZ31" s="3292"/>
      <c r="KQA31" s="3292"/>
      <c r="KQB31" s="3292"/>
      <c r="KQC31" s="3292"/>
      <c r="KQD31" s="3292"/>
      <c r="KQE31" s="3292"/>
      <c r="KQF31" s="3292"/>
      <c r="KQG31" s="3292"/>
      <c r="KQH31" s="3292"/>
      <c r="KQI31" s="3292"/>
      <c r="KQJ31" s="3292"/>
      <c r="KQK31" s="3292"/>
      <c r="KQL31" s="3292"/>
      <c r="KQM31" s="3292"/>
      <c r="KQN31" s="3292"/>
      <c r="KQO31" s="3292"/>
      <c r="KQP31" s="3292"/>
      <c r="KQQ31" s="3292"/>
      <c r="KQR31" s="3292"/>
      <c r="KQS31" s="3292"/>
      <c r="KQT31" s="3292"/>
      <c r="KQU31" s="3292"/>
      <c r="KQV31" s="3292"/>
      <c r="KQW31" s="3292"/>
      <c r="KQX31" s="3292"/>
      <c r="KQY31" s="3292"/>
      <c r="KQZ31" s="3292"/>
      <c r="KRA31" s="3292"/>
      <c r="KRB31" s="3292"/>
      <c r="KRC31" s="3292"/>
      <c r="KRD31" s="3292"/>
      <c r="KRE31" s="3292"/>
      <c r="KRF31" s="3292"/>
      <c r="KRG31" s="3292"/>
      <c r="KRH31" s="3292"/>
      <c r="KRI31" s="3292"/>
      <c r="KRJ31" s="3292"/>
      <c r="KRK31" s="3292"/>
      <c r="KRL31" s="3292"/>
      <c r="KRM31" s="3292"/>
      <c r="KRN31" s="3292"/>
      <c r="KRO31" s="3292"/>
      <c r="KRP31" s="3292"/>
      <c r="KRQ31" s="3292"/>
      <c r="KRR31" s="3292"/>
      <c r="KRS31" s="3292"/>
      <c r="KRT31" s="3292"/>
      <c r="KRU31" s="3292"/>
      <c r="KRV31" s="3292"/>
      <c r="KRW31" s="3292"/>
      <c r="KRX31" s="3292"/>
      <c r="KRY31" s="3292"/>
      <c r="KRZ31" s="3292"/>
      <c r="KSA31" s="3292"/>
      <c r="KSB31" s="3292"/>
      <c r="KSC31" s="3292"/>
      <c r="KSD31" s="3292"/>
      <c r="KSE31" s="3292"/>
      <c r="KSF31" s="3292"/>
      <c r="KSG31" s="3292"/>
      <c r="KSH31" s="3292"/>
      <c r="KSI31" s="3292"/>
      <c r="KSJ31" s="3292"/>
      <c r="KSK31" s="3292"/>
      <c r="KSL31" s="3292"/>
      <c r="KSM31" s="3292"/>
      <c r="KSN31" s="3292"/>
      <c r="KSO31" s="3292"/>
      <c r="KSP31" s="3292"/>
      <c r="KSQ31" s="3292"/>
      <c r="KSR31" s="3292"/>
      <c r="KSS31" s="3292"/>
      <c r="KST31" s="3292"/>
      <c r="KSU31" s="3292"/>
      <c r="KSV31" s="3292"/>
      <c r="KSW31" s="3292"/>
      <c r="KSX31" s="3292"/>
      <c r="KSY31" s="3292"/>
      <c r="KSZ31" s="3292"/>
      <c r="KTA31" s="3292"/>
      <c r="KTB31" s="3292"/>
      <c r="KTC31" s="3292"/>
      <c r="KTD31" s="3292"/>
      <c r="KTE31" s="3292"/>
      <c r="KTF31" s="3292"/>
      <c r="KTG31" s="3292"/>
      <c r="KTH31" s="3292"/>
      <c r="KTI31" s="3292"/>
      <c r="KTJ31" s="3292"/>
      <c r="KTK31" s="3292"/>
      <c r="KTL31" s="3292"/>
      <c r="KTM31" s="3292"/>
      <c r="KTN31" s="3292"/>
      <c r="KTO31" s="3292"/>
      <c r="KTP31" s="3292"/>
      <c r="KTQ31" s="3292"/>
      <c r="KTR31" s="3292"/>
      <c r="KTS31" s="3292"/>
      <c r="KTT31" s="3292"/>
      <c r="KTU31" s="3292"/>
      <c r="KTV31" s="3292"/>
      <c r="KTW31" s="3292"/>
      <c r="KTX31" s="3292"/>
      <c r="KTY31" s="3292"/>
      <c r="KTZ31" s="3292"/>
      <c r="KUA31" s="3292"/>
      <c r="KUB31" s="3292"/>
      <c r="KUC31" s="3292"/>
      <c r="KUD31" s="3292"/>
      <c r="KUE31" s="3292"/>
      <c r="KUF31" s="3292"/>
      <c r="KUG31" s="3292"/>
      <c r="KUH31" s="3292"/>
      <c r="KUI31" s="3292"/>
      <c r="KUJ31" s="3292"/>
      <c r="KUK31" s="3292"/>
      <c r="KUL31" s="3292"/>
      <c r="KUM31" s="3292"/>
      <c r="KUN31" s="3292"/>
      <c r="KUO31" s="3292"/>
      <c r="KUP31" s="3292"/>
      <c r="KUQ31" s="3292"/>
      <c r="KUR31" s="3292"/>
      <c r="KUS31" s="3292"/>
      <c r="KUT31" s="3292"/>
      <c r="KUU31" s="3292"/>
      <c r="KUV31" s="3292"/>
      <c r="KUW31" s="3292"/>
      <c r="KUX31" s="3292"/>
      <c r="KUY31" s="3292"/>
      <c r="KUZ31" s="3292"/>
      <c r="KVA31" s="3292"/>
      <c r="KVB31" s="3292"/>
      <c r="KVC31" s="3292"/>
      <c r="KVD31" s="3292"/>
      <c r="KVE31" s="3292"/>
      <c r="KVF31" s="3292"/>
      <c r="KVG31" s="3292"/>
      <c r="KVH31" s="3292"/>
      <c r="KVI31" s="3292"/>
      <c r="KVJ31" s="3292"/>
      <c r="KVK31" s="3292"/>
      <c r="KVL31" s="3292"/>
      <c r="KVM31" s="3292"/>
      <c r="KVN31" s="3292"/>
      <c r="KVO31" s="3292"/>
      <c r="KVP31" s="3292"/>
      <c r="KVQ31" s="3292"/>
      <c r="KVR31" s="3292"/>
      <c r="KVS31" s="3292"/>
      <c r="KVT31" s="3292"/>
      <c r="KVU31" s="3292"/>
      <c r="KVV31" s="3292"/>
      <c r="KVW31" s="3292"/>
      <c r="KVX31" s="3292"/>
      <c r="KVY31" s="3292"/>
      <c r="KVZ31" s="3292"/>
      <c r="KWA31" s="3292"/>
      <c r="KWB31" s="3292"/>
      <c r="KWC31" s="3292"/>
      <c r="KWD31" s="3292"/>
      <c r="KWE31" s="3292"/>
      <c r="KWF31" s="3292"/>
      <c r="KWG31" s="3292"/>
      <c r="KWH31" s="3292"/>
      <c r="KWI31" s="3292"/>
      <c r="KWJ31" s="3292"/>
      <c r="KWK31" s="3292"/>
      <c r="KWL31" s="3292"/>
      <c r="KWM31" s="3292"/>
      <c r="KWN31" s="3292"/>
      <c r="KWO31" s="3292"/>
      <c r="KWP31" s="3292"/>
      <c r="KWQ31" s="3292"/>
      <c r="KWR31" s="3292"/>
      <c r="KWS31" s="3292"/>
      <c r="KWT31" s="3292"/>
      <c r="KWU31" s="3292"/>
      <c r="KWV31" s="3292"/>
      <c r="KWW31" s="3292"/>
      <c r="KWX31" s="3292"/>
      <c r="KWY31" s="3292"/>
      <c r="KWZ31" s="3292"/>
      <c r="KXA31" s="3292"/>
      <c r="KXB31" s="3292"/>
      <c r="KXC31" s="3292"/>
      <c r="KXD31" s="3292"/>
      <c r="KXE31" s="3292"/>
      <c r="KXF31" s="3292"/>
      <c r="KXG31" s="3292"/>
      <c r="KXH31" s="3292"/>
      <c r="KXI31" s="3292"/>
      <c r="KXJ31" s="3292"/>
      <c r="KXK31" s="3292"/>
      <c r="KXL31" s="3292"/>
      <c r="KXM31" s="3292"/>
      <c r="KXN31" s="3292"/>
      <c r="KXO31" s="3292"/>
      <c r="KXP31" s="3292"/>
      <c r="KXQ31" s="3292"/>
      <c r="KXR31" s="3292"/>
      <c r="KXS31" s="3292"/>
      <c r="KXT31" s="3292"/>
      <c r="KXU31" s="3292"/>
      <c r="KXV31" s="3292"/>
      <c r="KXW31" s="3292"/>
      <c r="KXX31" s="3292"/>
      <c r="KXY31" s="3292"/>
      <c r="KXZ31" s="3292"/>
      <c r="KYA31" s="3292"/>
      <c r="KYB31" s="3292"/>
      <c r="KYC31" s="3292"/>
      <c r="KYD31" s="3292"/>
      <c r="KYE31" s="3292"/>
      <c r="KYF31" s="3292"/>
      <c r="KYG31" s="3292"/>
      <c r="KYH31" s="3292"/>
      <c r="KYI31" s="3292"/>
      <c r="KYJ31" s="3292"/>
      <c r="KYK31" s="3292"/>
      <c r="KYL31" s="3292"/>
      <c r="KYM31" s="3292"/>
      <c r="KYN31" s="3292"/>
      <c r="KYO31" s="3292"/>
      <c r="KYP31" s="3292"/>
      <c r="KYQ31" s="3292"/>
      <c r="KYR31" s="3292"/>
      <c r="KYS31" s="3292"/>
      <c r="KYT31" s="3292"/>
      <c r="KYU31" s="3292"/>
      <c r="KYV31" s="3292"/>
      <c r="KYW31" s="3292"/>
      <c r="KYX31" s="3292"/>
      <c r="KYY31" s="3292"/>
      <c r="KYZ31" s="3292"/>
      <c r="KZA31" s="3292"/>
      <c r="KZB31" s="3292"/>
      <c r="KZC31" s="3292"/>
      <c r="KZD31" s="3292"/>
      <c r="KZE31" s="3292"/>
      <c r="KZF31" s="3292"/>
      <c r="KZG31" s="3292"/>
      <c r="KZH31" s="3292"/>
      <c r="KZI31" s="3292"/>
      <c r="KZJ31" s="3292"/>
      <c r="KZK31" s="3292"/>
      <c r="KZL31" s="3292"/>
      <c r="KZM31" s="3292"/>
      <c r="KZN31" s="3292"/>
      <c r="KZO31" s="3292"/>
      <c r="KZP31" s="3292"/>
      <c r="KZQ31" s="3292"/>
      <c r="KZR31" s="3292"/>
      <c r="KZS31" s="3292"/>
      <c r="KZT31" s="3292"/>
      <c r="KZU31" s="3292"/>
      <c r="KZV31" s="3292"/>
      <c r="KZW31" s="3292"/>
      <c r="KZX31" s="3292"/>
      <c r="KZY31" s="3292"/>
      <c r="KZZ31" s="3292"/>
      <c r="LAA31" s="3292"/>
      <c r="LAB31" s="3292"/>
      <c r="LAC31" s="3292"/>
      <c r="LAD31" s="3292"/>
      <c r="LAE31" s="3292"/>
      <c r="LAF31" s="3292"/>
      <c r="LAG31" s="3292"/>
      <c r="LAH31" s="3292"/>
      <c r="LAI31" s="3292"/>
      <c r="LAJ31" s="3292"/>
      <c r="LAK31" s="3292"/>
      <c r="LAL31" s="3292"/>
      <c r="LAM31" s="3292"/>
      <c r="LAN31" s="3292"/>
      <c r="LAO31" s="3292"/>
      <c r="LAP31" s="3292"/>
      <c r="LAQ31" s="3292"/>
      <c r="LAR31" s="3292"/>
      <c r="LAS31" s="3292"/>
      <c r="LAT31" s="3292"/>
      <c r="LAU31" s="3292"/>
      <c r="LAV31" s="3292"/>
      <c r="LAW31" s="3292"/>
      <c r="LAX31" s="3292"/>
      <c r="LAY31" s="3292"/>
      <c r="LAZ31" s="3292"/>
      <c r="LBA31" s="3292"/>
      <c r="LBB31" s="3292"/>
      <c r="LBC31" s="3292"/>
      <c r="LBD31" s="3292"/>
      <c r="LBE31" s="3292"/>
      <c r="LBF31" s="3292"/>
      <c r="LBG31" s="3292"/>
      <c r="LBH31" s="3292"/>
      <c r="LBI31" s="3292"/>
      <c r="LBJ31" s="3292"/>
      <c r="LBK31" s="3292"/>
      <c r="LBL31" s="3292"/>
      <c r="LBM31" s="3292"/>
      <c r="LBN31" s="3292"/>
      <c r="LBO31" s="3292"/>
      <c r="LBP31" s="3292"/>
      <c r="LBQ31" s="3292"/>
      <c r="LBR31" s="3292"/>
      <c r="LBS31" s="3292"/>
      <c r="LBT31" s="3292"/>
      <c r="LBU31" s="3292"/>
      <c r="LBV31" s="3292"/>
      <c r="LBW31" s="3292"/>
      <c r="LBX31" s="3292"/>
      <c r="LBY31" s="3292"/>
      <c r="LBZ31" s="3292"/>
      <c r="LCA31" s="3292"/>
      <c r="LCB31" s="3292"/>
      <c r="LCC31" s="3292"/>
      <c r="LCD31" s="3292"/>
      <c r="LCE31" s="3292"/>
      <c r="LCF31" s="3292"/>
      <c r="LCG31" s="3292"/>
      <c r="LCH31" s="3292"/>
      <c r="LCI31" s="3292"/>
      <c r="LCJ31" s="3292"/>
      <c r="LCK31" s="3292"/>
      <c r="LCL31" s="3292"/>
      <c r="LCM31" s="3292"/>
      <c r="LCN31" s="3292"/>
      <c r="LCO31" s="3292"/>
      <c r="LCP31" s="3292"/>
      <c r="LCQ31" s="3292"/>
      <c r="LCR31" s="3292"/>
      <c r="LCS31" s="3292"/>
      <c r="LCT31" s="3292"/>
      <c r="LCU31" s="3292"/>
      <c r="LCV31" s="3292"/>
      <c r="LCW31" s="3292"/>
      <c r="LCX31" s="3292"/>
      <c r="LCY31" s="3292"/>
      <c r="LCZ31" s="3292"/>
      <c r="LDA31" s="3292"/>
      <c r="LDB31" s="3292"/>
      <c r="LDC31" s="3292"/>
      <c r="LDD31" s="3292"/>
      <c r="LDE31" s="3292"/>
      <c r="LDF31" s="3292"/>
      <c r="LDG31" s="3292"/>
      <c r="LDH31" s="3292"/>
      <c r="LDI31" s="3292"/>
      <c r="LDJ31" s="3292"/>
      <c r="LDK31" s="3292"/>
      <c r="LDL31" s="3292"/>
      <c r="LDM31" s="3292"/>
      <c r="LDN31" s="3292"/>
      <c r="LDO31" s="3292"/>
      <c r="LDP31" s="3292"/>
      <c r="LDQ31" s="3292"/>
      <c r="LDR31" s="3292"/>
      <c r="LDS31" s="3292"/>
      <c r="LDT31" s="3292"/>
      <c r="LDU31" s="3292"/>
      <c r="LDV31" s="3292"/>
      <c r="LDW31" s="3292"/>
      <c r="LDX31" s="3292"/>
      <c r="LDY31" s="3292"/>
      <c r="LDZ31" s="3292"/>
      <c r="LEA31" s="3292"/>
      <c r="LEB31" s="3292"/>
      <c r="LEC31" s="3292"/>
      <c r="LED31" s="3292"/>
      <c r="LEE31" s="3292"/>
      <c r="LEF31" s="3292"/>
      <c r="LEG31" s="3292"/>
      <c r="LEH31" s="3292"/>
      <c r="LEI31" s="3292"/>
      <c r="LEJ31" s="3292"/>
      <c r="LEK31" s="3292"/>
      <c r="LEL31" s="3292"/>
      <c r="LEM31" s="3292"/>
      <c r="LEN31" s="3292"/>
      <c r="LEO31" s="3292"/>
      <c r="LEP31" s="3292"/>
      <c r="LEQ31" s="3292"/>
      <c r="LER31" s="3292"/>
      <c r="LES31" s="3292"/>
      <c r="LET31" s="3292"/>
      <c r="LEU31" s="3292"/>
      <c r="LEV31" s="3292"/>
      <c r="LEW31" s="3292"/>
      <c r="LEX31" s="3292"/>
      <c r="LEY31" s="3292"/>
      <c r="LEZ31" s="3292"/>
      <c r="LFA31" s="3292"/>
      <c r="LFB31" s="3292"/>
      <c r="LFC31" s="3292"/>
      <c r="LFD31" s="3292"/>
      <c r="LFE31" s="3292"/>
      <c r="LFF31" s="3292"/>
      <c r="LFG31" s="3292"/>
      <c r="LFH31" s="3292"/>
      <c r="LFI31" s="3292"/>
      <c r="LFJ31" s="3292"/>
      <c r="LFK31" s="3292"/>
      <c r="LFL31" s="3292"/>
      <c r="LFM31" s="3292"/>
      <c r="LFN31" s="3292"/>
      <c r="LFO31" s="3292"/>
      <c r="LFP31" s="3292"/>
      <c r="LFQ31" s="3292"/>
      <c r="LFR31" s="3292"/>
      <c r="LFS31" s="3292"/>
      <c r="LFT31" s="3292"/>
      <c r="LFU31" s="3292"/>
      <c r="LFV31" s="3292"/>
      <c r="LFW31" s="3292"/>
      <c r="LFX31" s="3292"/>
      <c r="LFY31" s="3292"/>
      <c r="LFZ31" s="3292"/>
      <c r="LGA31" s="3292"/>
      <c r="LGB31" s="3292"/>
      <c r="LGC31" s="3292"/>
      <c r="LGD31" s="3292"/>
      <c r="LGE31" s="3292"/>
      <c r="LGF31" s="3292"/>
      <c r="LGG31" s="3292"/>
      <c r="LGH31" s="3292"/>
      <c r="LGI31" s="3292"/>
      <c r="LGJ31" s="3292"/>
      <c r="LGK31" s="3292"/>
      <c r="LGL31" s="3292"/>
      <c r="LGM31" s="3292"/>
      <c r="LGN31" s="3292"/>
      <c r="LGO31" s="3292"/>
      <c r="LGP31" s="3292"/>
      <c r="LGQ31" s="3292"/>
      <c r="LGR31" s="3292"/>
      <c r="LGS31" s="3292"/>
      <c r="LGT31" s="3292"/>
      <c r="LGU31" s="3292"/>
      <c r="LGV31" s="3292"/>
      <c r="LGW31" s="3292"/>
      <c r="LGX31" s="3292"/>
      <c r="LGY31" s="3292"/>
      <c r="LGZ31" s="3292"/>
      <c r="LHA31" s="3292"/>
      <c r="LHB31" s="3292"/>
      <c r="LHC31" s="3292"/>
      <c r="LHD31" s="3292"/>
      <c r="LHE31" s="3292"/>
      <c r="LHF31" s="3292"/>
      <c r="LHG31" s="3292"/>
      <c r="LHH31" s="3292"/>
      <c r="LHI31" s="3292"/>
      <c r="LHJ31" s="3292"/>
      <c r="LHK31" s="3292"/>
      <c r="LHL31" s="3292"/>
      <c r="LHM31" s="3292"/>
      <c r="LHN31" s="3292"/>
      <c r="LHO31" s="3292"/>
      <c r="LHP31" s="3292"/>
      <c r="LHQ31" s="3292"/>
      <c r="LHR31" s="3292"/>
      <c r="LHS31" s="3292"/>
      <c r="LHT31" s="3292"/>
      <c r="LHU31" s="3292"/>
      <c r="LHV31" s="3292"/>
      <c r="LHW31" s="3292"/>
      <c r="LHX31" s="3292"/>
      <c r="LHY31" s="3292"/>
      <c r="LHZ31" s="3292"/>
      <c r="LIA31" s="3292"/>
      <c r="LIB31" s="3292"/>
      <c r="LIC31" s="3292"/>
      <c r="LID31" s="3292"/>
      <c r="LIE31" s="3292"/>
      <c r="LIF31" s="3292"/>
      <c r="LIG31" s="3292"/>
      <c r="LIH31" s="3292"/>
      <c r="LII31" s="3292"/>
      <c r="LIJ31" s="3292"/>
      <c r="LIK31" s="3292"/>
      <c r="LIL31" s="3292"/>
      <c r="LIM31" s="3292"/>
      <c r="LIN31" s="3292"/>
      <c r="LIO31" s="3292"/>
      <c r="LIP31" s="3292"/>
      <c r="LIQ31" s="3292"/>
      <c r="LIR31" s="3292"/>
      <c r="LIS31" s="3292"/>
      <c r="LIT31" s="3292"/>
      <c r="LIU31" s="3292"/>
      <c r="LIV31" s="3292"/>
      <c r="LIW31" s="3292"/>
      <c r="LIX31" s="3292"/>
      <c r="LIY31" s="3292"/>
      <c r="LIZ31" s="3292"/>
      <c r="LJA31" s="3292"/>
      <c r="LJB31" s="3292"/>
      <c r="LJC31" s="3292"/>
      <c r="LJD31" s="3292"/>
      <c r="LJE31" s="3292"/>
      <c r="LJF31" s="3292"/>
      <c r="LJG31" s="3292"/>
      <c r="LJH31" s="3292"/>
      <c r="LJI31" s="3292"/>
      <c r="LJJ31" s="3292"/>
      <c r="LJK31" s="3292"/>
      <c r="LJL31" s="3292"/>
      <c r="LJM31" s="3292"/>
      <c r="LJN31" s="3292"/>
      <c r="LJO31" s="3292"/>
      <c r="LJP31" s="3292"/>
      <c r="LJQ31" s="3292"/>
      <c r="LJR31" s="3292"/>
      <c r="LJS31" s="3292"/>
      <c r="LJT31" s="3292"/>
      <c r="LJU31" s="3292"/>
      <c r="LJV31" s="3292"/>
      <c r="LJW31" s="3292"/>
      <c r="LJX31" s="3292"/>
      <c r="LJY31" s="3292"/>
      <c r="LJZ31" s="3292"/>
      <c r="LKA31" s="3292"/>
      <c r="LKB31" s="3292"/>
      <c r="LKC31" s="3292"/>
      <c r="LKD31" s="3292"/>
      <c r="LKE31" s="3292"/>
      <c r="LKF31" s="3292"/>
      <c r="LKG31" s="3292"/>
      <c r="LKH31" s="3292"/>
      <c r="LKI31" s="3292"/>
      <c r="LKJ31" s="3292"/>
      <c r="LKK31" s="3292"/>
      <c r="LKL31" s="3292"/>
      <c r="LKM31" s="3292"/>
      <c r="LKN31" s="3292"/>
      <c r="LKO31" s="3292"/>
      <c r="LKP31" s="3292"/>
      <c r="LKQ31" s="3292"/>
      <c r="LKR31" s="3292"/>
      <c r="LKS31" s="3292"/>
      <c r="LKT31" s="3292"/>
      <c r="LKU31" s="3292"/>
      <c r="LKV31" s="3292"/>
      <c r="LKW31" s="3292"/>
      <c r="LKX31" s="3292"/>
      <c r="LKY31" s="3292"/>
      <c r="LKZ31" s="3292"/>
      <c r="LLA31" s="3292"/>
      <c r="LLB31" s="3292"/>
      <c r="LLC31" s="3292"/>
      <c r="LLD31" s="3292"/>
      <c r="LLE31" s="3292"/>
      <c r="LLF31" s="3292"/>
      <c r="LLG31" s="3292"/>
      <c r="LLH31" s="3292"/>
      <c r="LLI31" s="3292"/>
      <c r="LLJ31" s="3292"/>
      <c r="LLK31" s="3292"/>
      <c r="LLL31" s="3292"/>
      <c r="LLM31" s="3292"/>
      <c r="LLN31" s="3292"/>
      <c r="LLO31" s="3292"/>
      <c r="LLP31" s="3292"/>
      <c r="LLQ31" s="3292"/>
      <c r="LLR31" s="3292"/>
      <c r="LLS31" s="3292"/>
      <c r="LLT31" s="3292"/>
      <c r="LLU31" s="3292"/>
      <c r="LLV31" s="3292"/>
      <c r="LLW31" s="3292"/>
      <c r="LLX31" s="3292"/>
      <c r="LLY31" s="3292"/>
      <c r="LLZ31" s="3292"/>
      <c r="LMA31" s="3292"/>
      <c r="LMB31" s="3292"/>
      <c r="LMC31" s="3292"/>
      <c r="LMD31" s="3292"/>
      <c r="LME31" s="3292"/>
      <c r="LMF31" s="3292"/>
      <c r="LMG31" s="3292"/>
      <c r="LMH31" s="3292"/>
      <c r="LMI31" s="3292"/>
      <c r="LMJ31" s="3292"/>
      <c r="LMK31" s="3292"/>
      <c r="LML31" s="3292"/>
      <c r="LMM31" s="3292"/>
      <c r="LMN31" s="3292"/>
      <c r="LMO31" s="3292"/>
      <c r="LMP31" s="3292"/>
      <c r="LMQ31" s="3292"/>
      <c r="LMR31" s="3292"/>
      <c r="LMS31" s="3292"/>
      <c r="LMT31" s="3292"/>
      <c r="LMU31" s="3292"/>
      <c r="LMV31" s="3292"/>
      <c r="LMW31" s="3292"/>
      <c r="LMX31" s="3292"/>
      <c r="LMY31" s="3292"/>
      <c r="LMZ31" s="3292"/>
      <c r="LNA31" s="3292"/>
      <c r="LNB31" s="3292"/>
      <c r="LNC31" s="3292"/>
      <c r="LND31" s="3292"/>
      <c r="LNE31" s="3292"/>
      <c r="LNF31" s="3292"/>
      <c r="LNG31" s="3292"/>
      <c r="LNH31" s="3292"/>
      <c r="LNI31" s="3292"/>
      <c r="LNJ31" s="3292"/>
      <c r="LNK31" s="3292"/>
      <c r="LNL31" s="3292"/>
      <c r="LNM31" s="3292"/>
      <c r="LNN31" s="3292"/>
      <c r="LNO31" s="3292"/>
      <c r="LNP31" s="3292"/>
      <c r="LNQ31" s="3292"/>
      <c r="LNR31" s="3292"/>
      <c r="LNS31" s="3292"/>
      <c r="LNT31" s="3292"/>
      <c r="LNU31" s="3292"/>
      <c r="LNV31" s="3292"/>
      <c r="LNW31" s="3292"/>
      <c r="LNX31" s="3292"/>
      <c r="LNY31" s="3292"/>
      <c r="LNZ31" s="3292"/>
      <c r="LOA31" s="3292"/>
      <c r="LOB31" s="3292"/>
      <c r="LOC31" s="3292"/>
      <c r="LOD31" s="3292"/>
      <c r="LOE31" s="3292"/>
      <c r="LOF31" s="3292"/>
      <c r="LOG31" s="3292"/>
      <c r="LOH31" s="3292"/>
      <c r="LOI31" s="3292"/>
      <c r="LOJ31" s="3292"/>
      <c r="LOK31" s="3292"/>
      <c r="LOL31" s="3292"/>
      <c r="LOM31" s="3292"/>
      <c r="LON31" s="3292"/>
      <c r="LOO31" s="3292"/>
      <c r="LOP31" s="3292"/>
      <c r="LOQ31" s="3292"/>
      <c r="LOR31" s="3292"/>
      <c r="LOS31" s="3292"/>
      <c r="LOT31" s="3292"/>
      <c r="LOU31" s="3292"/>
      <c r="LOV31" s="3292"/>
      <c r="LOW31" s="3292"/>
      <c r="LOX31" s="3292"/>
      <c r="LOY31" s="3292"/>
      <c r="LOZ31" s="3292"/>
      <c r="LPA31" s="3292"/>
      <c r="LPB31" s="3292"/>
      <c r="LPC31" s="3292"/>
      <c r="LPD31" s="3292"/>
      <c r="LPE31" s="3292"/>
      <c r="LPF31" s="3292"/>
      <c r="LPG31" s="3292"/>
      <c r="LPH31" s="3292"/>
      <c r="LPI31" s="3292"/>
      <c r="LPJ31" s="3292"/>
      <c r="LPK31" s="3292"/>
      <c r="LPL31" s="3292"/>
      <c r="LPM31" s="3292"/>
      <c r="LPN31" s="3292"/>
      <c r="LPO31" s="3292"/>
      <c r="LPP31" s="3292"/>
      <c r="LPQ31" s="3292"/>
      <c r="LPR31" s="3292"/>
      <c r="LPS31" s="3292"/>
      <c r="LPT31" s="3292"/>
      <c r="LPU31" s="3292"/>
      <c r="LPV31" s="3292"/>
      <c r="LPW31" s="3292"/>
      <c r="LPX31" s="3292"/>
      <c r="LPY31" s="3292"/>
      <c r="LPZ31" s="3292"/>
      <c r="LQA31" s="3292"/>
      <c r="LQB31" s="3292"/>
      <c r="LQC31" s="3292"/>
      <c r="LQD31" s="3292"/>
      <c r="LQE31" s="3292"/>
      <c r="LQF31" s="3292"/>
      <c r="LQG31" s="3292"/>
      <c r="LQH31" s="3292"/>
      <c r="LQI31" s="3292"/>
      <c r="LQJ31" s="3292"/>
      <c r="LQK31" s="3292"/>
      <c r="LQL31" s="3292"/>
      <c r="LQM31" s="3292"/>
      <c r="LQN31" s="3292"/>
      <c r="LQO31" s="3292"/>
      <c r="LQP31" s="3292"/>
      <c r="LQQ31" s="3292"/>
      <c r="LQR31" s="3292"/>
      <c r="LQS31" s="3292"/>
      <c r="LQT31" s="3292"/>
      <c r="LQU31" s="3292"/>
      <c r="LQV31" s="3292"/>
      <c r="LQW31" s="3292"/>
      <c r="LQX31" s="3292"/>
      <c r="LQY31" s="3292"/>
      <c r="LQZ31" s="3292"/>
      <c r="LRA31" s="3292"/>
      <c r="LRB31" s="3292"/>
      <c r="LRC31" s="3292"/>
      <c r="LRD31" s="3292"/>
      <c r="LRE31" s="3292"/>
      <c r="LRF31" s="3292"/>
      <c r="LRG31" s="3292"/>
      <c r="LRH31" s="3292"/>
      <c r="LRI31" s="3292"/>
      <c r="LRJ31" s="3292"/>
      <c r="LRK31" s="3292"/>
      <c r="LRL31" s="3292"/>
      <c r="LRM31" s="3292"/>
      <c r="LRN31" s="3292"/>
      <c r="LRO31" s="3292"/>
      <c r="LRP31" s="3292"/>
      <c r="LRQ31" s="3292"/>
      <c r="LRR31" s="3292"/>
      <c r="LRS31" s="3292"/>
      <c r="LRT31" s="3292"/>
      <c r="LRU31" s="3292"/>
      <c r="LRV31" s="3292"/>
      <c r="LRW31" s="3292"/>
      <c r="LRX31" s="3292"/>
      <c r="LRY31" s="3292"/>
      <c r="LRZ31" s="3292"/>
      <c r="LSA31" s="3292"/>
      <c r="LSB31" s="3292"/>
      <c r="LSC31" s="3292"/>
      <c r="LSD31" s="3292"/>
      <c r="LSE31" s="3292"/>
      <c r="LSF31" s="3292"/>
      <c r="LSG31" s="3292"/>
      <c r="LSH31" s="3292"/>
      <c r="LSI31" s="3292"/>
      <c r="LSJ31" s="3292"/>
      <c r="LSK31" s="3292"/>
      <c r="LSL31" s="3292"/>
      <c r="LSM31" s="3292"/>
      <c r="LSN31" s="3292"/>
      <c r="LSO31" s="3292"/>
      <c r="LSP31" s="3292"/>
      <c r="LSQ31" s="3292"/>
      <c r="LSR31" s="3292"/>
      <c r="LSS31" s="3292"/>
      <c r="LST31" s="3292"/>
      <c r="LSU31" s="3292"/>
      <c r="LSV31" s="3292"/>
      <c r="LSW31" s="3292"/>
      <c r="LSX31" s="3292"/>
      <c r="LSY31" s="3292"/>
      <c r="LSZ31" s="3292"/>
      <c r="LTA31" s="3292"/>
      <c r="LTB31" s="3292"/>
      <c r="LTC31" s="3292"/>
      <c r="LTD31" s="3292"/>
      <c r="LTE31" s="3292"/>
      <c r="LTF31" s="3292"/>
      <c r="LTG31" s="3292"/>
      <c r="LTH31" s="3292"/>
      <c r="LTI31" s="3292"/>
      <c r="LTJ31" s="3292"/>
      <c r="LTK31" s="3292"/>
      <c r="LTL31" s="3292"/>
      <c r="LTM31" s="3292"/>
      <c r="LTN31" s="3292"/>
      <c r="LTO31" s="3292"/>
      <c r="LTP31" s="3292"/>
      <c r="LTQ31" s="3292"/>
      <c r="LTR31" s="3292"/>
      <c r="LTS31" s="3292"/>
      <c r="LTT31" s="3292"/>
      <c r="LTU31" s="3292"/>
      <c r="LTV31" s="3292"/>
      <c r="LTW31" s="3292"/>
      <c r="LTX31" s="3292"/>
      <c r="LTY31" s="3292"/>
      <c r="LTZ31" s="3292"/>
      <c r="LUA31" s="3292"/>
      <c r="LUB31" s="3292"/>
      <c r="LUC31" s="3292"/>
      <c r="LUD31" s="3292"/>
      <c r="LUE31" s="3292"/>
      <c r="LUF31" s="3292"/>
      <c r="LUG31" s="3292"/>
      <c r="LUH31" s="3292"/>
      <c r="LUI31" s="3292"/>
      <c r="LUJ31" s="3292"/>
      <c r="LUK31" s="3292"/>
      <c r="LUL31" s="3292"/>
      <c r="LUM31" s="3292"/>
      <c r="LUN31" s="3292"/>
      <c r="LUO31" s="3292"/>
      <c r="LUP31" s="3292"/>
      <c r="LUQ31" s="3292"/>
      <c r="LUR31" s="3292"/>
      <c r="LUS31" s="3292"/>
      <c r="LUT31" s="3292"/>
      <c r="LUU31" s="3292"/>
      <c r="LUV31" s="3292"/>
      <c r="LUW31" s="3292"/>
      <c r="LUX31" s="3292"/>
      <c r="LUY31" s="3292"/>
      <c r="LUZ31" s="3292"/>
      <c r="LVA31" s="3292"/>
      <c r="LVB31" s="3292"/>
      <c r="LVC31" s="3292"/>
      <c r="LVD31" s="3292"/>
      <c r="LVE31" s="3292"/>
      <c r="LVF31" s="3292"/>
      <c r="LVG31" s="3292"/>
      <c r="LVH31" s="3292"/>
      <c r="LVI31" s="3292"/>
      <c r="LVJ31" s="3292"/>
      <c r="LVK31" s="3292"/>
      <c r="LVL31" s="3292"/>
      <c r="LVM31" s="3292"/>
      <c r="LVN31" s="3292"/>
      <c r="LVO31" s="3292"/>
      <c r="LVP31" s="3292"/>
      <c r="LVQ31" s="3292"/>
      <c r="LVR31" s="3292"/>
      <c r="LVS31" s="3292"/>
      <c r="LVT31" s="3292"/>
      <c r="LVU31" s="3292"/>
      <c r="LVV31" s="3292"/>
      <c r="LVW31" s="3292"/>
      <c r="LVX31" s="3292"/>
      <c r="LVY31" s="3292"/>
      <c r="LVZ31" s="3292"/>
      <c r="LWA31" s="3292"/>
      <c r="LWB31" s="3292"/>
      <c r="LWC31" s="3292"/>
      <c r="LWD31" s="3292"/>
      <c r="LWE31" s="3292"/>
      <c r="LWF31" s="3292"/>
      <c r="LWG31" s="3292"/>
      <c r="LWH31" s="3292"/>
      <c r="LWI31" s="3292"/>
      <c r="LWJ31" s="3292"/>
      <c r="LWK31" s="3292"/>
      <c r="LWL31" s="3292"/>
      <c r="LWM31" s="3292"/>
      <c r="LWN31" s="3292"/>
      <c r="LWO31" s="3292"/>
      <c r="LWP31" s="3292"/>
      <c r="LWQ31" s="3292"/>
      <c r="LWR31" s="3292"/>
      <c r="LWS31" s="3292"/>
      <c r="LWT31" s="3292"/>
      <c r="LWU31" s="3292"/>
      <c r="LWV31" s="3292"/>
      <c r="LWW31" s="3292"/>
      <c r="LWX31" s="3292"/>
      <c r="LWY31" s="3292"/>
      <c r="LWZ31" s="3292"/>
      <c r="LXA31" s="3292"/>
      <c r="LXB31" s="3292"/>
      <c r="LXC31" s="3292"/>
      <c r="LXD31" s="3292"/>
      <c r="LXE31" s="3292"/>
      <c r="LXF31" s="3292"/>
      <c r="LXG31" s="3292"/>
      <c r="LXH31" s="3292"/>
      <c r="LXI31" s="3292"/>
      <c r="LXJ31" s="3292"/>
      <c r="LXK31" s="3292"/>
      <c r="LXL31" s="3292"/>
      <c r="LXM31" s="3292"/>
      <c r="LXN31" s="3292"/>
      <c r="LXO31" s="3292"/>
      <c r="LXP31" s="3292"/>
      <c r="LXQ31" s="3292"/>
      <c r="LXR31" s="3292"/>
      <c r="LXS31" s="3292"/>
      <c r="LXT31" s="3292"/>
      <c r="LXU31" s="3292"/>
      <c r="LXV31" s="3292"/>
      <c r="LXW31" s="3292"/>
      <c r="LXX31" s="3292"/>
      <c r="LXY31" s="3292"/>
      <c r="LXZ31" s="3292"/>
      <c r="LYA31" s="3292"/>
      <c r="LYB31" s="3292"/>
      <c r="LYC31" s="3292"/>
      <c r="LYD31" s="3292"/>
      <c r="LYE31" s="3292"/>
      <c r="LYF31" s="3292"/>
      <c r="LYG31" s="3292"/>
      <c r="LYH31" s="3292"/>
      <c r="LYI31" s="3292"/>
      <c r="LYJ31" s="3292"/>
      <c r="LYK31" s="3292"/>
      <c r="LYL31" s="3292"/>
      <c r="LYM31" s="3292"/>
      <c r="LYN31" s="3292"/>
      <c r="LYO31" s="3292"/>
      <c r="LYP31" s="3292"/>
      <c r="LYQ31" s="3292"/>
      <c r="LYR31" s="3292"/>
      <c r="LYS31" s="3292"/>
      <c r="LYT31" s="3292"/>
      <c r="LYU31" s="3292"/>
      <c r="LYV31" s="3292"/>
      <c r="LYW31" s="3292"/>
      <c r="LYX31" s="3292"/>
      <c r="LYY31" s="3292"/>
      <c r="LYZ31" s="3292"/>
      <c r="LZA31" s="3292"/>
      <c r="LZB31" s="3292"/>
      <c r="LZC31" s="3292"/>
      <c r="LZD31" s="3292"/>
      <c r="LZE31" s="3292"/>
      <c r="LZF31" s="3292"/>
      <c r="LZG31" s="3292"/>
      <c r="LZH31" s="3292"/>
      <c r="LZI31" s="3292"/>
      <c r="LZJ31" s="3292"/>
      <c r="LZK31" s="3292"/>
      <c r="LZL31" s="3292"/>
      <c r="LZM31" s="3292"/>
      <c r="LZN31" s="3292"/>
      <c r="LZO31" s="3292"/>
      <c r="LZP31" s="3292"/>
      <c r="LZQ31" s="3292"/>
      <c r="LZR31" s="3292"/>
      <c r="LZS31" s="3292"/>
      <c r="LZT31" s="3292"/>
      <c r="LZU31" s="3292"/>
      <c r="LZV31" s="3292"/>
      <c r="LZW31" s="3292"/>
      <c r="LZX31" s="3292"/>
      <c r="LZY31" s="3292"/>
      <c r="LZZ31" s="3292"/>
      <c r="MAA31" s="3292"/>
      <c r="MAB31" s="3292"/>
      <c r="MAC31" s="3292"/>
      <c r="MAD31" s="3292"/>
      <c r="MAE31" s="3292"/>
      <c r="MAF31" s="3292"/>
      <c r="MAG31" s="3292"/>
      <c r="MAH31" s="3292"/>
      <c r="MAI31" s="3292"/>
      <c r="MAJ31" s="3292"/>
      <c r="MAK31" s="3292"/>
      <c r="MAL31" s="3292"/>
      <c r="MAM31" s="3292"/>
      <c r="MAN31" s="3292"/>
      <c r="MAO31" s="3292"/>
      <c r="MAP31" s="3292"/>
      <c r="MAQ31" s="3292"/>
      <c r="MAR31" s="3292"/>
      <c r="MAS31" s="3292"/>
      <c r="MAT31" s="3292"/>
      <c r="MAU31" s="3292"/>
      <c r="MAV31" s="3292"/>
      <c r="MAW31" s="3292"/>
      <c r="MAX31" s="3292"/>
      <c r="MAY31" s="3292"/>
      <c r="MAZ31" s="3292"/>
      <c r="MBA31" s="3292"/>
      <c r="MBB31" s="3292"/>
      <c r="MBC31" s="3292"/>
      <c r="MBD31" s="3292"/>
      <c r="MBE31" s="3292"/>
      <c r="MBF31" s="3292"/>
      <c r="MBG31" s="3292"/>
      <c r="MBH31" s="3292"/>
      <c r="MBI31" s="3292"/>
      <c r="MBJ31" s="3292"/>
      <c r="MBK31" s="3292"/>
      <c r="MBL31" s="3292"/>
      <c r="MBM31" s="3292"/>
      <c r="MBN31" s="3292"/>
      <c r="MBO31" s="3292"/>
      <c r="MBP31" s="3292"/>
      <c r="MBQ31" s="3292"/>
      <c r="MBR31" s="3292"/>
      <c r="MBS31" s="3292"/>
      <c r="MBT31" s="3292"/>
      <c r="MBU31" s="3292"/>
      <c r="MBV31" s="3292"/>
      <c r="MBW31" s="3292"/>
      <c r="MBX31" s="3292"/>
      <c r="MBY31" s="3292"/>
      <c r="MBZ31" s="3292"/>
      <c r="MCA31" s="3292"/>
      <c r="MCB31" s="3292"/>
      <c r="MCC31" s="3292"/>
      <c r="MCD31" s="3292"/>
      <c r="MCE31" s="3292"/>
      <c r="MCF31" s="3292"/>
      <c r="MCG31" s="3292"/>
      <c r="MCH31" s="3292"/>
      <c r="MCI31" s="3292"/>
      <c r="MCJ31" s="3292"/>
      <c r="MCK31" s="3292"/>
      <c r="MCL31" s="3292"/>
      <c r="MCM31" s="3292"/>
      <c r="MCN31" s="3292"/>
      <c r="MCO31" s="3292"/>
      <c r="MCP31" s="3292"/>
      <c r="MCQ31" s="3292"/>
      <c r="MCR31" s="3292"/>
      <c r="MCS31" s="3292"/>
      <c r="MCT31" s="3292"/>
      <c r="MCU31" s="3292"/>
      <c r="MCV31" s="3292"/>
      <c r="MCW31" s="3292"/>
      <c r="MCX31" s="3292"/>
      <c r="MCY31" s="3292"/>
      <c r="MCZ31" s="3292"/>
      <c r="MDA31" s="3292"/>
      <c r="MDB31" s="3292"/>
      <c r="MDC31" s="3292"/>
      <c r="MDD31" s="3292"/>
      <c r="MDE31" s="3292"/>
      <c r="MDF31" s="3292"/>
      <c r="MDG31" s="3292"/>
      <c r="MDH31" s="3292"/>
      <c r="MDI31" s="3292"/>
      <c r="MDJ31" s="3292"/>
      <c r="MDK31" s="3292"/>
      <c r="MDL31" s="3292"/>
      <c r="MDM31" s="3292"/>
      <c r="MDN31" s="3292"/>
      <c r="MDO31" s="3292"/>
      <c r="MDP31" s="3292"/>
      <c r="MDQ31" s="3292"/>
      <c r="MDR31" s="3292"/>
      <c r="MDS31" s="3292"/>
      <c r="MDT31" s="3292"/>
      <c r="MDU31" s="3292"/>
      <c r="MDV31" s="3292"/>
      <c r="MDW31" s="3292"/>
      <c r="MDX31" s="3292"/>
      <c r="MDY31" s="3292"/>
      <c r="MDZ31" s="3292"/>
      <c r="MEA31" s="3292"/>
      <c r="MEB31" s="3292"/>
      <c r="MEC31" s="3292"/>
      <c r="MED31" s="3292"/>
      <c r="MEE31" s="3292"/>
      <c r="MEF31" s="3292"/>
      <c r="MEG31" s="3292"/>
      <c r="MEH31" s="3292"/>
      <c r="MEI31" s="3292"/>
      <c r="MEJ31" s="3292"/>
      <c r="MEK31" s="3292"/>
      <c r="MEL31" s="3292"/>
      <c r="MEM31" s="3292"/>
      <c r="MEN31" s="3292"/>
      <c r="MEO31" s="3292"/>
      <c r="MEP31" s="3292"/>
      <c r="MEQ31" s="3292"/>
      <c r="MER31" s="3292"/>
      <c r="MES31" s="3292"/>
      <c r="MET31" s="3292"/>
      <c r="MEU31" s="3292"/>
      <c r="MEV31" s="3292"/>
      <c r="MEW31" s="3292"/>
      <c r="MEX31" s="3292"/>
      <c r="MEY31" s="3292"/>
      <c r="MEZ31" s="3292"/>
      <c r="MFA31" s="3292"/>
      <c r="MFB31" s="3292"/>
      <c r="MFC31" s="3292"/>
      <c r="MFD31" s="3292"/>
      <c r="MFE31" s="3292"/>
      <c r="MFF31" s="3292"/>
      <c r="MFG31" s="3292"/>
      <c r="MFH31" s="3292"/>
      <c r="MFI31" s="3292"/>
      <c r="MFJ31" s="3292"/>
      <c r="MFK31" s="3292"/>
      <c r="MFL31" s="3292"/>
      <c r="MFM31" s="3292"/>
      <c r="MFN31" s="3292"/>
      <c r="MFO31" s="3292"/>
      <c r="MFP31" s="3292"/>
      <c r="MFQ31" s="3292"/>
      <c r="MFR31" s="3292"/>
      <c r="MFS31" s="3292"/>
      <c r="MFT31" s="3292"/>
      <c r="MFU31" s="3292"/>
      <c r="MFV31" s="3292"/>
      <c r="MFW31" s="3292"/>
      <c r="MFX31" s="3292"/>
      <c r="MFY31" s="3292"/>
      <c r="MFZ31" s="3292"/>
      <c r="MGA31" s="3292"/>
      <c r="MGB31" s="3292"/>
      <c r="MGC31" s="3292"/>
      <c r="MGD31" s="3292"/>
      <c r="MGE31" s="3292"/>
      <c r="MGF31" s="3292"/>
      <c r="MGG31" s="3292"/>
      <c r="MGH31" s="3292"/>
      <c r="MGI31" s="3292"/>
      <c r="MGJ31" s="3292"/>
      <c r="MGK31" s="3292"/>
      <c r="MGL31" s="3292"/>
      <c r="MGM31" s="3292"/>
      <c r="MGN31" s="3292"/>
      <c r="MGO31" s="3292"/>
      <c r="MGP31" s="3292"/>
      <c r="MGQ31" s="3292"/>
      <c r="MGR31" s="3292"/>
      <c r="MGS31" s="3292"/>
      <c r="MGT31" s="3292"/>
      <c r="MGU31" s="3292"/>
      <c r="MGV31" s="3292"/>
      <c r="MGW31" s="3292"/>
      <c r="MGX31" s="3292"/>
      <c r="MGY31" s="3292"/>
      <c r="MGZ31" s="3292"/>
      <c r="MHA31" s="3292"/>
      <c r="MHB31" s="3292"/>
      <c r="MHC31" s="3292"/>
      <c r="MHD31" s="3292"/>
      <c r="MHE31" s="3292"/>
      <c r="MHF31" s="3292"/>
      <c r="MHG31" s="3292"/>
      <c r="MHH31" s="3292"/>
      <c r="MHI31" s="3292"/>
      <c r="MHJ31" s="3292"/>
      <c r="MHK31" s="3292"/>
      <c r="MHL31" s="3292"/>
      <c r="MHM31" s="3292"/>
      <c r="MHN31" s="3292"/>
      <c r="MHO31" s="3292"/>
      <c r="MHP31" s="3292"/>
      <c r="MHQ31" s="3292"/>
      <c r="MHR31" s="3292"/>
      <c r="MHS31" s="3292"/>
      <c r="MHT31" s="3292"/>
      <c r="MHU31" s="3292"/>
      <c r="MHV31" s="3292"/>
      <c r="MHW31" s="3292"/>
      <c r="MHX31" s="3292"/>
      <c r="MHY31" s="3292"/>
      <c r="MHZ31" s="3292"/>
      <c r="MIA31" s="3292"/>
      <c r="MIB31" s="3292"/>
      <c r="MIC31" s="3292"/>
      <c r="MID31" s="3292"/>
      <c r="MIE31" s="3292"/>
      <c r="MIF31" s="3292"/>
      <c r="MIG31" s="3292"/>
      <c r="MIH31" s="3292"/>
      <c r="MII31" s="3292"/>
      <c r="MIJ31" s="3292"/>
      <c r="MIK31" s="3292"/>
      <c r="MIL31" s="3292"/>
      <c r="MIM31" s="3292"/>
      <c r="MIN31" s="3292"/>
      <c r="MIO31" s="3292"/>
      <c r="MIP31" s="3292"/>
      <c r="MIQ31" s="3292"/>
      <c r="MIR31" s="3292"/>
      <c r="MIS31" s="3292"/>
      <c r="MIT31" s="3292"/>
      <c r="MIU31" s="3292"/>
      <c r="MIV31" s="3292"/>
      <c r="MIW31" s="3292"/>
      <c r="MIX31" s="3292"/>
      <c r="MIY31" s="3292"/>
      <c r="MIZ31" s="3292"/>
      <c r="MJA31" s="3292"/>
      <c r="MJB31" s="3292"/>
      <c r="MJC31" s="3292"/>
      <c r="MJD31" s="3292"/>
      <c r="MJE31" s="3292"/>
      <c r="MJF31" s="3292"/>
      <c r="MJG31" s="3292"/>
      <c r="MJH31" s="3292"/>
      <c r="MJI31" s="3292"/>
      <c r="MJJ31" s="3292"/>
      <c r="MJK31" s="3292"/>
      <c r="MJL31" s="3292"/>
      <c r="MJM31" s="3292"/>
      <c r="MJN31" s="3292"/>
      <c r="MJO31" s="3292"/>
      <c r="MJP31" s="3292"/>
      <c r="MJQ31" s="3292"/>
      <c r="MJR31" s="3292"/>
      <c r="MJS31" s="3292"/>
      <c r="MJT31" s="3292"/>
      <c r="MJU31" s="3292"/>
      <c r="MJV31" s="3292"/>
      <c r="MJW31" s="3292"/>
      <c r="MJX31" s="3292"/>
      <c r="MJY31" s="3292"/>
      <c r="MJZ31" s="3292"/>
      <c r="MKA31" s="3292"/>
      <c r="MKB31" s="3292"/>
      <c r="MKC31" s="3292"/>
      <c r="MKD31" s="3292"/>
      <c r="MKE31" s="3292"/>
      <c r="MKF31" s="3292"/>
      <c r="MKG31" s="3292"/>
      <c r="MKH31" s="3292"/>
      <c r="MKI31" s="3292"/>
      <c r="MKJ31" s="3292"/>
      <c r="MKK31" s="3292"/>
      <c r="MKL31" s="3292"/>
      <c r="MKM31" s="3292"/>
      <c r="MKN31" s="3292"/>
      <c r="MKO31" s="3292"/>
      <c r="MKP31" s="3292"/>
      <c r="MKQ31" s="3292"/>
      <c r="MKR31" s="3292"/>
      <c r="MKS31" s="3292"/>
      <c r="MKT31" s="3292"/>
      <c r="MKU31" s="3292"/>
      <c r="MKV31" s="3292"/>
      <c r="MKW31" s="3292"/>
      <c r="MKX31" s="3292"/>
      <c r="MKY31" s="3292"/>
      <c r="MKZ31" s="3292"/>
      <c r="MLA31" s="3292"/>
      <c r="MLB31" s="3292"/>
      <c r="MLC31" s="3292"/>
      <c r="MLD31" s="3292"/>
      <c r="MLE31" s="3292"/>
      <c r="MLF31" s="3292"/>
      <c r="MLG31" s="3292"/>
      <c r="MLH31" s="3292"/>
      <c r="MLI31" s="3292"/>
      <c r="MLJ31" s="3292"/>
      <c r="MLK31" s="3292"/>
      <c r="MLL31" s="3292"/>
      <c r="MLM31" s="3292"/>
      <c r="MLN31" s="3292"/>
      <c r="MLO31" s="3292"/>
      <c r="MLP31" s="3292"/>
      <c r="MLQ31" s="3292"/>
      <c r="MLR31" s="3292"/>
      <c r="MLS31" s="3292"/>
      <c r="MLT31" s="3292"/>
      <c r="MLU31" s="3292"/>
      <c r="MLV31" s="3292"/>
      <c r="MLW31" s="3292"/>
      <c r="MLX31" s="3292"/>
      <c r="MLY31" s="3292"/>
      <c r="MLZ31" s="3292"/>
      <c r="MMA31" s="3292"/>
      <c r="MMB31" s="3292"/>
      <c r="MMC31" s="3292"/>
      <c r="MMD31" s="3292"/>
      <c r="MME31" s="3292"/>
      <c r="MMF31" s="3292"/>
      <c r="MMG31" s="3292"/>
      <c r="MMH31" s="3292"/>
      <c r="MMI31" s="3292"/>
      <c r="MMJ31" s="3292"/>
      <c r="MMK31" s="3292"/>
      <c r="MML31" s="3292"/>
      <c r="MMM31" s="3292"/>
      <c r="MMN31" s="3292"/>
      <c r="MMO31" s="3292"/>
      <c r="MMP31" s="3292"/>
      <c r="MMQ31" s="3292"/>
      <c r="MMR31" s="3292"/>
      <c r="MMS31" s="3292"/>
      <c r="MMT31" s="3292"/>
      <c r="MMU31" s="3292"/>
      <c r="MMV31" s="3292"/>
      <c r="MMW31" s="3292"/>
      <c r="MMX31" s="3292"/>
      <c r="MMY31" s="3292"/>
      <c r="MMZ31" s="3292"/>
      <c r="MNA31" s="3292"/>
      <c r="MNB31" s="3292"/>
      <c r="MNC31" s="3292"/>
      <c r="MND31" s="3292"/>
      <c r="MNE31" s="3292"/>
      <c r="MNF31" s="3292"/>
      <c r="MNG31" s="3292"/>
      <c r="MNH31" s="3292"/>
      <c r="MNI31" s="3292"/>
      <c r="MNJ31" s="3292"/>
      <c r="MNK31" s="3292"/>
      <c r="MNL31" s="3292"/>
      <c r="MNM31" s="3292"/>
      <c r="MNN31" s="3292"/>
      <c r="MNO31" s="3292"/>
      <c r="MNP31" s="3292"/>
      <c r="MNQ31" s="3292"/>
      <c r="MNR31" s="3292"/>
      <c r="MNS31" s="3292"/>
      <c r="MNT31" s="3292"/>
      <c r="MNU31" s="3292"/>
      <c r="MNV31" s="3292"/>
      <c r="MNW31" s="3292"/>
      <c r="MNX31" s="3292"/>
      <c r="MNY31" s="3292"/>
      <c r="MNZ31" s="3292"/>
      <c r="MOA31" s="3292"/>
      <c r="MOB31" s="3292"/>
      <c r="MOC31" s="3292"/>
      <c r="MOD31" s="3292"/>
      <c r="MOE31" s="3292"/>
      <c r="MOF31" s="3292"/>
      <c r="MOG31" s="3292"/>
      <c r="MOH31" s="3292"/>
      <c r="MOI31" s="3292"/>
      <c r="MOJ31" s="3292"/>
      <c r="MOK31" s="3292"/>
      <c r="MOL31" s="3292"/>
      <c r="MOM31" s="3292"/>
      <c r="MON31" s="3292"/>
      <c r="MOO31" s="3292"/>
      <c r="MOP31" s="3292"/>
      <c r="MOQ31" s="3292"/>
      <c r="MOR31" s="3292"/>
      <c r="MOS31" s="3292"/>
      <c r="MOT31" s="3292"/>
      <c r="MOU31" s="3292"/>
      <c r="MOV31" s="3292"/>
      <c r="MOW31" s="3292"/>
      <c r="MOX31" s="3292"/>
      <c r="MOY31" s="3292"/>
      <c r="MOZ31" s="3292"/>
      <c r="MPA31" s="3292"/>
      <c r="MPB31" s="3292"/>
      <c r="MPC31" s="3292"/>
      <c r="MPD31" s="3292"/>
      <c r="MPE31" s="3292"/>
      <c r="MPF31" s="3292"/>
      <c r="MPG31" s="3292"/>
      <c r="MPH31" s="3292"/>
      <c r="MPI31" s="3292"/>
      <c r="MPJ31" s="3292"/>
      <c r="MPK31" s="3292"/>
      <c r="MPL31" s="3292"/>
      <c r="MPM31" s="3292"/>
      <c r="MPN31" s="3292"/>
      <c r="MPO31" s="3292"/>
      <c r="MPP31" s="3292"/>
      <c r="MPQ31" s="3292"/>
      <c r="MPR31" s="3292"/>
      <c r="MPS31" s="3292"/>
      <c r="MPT31" s="3292"/>
      <c r="MPU31" s="3292"/>
      <c r="MPV31" s="3292"/>
      <c r="MPW31" s="3292"/>
      <c r="MPX31" s="3292"/>
      <c r="MPY31" s="3292"/>
      <c r="MPZ31" s="3292"/>
      <c r="MQA31" s="3292"/>
      <c r="MQB31" s="3292"/>
      <c r="MQC31" s="3292"/>
      <c r="MQD31" s="3292"/>
      <c r="MQE31" s="3292"/>
      <c r="MQF31" s="3292"/>
      <c r="MQG31" s="3292"/>
      <c r="MQH31" s="3292"/>
      <c r="MQI31" s="3292"/>
      <c r="MQJ31" s="3292"/>
      <c r="MQK31" s="3292"/>
      <c r="MQL31" s="3292"/>
      <c r="MQM31" s="3292"/>
      <c r="MQN31" s="3292"/>
      <c r="MQO31" s="3292"/>
      <c r="MQP31" s="3292"/>
      <c r="MQQ31" s="3292"/>
      <c r="MQR31" s="3292"/>
      <c r="MQS31" s="3292"/>
      <c r="MQT31" s="3292"/>
      <c r="MQU31" s="3292"/>
      <c r="MQV31" s="3292"/>
      <c r="MQW31" s="3292"/>
      <c r="MQX31" s="3292"/>
      <c r="MQY31" s="3292"/>
      <c r="MQZ31" s="3292"/>
      <c r="MRA31" s="3292"/>
      <c r="MRB31" s="3292"/>
      <c r="MRC31" s="3292"/>
      <c r="MRD31" s="3292"/>
      <c r="MRE31" s="3292"/>
      <c r="MRF31" s="3292"/>
      <c r="MRG31" s="3292"/>
      <c r="MRH31" s="3292"/>
      <c r="MRI31" s="3292"/>
      <c r="MRJ31" s="3292"/>
      <c r="MRK31" s="3292"/>
      <c r="MRL31" s="3292"/>
      <c r="MRM31" s="3292"/>
      <c r="MRN31" s="3292"/>
      <c r="MRO31" s="3292"/>
      <c r="MRP31" s="3292"/>
      <c r="MRQ31" s="3292"/>
      <c r="MRR31" s="3292"/>
      <c r="MRS31" s="3292"/>
      <c r="MRT31" s="3292"/>
      <c r="MRU31" s="3292"/>
      <c r="MRV31" s="3292"/>
      <c r="MRW31" s="3292"/>
      <c r="MRX31" s="3292"/>
      <c r="MRY31" s="3292"/>
      <c r="MRZ31" s="3292"/>
      <c r="MSA31" s="3292"/>
      <c r="MSB31" s="3292"/>
      <c r="MSC31" s="3292"/>
      <c r="MSD31" s="3292"/>
      <c r="MSE31" s="3292"/>
      <c r="MSF31" s="3292"/>
      <c r="MSG31" s="3292"/>
      <c r="MSH31" s="3292"/>
      <c r="MSI31" s="3292"/>
      <c r="MSJ31" s="3292"/>
      <c r="MSK31" s="3292"/>
      <c r="MSL31" s="3292"/>
      <c r="MSM31" s="3292"/>
      <c r="MSN31" s="3292"/>
      <c r="MSO31" s="3292"/>
      <c r="MSP31" s="3292"/>
      <c r="MSQ31" s="3292"/>
      <c r="MSR31" s="3292"/>
      <c r="MSS31" s="3292"/>
      <c r="MST31" s="3292"/>
      <c r="MSU31" s="3292"/>
      <c r="MSV31" s="3292"/>
      <c r="MSW31" s="3292"/>
      <c r="MSX31" s="3292"/>
      <c r="MSY31" s="3292"/>
      <c r="MSZ31" s="3292"/>
      <c r="MTA31" s="3292"/>
      <c r="MTB31" s="3292"/>
      <c r="MTC31" s="3292"/>
      <c r="MTD31" s="3292"/>
      <c r="MTE31" s="3292"/>
      <c r="MTF31" s="3292"/>
      <c r="MTG31" s="3292"/>
      <c r="MTH31" s="3292"/>
      <c r="MTI31" s="3292"/>
      <c r="MTJ31" s="3292"/>
      <c r="MTK31" s="3292"/>
      <c r="MTL31" s="3292"/>
      <c r="MTM31" s="3292"/>
      <c r="MTN31" s="3292"/>
      <c r="MTO31" s="3292"/>
      <c r="MTP31" s="3292"/>
      <c r="MTQ31" s="3292"/>
      <c r="MTR31" s="3292"/>
      <c r="MTS31" s="3292"/>
      <c r="MTT31" s="3292"/>
      <c r="MTU31" s="3292"/>
      <c r="MTV31" s="3292"/>
      <c r="MTW31" s="3292"/>
      <c r="MTX31" s="3292"/>
      <c r="MTY31" s="3292"/>
      <c r="MTZ31" s="3292"/>
      <c r="MUA31" s="3292"/>
      <c r="MUB31" s="3292"/>
      <c r="MUC31" s="3292"/>
      <c r="MUD31" s="3292"/>
      <c r="MUE31" s="3292"/>
      <c r="MUF31" s="3292"/>
      <c r="MUG31" s="3292"/>
      <c r="MUH31" s="3292"/>
      <c r="MUI31" s="3292"/>
      <c r="MUJ31" s="3292"/>
      <c r="MUK31" s="3292"/>
      <c r="MUL31" s="3292"/>
      <c r="MUM31" s="3292"/>
      <c r="MUN31" s="3292"/>
      <c r="MUO31" s="3292"/>
      <c r="MUP31" s="3292"/>
      <c r="MUQ31" s="3292"/>
      <c r="MUR31" s="3292"/>
      <c r="MUS31" s="3292"/>
      <c r="MUT31" s="3292"/>
      <c r="MUU31" s="3292"/>
      <c r="MUV31" s="3292"/>
      <c r="MUW31" s="3292"/>
      <c r="MUX31" s="3292"/>
      <c r="MUY31" s="3292"/>
      <c r="MUZ31" s="3292"/>
      <c r="MVA31" s="3292"/>
      <c r="MVB31" s="3292"/>
      <c r="MVC31" s="3292"/>
      <c r="MVD31" s="3292"/>
      <c r="MVE31" s="3292"/>
      <c r="MVF31" s="3292"/>
      <c r="MVG31" s="3292"/>
      <c r="MVH31" s="3292"/>
      <c r="MVI31" s="3292"/>
      <c r="MVJ31" s="3292"/>
      <c r="MVK31" s="3292"/>
      <c r="MVL31" s="3292"/>
      <c r="MVM31" s="3292"/>
      <c r="MVN31" s="3292"/>
      <c r="MVO31" s="3292"/>
      <c r="MVP31" s="3292"/>
      <c r="MVQ31" s="3292"/>
      <c r="MVR31" s="3292"/>
      <c r="MVS31" s="3292"/>
      <c r="MVT31" s="3292"/>
      <c r="MVU31" s="3292"/>
      <c r="MVV31" s="3292"/>
      <c r="MVW31" s="3292"/>
      <c r="MVX31" s="3292"/>
      <c r="MVY31" s="3292"/>
      <c r="MVZ31" s="3292"/>
      <c r="MWA31" s="3292"/>
      <c r="MWB31" s="3292"/>
      <c r="MWC31" s="3292"/>
      <c r="MWD31" s="3292"/>
      <c r="MWE31" s="3292"/>
      <c r="MWF31" s="3292"/>
      <c r="MWG31" s="3292"/>
      <c r="MWH31" s="3292"/>
      <c r="MWI31" s="3292"/>
      <c r="MWJ31" s="3292"/>
      <c r="MWK31" s="3292"/>
      <c r="MWL31" s="3292"/>
      <c r="MWM31" s="3292"/>
      <c r="MWN31" s="3292"/>
      <c r="MWO31" s="3292"/>
      <c r="MWP31" s="3292"/>
      <c r="MWQ31" s="3292"/>
      <c r="MWR31" s="3292"/>
      <c r="MWS31" s="3292"/>
      <c r="MWT31" s="3292"/>
      <c r="MWU31" s="3292"/>
      <c r="MWV31" s="3292"/>
      <c r="MWW31" s="3292"/>
      <c r="MWX31" s="3292"/>
      <c r="MWY31" s="3292"/>
      <c r="MWZ31" s="3292"/>
      <c r="MXA31" s="3292"/>
      <c r="MXB31" s="3292"/>
      <c r="MXC31" s="3292"/>
      <c r="MXD31" s="3292"/>
      <c r="MXE31" s="3292"/>
      <c r="MXF31" s="3292"/>
      <c r="MXG31" s="3292"/>
      <c r="MXH31" s="3292"/>
      <c r="MXI31" s="3292"/>
      <c r="MXJ31" s="3292"/>
      <c r="MXK31" s="3292"/>
      <c r="MXL31" s="3292"/>
      <c r="MXM31" s="3292"/>
      <c r="MXN31" s="3292"/>
      <c r="MXO31" s="3292"/>
      <c r="MXP31" s="3292"/>
      <c r="MXQ31" s="3292"/>
      <c r="MXR31" s="3292"/>
      <c r="MXS31" s="3292"/>
      <c r="MXT31" s="3292"/>
      <c r="MXU31" s="3292"/>
      <c r="MXV31" s="3292"/>
      <c r="MXW31" s="3292"/>
      <c r="MXX31" s="3292"/>
      <c r="MXY31" s="3292"/>
      <c r="MXZ31" s="3292"/>
      <c r="MYA31" s="3292"/>
      <c r="MYB31" s="3292"/>
      <c r="MYC31" s="3292"/>
      <c r="MYD31" s="3292"/>
      <c r="MYE31" s="3292"/>
      <c r="MYF31" s="3292"/>
      <c r="MYG31" s="3292"/>
      <c r="MYH31" s="3292"/>
      <c r="MYI31" s="3292"/>
      <c r="MYJ31" s="3292"/>
      <c r="MYK31" s="3292"/>
      <c r="MYL31" s="3292"/>
      <c r="MYM31" s="3292"/>
      <c r="MYN31" s="3292"/>
      <c r="MYO31" s="3292"/>
      <c r="MYP31" s="3292"/>
      <c r="MYQ31" s="3292"/>
      <c r="MYR31" s="3292"/>
      <c r="MYS31" s="3292"/>
      <c r="MYT31" s="3292"/>
      <c r="MYU31" s="3292"/>
      <c r="MYV31" s="3292"/>
      <c r="MYW31" s="3292"/>
      <c r="MYX31" s="3292"/>
      <c r="MYY31" s="3292"/>
      <c r="MYZ31" s="3292"/>
      <c r="MZA31" s="3292"/>
      <c r="MZB31" s="3292"/>
      <c r="MZC31" s="3292"/>
      <c r="MZD31" s="3292"/>
      <c r="MZE31" s="3292"/>
      <c r="MZF31" s="3292"/>
      <c r="MZG31" s="3292"/>
      <c r="MZH31" s="3292"/>
      <c r="MZI31" s="3292"/>
      <c r="MZJ31" s="3292"/>
      <c r="MZK31" s="3292"/>
      <c r="MZL31" s="3292"/>
      <c r="MZM31" s="3292"/>
      <c r="MZN31" s="3292"/>
      <c r="MZO31" s="3292"/>
      <c r="MZP31" s="3292"/>
      <c r="MZQ31" s="3292"/>
      <c r="MZR31" s="3292"/>
      <c r="MZS31" s="3292"/>
      <c r="MZT31" s="3292"/>
      <c r="MZU31" s="3292"/>
      <c r="MZV31" s="3292"/>
      <c r="MZW31" s="3292"/>
      <c r="MZX31" s="3292"/>
      <c r="MZY31" s="3292"/>
      <c r="MZZ31" s="3292"/>
      <c r="NAA31" s="3292"/>
      <c r="NAB31" s="3292"/>
      <c r="NAC31" s="3292"/>
      <c r="NAD31" s="3292"/>
      <c r="NAE31" s="3292"/>
      <c r="NAF31" s="3292"/>
      <c r="NAG31" s="3292"/>
      <c r="NAH31" s="3292"/>
      <c r="NAI31" s="3292"/>
      <c r="NAJ31" s="3292"/>
      <c r="NAK31" s="3292"/>
      <c r="NAL31" s="3292"/>
      <c r="NAM31" s="3292"/>
      <c r="NAN31" s="3292"/>
      <c r="NAO31" s="3292"/>
      <c r="NAP31" s="3292"/>
      <c r="NAQ31" s="3292"/>
      <c r="NAR31" s="3292"/>
      <c r="NAS31" s="3292"/>
      <c r="NAT31" s="3292"/>
      <c r="NAU31" s="3292"/>
      <c r="NAV31" s="3292"/>
      <c r="NAW31" s="3292"/>
      <c r="NAX31" s="3292"/>
      <c r="NAY31" s="3292"/>
      <c r="NAZ31" s="3292"/>
      <c r="NBA31" s="3292"/>
      <c r="NBB31" s="3292"/>
      <c r="NBC31" s="3292"/>
      <c r="NBD31" s="3292"/>
      <c r="NBE31" s="3292"/>
      <c r="NBF31" s="3292"/>
      <c r="NBG31" s="3292"/>
      <c r="NBH31" s="3292"/>
      <c r="NBI31" s="3292"/>
      <c r="NBJ31" s="3292"/>
      <c r="NBK31" s="3292"/>
      <c r="NBL31" s="3292"/>
      <c r="NBM31" s="3292"/>
      <c r="NBN31" s="3292"/>
      <c r="NBO31" s="3292"/>
      <c r="NBP31" s="3292"/>
      <c r="NBQ31" s="3292"/>
      <c r="NBR31" s="3292"/>
      <c r="NBS31" s="3292"/>
      <c r="NBT31" s="3292"/>
      <c r="NBU31" s="3292"/>
      <c r="NBV31" s="3292"/>
      <c r="NBW31" s="3292"/>
      <c r="NBX31" s="3292"/>
      <c r="NBY31" s="3292"/>
      <c r="NBZ31" s="3292"/>
      <c r="NCA31" s="3292"/>
      <c r="NCB31" s="3292"/>
      <c r="NCC31" s="3292"/>
      <c r="NCD31" s="3292"/>
      <c r="NCE31" s="3292"/>
      <c r="NCF31" s="3292"/>
      <c r="NCG31" s="3292"/>
      <c r="NCH31" s="3292"/>
      <c r="NCI31" s="3292"/>
      <c r="NCJ31" s="3292"/>
      <c r="NCK31" s="3292"/>
      <c r="NCL31" s="3292"/>
      <c r="NCM31" s="3292"/>
      <c r="NCN31" s="3292"/>
      <c r="NCO31" s="3292"/>
      <c r="NCP31" s="3292"/>
      <c r="NCQ31" s="3292"/>
      <c r="NCR31" s="3292"/>
      <c r="NCS31" s="3292"/>
      <c r="NCT31" s="3292"/>
      <c r="NCU31" s="3292"/>
      <c r="NCV31" s="3292"/>
      <c r="NCW31" s="3292"/>
      <c r="NCX31" s="3292"/>
      <c r="NCY31" s="3292"/>
      <c r="NCZ31" s="3292"/>
      <c r="NDA31" s="3292"/>
      <c r="NDB31" s="3292"/>
      <c r="NDC31" s="3292"/>
      <c r="NDD31" s="3292"/>
      <c r="NDE31" s="3292"/>
      <c r="NDF31" s="3292"/>
      <c r="NDG31" s="3292"/>
      <c r="NDH31" s="3292"/>
      <c r="NDI31" s="3292"/>
      <c r="NDJ31" s="3292"/>
      <c r="NDK31" s="3292"/>
      <c r="NDL31" s="3292"/>
      <c r="NDM31" s="3292"/>
      <c r="NDN31" s="3292"/>
      <c r="NDO31" s="3292"/>
      <c r="NDP31" s="3292"/>
      <c r="NDQ31" s="3292"/>
      <c r="NDR31" s="3292"/>
      <c r="NDS31" s="3292"/>
      <c r="NDT31" s="3292"/>
      <c r="NDU31" s="3292"/>
      <c r="NDV31" s="3292"/>
      <c r="NDW31" s="3292"/>
      <c r="NDX31" s="3292"/>
      <c r="NDY31" s="3292"/>
      <c r="NDZ31" s="3292"/>
      <c r="NEA31" s="3292"/>
      <c r="NEB31" s="3292"/>
      <c r="NEC31" s="3292"/>
      <c r="NED31" s="3292"/>
      <c r="NEE31" s="3292"/>
      <c r="NEF31" s="3292"/>
      <c r="NEG31" s="3292"/>
      <c r="NEH31" s="3292"/>
      <c r="NEI31" s="3292"/>
      <c r="NEJ31" s="3292"/>
      <c r="NEK31" s="3292"/>
      <c r="NEL31" s="3292"/>
      <c r="NEM31" s="3292"/>
      <c r="NEN31" s="3292"/>
      <c r="NEO31" s="3292"/>
      <c r="NEP31" s="3292"/>
      <c r="NEQ31" s="3292"/>
      <c r="NER31" s="3292"/>
      <c r="NES31" s="3292"/>
      <c r="NET31" s="3292"/>
      <c r="NEU31" s="3292"/>
      <c r="NEV31" s="3292"/>
      <c r="NEW31" s="3292"/>
      <c r="NEX31" s="3292"/>
      <c r="NEY31" s="3292"/>
      <c r="NEZ31" s="3292"/>
      <c r="NFA31" s="3292"/>
      <c r="NFB31" s="3292"/>
      <c r="NFC31" s="3292"/>
      <c r="NFD31" s="3292"/>
      <c r="NFE31" s="3292"/>
      <c r="NFF31" s="3292"/>
      <c r="NFG31" s="3292"/>
      <c r="NFH31" s="3292"/>
      <c r="NFI31" s="3292"/>
      <c r="NFJ31" s="3292"/>
      <c r="NFK31" s="3292"/>
      <c r="NFL31" s="3292"/>
      <c r="NFM31" s="3292"/>
      <c r="NFN31" s="3292"/>
      <c r="NFO31" s="3292"/>
      <c r="NFP31" s="3292"/>
      <c r="NFQ31" s="3292"/>
      <c r="NFR31" s="3292"/>
      <c r="NFS31" s="3292"/>
      <c r="NFT31" s="3292"/>
      <c r="NFU31" s="3292"/>
      <c r="NFV31" s="3292"/>
      <c r="NFW31" s="3292"/>
      <c r="NFX31" s="3292"/>
      <c r="NFY31" s="3292"/>
      <c r="NFZ31" s="3292"/>
      <c r="NGA31" s="3292"/>
      <c r="NGB31" s="3292"/>
      <c r="NGC31" s="3292"/>
      <c r="NGD31" s="3292"/>
      <c r="NGE31" s="3292"/>
      <c r="NGF31" s="3292"/>
      <c r="NGG31" s="3292"/>
      <c r="NGH31" s="3292"/>
      <c r="NGI31" s="3292"/>
      <c r="NGJ31" s="3292"/>
      <c r="NGK31" s="3292"/>
      <c r="NGL31" s="3292"/>
      <c r="NGM31" s="3292"/>
      <c r="NGN31" s="3292"/>
      <c r="NGO31" s="3292"/>
      <c r="NGP31" s="3292"/>
      <c r="NGQ31" s="3292"/>
      <c r="NGR31" s="3292"/>
      <c r="NGS31" s="3292"/>
      <c r="NGT31" s="3292"/>
      <c r="NGU31" s="3292"/>
      <c r="NGV31" s="3292"/>
      <c r="NGW31" s="3292"/>
      <c r="NGX31" s="3292"/>
      <c r="NGY31" s="3292"/>
      <c r="NGZ31" s="3292"/>
      <c r="NHA31" s="3292"/>
      <c r="NHB31" s="3292"/>
      <c r="NHC31" s="3292"/>
      <c r="NHD31" s="3292"/>
      <c r="NHE31" s="3292"/>
      <c r="NHF31" s="3292"/>
      <c r="NHG31" s="3292"/>
      <c r="NHH31" s="3292"/>
      <c r="NHI31" s="3292"/>
      <c r="NHJ31" s="3292"/>
      <c r="NHK31" s="3292"/>
      <c r="NHL31" s="3292"/>
      <c r="NHM31" s="3292"/>
      <c r="NHN31" s="3292"/>
      <c r="NHO31" s="3292"/>
      <c r="NHP31" s="3292"/>
      <c r="NHQ31" s="3292"/>
      <c r="NHR31" s="3292"/>
      <c r="NHS31" s="3292"/>
      <c r="NHT31" s="3292"/>
      <c r="NHU31" s="3292"/>
      <c r="NHV31" s="3292"/>
      <c r="NHW31" s="3292"/>
      <c r="NHX31" s="3292"/>
      <c r="NHY31" s="3292"/>
      <c r="NHZ31" s="3292"/>
      <c r="NIA31" s="3292"/>
      <c r="NIB31" s="3292"/>
      <c r="NIC31" s="3292"/>
      <c r="NID31" s="3292"/>
      <c r="NIE31" s="3292"/>
      <c r="NIF31" s="3292"/>
      <c r="NIG31" s="3292"/>
      <c r="NIH31" s="3292"/>
      <c r="NII31" s="3292"/>
      <c r="NIJ31" s="3292"/>
      <c r="NIK31" s="3292"/>
      <c r="NIL31" s="3292"/>
      <c r="NIM31" s="3292"/>
      <c r="NIN31" s="3292"/>
      <c r="NIO31" s="3292"/>
      <c r="NIP31" s="3292"/>
      <c r="NIQ31" s="3292"/>
      <c r="NIR31" s="3292"/>
      <c r="NIS31" s="3292"/>
      <c r="NIT31" s="3292"/>
      <c r="NIU31" s="3292"/>
      <c r="NIV31" s="3292"/>
      <c r="NIW31" s="3292"/>
      <c r="NIX31" s="3292"/>
      <c r="NIY31" s="3292"/>
      <c r="NIZ31" s="3292"/>
      <c r="NJA31" s="3292"/>
      <c r="NJB31" s="3292"/>
      <c r="NJC31" s="3292"/>
      <c r="NJD31" s="3292"/>
      <c r="NJE31" s="3292"/>
      <c r="NJF31" s="3292"/>
      <c r="NJG31" s="3292"/>
      <c r="NJH31" s="3292"/>
      <c r="NJI31" s="3292"/>
      <c r="NJJ31" s="3292"/>
      <c r="NJK31" s="3292"/>
      <c r="NJL31" s="3292"/>
      <c r="NJM31" s="3292"/>
      <c r="NJN31" s="3292"/>
      <c r="NJO31" s="3292"/>
      <c r="NJP31" s="3292"/>
      <c r="NJQ31" s="3292"/>
      <c r="NJR31" s="3292"/>
      <c r="NJS31" s="3292"/>
      <c r="NJT31" s="3292"/>
      <c r="NJU31" s="3292"/>
      <c r="NJV31" s="3292"/>
      <c r="NJW31" s="3292"/>
      <c r="NJX31" s="3292"/>
      <c r="NJY31" s="3292"/>
      <c r="NJZ31" s="3292"/>
      <c r="NKA31" s="3292"/>
      <c r="NKB31" s="3292"/>
      <c r="NKC31" s="3292"/>
      <c r="NKD31" s="3292"/>
      <c r="NKE31" s="3292"/>
      <c r="NKF31" s="3292"/>
      <c r="NKG31" s="3292"/>
      <c r="NKH31" s="3292"/>
      <c r="NKI31" s="3292"/>
      <c r="NKJ31" s="3292"/>
      <c r="NKK31" s="3292"/>
      <c r="NKL31" s="3292"/>
      <c r="NKM31" s="3292"/>
      <c r="NKN31" s="3292"/>
      <c r="NKO31" s="3292"/>
      <c r="NKP31" s="3292"/>
      <c r="NKQ31" s="3292"/>
      <c r="NKR31" s="3292"/>
      <c r="NKS31" s="3292"/>
      <c r="NKT31" s="3292"/>
      <c r="NKU31" s="3292"/>
      <c r="NKV31" s="3292"/>
      <c r="NKW31" s="3292"/>
      <c r="NKX31" s="3292"/>
      <c r="NKY31" s="3292"/>
      <c r="NKZ31" s="3292"/>
      <c r="NLA31" s="3292"/>
      <c r="NLB31" s="3292"/>
      <c r="NLC31" s="3292"/>
      <c r="NLD31" s="3292"/>
      <c r="NLE31" s="3292"/>
      <c r="NLF31" s="3292"/>
      <c r="NLG31" s="3292"/>
      <c r="NLH31" s="3292"/>
      <c r="NLI31" s="3292"/>
      <c r="NLJ31" s="3292"/>
      <c r="NLK31" s="3292"/>
      <c r="NLL31" s="3292"/>
      <c r="NLM31" s="3292"/>
      <c r="NLN31" s="3292"/>
      <c r="NLO31" s="3292"/>
      <c r="NLP31" s="3292"/>
      <c r="NLQ31" s="3292"/>
      <c r="NLR31" s="3292"/>
      <c r="NLS31" s="3292"/>
      <c r="NLT31" s="3292"/>
      <c r="NLU31" s="3292"/>
      <c r="NLV31" s="3292"/>
      <c r="NLW31" s="3292"/>
      <c r="NLX31" s="3292"/>
      <c r="NLY31" s="3292"/>
      <c r="NLZ31" s="3292"/>
      <c r="NMA31" s="3292"/>
      <c r="NMB31" s="3292"/>
      <c r="NMC31" s="3292"/>
      <c r="NMD31" s="3292"/>
      <c r="NME31" s="3292"/>
      <c r="NMF31" s="3292"/>
      <c r="NMG31" s="3292"/>
      <c r="NMH31" s="3292"/>
      <c r="NMI31" s="3292"/>
      <c r="NMJ31" s="3292"/>
      <c r="NMK31" s="3292"/>
      <c r="NML31" s="3292"/>
      <c r="NMM31" s="3292"/>
      <c r="NMN31" s="3292"/>
      <c r="NMO31" s="3292"/>
      <c r="NMP31" s="3292"/>
      <c r="NMQ31" s="3292"/>
      <c r="NMR31" s="3292"/>
      <c r="NMS31" s="3292"/>
      <c r="NMT31" s="3292"/>
      <c r="NMU31" s="3292"/>
      <c r="NMV31" s="3292"/>
      <c r="NMW31" s="3292"/>
      <c r="NMX31" s="3292"/>
      <c r="NMY31" s="3292"/>
      <c r="NMZ31" s="3292"/>
      <c r="NNA31" s="3292"/>
      <c r="NNB31" s="3292"/>
      <c r="NNC31" s="3292"/>
      <c r="NND31" s="3292"/>
      <c r="NNE31" s="3292"/>
      <c r="NNF31" s="3292"/>
      <c r="NNG31" s="3292"/>
      <c r="NNH31" s="3292"/>
      <c r="NNI31" s="3292"/>
      <c r="NNJ31" s="3292"/>
      <c r="NNK31" s="3292"/>
      <c r="NNL31" s="3292"/>
      <c r="NNM31" s="3292"/>
      <c r="NNN31" s="3292"/>
      <c r="NNO31" s="3292"/>
      <c r="NNP31" s="3292"/>
      <c r="NNQ31" s="3292"/>
      <c r="NNR31" s="3292"/>
      <c r="NNS31" s="3292"/>
      <c r="NNT31" s="3292"/>
      <c r="NNU31" s="3292"/>
      <c r="NNV31" s="3292"/>
      <c r="NNW31" s="3292"/>
      <c r="NNX31" s="3292"/>
      <c r="NNY31" s="3292"/>
      <c r="NNZ31" s="3292"/>
      <c r="NOA31" s="3292"/>
      <c r="NOB31" s="3292"/>
      <c r="NOC31" s="3292"/>
      <c r="NOD31" s="3292"/>
      <c r="NOE31" s="3292"/>
      <c r="NOF31" s="3292"/>
      <c r="NOG31" s="3292"/>
      <c r="NOH31" s="3292"/>
      <c r="NOI31" s="3292"/>
      <c r="NOJ31" s="3292"/>
      <c r="NOK31" s="3292"/>
      <c r="NOL31" s="3292"/>
      <c r="NOM31" s="3292"/>
      <c r="NON31" s="3292"/>
      <c r="NOO31" s="3292"/>
      <c r="NOP31" s="3292"/>
      <c r="NOQ31" s="3292"/>
      <c r="NOR31" s="3292"/>
      <c r="NOS31" s="3292"/>
      <c r="NOT31" s="3292"/>
      <c r="NOU31" s="3292"/>
      <c r="NOV31" s="3292"/>
      <c r="NOW31" s="3292"/>
      <c r="NOX31" s="3292"/>
      <c r="NOY31" s="3292"/>
      <c r="NOZ31" s="3292"/>
      <c r="NPA31" s="3292"/>
      <c r="NPB31" s="3292"/>
      <c r="NPC31" s="3292"/>
      <c r="NPD31" s="3292"/>
      <c r="NPE31" s="3292"/>
      <c r="NPF31" s="3292"/>
      <c r="NPG31" s="3292"/>
      <c r="NPH31" s="3292"/>
      <c r="NPI31" s="3292"/>
      <c r="NPJ31" s="3292"/>
      <c r="NPK31" s="3292"/>
      <c r="NPL31" s="3292"/>
      <c r="NPM31" s="3292"/>
      <c r="NPN31" s="3292"/>
      <c r="NPO31" s="3292"/>
      <c r="NPP31" s="3292"/>
      <c r="NPQ31" s="3292"/>
      <c r="NPR31" s="3292"/>
      <c r="NPS31" s="3292"/>
      <c r="NPT31" s="3292"/>
      <c r="NPU31" s="3292"/>
      <c r="NPV31" s="3292"/>
      <c r="NPW31" s="3292"/>
      <c r="NPX31" s="3292"/>
      <c r="NPY31" s="3292"/>
      <c r="NPZ31" s="3292"/>
      <c r="NQA31" s="3292"/>
      <c r="NQB31" s="3292"/>
      <c r="NQC31" s="3292"/>
      <c r="NQD31" s="3292"/>
      <c r="NQE31" s="3292"/>
      <c r="NQF31" s="3292"/>
      <c r="NQG31" s="3292"/>
      <c r="NQH31" s="3292"/>
      <c r="NQI31" s="3292"/>
      <c r="NQJ31" s="3292"/>
      <c r="NQK31" s="3292"/>
      <c r="NQL31" s="3292"/>
      <c r="NQM31" s="3292"/>
      <c r="NQN31" s="3292"/>
      <c r="NQO31" s="3292"/>
      <c r="NQP31" s="3292"/>
      <c r="NQQ31" s="3292"/>
      <c r="NQR31" s="3292"/>
      <c r="NQS31" s="3292"/>
      <c r="NQT31" s="3292"/>
      <c r="NQU31" s="3292"/>
      <c r="NQV31" s="3292"/>
      <c r="NQW31" s="3292"/>
      <c r="NQX31" s="3292"/>
      <c r="NQY31" s="3292"/>
      <c r="NQZ31" s="3292"/>
      <c r="NRA31" s="3292"/>
      <c r="NRB31" s="3292"/>
      <c r="NRC31" s="3292"/>
      <c r="NRD31" s="3292"/>
      <c r="NRE31" s="3292"/>
      <c r="NRF31" s="3292"/>
      <c r="NRG31" s="3292"/>
      <c r="NRH31" s="3292"/>
      <c r="NRI31" s="3292"/>
      <c r="NRJ31" s="3292"/>
      <c r="NRK31" s="3292"/>
      <c r="NRL31" s="3292"/>
      <c r="NRM31" s="3292"/>
      <c r="NRN31" s="3292"/>
      <c r="NRO31" s="3292"/>
      <c r="NRP31" s="3292"/>
      <c r="NRQ31" s="3292"/>
      <c r="NRR31" s="3292"/>
      <c r="NRS31" s="3292"/>
      <c r="NRT31" s="3292"/>
      <c r="NRU31" s="3292"/>
      <c r="NRV31" s="3292"/>
      <c r="NRW31" s="3292"/>
      <c r="NRX31" s="3292"/>
      <c r="NRY31" s="3292"/>
      <c r="NRZ31" s="3292"/>
      <c r="NSA31" s="3292"/>
      <c r="NSB31" s="3292"/>
      <c r="NSC31" s="3292"/>
      <c r="NSD31" s="3292"/>
      <c r="NSE31" s="3292"/>
      <c r="NSF31" s="3292"/>
      <c r="NSG31" s="3292"/>
      <c r="NSH31" s="3292"/>
      <c r="NSI31" s="3292"/>
      <c r="NSJ31" s="3292"/>
      <c r="NSK31" s="3292"/>
      <c r="NSL31" s="3292"/>
      <c r="NSM31" s="3292"/>
      <c r="NSN31" s="3292"/>
      <c r="NSO31" s="3292"/>
      <c r="NSP31" s="3292"/>
      <c r="NSQ31" s="3292"/>
      <c r="NSR31" s="3292"/>
      <c r="NSS31" s="3292"/>
      <c r="NST31" s="3292"/>
      <c r="NSU31" s="3292"/>
      <c r="NSV31" s="3292"/>
      <c r="NSW31" s="3292"/>
      <c r="NSX31" s="3292"/>
      <c r="NSY31" s="3292"/>
      <c r="NSZ31" s="3292"/>
      <c r="NTA31" s="3292"/>
      <c r="NTB31" s="3292"/>
      <c r="NTC31" s="3292"/>
      <c r="NTD31" s="3292"/>
      <c r="NTE31" s="3292"/>
      <c r="NTF31" s="3292"/>
      <c r="NTG31" s="3292"/>
      <c r="NTH31" s="3292"/>
      <c r="NTI31" s="3292"/>
      <c r="NTJ31" s="3292"/>
      <c r="NTK31" s="3292"/>
      <c r="NTL31" s="3292"/>
      <c r="NTM31" s="3292"/>
      <c r="NTN31" s="3292"/>
      <c r="NTO31" s="3292"/>
      <c r="NTP31" s="3292"/>
      <c r="NTQ31" s="3292"/>
      <c r="NTR31" s="3292"/>
      <c r="NTS31" s="3292"/>
      <c r="NTT31" s="3292"/>
      <c r="NTU31" s="3292"/>
      <c r="NTV31" s="3292"/>
      <c r="NTW31" s="3292"/>
      <c r="NTX31" s="3292"/>
      <c r="NTY31" s="3292"/>
      <c r="NTZ31" s="3292"/>
      <c r="NUA31" s="3292"/>
      <c r="NUB31" s="3292"/>
      <c r="NUC31" s="3292"/>
      <c r="NUD31" s="3292"/>
      <c r="NUE31" s="3292"/>
      <c r="NUF31" s="3292"/>
      <c r="NUG31" s="3292"/>
      <c r="NUH31" s="3292"/>
      <c r="NUI31" s="3292"/>
      <c r="NUJ31" s="3292"/>
      <c r="NUK31" s="3292"/>
      <c r="NUL31" s="3292"/>
      <c r="NUM31" s="3292"/>
      <c r="NUN31" s="3292"/>
      <c r="NUO31" s="3292"/>
      <c r="NUP31" s="3292"/>
      <c r="NUQ31" s="3292"/>
      <c r="NUR31" s="3292"/>
      <c r="NUS31" s="3292"/>
      <c r="NUT31" s="3292"/>
      <c r="NUU31" s="3292"/>
      <c r="NUV31" s="3292"/>
      <c r="NUW31" s="3292"/>
      <c r="NUX31" s="3292"/>
      <c r="NUY31" s="3292"/>
      <c r="NUZ31" s="3292"/>
      <c r="NVA31" s="3292"/>
      <c r="NVB31" s="3292"/>
      <c r="NVC31" s="3292"/>
      <c r="NVD31" s="3292"/>
      <c r="NVE31" s="3292"/>
      <c r="NVF31" s="3292"/>
      <c r="NVG31" s="3292"/>
      <c r="NVH31" s="3292"/>
      <c r="NVI31" s="3292"/>
      <c r="NVJ31" s="3292"/>
      <c r="NVK31" s="3292"/>
      <c r="NVL31" s="3292"/>
      <c r="NVM31" s="3292"/>
      <c r="NVN31" s="3292"/>
      <c r="NVO31" s="3292"/>
      <c r="NVP31" s="3292"/>
      <c r="NVQ31" s="3292"/>
      <c r="NVR31" s="3292"/>
      <c r="NVS31" s="3292"/>
      <c r="NVT31" s="3292"/>
      <c r="NVU31" s="3292"/>
      <c r="NVV31" s="3292"/>
      <c r="NVW31" s="3292"/>
      <c r="NVX31" s="3292"/>
      <c r="NVY31" s="3292"/>
      <c r="NVZ31" s="3292"/>
      <c r="NWA31" s="3292"/>
      <c r="NWB31" s="3292"/>
      <c r="NWC31" s="3292"/>
      <c r="NWD31" s="3292"/>
      <c r="NWE31" s="3292"/>
      <c r="NWF31" s="3292"/>
      <c r="NWG31" s="3292"/>
      <c r="NWH31" s="3292"/>
      <c r="NWI31" s="3292"/>
      <c r="NWJ31" s="3292"/>
      <c r="NWK31" s="3292"/>
      <c r="NWL31" s="3292"/>
      <c r="NWM31" s="3292"/>
      <c r="NWN31" s="3292"/>
      <c r="NWO31" s="3292"/>
      <c r="NWP31" s="3292"/>
      <c r="NWQ31" s="3292"/>
      <c r="NWR31" s="3292"/>
      <c r="NWS31" s="3292"/>
      <c r="NWT31" s="3292"/>
      <c r="NWU31" s="3292"/>
      <c r="NWV31" s="3292"/>
      <c r="NWW31" s="3292"/>
      <c r="NWX31" s="3292"/>
      <c r="NWY31" s="3292"/>
      <c r="NWZ31" s="3292"/>
      <c r="NXA31" s="3292"/>
      <c r="NXB31" s="3292"/>
      <c r="NXC31" s="3292"/>
      <c r="NXD31" s="3292"/>
      <c r="NXE31" s="3292"/>
      <c r="NXF31" s="3292"/>
      <c r="NXG31" s="3292"/>
      <c r="NXH31" s="3292"/>
      <c r="NXI31" s="3292"/>
      <c r="NXJ31" s="3292"/>
      <c r="NXK31" s="3292"/>
      <c r="NXL31" s="3292"/>
      <c r="NXM31" s="3292"/>
      <c r="NXN31" s="3292"/>
      <c r="NXO31" s="3292"/>
      <c r="NXP31" s="3292"/>
      <c r="NXQ31" s="3292"/>
      <c r="NXR31" s="3292"/>
      <c r="NXS31" s="3292"/>
      <c r="NXT31" s="3292"/>
      <c r="NXU31" s="3292"/>
      <c r="NXV31" s="3292"/>
      <c r="NXW31" s="3292"/>
      <c r="NXX31" s="3292"/>
      <c r="NXY31" s="3292"/>
      <c r="NXZ31" s="3292"/>
      <c r="NYA31" s="3292"/>
      <c r="NYB31" s="3292"/>
      <c r="NYC31" s="3292"/>
      <c r="NYD31" s="3292"/>
      <c r="NYE31" s="3292"/>
      <c r="NYF31" s="3292"/>
      <c r="NYG31" s="3292"/>
      <c r="NYH31" s="3292"/>
      <c r="NYI31" s="3292"/>
      <c r="NYJ31" s="3292"/>
      <c r="NYK31" s="3292"/>
      <c r="NYL31" s="3292"/>
      <c r="NYM31" s="3292"/>
      <c r="NYN31" s="3292"/>
      <c r="NYO31" s="3292"/>
      <c r="NYP31" s="3292"/>
      <c r="NYQ31" s="3292"/>
      <c r="NYR31" s="3292"/>
      <c r="NYS31" s="3292"/>
      <c r="NYT31" s="3292"/>
      <c r="NYU31" s="3292"/>
      <c r="NYV31" s="3292"/>
      <c r="NYW31" s="3292"/>
      <c r="NYX31" s="3292"/>
      <c r="NYY31" s="3292"/>
      <c r="NYZ31" s="3292"/>
      <c r="NZA31" s="3292"/>
      <c r="NZB31" s="3292"/>
      <c r="NZC31" s="3292"/>
      <c r="NZD31" s="3292"/>
      <c r="NZE31" s="3292"/>
      <c r="NZF31" s="3292"/>
      <c r="NZG31" s="3292"/>
      <c r="NZH31" s="3292"/>
      <c r="NZI31" s="3292"/>
      <c r="NZJ31" s="3292"/>
      <c r="NZK31" s="3292"/>
      <c r="NZL31" s="3292"/>
      <c r="NZM31" s="3292"/>
      <c r="NZN31" s="3292"/>
      <c r="NZO31" s="3292"/>
      <c r="NZP31" s="3292"/>
      <c r="NZQ31" s="3292"/>
      <c r="NZR31" s="3292"/>
      <c r="NZS31" s="3292"/>
      <c r="NZT31" s="3292"/>
      <c r="NZU31" s="3292"/>
      <c r="NZV31" s="3292"/>
      <c r="NZW31" s="3292"/>
      <c r="NZX31" s="3292"/>
      <c r="NZY31" s="3292"/>
      <c r="NZZ31" s="3292"/>
      <c r="OAA31" s="3292"/>
      <c r="OAB31" s="3292"/>
      <c r="OAC31" s="3292"/>
      <c r="OAD31" s="3292"/>
      <c r="OAE31" s="3292"/>
      <c r="OAF31" s="3292"/>
      <c r="OAG31" s="3292"/>
      <c r="OAH31" s="3292"/>
      <c r="OAI31" s="3292"/>
      <c r="OAJ31" s="3292"/>
      <c r="OAK31" s="3292"/>
      <c r="OAL31" s="3292"/>
      <c r="OAM31" s="3292"/>
      <c r="OAN31" s="3292"/>
      <c r="OAO31" s="3292"/>
      <c r="OAP31" s="3292"/>
      <c r="OAQ31" s="3292"/>
      <c r="OAR31" s="3292"/>
      <c r="OAS31" s="3292"/>
      <c r="OAT31" s="3292"/>
      <c r="OAU31" s="3292"/>
      <c r="OAV31" s="3292"/>
      <c r="OAW31" s="3292"/>
      <c r="OAX31" s="3292"/>
      <c r="OAY31" s="3292"/>
      <c r="OAZ31" s="3292"/>
      <c r="OBA31" s="3292"/>
      <c r="OBB31" s="3292"/>
      <c r="OBC31" s="3292"/>
      <c r="OBD31" s="3292"/>
      <c r="OBE31" s="3292"/>
      <c r="OBF31" s="3292"/>
      <c r="OBG31" s="3292"/>
      <c r="OBH31" s="3292"/>
      <c r="OBI31" s="3292"/>
      <c r="OBJ31" s="3292"/>
      <c r="OBK31" s="3292"/>
      <c r="OBL31" s="3292"/>
      <c r="OBM31" s="3292"/>
      <c r="OBN31" s="3292"/>
      <c r="OBO31" s="3292"/>
      <c r="OBP31" s="3292"/>
      <c r="OBQ31" s="3292"/>
      <c r="OBR31" s="3292"/>
      <c r="OBS31" s="3292"/>
      <c r="OBT31" s="3292"/>
      <c r="OBU31" s="3292"/>
      <c r="OBV31" s="3292"/>
      <c r="OBW31" s="3292"/>
      <c r="OBX31" s="3292"/>
      <c r="OBY31" s="3292"/>
      <c r="OBZ31" s="3292"/>
      <c r="OCA31" s="3292"/>
      <c r="OCB31" s="3292"/>
      <c r="OCC31" s="3292"/>
      <c r="OCD31" s="3292"/>
      <c r="OCE31" s="3292"/>
      <c r="OCF31" s="3292"/>
      <c r="OCG31" s="3292"/>
      <c r="OCH31" s="3292"/>
      <c r="OCI31" s="3292"/>
      <c r="OCJ31" s="3292"/>
      <c r="OCK31" s="3292"/>
      <c r="OCL31" s="3292"/>
      <c r="OCM31" s="3292"/>
      <c r="OCN31" s="3292"/>
      <c r="OCO31" s="3292"/>
      <c r="OCP31" s="3292"/>
      <c r="OCQ31" s="3292"/>
      <c r="OCR31" s="3292"/>
      <c r="OCS31" s="3292"/>
      <c r="OCT31" s="3292"/>
      <c r="OCU31" s="3292"/>
      <c r="OCV31" s="3292"/>
      <c r="OCW31" s="3292"/>
      <c r="OCX31" s="3292"/>
      <c r="OCY31" s="3292"/>
      <c r="OCZ31" s="3292"/>
      <c r="ODA31" s="3292"/>
      <c r="ODB31" s="3292"/>
      <c r="ODC31" s="3292"/>
      <c r="ODD31" s="3292"/>
      <c r="ODE31" s="3292"/>
      <c r="ODF31" s="3292"/>
      <c r="ODG31" s="3292"/>
      <c r="ODH31" s="3292"/>
      <c r="ODI31" s="3292"/>
      <c r="ODJ31" s="3292"/>
      <c r="ODK31" s="3292"/>
      <c r="ODL31" s="3292"/>
      <c r="ODM31" s="3292"/>
      <c r="ODN31" s="3292"/>
      <c r="ODO31" s="3292"/>
      <c r="ODP31" s="3292"/>
      <c r="ODQ31" s="3292"/>
      <c r="ODR31" s="3292"/>
      <c r="ODS31" s="3292"/>
      <c r="ODT31" s="3292"/>
      <c r="ODU31" s="3292"/>
      <c r="ODV31" s="3292"/>
      <c r="ODW31" s="3292"/>
      <c r="ODX31" s="3292"/>
      <c r="ODY31" s="3292"/>
      <c r="ODZ31" s="3292"/>
      <c r="OEA31" s="3292"/>
      <c r="OEB31" s="3292"/>
      <c r="OEC31" s="3292"/>
      <c r="OED31" s="3292"/>
      <c r="OEE31" s="3292"/>
      <c r="OEF31" s="3292"/>
      <c r="OEG31" s="3292"/>
      <c r="OEH31" s="3292"/>
      <c r="OEI31" s="3292"/>
      <c r="OEJ31" s="3292"/>
      <c r="OEK31" s="3292"/>
      <c r="OEL31" s="3292"/>
      <c r="OEM31" s="3292"/>
      <c r="OEN31" s="3292"/>
      <c r="OEO31" s="3292"/>
      <c r="OEP31" s="3292"/>
      <c r="OEQ31" s="3292"/>
      <c r="OER31" s="3292"/>
      <c r="OES31" s="3292"/>
      <c r="OET31" s="3292"/>
      <c r="OEU31" s="3292"/>
      <c r="OEV31" s="3292"/>
      <c r="OEW31" s="3292"/>
      <c r="OEX31" s="3292"/>
      <c r="OEY31" s="3292"/>
      <c r="OEZ31" s="3292"/>
      <c r="OFA31" s="3292"/>
      <c r="OFB31" s="3292"/>
      <c r="OFC31" s="3292"/>
      <c r="OFD31" s="3292"/>
      <c r="OFE31" s="3292"/>
      <c r="OFF31" s="3292"/>
      <c r="OFG31" s="3292"/>
      <c r="OFH31" s="3292"/>
      <c r="OFI31" s="3292"/>
      <c r="OFJ31" s="3292"/>
      <c r="OFK31" s="3292"/>
      <c r="OFL31" s="3292"/>
      <c r="OFM31" s="3292"/>
      <c r="OFN31" s="3292"/>
      <c r="OFO31" s="3292"/>
      <c r="OFP31" s="3292"/>
      <c r="OFQ31" s="3292"/>
      <c r="OFR31" s="3292"/>
      <c r="OFS31" s="3292"/>
      <c r="OFT31" s="3292"/>
      <c r="OFU31" s="3292"/>
      <c r="OFV31" s="3292"/>
      <c r="OFW31" s="3292"/>
      <c r="OFX31" s="3292"/>
      <c r="OFY31" s="3292"/>
      <c r="OFZ31" s="3292"/>
      <c r="OGA31" s="3292"/>
      <c r="OGB31" s="3292"/>
      <c r="OGC31" s="3292"/>
      <c r="OGD31" s="3292"/>
      <c r="OGE31" s="3292"/>
      <c r="OGF31" s="3292"/>
      <c r="OGG31" s="3292"/>
      <c r="OGH31" s="3292"/>
      <c r="OGI31" s="3292"/>
      <c r="OGJ31" s="3292"/>
      <c r="OGK31" s="3292"/>
      <c r="OGL31" s="3292"/>
      <c r="OGM31" s="3292"/>
      <c r="OGN31" s="3292"/>
      <c r="OGO31" s="3292"/>
      <c r="OGP31" s="3292"/>
      <c r="OGQ31" s="3292"/>
      <c r="OGR31" s="3292"/>
      <c r="OGS31" s="3292"/>
      <c r="OGT31" s="3292"/>
      <c r="OGU31" s="3292"/>
      <c r="OGV31" s="3292"/>
      <c r="OGW31" s="3292"/>
      <c r="OGX31" s="3292"/>
      <c r="OGY31" s="3292"/>
      <c r="OGZ31" s="3292"/>
      <c r="OHA31" s="3292"/>
      <c r="OHB31" s="3292"/>
      <c r="OHC31" s="3292"/>
      <c r="OHD31" s="3292"/>
      <c r="OHE31" s="3292"/>
      <c r="OHF31" s="3292"/>
      <c r="OHG31" s="3292"/>
      <c r="OHH31" s="3292"/>
      <c r="OHI31" s="3292"/>
      <c r="OHJ31" s="3292"/>
      <c r="OHK31" s="3292"/>
      <c r="OHL31" s="3292"/>
      <c r="OHM31" s="3292"/>
      <c r="OHN31" s="3292"/>
      <c r="OHO31" s="3292"/>
      <c r="OHP31" s="3292"/>
      <c r="OHQ31" s="3292"/>
      <c r="OHR31" s="3292"/>
      <c r="OHS31" s="3292"/>
      <c r="OHT31" s="3292"/>
      <c r="OHU31" s="3292"/>
      <c r="OHV31" s="3292"/>
      <c r="OHW31" s="3292"/>
      <c r="OHX31" s="3292"/>
      <c r="OHY31" s="3292"/>
      <c r="OHZ31" s="3292"/>
      <c r="OIA31" s="3292"/>
      <c r="OIB31" s="3292"/>
      <c r="OIC31" s="3292"/>
      <c r="OID31" s="3292"/>
      <c r="OIE31" s="3292"/>
      <c r="OIF31" s="3292"/>
      <c r="OIG31" s="3292"/>
      <c r="OIH31" s="3292"/>
      <c r="OII31" s="3292"/>
      <c r="OIJ31" s="3292"/>
      <c r="OIK31" s="3292"/>
      <c r="OIL31" s="3292"/>
      <c r="OIM31" s="3292"/>
      <c r="OIN31" s="3292"/>
      <c r="OIO31" s="3292"/>
      <c r="OIP31" s="3292"/>
      <c r="OIQ31" s="3292"/>
      <c r="OIR31" s="3292"/>
      <c r="OIS31" s="3292"/>
      <c r="OIT31" s="3292"/>
      <c r="OIU31" s="3292"/>
      <c r="OIV31" s="3292"/>
      <c r="OIW31" s="3292"/>
      <c r="OIX31" s="3292"/>
      <c r="OIY31" s="3292"/>
      <c r="OIZ31" s="3292"/>
      <c r="OJA31" s="3292"/>
      <c r="OJB31" s="3292"/>
      <c r="OJC31" s="3292"/>
      <c r="OJD31" s="3292"/>
      <c r="OJE31" s="3292"/>
      <c r="OJF31" s="3292"/>
      <c r="OJG31" s="3292"/>
      <c r="OJH31" s="3292"/>
      <c r="OJI31" s="3292"/>
      <c r="OJJ31" s="3292"/>
      <c r="OJK31" s="3292"/>
      <c r="OJL31" s="3292"/>
      <c r="OJM31" s="3292"/>
      <c r="OJN31" s="3292"/>
      <c r="OJO31" s="3292"/>
      <c r="OJP31" s="3292"/>
      <c r="OJQ31" s="3292"/>
      <c r="OJR31" s="3292"/>
      <c r="OJS31" s="3292"/>
      <c r="OJT31" s="3292"/>
      <c r="OJU31" s="3292"/>
      <c r="OJV31" s="3292"/>
      <c r="OJW31" s="3292"/>
      <c r="OJX31" s="3292"/>
      <c r="OJY31" s="3292"/>
      <c r="OJZ31" s="3292"/>
      <c r="OKA31" s="3292"/>
      <c r="OKB31" s="3292"/>
      <c r="OKC31" s="3292"/>
      <c r="OKD31" s="3292"/>
      <c r="OKE31" s="3292"/>
      <c r="OKF31" s="3292"/>
      <c r="OKG31" s="3292"/>
      <c r="OKH31" s="3292"/>
      <c r="OKI31" s="3292"/>
      <c r="OKJ31" s="3292"/>
      <c r="OKK31" s="3292"/>
      <c r="OKL31" s="3292"/>
      <c r="OKM31" s="3292"/>
      <c r="OKN31" s="3292"/>
      <c r="OKO31" s="3292"/>
      <c r="OKP31" s="3292"/>
      <c r="OKQ31" s="3292"/>
      <c r="OKR31" s="3292"/>
      <c r="OKS31" s="3292"/>
      <c r="OKT31" s="3292"/>
      <c r="OKU31" s="3292"/>
      <c r="OKV31" s="3292"/>
      <c r="OKW31" s="3292"/>
      <c r="OKX31" s="3292"/>
      <c r="OKY31" s="3292"/>
      <c r="OKZ31" s="3292"/>
      <c r="OLA31" s="3292"/>
      <c r="OLB31" s="3292"/>
      <c r="OLC31" s="3292"/>
      <c r="OLD31" s="3292"/>
      <c r="OLE31" s="3292"/>
      <c r="OLF31" s="3292"/>
      <c r="OLG31" s="3292"/>
      <c r="OLH31" s="3292"/>
      <c r="OLI31" s="3292"/>
      <c r="OLJ31" s="3292"/>
      <c r="OLK31" s="3292"/>
      <c r="OLL31" s="3292"/>
      <c r="OLM31" s="3292"/>
      <c r="OLN31" s="3292"/>
      <c r="OLO31" s="3292"/>
      <c r="OLP31" s="3292"/>
      <c r="OLQ31" s="3292"/>
      <c r="OLR31" s="3292"/>
      <c r="OLS31" s="3292"/>
      <c r="OLT31" s="3292"/>
      <c r="OLU31" s="3292"/>
      <c r="OLV31" s="3292"/>
      <c r="OLW31" s="3292"/>
      <c r="OLX31" s="3292"/>
      <c r="OLY31" s="3292"/>
      <c r="OLZ31" s="3292"/>
      <c r="OMA31" s="3292"/>
      <c r="OMB31" s="3292"/>
      <c r="OMC31" s="3292"/>
      <c r="OMD31" s="3292"/>
      <c r="OME31" s="3292"/>
      <c r="OMF31" s="3292"/>
      <c r="OMG31" s="3292"/>
      <c r="OMH31" s="3292"/>
      <c r="OMI31" s="3292"/>
      <c r="OMJ31" s="3292"/>
      <c r="OMK31" s="3292"/>
      <c r="OML31" s="3292"/>
      <c r="OMM31" s="3292"/>
      <c r="OMN31" s="3292"/>
      <c r="OMO31" s="3292"/>
      <c r="OMP31" s="3292"/>
      <c r="OMQ31" s="3292"/>
      <c r="OMR31" s="3292"/>
      <c r="OMS31" s="3292"/>
      <c r="OMT31" s="3292"/>
      <c r="OMU31" s="3292"/>
      <c r="OMV31" s="3292"/>
      <c r="OMW31" s="3292"/>
      <c r="OMX31" s="3292"/>
      <c r="OMY31" s="3292"/>
      <c r="OMZ31" s="3292"/>
      <c r="ONA31" s="3292"/>
      <c r="ONB31" s="3292"/>
      <c r="ONC31" s="3292"/>
      <c r="OND31" s="3292"/>
      <c r="ONE31" s="3292"/>
      <c r="ONF31" s="3292"/>
      <c r="ONG31" s="3292"/>
      <c r="ONH31" s="3292"/>
      <c r="ONI31" s="3292"/>
      <c r="ONJ31" s="3292"/>
      <c r="ONK31" s="3292"/>
      <c r="ONL31" s="3292"/>
      <c r="ONM31" s="3292"/>
      <c r="ONN31" s="3292"/>
      <c r="ONO31" s="3292"/>
      <c r="ONP31" s="3292"/>
      <c r="ONQ31" s="3292"/>
      <c r="ONR31" s="3292"/>
      <c r="ONS31" s="3292"/>
      <c r="ONT31" s="3292"/>
      <c r="ONU31" s="3292"/>
      <c r="ONV31" s="3292"/>
      <c r="ONW31" s="3292"/>
      <c r="ONX31" s="3292"/>
      <c r="ONY31" s="3292"/>
      <c r="ONZ31" s="3292"/>
      <c r="OOA31" s="3292"/>
      <c r="OOB31" s="3292"/>
      <c r="OOC31" s="3292"/>
      <c r="OOD31" s="3292"/>
      <c r="OOE31" s="3292"/>
      <c r="OOF31" s="3292"/>
      <c r="OOG31" s="3292"/>
      <c r="OOH31" s="3292"/>
      <c r="OOI31" s="3292"/>
      <c r="OOJ31" s="3292"/>
      <c r="OOK31" s="3292"/>
      <c r="OOL31" s="3292"/>
      <c r="OOM31" s="3292"/>
      <c r="OON31" s="3292"/>
      <c r="OOO31" s="3292"/>
      <c r="OOP31" s="3292"/>
      <c r="OOQ31" s="3292"/>
      <c r="OOR31" s="3292"/>
      <c r="OOS31" s="3292"/>
      <c r="OOT31" s="3292"/>
      <c r="OOU31" s="3292"/>
      <c r="OOV31" s="3292"/>
      <c r="OOW31" s="3292"/>
      <c r="OOX31" s="3292"/>
      <c r="OOY31" s="3292"/>
      <c r="OOZ31" s="3292"/>
      <c r="OPA31" s="3292"/>
      <c r="OPB31" s="3292"/>
      <c r="OPC31" s="3292"/>
      <c r="OPD31" s="3292"/>
      <c r="OPE31" s="3292"/>
      <c r="OPF31" s="3292"/>
      <c r="OPG31" s="3292"/>
      <c r="OPH31" s="3292"/>
      <c r="OPI31" s="3292"/>
      <c r="OPJ31" s="3292"/>
      <c r="OPK31" s="3292"/>
      <c r="OPL31" s="3292"/>
      <c r="OPM31" s="3292"/>
      <c r="OPN31" s="3292"/>
      <c r="OPO31" s="3292"/>
      <c r="OPP31" s="3292"/>
      <c r="OPQ31" s="3292"/>
      <c r="OPR31" s="3292"/>
      <c r="OPS31" s="3292"/>
      <c r="OPT31" s="3292"/>
      <c r="OPU31" s="3292"/>
      <c r="OPV31" s="3292"/>
      <c r="OPW31" s="3292"/>
      <c r="OPX31" s="3292"/>
      <c r="OPY31" s="3292"/>
      <c r="OPZ31" s="3292"/>
      <c r="OQA31" s="3292"/>
      <c r="OQB31" s="3292"/>
      <c r="OQC31" s="3292"/>
      <c r="OQD31" s="3292"/>
      <c r="OQE31" s="3292"/>
      <c r="OQF31" s="3292"/>
      <c r="OQG31" s="3292"/>
      <c r="OQH31" s="3292"/>
      <c r="OQI31" s="3292"/>
      <c r="OQJ31" s="3292"/>
      <c r="OQK31" s="3292"/>
      <c r="OQL31" s="3292"/>
      <c r="OQM31" s="3292"/>
      <c r="OQN31" s="3292"/>
      <c r="OQO31" s="3292"/>
      <c r="OQP31" s="3292"/>
      <c r="OQQ31" s="3292"/>
      <c r="OQR31" s="3292"/>
      <c r="OQS31" s="3292"/>
      <c r="OQT31" s="3292"/>
      <c r="OQU31" s="3292"/>
      <c r="OQV31" s="3292"/>
      <c r="OQW31" s="3292"/>
      <c r="OQX31" s="3292"/>
      <c r="OQY31" s="3292"/>
      <c r="OQZ31" s="3292"/>
      <c r="ORA31" s="3292"/>
      <c r="ORB31" s="3292"/>
      <c r="ORC31" s="3292"/>
      <c r="ORD31" s="3292"/>
      <c r="ORE31" s="3292"/>
      <c r="ORF31" s="3292"/>
      <c r="ORG31" s="3292"/>
      <c r="ORH31" s="3292"/>
      <c r="ORI31" s="3292"/>
      <c r="ORJ31" s="3292"/>
      <c r="ORK31" s="3292"/>
      <c r="ORL31" s="3292"/>
      <c r="ORM31" s="3292"/>
      <c r="ORN31" s="3292"/>
      <c r="ORO31" s="3292"/>
      <c r="ORP31" s="3292"/>
      <c r="ORQ31" s="3292"/>
      <c r="ORR31" s="3292"/>
      <c r="ORS31" s="3292"/>
      <c r="ORT31" s="3292"/>
      <c r="ORU31" s="3292"/>
      <c r="ORV31" s="3292"/>
      <c r="ORW31" s="3292"/>
      <c r="ORX31" s="3292"/>
      <c r="ORY31" s="3292"/>
      <c r="ORZ31" s="3292"/>
      <c r="OSA31" s="3292"/>
      <c r="OSB31" s="3292"/>
      <c r="OSC31" s="3292"/>
      <c r="OSD31" s="3292"/>
      <c r="OSE31" s="3292"/>
      <c r="OSF31" s="3292"/>
      <c r="OSG31" s="3292"/>
      <c r="OSH31" s="3292"/>
      <c r="OSI31" s="3292"/>
      <c r="OSJ31" s="3292"/>
      <c r="OSK31" s="3292"/>
      <c r="OSL31" s="3292"/>
      <c r="OSM31" s="3292"/>
      <c r="OSN31" s="3292"/>
      <c r="OSO31" s="3292"/>
      <c r="OSP31" s="3292"/>
      <c r="OSQ31" s="3292"/>
      <c r="OSR31" s="3292"/>
      <c r="OSS31" s="3292"/>
      <c r="OST31" s="3292"/>
      <c r="OSU31" s="3292"/>
      <c r="OSV31" s="3292"/>
      <c r="OSW31" s="3292"/>
      <c r="OSX31" s="3292"/>
      <c r="OSY31" s="3292"/>
      <c r="OSZ31" s="3292"/>
      <c r="OTA31" s="3292"/>
      <c r="OTB31" s="3292"/>
      <c r="OTC31" s="3292"/>
      <c r="OTD31" s="3292"/>
      <c r="OTE31" s="3292"/>
      <c r="OTF31" s="3292"/>
      <c r="OTG31" s="3292"/>
      <c r="OTH31" s="3292"/>
      <c r="OTI31" s="3292"/>
      <c r="OTJ31" s="3292"/>
      <c r="OTK31" s="3292"/>
      <c r="OTL31" s="3292"/>
      <c r="OTM31" s="3292"/>
      <c r="OTN31" s="3292"/>
      <c r="OTO31" s="3292"/>
      <c r="OTP31" s="3292"/>
      <c r="OTQ31" s="3292"/>
      <c r="OTR31" s="3292"/>
      <c r="OTS31" s="3292"/>
      <c r="OTT31" s="3292"/>
      <c r="OTU31" s="3292"/>
      <c r="OTV31" s="3292"/>
      <c r="OTW31" s="3292"/>
      <c r="OTX31" s="3292"/>
      <c r="OTY31" s="3292"/>
      <c r="OTZ31" s="3292"/>
      <c r="OUA31" s="3292"/>
      <c r="OUB31" s="3292"/>
      <c r="OUC31" s="3292"/>
      <c r="OUD31" s="3292"/>
      <c r="OUE31" s="3292"/>
      <c r="OUF31" s="3292"/>
      <c r="OUG31" s="3292"/>
      <c r="OUH31" s="3292"/>
      <c r="OUI31" s="3292"/>
      <c r="OUJ31" s="3292"/>
      <c r="OUK31" s="3292"/>
      <c r="OUL31" s="3292"/>
      <c r="OUM31" s="3292"/>
      <c r="OUN31" s="3292"/>
      <c r="OUO31" s="3292"/>
      <c r="OUP31" s="3292"/>
      <c r="OUQ31" s="3292"/>
      <c r="OUR31" s="3292"/>
      <c r="OUS31" s="3292"/>
      <c r="OUT31" s="3292"/>
      <c r="OUU31" s="3292"/>
      <c r="OUV31" s="3292"/>
      <c r="OUW31" s="3292"/>
      <c r="OUX31" s="3292"/>
      <c r="OUY31" s="3292"/>
      <c r="OUZ31" s="3292"/>
      <c r="OVA31" s="3292"/>
      <c r="OVB31" s="3292"/>
      <c r="OVC31" s="3292"/>
      <c r="OVD31" s="3292"/>
      <c r="OVE31" s="3292"/>
      <c r="OVF31" s="3292"/>
      <c r="OVG31" s="3292"/>
      <c r="OVH31" s="3292"/>
      <c r="OVI31" s="3292"/>
      <c r="OVJ31" s="3292"/>
      <c r="OVK31" s="3292"/>
      <c r="OVL31" s="3292"/>
      <c r="OVM31" s="3292"/>
      <c r="OVN31" s="3292"/>
      <c r="OVO31" s="3292"/>
      <c r="OVP31" s="3292"/>
      <c r="OVQ31" s="3292"/>
      <c r="OVR31" s="3292"/>
      <c r="OVS31" s="3292"/>
      <c r="OVT31" s="3292"/>
      <c r="OVU31" s="3292"/>
      <c r="OVV31" s="3292"/>
      <c r="OVW31" s="3292"/>
      <c r="OVX31" s="3292"/>
      <c r="OVY31" s="3292"/>
      <c r="OVZ31" s="3292"/>
      <c r="OWA31" s="3292"/>
      <c r="OWB31" s="3292"/>
      <c r="OWC31" s="3292"/>
      <c r="OWD31" s="3292"/>
      <c r="OWE31" s="3292"/>
      <c r="OWF31" s="3292"/>
      <c r="OWG31" s="3292"/>
      <c r="OWH31" s="3292"/>
      <c r="OWI31" s="3292"/>
      <c r="OWJ31" s="3292"/>
      <c r="OWK31" s="3292"/>
      <c r="OWL31" s="3292"/>
      <c r="OWM31" s="3292"/>
      <c r="OWN31" s="3292"/>
      <c r="OWO31" s="3292"/>
      <c r="OWP31" s="3292"/>
      <c r="OWQ31" s="3292"/>
      <c r="OWR31" s="3292"/>
      <c r="OWS31" s="3292"/>
      <c r="OWT31" s="3292"/>
      <c r="OWU31" s="3292"/>
      <c r="OWV31" s="3292"/>
      <c r="OWW31" s="3292"/>
      <c r="OWX31" s="3292"/>
      <c r="OWY31" s="3292"/>
      <c r="OWZ31" s="3292"/>
      <c r="OXA31" s="3292"/>
      <c r="OXB31" s="3292"/>
      <c r="OXC31" s="3292"/>
      <c r="OXD31" s="3292"/>
      <c r="OXE31" s="3292"/>
      <c r="OXF31" s="3292"/>
      <c r="OXG31" s="3292"/>
      <c r="OXH31" s="3292"/>
      <c r="OXI31" s="3292"/>
      <c r="OXJ31" s="3292"/>
      <c r="OXK31" s="3292"/>
      <c r="OXL31" s="3292"/>
      <c r="OXM31" s="3292"/>
      <c r="OXN31" s="3292"/>
      <c r="OXO31" s="3292"/>
      <c r="OXP31" s="3292"/>
      <c r="OXQ31" s="3292"/>
      <c r="OXR31" s="3292"/>
      <c r="OXS31" s="3292"/>
      <c r="OXT31" s="3292"/>
      <c r="OXU31" s="3292"/>
      <c r="OXV31" s="3292"/>
      <c r="OXW31" s="3292"/>
      <c r="OXX31" s="3292"/>
      <c r="OXY31" s="3292"/>
      <c r="OXZ31" s="3292"/>
      <c r="OYA31" s="3292"/>
      <c r="OYB31" s="3292"/>
      <c r="OYC31" s="3292"/>
      <c r="OYD31" s="3292"/>
      <c r="OYE31" s="3292"/>
      <c r="OYF31" s="3292"/>
      <c r="OYG31" s="3292"/>
      <c r="OYH31" s="3292"/>
      <c r="OYI31" s="3292"/>
      <c r="OYJ31" s="3292"/>
      <c r="OYK31" s="3292"/>
      <c r="OYL31" s="3292"/>
      <c r="OYM31" s="3292"/>
      <c r="OYN31" s="3292"/>
      <c r="OYO31" s="3292"/>
      <c r="OYP31" s="3292"/>
      <c r="OYQ31" s="3292"/>
      <c r="OYR31" s="3292"/>
      <c r="OYS31" s="3292"/>
      <c r="OYT31" s="3292"/>
      <c r="OYU31" s="3292"/>
      <c r="OYV31" s="3292"/>
      <c r="OYW31" s="3292"/>
      <c r="OYX31" s="3292"/>
      <c r="OYY31" s="3292"/>
      <c r="OYZ31" s="3292"/>
      <c r="OZA31" s="3292"/>
      <c r="OZB31" s="3292"/>
      <c r="OZC31" s="3292"/>
      <c r="OZD31" s="3292"/>
      <c r="OZE31" s="3292"/>
      <c r="OZF31" s="3292"/>
      <c r="OZG31" s="3292"/>
      <c r="OZH31" s="3292"/>
      <c r="OZI31" s="3292"/>
      <c r="OZJ31" s="3292"/>
      <c r="OZK31" s="3292"/>
      <c r="OZL31" s="3292"/>
      <c r="OZM31" s="3292"/>
      <c r="OZN31" s="3292"/>
      <c r="OZO31" s="3292"/>
      <c r="OZP31" s="3292"/>
      <c r="OZQ31" s="3292"/>
      <c r="OZR31" s="3292"/>
      <c r="OZS31" s="3292"/>
      <c r="OZT31" s="3292"/>
      <c r="OZU31" s="3292"/>
      <c r="OZV31" s="3292"/>
      <c r="OZW31" s="3292"/>
      <c r="OZX31" s="3292"/>
      <c r="OZY31" s="3292"/>
      <c r="OZZ31" s="3292"/>
      <c r="PAA31" s="3292"/>
      <c r="PAB31" s="3292"/>
      <c r="PAC31" s="3292"/>
      <c r="PAD31" s="3292"/>
      <c r="PAE31" s="3292"/>
      <c r="PAF31" s="3292"/>
      <c r="PAG31" s="3292"/>
      <c r="PAH31" s="3292"/>
      <c r="PAI31" s="3292"/>
      <c r="PAJ31" s="3292"/>
      <c r="PAK31" s="3292"/>
      <c r="PAL31" s="3292"/>
      <c r="PAM31" s="3292"/>
      <c r="PAN31" s="3292"/>
      <c r="PAO31" s="3292"/>
      <c r="PAP31" s="3292"/>
      <c r="PAQ31" s="3292"/>
      <c r="PAR31" s="3292"/>
      <c r="PAS31" s="3292"/>
      <c r="PAT31" s="3292"/>
      <c r="PAU31" s="3292"/>
      <c r="PAV31" s="3292"/>
      <c r="PAW31" s="3292"/>
      <c r="PAX31" s="3292"/>
      <c r="PAY31" s="3292"/>
      <c r="PAZ31" s="3292"/>
      <c r="PBA31" s="3292"/>
      <c r="PBB31" s="3292"/>
      <c r="PBC31" s="3292"/>
      <c r="PBD31" s="3292"/>
      <c r="PBE31" s="3292"/>
      <c r="PBF31" s="3292"/>
      <c r="PBG31" s="3292"/>
      <c r="PBH31" s="3292"/>
      <c r="PBI31" s="3292"/>
      <c r="PBJ31" s="3292"/>
      <c r="PBK31" s="3292"/>
      <c r="PBL31" s="3292"/>
      <c r="PBM31" s="3292"/>
      <c r="PBN31" s="3292"/>
      <c r="PBO31" s="3292"/>
      <c r="PBP31" s="3292"/>
      <c r="PBQ31" s="3292"/>
      <c r="PBR31" s="3292"/>
      <c r="PBS31" s="3292"/>
      <c r="PBT31" s="3292"/>
      <c r="PBU31" s="3292"/>
      <c r="PBV31" s="3292"/>
      <c r="PBW31" s="3292"/>
      <c r="PBX31" s="3292"/>
      <c r="PBY31" s="3292"/>
      <c r="PBZ31" s="3292"/>
      <c r="PCA31" s="3292"/>
      <c r="PCB31" s="3292"/>
      <c r="PCC31" s="3292"/>
      <c r="PCD31" s="3292"/>
      <c r="PCE31" s="3292"/>
      <c r="PCF31" s="3292"/>
      <c r="PCG31" s="3292"/>
      <c r="PCH31" s="3292"/>
      <c r="PCI31" s="3292"/>
      <c r="PCJ31" s="3292"/>
      <c r="PCK31" s="3292"/>
      <c r="PCL31" s="3292"/>
      <c r="PCM31" s="3292"/>
      <c r="PCN31" s="3292"/>
      <c r="PCO31" s="3292"/>
      <c r="PCP31" s="3292"/>
      <c r="PCQ31" s="3292"/>
      <c r="PCR31" s="3292"/>
      <c r="PCS31" s="3292"/>
      <c r="PCT31" s="3292"/>
      <c r="PCU31" s="3292"/>
      <c r="PCV31" s="3292"/>
      <c r="PCW31" s="3292"/>
      <c r="PCX31" s="3292"/>
      <c r="PCY31" s="3292"/>
      <c r="PCZ31" s="3292"/>
      <c r="PDA31" s="3292"/>
      <c r="PDB31" s="3292"/>
      <c r="PDC31" s="3292"/>
      <c r="PDD31" s="3292"/>
      <c r="PDE31" s="3292"/>
      <c r="PDF31" s="3292"/>
      <c r="PDG31" s="3292"/>
      <c r="PDH31" s="3292"/>
      <c r="PDI31" s="3292"/>
      <c r="PDJ31" s="3292"/>
      <c r="PDK31" s="3292"/>
      <c r="PDL31" s="3292"/>
      <c r="PDM31" s="3292"/>
      <c r="PDN31" s="3292"/>
      <c r="PDO31" s="3292"/>
      <c r="PDP31" s="3292"/>
      <c r="PDQ31" s="3292"/>
      <c r="PDR31" s="3292"/>
      <c r="PDS31" s="3292"/>
      <c r="PDT31" s="3292"/>
      <c r="PDU31" s="3292"/>
      <c r="PDV31" s="3292"/>
      <c r="PDW31" s="3292"/>
      <c r="PDX31" s="3292"/>
      <c r="PDY31" s="3292"/>
      <c r="PDZ31" s="3292"/>
      <c r="PEA31" s="3292"/>
      <c r="PEB31" s="3292"/>
      <c r="PEC31" s="3292"/>
      <c r="PED31" s="3292"/>
      <c r="PEE31" s="3292"/>
      <c r="PEF31" s="3292"/>
      <c r="PEG31" s="3292"/>
      <c r="PEH31" s="3292"/>
      <c r="PEI31" s="3292"/>
      <c r="PEJ31" s="3292"/>
      <c r="PEK31" s="3292"/>
      <c r="PEL31" s="3292"/>
      <c r="PEM31" s="3292"/>
      <c r="PEN31" s="3292"/>
      <c r="PEO31" s="3292"/>
      <c r="PEP31" s="3292"/>
      <c r="PEQ31" s="3292"/>
      <c r="PER31" s="3292"/>
      <c r="PES31" s="3292"/>
      <c r="PET31" s="3292"/>
      <c r="PEU31" s="3292"/>
      <c r="PEV31" s="3292"/>
      <c r="PEW31" s="3292"/>
      <c r="PEX31" s="3292"/>
      <c r="PEY31" s="3292"/>
      <c r="PEZ31" s="3292"/>
      <c r="PFA31" s="3292"/>
      <c r="PFB31" s="3292"/>
      <c r="PFC31" s="3292"/>
      <c r="PFD31" s="3292"/>
      <c r="PFE31" s="3292"/>
      <c r="PFF31" s="3292"/>
      <c r="PFG31" s="3292"/>
      <c r="PFH31" s="3292"/>
      <c r="PFI31" s="3292"/>
      <c r="PFJ31" s="3292"/>
      <c r="PFK31" s="3292"/>
      <c r="PFL31" s="3292"/>
      <c r="PFM31" s="3292"/>
      <c r="PFN31" s="3292"/>
      <c r="PFO31" s="3292"/>
      <c r="PFP31" s="3292"/>
      <c r="PFQ31" s="3292"/>
      <c r="PFR31" s="3292"/>
      <c r="PFS31" s="3292"/>
      <c r="PFT31" s="3292"/>
      <c r="PFU31" s="3292"/>
      <c r="PFV31" s="3292"/>
      <c r="PFW31" s="3292"/>
      <c r="PFX31" s="3292"/>
      <c r="PFY31" s="3292"/>
      <c r="PFZ31" s="3292"/>
      <c r="PGA31" s="3292"/>
      <c r="PGB31" s="3292"/>
      <c r="PGC31" s="3292"/>
      <c r="PGD31" s="3292"/>
      <c r="PGE31" s="3292"/>
      <c r="PGF31" s="3292"/>
      <c r="PGG31" s="3292"/>
      <c r="PGH31" s="3292"/>
      <c r="PGI31" s="3292"/>
      <c r="PGJ31" s="3292"/>
      <c r="PGK31" s="3292"/>
      <c r="PGL31" s="3292"/>
      <c r="PGM31" s="3292"/>
      <c r="PGN31" s="3292"/>
      <c r="PGO31" s="3292"/>
      <c r="PGP31" s="3292"/>
      <c r="PGQ31" s="3292"/>
      <c r="PGR31" s="3292"/>
      <c r="PGS31" s="3292"/>
      <c r="PGT31" s="3292"/>
      <c r="PGU31" s="3292"/>
      <c r="PGV31" s="3292"/>
      <c r="PGW31" s="3292"/>
      <c r="PGX31" s="3292"/>
      <c r="PGY31" s="3292"/>
      <c r="PGZ31" s="3292"/>
      <c r="PHA31" s="3292"/>
      <c r="PHB31" s="3292"/>
      <c r="PHC31" s="3292"/>
      <c r="PHD31" s="3292"/>
      <c r="PHE31" s="3292"/>
      <c r="PHF31" s="3292"/>
      <c r="PHG31" s="3292"/>
      <c r="PHH31" s="3292"/>
      <c r="PHI31" s="3292"/>
      <c r="PHJ31" s="3292"/>
      <c r="PHK31" s="3292"/>
      <c r="PHL31" s="3292"/>
      <c r="PHM31" s="3292"/>
      <c r="PHN31" s="3292"/>
      <c r="PHO31" s="3292"/>
      <c r="PHP31" s="3292"/>
      <c r="PHQ31" s="3292"/>
      <c r="PHR31" s="3292"/>
      <c r="PHS31" s="3292"/>
      <c r="PHT31" s="3292"/>
      <c r="PHU31" s="3292"/>
      <c r="PHV31" s="3292"/>
      <c r="PHW31" s="3292"/>
      <c r="PHX31" s="3292"/>
      <c r="PHY31" s="3292"/>
      <c r="PHZ31" s="3292"/>
      <c r="PIA31" s="3292"/>
      <c r="PIB31" s="3292"/>
      <c r="PIC31" s="3292"/>
      <c r="PID31" s="3292"/>
      <c r="PIE31" s="3292"/>
      <c r="PIF31" s="3292"/>
      <c r="PIG31" s="3292"/>
      <c r="PIH31" s="3292"/>
      <c r="PII31" s="3292"/>
      <c r="PIJ31" s="3292"/>
      <c r="PIK31" s="3292"/>
      <c r="PIL31" s="3292"/>
      <c r="PIM31" s="3292"/>
      <c r="PIN31" s="3292"/>
      <c r="PIO31" s="3292"/>
      <c r="PIP31" s="3292"/>
      <c r="PIQ31" s="3292"/>
      <c r="PIR31" s="3292"/>
      <c r="PIS31" s="3292"/>
      <c r="PIT31" s="3292"/>
      <c r="PIU31" s="3292"/>
      <c r="PIV31" s="3292"/>
      <c r="PIW31" s="3292"/>
      <c r="PIX31" s="3292"/>
      <c r="PIY31" s="3292"/>
      <c r="PIZ31" s="3292"/>
      <c r="PJA31" s="3292"/>
      <c r="PJB31" s="3292"/>
      <c r="PJC31" s="3292"/>
      <c r="PJD31" s="3292"/>
      <c r="PJE31" s="3292"/>
      <c r="PJF31" s="3292"/>
      <c r="PJG31" s="3292"/>
      <c r="PJH31" s="3292"/>
      <c r="PJI31" s="3292"/>
      <c r="PJJ31" s="3292"/>
      <c r="PJK31" s="3292"/>
      <c r="PJL31" s="3292"/>
      <c r="PJM31" s="3292"/>
      <c r="PJN31" s="3292"/>
      <c r="PJO31" s="3292"/>
      <c r="PJP31" s="3292"/>
      <c r="PJQ31" s="3292"/>
      <c r="PJR31" s="3292"/>
      <c r="PJS31" s="3292"/>
      <c r="PJT31" s="3292"/>
      <c r="PJU31" s="3292"/>
      <c r="PJV31" s="3292"/>
      <c r="PJW31" s="3292"/>
      <c r="PJX31" s="3292"/>
      <c r="PJY31" s="3292"/>
      <c r="PJZ31" s="3292"/>
      <c r="PKA31" s="3292"/>
      <c r="PKB31" s="3292"/>
      <c r="PKC31" s="3292"/>
      <c r="PKD31" s="3292"/>
      <c r="PKE31" s="3292"/>
      <c r="PKF31" s="3292"/>
      <c r="PKG31" s="3292"/>
      <c r="PKH31" s="3292"/>
      <c r="PKI31" s="3292"/>
      <c r="PKJ31" s="3292"/>
      <c r="PKK31" s="3292"/>
      <c r="PKL31" s="3292"/>
      <c r="PKM31" s="3292"/>
      <c r="PKN31" s="3292"/>
      <c r="PKO31" s="3292"/>
      <c r="PKP31" s="3292"/>
      <c r="PKQ31" s="3292"/>
      <c r="PKR31" s="3292"/>
      <c r="PKS31" s="3292"/>
      <c r="PKT31" s="3292"/>
      <c r="PKU31" s="3292"/>
      <c r="PKV31" s="3292"/>
      <c r="PKW31" s="3292"/>
      <c r="PKX31" s="3292"/>
      <c r="PKY31" s="3292"/>
      <c r="PKZ31" s="3292"/>
      <c r="PLA31" s="3292"/>
      <c r="PLB31" s="3292"/>
      <c r="PLC31" s="3292"/>
      <c r="PLD31" s="3292"/>
      <c r="PLE31" s="3292"/>
      <c r="PLF31" s="3292"/>
      <c r="PLG31" s="3292"/>
      <c r="PLH31" s="3292"/>
      <c r="PLI31" s="3292"/>
      <c r="PLJ31" s="3292"/>
      <c r="PLK31" s="3292"/>
      <c r="PLL31" s="3292"/>
      <c r="PLM31" s="3292"/>
      <c r="PLN31" s="3292"/>
      <c r="PLO31" s="3292"/>
      <c r="PLP31" s="3292"/>
      <c r="PLQ31" s="3292"/>
      <c r="PLR31" s="3292"/>
      <c r="PLS31" s="3292"/>
      <c r="PLT31" s="3292"/>
      <c r="PLU31" s="3292"/>
      <c r="PLV31" s="3292"/>
      <c r="PLW31" s="3292"/>
      <c r="PLX31" s="3292"/>
      <c r="PLY31" s="3292"/>
      <c r="PLZ31" s="3292"/>
      <c r="PMA31" s="3292"/>
      <c r="PMB31" s="3292"/>
      <c r="PMC31" s="3292"/>
      <c r="PMD31" s="3292"/>
      <c r="PME31" s="3292"/>
      <c r="PMF31" s="3292"/>
      <c r="PMG31" s="3292"/>
      <c r="PMH31" s="3292"/>
      <c r="PMI31" s="3292"/>
      <c r="PMJ31" s="3292"/>
      <c r="PMK31" s="3292"/>
      <c r="PML31" s="3292"/>
      <c r="PMM31" s="3292"/>
      <c r="PMN31" s="3292"/>
      <c r="PMO31" s="3292"/>
      <c r="PMP31" s="3292"/>
      <c r="PMQ31" s="3292"/>
      <c r="PMR31" s="3292"/>
      <c r="PMS31" s="3292"/>
      <c r="PMT31" s="3292"/>
      <c r="PMU31" s="3292"/>
      <c r="PMV31" s="3292"/>
      <c r="PMW31" s="3292"/>
      <c r="PMX31" s="3292"/>
      <c r="PMY31" s="3292"/>
      <c r="PMZ31" s="3292"/>
      <c r="PNA31" s="3292"/>
      <c r="PNB31" s="3292"/>
      <c r="PNC31" s="3292"/>
      <c r="PND31" s="3292"/>
      <c r="PNE31" s="3292"/>
      <c r="PNF31" s="3292"/>
      <c r="PNG31" s="3292"/>
      <c r="PNH31" s="3292"/>
      <c r="PNI31" s="3292"/>
      <c r="PNJ31" s="3292"/>
      <c r="PNK31" s="3292"/>
      <c r="PNL31" s="3292"/>
      <c r="PNM31" s="3292"/>
      <c r="PNN31" s="3292"/>
      <c r="PNO31" s="3292"/>
      <c r="PNP31" s="3292"/>
      <c r="PNQ31" s="3292"/>
      <c r="PNR31" s="3292"/>
      <c r="PNS31" s="3292"/>
      <c r="PNT31" s="3292"/>
      <c r="PNU31" s="3292"/>
      <c r="PNV31" s="3292"/>
      <c r="PNW31" s="3292"/>
      <c r="PNX31" s="3292"/>
      <c r="PNY31" s="3292"/>
      <c r="PNZ31" s="3292"/>
      <c r="POA31" s="3292"/>
      <c r="POB31" s="3292"/>
      <c r="POC31" s="3292"/>
      <c r="POD31" s="3292"/>
      <c r="POE31" s="3292"/>
      <c r="POF31" s="3292"/>
      <c r="POG31" s="3292"/>
      <c r="POH31" s="3292"/>
      <c r="POI31" s="3292"/>
      <c r="POJ31" s="3292"/>
      <c r="POK31" s="3292"/>
      <c r="POL31" s="3292"/>
      <c r="POM31" s="3292"/>
      <c r="PON31" s="3292"/>
      <c r="POO31" s="3292"/>
      <c r="POP31" s="3292"/>
      <c r="POQ31" s="3292"/>
      <c r="POR31" s="3292"/>
      <c r="POS31" s="3292"/>
      <c r="POT31" s="3292"/>
      <c r="POU31" s="3292"/>
      <c r="POV31" s="3292"/>
      <c r="POW31" s="3292"/>
      <c r="POX31" s="3292"/>
      <c r="POY31" s="3292"/>
      <c r="POZ31" s="3292"/>
      <c r="PPA31" s="3292"/>
      <c r="PPB31" s="3292"/>
      <c r="PPC31" s="3292"/>
      <c r="PPD31" s="3292"/>
      <c r="PPE31" s="3292"/>
      <c r="PPF31" s="3292"/>
      <c r="PPG31" s="3292"/>
      <c r="PPH31" s="3292"/>
      <c r="PPI31" s="3292"/>
      <c r="PPJ31" s="3292"/>
      <c r="PPK31" s="3292"/>
      <c r="PPL31" s="3292"/>
      <c r="PPM31" s="3292"/>
      <c r="PPN31" s="3292"/>
      <c r="PPO31" s="3292"/>
      <c r="PPP31" s="3292"/>
      <c r="PPQ31" s="3292"/>
      <c r="PPR31" s="3292"/>
      <c r="PPS31" s="3292"/>
      <c r="PPT31" s="3292"/>
      <c r="PPU31" s="3292"/>
      <c r="PPV31" s="3292"/>
      <c r="PPW31" s="3292"/>
      <c r="PPX31" s="3292"/>
      <c r="PPY31" s="3292"/>
      <c r="PPZ31" s="3292"/>
      <c r="PQA31" s="3292"/>
      <c r="PQB31" s="3292"/>
      <c r="PQC31" s="3292"/>
      <c r="PQD31" s="3292"/>
      <c r="PQE31" s="3292"/>
      <c r="PQF31" s="3292"/>
      <c r="PQG31" s="3292"/>
      <c r="PQH31" s="3292"/>
      <c r="PQI31" s="3292"/>
      <c r="PQJ31" s="3292"/>
      <c r="PQK31" s="3292"/>
      <c r="PQL31" s="3292"/>
      <c r="PQM31" s="3292"/>
      <c r="PQN31" s="3292"/>
      <c r="PQO31" s="3292"/>
      <c r="PQP31" s="3292"/>
      <c r="PQQ31" s="3292"/>
      <c r="PQR31" s="3292"/>
      <c r="PQS31" s="3292"/>
      <c r="PQT31" s="3292"/>
      <c r="PQU31" s="3292"/>
      <c r="PQV31" s="3292"/>
      <c r="PQW31" s="3292"/>
      <c r="PQX31" s="3292"/>
      <c r="PQY31" s="3292"/>
      <c r="PQZ31" s="3292"/>
      <c r="PRA31" s="3292"/>
      <c r="PRB31" s="3292"/>
      <c r="PRC31" s="3292"/>
      <c r="PRD31" s="3292"/>
      <c r="PRE31" s="3292"/>
      <c r="PRF31" s="3292"/>
      <c r="PRG31" s="3292"/>
      <c r="PRH31" s="3292"/>
      <c r="PRI31" s="3292"/>
      <c r="PRJ31" s="3292"/>
      <c r="PRK31" s="3292"/>
      <c r="PRL31" s="3292"/>
      <c r="PRM31" s="3292"/>
      <c r="PRN31" s="3292"/>
      <c r="PRO31" s="3292"/>
      <c r="PRP31" s="3292"/>
      <c r="PRQ31" s="3292"/>
      <c r="PRR31" s="3292"/>
      <c r="PRS31" s="3292"/>
      <c r="PRT31" s="3292"/>
      <c r="PRU31" s="3292"/>
      <c r="PRV31" s="3292"/>
      <c r="PRW31" s="3292"/>
      <c r="PRX31" s="3292"/>
      <c r="PRY31" s="3292"/>
      <c r="PRZ31" s="3292"/>
      <c r="PSA31" s="3292"/>
      <c r="PSB31" s="3292"/>
      <c r="PSC31" s="3292"/>
      <c r="PSD31" s="3292"/>
      <c r="PSE31" s="3292"/>
      <c r="PSF31" s="3292"/>
      <c r="PSG31" s="3292"/>
      <c r="PSH31" s="3292"/>
      <c r="PSI31" s="3292"/>
      <c r="PSJ31" s="3292"/>
      <c r="PSK31" s="3292"/>
      <c r="PSL31" s="3292"/>
      <c r="PSM31" s="3292"/>
      <c r="PSN31" s="3292"/>
      <c r="PSO31" s="3292"/>
      <c r="PSP31" s="3292"/>
      <c r="PSQ31" s="3292"/>
      <c r="PSR31" s="3292"/>
      <c r="PSS31" s="3292"/>
      <c r="PST31" s="3292"/>
      <c r="PSU31" s="3292"/>
      <c r="PSV31" s="3292"/>
      <c r="PSW31" s="3292"/>
      <c r="PSX31" s="3292"/>
      <c r="PSY31" s="3292"/>
      <c r="PSZ31" s="3292"/>
      <c r="PTA31" s="3292"/>
      <c r="PTB31" s="3292"/>
      <c r="PTC31" s="3292"/>
      <c r="PTD31" s="3292"/>
      <c r="PTE31" s="3292"/>
      <c r="PTF31" s="3292"/>
      <c r="PTG31" s="3292"/>
      <c r="PTH31" s="3292"/>
      <c r="PTI31" s="3292"/>
      <c r="PTJ31" s="3292"/>
      <c r="PTK31" s="3292"/>
      <c r="PTL31" s="3292"/>
      <c r="PTM31" s="3292"/>
      <c r="PTN31" s="3292"/>
      <c r="PTO31" s="3292"/>
      <c r="PTP31" s="3292"/>
      <c r="PTQ31" s="3292"/>
      <c r="PTR31" s="3292"/>
      <c r="PTS31" s="3292"/>
      <c r="PTT31" s="3292"/>
      <c r="PTU31" s="3292"/>
      <c r="PTV31" s="3292"/>
      <c r="PTW31" s="3292"/>
      <c r="PTX31" s="3292"/>
      <c r="PTY31" s="3292"/>
      <c r="PTZ31" s="3292"/>
      <c r="PUA31" s="3292"/>
      <c r="PUB31" s="3292"/>
      <c r="PUC31" s="3292"/>
      <c r="PUD31" s="3292"/>
      <c r="PUE31" s="3292"/>
      <c r="PUF31" s="3292"/>
      <c r="PUG31" s="3292"/>
      <c r="PUH31" s="3292"/>
      <c r="PUI31" s="3292"/>
      <c r="PUJ31" s="3292"/>
      <c r="PUK31" s="3292"/>
      <c r="PUL31" s="3292"/>
      <c r="PUM31" s="3292"/>
      <c r="PUN31" s="3292"/>
      <c r="PUO31" s="3292"/>
      <c r="PUP31" s="3292"/>
      <c r="PUQ31" s="3292"/>
      <c r="PUR31" s="3292"/>
      <c r="PUS31" s="3292"/>
      <c r="PUT31" s="3292"/>
      <c r="PUU31" s="3292"/>
      <c r="PUV31" s="3292"/>
      <c r="PUW31" s="3292"/>
      <c r="PUX31" s="3292"/>
      <c r="PUY31" s="3292"/>
      <c r="PUZ31" s="3292"/>
      <c r="PVA31" s="3292"/>
      <c r="PVB31" s="3292"/>
      <c r="PVC31" s="3292"/>
      <c r="PVD31" s="3292"/>
      <c r="PVE31" s="3292"/>
      <c r="PVF31" s="3292"/>
      <c r="PVG31" s="3292"/>
      <c r="PVH31" s="3292"/>
      <c r="PVI31" s="3292"/>
      <c r="PVJ31" s="3292"/>
      <c r="PVK31" s="3292"/>
      <c r="PVL31" s="3292"/>
      <c r="PVM31" s="3292"/>
      <c r="PVN31" s="3292"/>
      <c r="PVO31" s="3292"/>
      <c r="PVP31" s="3292"/>
      <c r="PVQ31" s="3292"/>
      <c r="PVR31" s="3292"/>
      <c r="PVS31" s="3292"/>
      <c r="PVT31" s="3292"/>
      <c r="PVU31" s="3292"/>
      <c r="PVV31" s="3292"/>
      <c r="PVW31" s="3292"/>
      <c r="PVX31" s="3292"/>
      <c r="PVY31" s="3292"/>
      <c r="PVZ31" s="3292"/>
      <c r="PWA31" s="3292"/>
      <c r="PWB31" s="3292"/>
      <c r="PWC31" s="3292"/>
      <c r="PWD31" s="3292"/>
      <c r="PWE31" s="3292"/>
      <c r="PWF31" s="3292"/>
      <c r="PWG31" s="3292"/>
      <c r="PWH31" s="3292"/>
      <c r="PWI31" s="3292"/>
      <c r="PWJ31" s="3292"/>
      <c r="PWK31" s="3292"/>
      <c r="PWL31" s="3292"/>
      <c r="PWM31" s="3292"/>
      <c r="PWN31" s="3292"/>
      <c r="PWO31" s="3292"/>
      <c r="PWP31" s="3292"/>
      <c r="PWQ31" s="3292"/>
      <c r="PWR31" s="3292"/>
      <c r="PWS31" s="3292"/>
      <c r="PWT31" s="3292"/>
      <c r="PWU31" s="3292"/>
      <c r="PWV31" s="3292"/>
      <c r="PWW31" s="3292"/>
      <c r="PWX31" s="3292"/>
      <c r="PWY31" s="3292"/>
      <c r="PWZ31" s="3292"/>
      <c r="PXA31" s="3292"/>
      <c r="PXB31" s="3292"/>
      <c r="PXC31" s="3292"/>
      <c r="PXD31" s="3292"/>
      <c r="PXE31" s="3292"/>
      <c r="PXF31" s="3292"/>
      <c r="PXG31" s="3292"/>
      <c r="PXH31" s="3292"/>
      <c r="PXI31" s="3292"/>
      <c r="PXJ31" s="3292"/>
      <c r="PXK31" s="3292"/>
      <c r="PXL31" s="3292"/>
      <c r="PXM31" s="3292"/>
      <c r="PXN31" s="3292"/>
      <c r="PXO31" s="3292"/>
      <c r="PXP31" s="3292"/>
      <c r="PXQ31" s="3292"/>
      <c r="PXR31" s="3292"/>
      <c r="PXS31" s="3292"/>
      <c r="PXT31" s="3292"/>
      <c r="PXU31" s="3292"/>
      <c r="PXV31" s="3292"/>
      <c r="PXW31" s="3292"/>
      <c r="PXX31" s="3292"/>
      <c r="PXY31" s="3292"/>
      <c r="PXZ31" s="3292"/>
      <c r="PYA31" s="3292"/>
      <c r="PYB31" s="3292"/>
      <c r="PYC31" s="3292"/>
      <c r="PYD31" s="3292"/>
      <c r="PYE31" s="3292"/>
      <c r="PYF31" s="3292"/>
      <c r="PYG31" s="3292"/>
      <c r="PYH31" s="3292"/>
      <c r="PYI31" s="3292"/>
      <c r="PYJ31" s="3292"/>
      <c r="PYK31" s="3292"/>
      <c r="PYL31" s="3292"/>
      <c r="PYM31" s="3292"/>
      <c r="PYN31" s="3292"/>
      <c r="PYO31" s="3292"/>
      <c r="PYP31" s="3292"/>
      <c r="PYQ31" s="3292"/>
      <c r="PYR31" s="3292"/>
      <c r="PYS31" s="3292"/>
      <c r="PYT31" s="3292"/>
      <c r="PYU31" s="3292"/>
      <c r="PYV31" s="3292"/>
      <c r="PYW31" s="3292"/>
      <c r="PYX31" s="3292"/>
      <c r="PYY31" s="3292"/>
      <c r="PYZ31" s="3292"/>
      <c r="PZA31" s="3292"/>
      <c r="PZB31" s="3292"/>
      <c r="PZC31" s="3292"/>
      <c r="PZD31" s="3292"/>
      <c r="PZE31" s="3292"/>
      <c r="PZF31" s="3292"/>
      <c r="PZG31" s="3292"/>
      <c r="PZH31" s="3292"/>
      <c r="PZI31" s="3292"/>
      <c r="PZJ31" s="3292"/>
      <c r="PZK31" s="3292"/>
      <c r="PZL31" s="3292"/>
      <c r="PZM31" s="3292"/>
      <c r="PZN31" s="3292"/>
      <c r="PZO31" s="3292"/>
      <c r="PZP31" s="3292"/>
      <c r="PZQ31" s="3292"/>
      <c r="PZR31" s="3292"/>
      <c r="PZS31" s="3292"/>
      <c r="PZT31" s="3292"/>
      <c r="PZU31" s="3292"/>
      <c r="PZV31" s="3292"/>
      <c r="PZW31" s="3292"/>
      <c r="PZX31" s="3292"/>
      <c r="PZY31" s="3292"/>
      <c r="PZZ31" s="3292"/>
      <c r="QAA31" s="3292"/>
      <c r="QAB31" s="3292"/>
      <c r="QAC31" s="3292"/>
      <c r="QAD31" s="3292"/>
      <c r="QAE31" s="3292"/>
      <c r="QAF31" s="3292"/>
      <c r="QAG31" s="3292"/>
      <c r="QAH31" s="3292"/>
      <c r="QAI31" s="3292"/>
      <c r="QAJ31" s="3292"/>
      <c r="QAK31" s="3292"/>
      <c r="QAL31" s="3292"/>
      <c r="QAM31" s="3292"/>
      <c r="QAN31" s="3292"/>
      <c r="QAO31" s="3292"/>
      <c r="QAP31" s="3292"/>
      <c r="QAQ31" s="3292"/>
      <c r="QAR31" s="3292"/>
      <c r="QAS31" s="3292"/>
      <c r="QAT31" s="3292"/>
      <c r="QAU31" s="3292"/>
      <c r="QAV31" s="3292"/>
      <c r="QAW31" s="3292"/>
      <c r="QAX31" s="3292"/>
      <c r="QAY31" s="3292"/>
      <c r="QAZ31" s="3292"/>
      <c r="QBA31" s="3292"/>
      <c r="QBB31" s="3292"/>
      <c r="QBC31" s="3292"/>
      <c r="QBD31" s="3292"/>
      <c r="QBE31" s="3292"/>
      <c r="QBF31" s="3292"/>
      <c r="QBG31" s="3292"/>
      <c r="QBH31" s="3292"/>
      <c r="QBI31" s="3292"/>
      <c r="QBJ31" s="3292"/>
      <c r="QBK31" s="3292"/>
      <c r="QBL31" s="3292"/>
      <c r="QBM31" s="3292"/>
      <c r="QBN31" s="3292"/>
      <c r="QBO31" s="3292"/>
      <c r="QBP31" s="3292"/>
      <c r="QBQ31" s="3292"/>
      <c r="QBR31" s="3292"/>
      <c r="QBS31" s="3292"/>
      <c r="QBT31" s="3292"/>
      <c r="QBU31" s="3292"/>
      <c r="QBV31" s="3292"/>
      <c r="QBW31" s="3292"/>
      <c r="QBX31" s="3292"/>
      <c r="QBY31" s="3292"/>
      <c r="QBZ31" s="3292"/>
      <c r="QCA31" s="3292"/>
      <c r="QCB31" s="3292"/>
      <c r="QCC31" s="3292"/>
      <c r="QCD31" s="3292"/>
      <c r="QCE31" s="3292"/>
      <c r="QCF31" s="3292"/>
      <c r="QCG31" s="3292"/>
      <c r="QCH31" s="3292"/>
      <c r="QCI31" s="3292"/>
      <c r="QCJ31" s="3292"/>
      <c r="QCK31" s="3292"/>
      <c r="QCL31" s="3292"/>
      <c r="QCM31" s="3292"/>
      <c r="QCN31" s="3292"/>
      <c r="QCO31" s="3292"/>
      <c r="QCP31" s="3292"/>
      <c r="QCQ31" s="3292"/>
      <c r="QCR31" s="3292"/>
      <c r="QCS31" s="3292"/>
      <c r="QCT31" s="3292"/>
      <c r="QCU31" s="3292"/>
      <c r="QCV31" s="3292"/>
      <c r="QCW31" s="3292"/>
      <c r="QCX31" s="3292"/>
      <c r="QCY31" s="3292"/>
      <c r="QCZ31" s="3292"/>
      <c r="QDA31" s="3292"/>
      <c r="QDB31" s="3292"/>
      <c r="QDC31" s="3292"/>
      <c r="QDD31" s="3292"/>
      <c r="QDE31" s="3292"/>
      <c r="QDF31" s="3292"/>
      <c r="QDG31" s="3292"/>
      <c r="QDH31" s="3292"/>
      <c r="QDI31" s="3292"/>
      <c r="QDJ31" s="3292"/>
      <c r="QDK31" s="3292"/>
      <c r="QDL31" s="3292"/>
      <c r="QDM31" s="3292"/>
      <c r="QDN31" s="3292"/>
      <c r="QDO31" s="3292"/>
      <c r="QDP31" s="3292"/>
      <c r="QDQ31" s="3292"/>
      <c r="QDR31" s="3292"/>
      <c r="QDS31" s="3292"/>
      <c r="QDT31" s="3292"/>
      <c r="QDU31" s="3292"/>
      <c r="QDV31" s="3292"/>
      <c r="QDW31" s="3292"/>
      <c r="QDX31" s="3292"/>
      <c r="QDY31" s="3292"/>
      <c r="QDZ31" s="3292"/>
      <c r="QEA31" s="3292"/>
      <c r="QEB31" s="3292"/>
      <c r="QEC31" s="3292"/>
      <c r="QED31" s="3292"/>
      <c r="QEE31" s="3292"/>
      <c r="QEF31" s="3292"/>
      <c r="QEG31" s="3292"/>
      <c r="QEH31" s="3292"/>
      <c r="QEI31" s="3292"/>
      <c r="QEJ31" s="3292"/>
      <c r="QEK31" s="3292"/>
      <c r="QEL31" s="3292"/>
      <c r="QEM31" s="3292"/>
      <c r="QEN31" s="3292"/>
      <c r="QEO31" s="3292"/>
      <c r="QEP31" s="3292"/>
      <c r="QEQ31" s="3292"/>
      <c r="QER31" s="3292"/>
      <c r="QES31" s="3292"/>
      <c r="QET31" s="3292"/>
      <c r="QEU31" s="3292"/>
      <c r="QEV31" s="3292"/>
      <c r="QEW31" s="3292"/>
      <c r="QEX31" s="3292"/>
      <c r="QEY31" s="3292"/>
      <c r="QEZ31" s="3292"/>
      <c r="QFA31" s="3292"/>
      <c r="QFB31" s="3292"/>
      <c r="QFC31" s="3292"/>
      <c r="QFD31" s="3292"/>
      <c r="QFE31" s="3292"/>
      <c r="QFF31" s="3292"/>
      <c r="QFG31" s="3292"/>
      <c r="QFH31" s="3292"/>
      <c r="QFI31" s="3292"/>
      <c r="QFJ31" s="3292"/>
      <c r="QFK31" s="3292"/>
      <c r="QFL31" s="3292"/>
      <c r="QFM31" s="3292"/>
      <c r="QFN31" s="3292"/>
      <c r="QFO31" s="3292"/>
      <c r="QFP31" s="3292"/>
      <c r="QFQ31" s="3292"/>
      <c r="QFR31" s="3292"/>
      <c r="QFS31" s="3292"/>
      <c r="QFT31" s="3292"/>
      <c r="QFU31" s="3292"/>
      <c r="QFV31" s="3292"/>
      <c r="QFW31" s="3292"/>
      <c r="QFX31" s="3292"/>
      <c r="QFY31" s="3292"/>
      <c r="QFZ31" s="3292"/>
      <c r="QGA31" s="3292"/>
      <c r="QGB31" s="3292"/>
      <c r="QGC31" s="3292"/>
      <c r="QGD31" s="3292"/>
      <c r="QGE31" s="3292"/>
      <c r="QGF31" s="3292"/>
      <c r="QGG31" s="3292"/>
      <c r="QGH31" s="3292"/>
      <c r="QGI31" s="3292"/>
      <c r="QGJ31" s="3292"/>
      <c r="QGK31" s="3292"/>
      <c r="QGL31" s="3292"/>
      <c r="QGM31" s="3292"/>
      <c r="QGN31" s="3292"/>
      <c r="QGO31" s="3292"/>
      <c r="QGP31" s="3292"/>
      <c r="QGQ31" s="3292"/>
      <c r="QGR31" s="3292"/>
      <c r="QGS31" s="3292"/>
      <c r="QGT31" s="3292"/>
      <c r="QGU31" s="3292"/>
      <c r="QGV31" s="3292"/>
      <c r="QGW31" s="3292"/>
      <c r="QGX31" s="3292"/>
      <c r="QGY31" s="3292"/>
      <c r="QGZ31" s="3292"/>
      <c r="QHA31" s="3292"/>
      <c r="QHB31" s="3292"/>
      <c r="QHC31" s="3292"/>
      <c r="QHD31" s="3292"/>
      <c r="QHE31" s="3292"/>
      <c r="QHF31" s="3292"/>
      <c r="QHG31" s="3292"/>
      <c r="QHH31" s="3292"/>
      <c r="QHI31" s="3292"/>
      <c r="QHJ31" s="3292"/>
      <c r="QHK31" s="3292"/>
      <c r="QHL31" s="3292"/>
      <c r="QHM31" s="3292"/>
      <c r="QHN31" s="3292"/>
      <c r="QHO31" s="3292"/>
      <c r="QHP31" s="3292"/>
      <c r="QHQ31" s="3292"/>
      <c r="QHR31" s="3292"/>
      <c r="QHS31" s="3292"/>
      <c r="QHT31" s="3292"/>
      <c r="QHU31" s="3292"/>
      <c r="QHV31" s="3292"/>
      <c r="QHW31" s="3292"/>
      <c r="QHX31" s="3292"/>
      <c r="QHY31" s="3292"/>
      <c r="QHZ31" s="3292"/>
      <c r="QIA31" s="3292"/>
      <c r="QIB31" s="3292"/>
      <c r="QIC31" s="3292"/>
      <c r="QID31" s="3292"/>
      <c r="QIE31" s="3292"/>
      <c r="QIF31" s="3292"/>
      <c r="QIG31" s="3292"/>
      <c r="QIH31" s="3292"/>
      <c r="QII31" s="3292"/>
      <c r="QIJ31" s="3292"/>
      <c r="QIK31" s="3292"/>
      <c r="QIL31" s="3292"/>
      <c r="QIM31" s="3292"/>
      <c r="QIN31" s="3292"/>
      <c r="QIO31" s="3292"/>
      <c r="QIP31" s="3292"/>
      <c r="QIQ31" s="3292"/>
      <c r="QIR31" s="3292"/>
      <c r="QIS31" s="3292"/>
      <c r="QIT31" s="3292"/>
      <c r="QIU31" s="3292"/>
      <c r="QIV31" s="3292"/>
      <c r="QIW31" s="3292"/>
      <c r="QIX31" s="3292"/>
      <c r="QIY31" s="3292"/>
      <c r="QIZ31" s="3292"/>
      <c r="QJA31" s="3292"/>
      <c r="QJB31" s="3292"/>
      <c r="QJC31" s="3292"/>
      <c r="QJD31" s="3292"/>
      <c r="QJE31" s="3292"/>
      <c r="QJF31" s="3292"/>
      <c r="QJG31" s="3292"/>
      <c r="QJH31" s="3292"/>
      <c r="QJI31" s="3292"/>
      <c r="QJJ31" s="3292"/>
      <c r="QJK31" s="3292"/>
      <c r="QJL31" s="3292"/>
      <c r="QJM31" s="3292"/>
      <c r="QJN31" s="3292"/>
      <c r="QJO31" s="3292"/>
      <c r="QJP31" s="3292"/>
      <c r="QJQ31" s="3292"/>
      <c r="QJR31" s="3292"/>
      <c r="QJS31" s="3292"/>
      <c r="QJT31" s="3292"/>
      <c r="QJU31" s="3292"/>
      <c r="QJV31" s="3292"/>
      <c r="QJW31" s="3292"/>
      <c r="QJX31" s="3292"/>
      <c r="QJY31" s="3292"/>
      <c r="QJZ31" s="3292"/>
      <c r="QKA31" s="3292"/>
      <c r="QKB31" s="3292"/>
      <c r="QKC31" s="3292"/>
      <c r="QKD31" s="3292"/>
      <c r="QKE31" s="3292"/>
      <c r="QKF31" s="3292"/>
      <c r="QKG31" s="3292"/>
      <c r="QKH31" s="3292"/>
      <c r="QKI31" s="3292"/>
      <c r="QKJ31" s="3292"/>
      <c r="QKK31" s="3292"/>
      <c r="QKL31" s="3292"/>
      <c r="QKM31" s="3292"/>
      <c r="QKN31" s="3292"/>
      <c r="QKO31" s="3292"/>
      <c r="QKP31" s="3292"/>
      <c r="QKQ31" s="3292"/>
      <c r="QKR31" s="3292"/>
      <c r="QKS31" s="3292"/>
      <c r="QKT31" s="3292"/>
      <c r="QKU31" s="3292"/>
      <c r="QKV31" s="3292"/>
      <c r="QKW31" s="3292"/>
      <c r="QKX31" s="3292"/>
      <c r="QKY31" s="3292"/>
      <c r="QKZ31" s="3292"/>
      <c r="QLA31" s="3292"/>
      <c r="QLB31" s="3292"/>
      <c r="QLC31" s="3292"/>
      <c r="QLD31" s="3292"/>
      <c r="QLE31" s="3292"/>
      <c r="QLF31" s="3292"/>
      <c r="QLG31" s="3292"/>
      <c r="QLH31" s="3292"/>
      <c r="QLI31" s="3292"/>
      <c r="QLJ31" s="3292"/>
      <c r="QLK31" s="3292"/>
      <c r="QLL31" s="3292"/>
      <c r="QLM31" s="3292"/>
      <c r="QLN31" s="3292"/>
      <c r="QLO31" s="3292"/>
      <c r="QLP31" s="3292"/>
      <c r="QLQ31" s="3292"/>
      <c r="QLR31" s="3292"/>
      <c r="QLS31" s="3292"/>
      <c r="QLT31" s="3292"/>
      <c r="QLU31" s="3292"/>
      <c r="QLV31" s="3292"/>
      <c r="QLW31" s="3292"/>
      <c r="QLX31" s="3292"/>
      <c r="QLY31" s="3292"/>
      <c r="QLZ31" s="3292"/>
      <c r="QMA31" s="3292"/>
      <c r="QMB31" s="3292"/>
      <c r="QMC31" s="3292"/>
      <c r="QMD31" s="3292"/>
      <c r="QME31" s="3292"/>
      <c r="QMF31" s="3292"/>
      <c r="QMG31" s="3292"/>
      <c r="QMH31" s="3292"/>
      <c r="QMI31" s="3292"/>
      <c r="QMJ31" s="3292"/>
      <c r="QMK31" s="3292"/>
      <c r="QML31" s="3292"/>
      <c r="QMM31" s="3292"/>
      <c r="QMN31" s="3292"/>
      <c r="QMO31" s="3292"/>
      <c r="QMP31" s="3292"/>
      <c r="QMQ31" s="3292"/>
      <c r="QMR31" s="3292"/>
      <c r="QMS31" s="3292"/>
      <c r="QMT31" s="3292"/>
      <c r="QMU31" s="3292"/>
      <c r="QMV31" s="3292"/>
      <c r="QMW31" s="3292"/>
      <c r="QMX31" s="3292"/>
      <c r="QMY31" s="3292"/>
      <c r="QMZ31" s="3292"/>
      <c r="QNA31" s="3292"/>
      <c r="QNB31" s="3292"/>
      <c r="QNC31" s="3292"/>
      <c r="QND31" s="3292"/>
      <c r="QNE31" s="3292"/>
      <c r="QNF31" s="3292"/>
      <c r="QNG31" s="3292"/>
      <c r="QNH31" s="3292"/>
      <c r="QNI31" s="3292"/>
      <c r="QNJ31" s="3292"/>
      <c r="QNK31" s="3292"/>
      <c r="QNL31" s="3292"/>
      <c r="QNM31" s="3292"/>
      <c r="QNN31" s="3292"/>
      <c r="QNO31" s="3292"/>
      <c r="QNP31" s="3292"/>
      <c r="QNQ31" s="3292"/>
      <c r="QNR31" s="3292"/>
      <c r="QNS31" s="3292"/>
      <c r="QNT31" s="3292"/>
      <c r="QNU31" s="3292"/>
      <c r="QNV31" s="3292"/>
      <c r="QNW31" s="3292"/>
      <c r="QNX31" s="3292"/>
      <c r="QNY31" s="3292"/>
      <c r="QNZ31" s="3292"/>
      <c r="QOA31" s="3292"/>
      <c r="QOB31" s="3292"/>
      <c r="QOC31" s="3292"/>
      <c r="QOD31" s="3292"/>
      <c r="QOE31" s="3292"/>
      <c r="QOF31" s="3292"/>
      <c r="QOG31" s="3292"/>
      <c r="QOH31" s="3292"/>
      <c r="QOI31" s="3292"/>
      <c r="QOJ31" s="3292"/>
      <c r="QOK31" s="3292"/>
      <c r="QOL31" s="3292"/>
      <c r="QOM31" s="3292"/>
      <c r="QON31" s="3292"/>
      <c r="QOO31" s="3292"/>
      <c r="QOP31" s="3292"/>
      <c r="QOQ31" s="3292"/>
      <c r="QOR31" s="3292"/>
      <c r="QOS31" s="3292"/>
      <c r="QOT31" s="3292"/>
      <c r="QOU31" s="3292"/>
      <c r="QOV31" s="3292"/>
      <c r="QOW31" s="3292"/>
      <c r="QOX31" s="3292"/>
      <c r="QOY31" s="3292"/>
      <c r="QOZ31" s="3292"/>
      <c r="QPA31" s="3292"/>
      <c r="QPB31" s="3292"/>
      <c r="QPC31" s="3292"/>
      <c r="QPD31" s="3292"/>
      <c r="QPE31" s="3292"/>
      <c r="QPF31" s="3292"/>
      <c r="QPG31" s="3292"/>
      <c r="QPH31" s="3292"/>
      <c r="QPI31" s="3292"/>
      <c r="QPJ31" s="3292"/>
      <c r="QPK31" s="3292"/>
      <c r="QPL31" s="3292"/>
      <c r="QPM31" s="3292"/>
      <c r="QPN31" s="3292"/>
      <c r="QPO31" s="3292"/>
      <c r="QPP31" s="3292"/>
      <c r="QPQ31" s="3292"/>
      <c r="QPR31" s="3292"/>
      <c r="QPS31" s="3292"/>
      <c r="QPT31" s="3292"/>
      <c r="QPU31" s="3292"/>
      <c r="QPV31" s="3292"/>
      <c r="QPW31" s="3292"/>
      <c r="QPX31" s="3292"/>
      <c r="QPY31" s="3292"/>
      <c r="QPZ31" s="3292"/>
      <c r="QQA31" s="3292"/>
      <c r="QQB31" s="3292"/>
      <c r="QQC31" s="3292"/>
      <c r="QQD31" s="3292"/>
      <c r="QQE31" s="3292"/>
      <c r="QQF31" s="3292"/>
      <c r="QQG31" s="3292"/>
      <c r="QQH31" s="3292"/>
      <c r="QQI31" s="3292"/>
      <c r="QQJ31" s="3292"/>
      <c r="QQK31" s="3292"/>
      <c r="QQL31" s="3292"/>
      <c r="QQM31" s="3292"/>
      <c r="QQN31" s="3292"/>
      <c r="QQO31" s="3292"/>
      <c r="QQP31" s="3292"/>
      <c r="QQQ31" s="3292"/>
      <c r="QQR31" s="3292"/>
      <c r="QQS31" s="3292"/>
      <c r="QQT31" s="3292"/>
      <c r="QQU31" s="3292"/>
      <c r="QQV31" s="3292"/>
      <c r="QQW31" s="3292"/>
      <c r="QQX31" s="3292"/>
      <c r="QQY31" s="3292"/>
      <c r="QQZ31" s="3292"/>
      <c r="QRA31" s="3292"/>
      <c r="QRB31" s="3292"/>
      <c r="QRC31" s="3292"/>
      <c r="QRD31" s="3292"/>
      <c r="QRE31" s="3292"/>
      <c r="QRF31" s="3292"/>
      <c r="QRG31" s="3292"/>
      <c r="QRH31" s="3292"/>
      <c r="QRI31" s="3292"/>
      <c r="QRJ31" s="3292"/>
      <c r="QRK31" s="3292"/>
      <c r="QRL31" s="3292"/>
      <c r="QRM31" s="3292"/>
      <c r="QRN31" s="3292"/>
      <c r="QRO31" s="3292"/>
      <c r="QRP31" s="3292"/>
      <c r="QRQ31" s="3292"/>
      <c r="QRR31" s="3292"/>
      <c r="QRS31" s="3292"/>
      <c r="QRT31" s="3292"/>
      <c r="QRU31" s="3292"/>
      <c r="QRV31" s="3292"/>
      <c r="QRW31" s="3292"/>
      <c r="QRX31" s="3292"/>
      <c r="QRY31" s="3292"/>
      <c r="QRZ31" s="3292"/>
      <c r="QSA31" s="3292"/>
      <c r="QSB31" s="3292"/>
      <c r="QSC31" s="3292"/>
      <c r="QSD31" s="3292"/>
      <c r="QSE31" s="3292"/>
      <c r="QSF31" s="3292"/>
      <c r="QSG31" s="3292"/>
      <c r="QSH31" s="3292"/>
      <c r="QSI31" s="3292"/>
      <c r="QSJ31" s="3292"/>
      <c r="QSK31" s="3292"/>
      <c r="QSL31" s="3292"/>
      <c r="QSM31" s="3292"/>
      <c r="QSN31" s="3292"/>
      <c r="QSO31" s="3292"/>
      <c r="QSP31" s="3292"/>
      <c r="QSQ31" s="3292"/>
      <c r="QSR31" s="3292"/>
      <c r="QSS31" s="3292"/>
      <c r="QST31" s="3292"/>
      <c r="QSU31" s="3292"/>
      <c r="QSV31" s="3292"/>
      <c r="QSW31" s="3292"/>
      <c r="QSX31" s="3292"/>
      <c r="QSY31" s="3292"/>
      <c r="QSZ31" s="3292"/>
      <c r="QTA31" s="3292"/>
      <c r="QTB31" s="3292"/>
      <c r="QTC31" s="3292"/>
      <c r="QTD31" s="3292"/>
      <c r="QTE31" s="3292"/>
      <c r="QTF31" s="3292"/>
      <c r="QTG31" s="3292"/>
      <c r="QTH31" s="3292"/>
      <c r="QTI31" s="3292"/>
      <c r="QTJ31" s="3292"/>
      <c r="QTK31" s="3292"/>
      <c r="QTL31" s="3292"/>
      <c r="QTM31" s="3292"/>
      <c r="QTN31" s="3292"/>
      <c r="QTO31" s="3292"/>
      <c r="QTP31" s="3292"/>
      <c r="QTQ31" s="3292"/>
      <c r="QTR31" s="3292"/>
      <c r="QTS31" s="3292"/>
      <c r="QTT31" s="3292"/>
      <c r="QTU31" s="3292"/>
      <c r="QTV31" s="3292"/>
      <c r="QTW31" s="3292"/>
      <c r="QTX31" s="3292"/>
      <c r="QTY31" s="3292"/>
      <c r="QTZ31" s="3292"/>
      <c r="QUA31" s="3292"/>
      <c r="QUB31" s="3292"/>
      <c r="QUC31" s="3292"/>
      <c r="QUD31" s="3292"/>
      <c r="QUE31" s="3292"/>
      <c r="QUF31" s="3292"/>
      <c r="QUG31" s="3292"/>
      <c r="QUH31" s="3292"/>
      <c r="QUI31" s="3292"/>
      <c r="QUJ31" s="3292"/>
      <c r="QUK31" s="3292"/>
      <c r="QUL31" s="3292"/>
      <c r="QUM31" s="3292"/>
      <c r="QUN31" s="3292"/>
      <c r="QUO31" s="3292"/>
      <c r="QUP31" s="3292"/>
      <c r="QUQ31" s="3292"/>
      <c r="QUR31" s="3292"/>
      <c r="QUS31" s="3292"/>
      <c r="QUT31" s="3292"/>
      <c r="QUU31" s="3292"/>
      <c r="QUV31" s="3292"/>
      <c r="QUW31" s="3292"/>
      <c r="QUX31" s="3292"/>
      <c r="QUY31" s="3292"/>
      <c r="QUZ31" s="3292"/>
      <c r="QVA31" s="3292"/>
      <c r="QVB31" s="3292"/>
      <c r="QVC31" s="3292"/>
      <c r="QVD31" s="3292"/>
      <c r="QVE31" s="3292"/>
      <c r="QVF31" s="3292"/>
      <c r="QVG31" s="3292"/>
      <c r="QVH31" s="3292"/>
      <c r="QVI31" s="3292"/>
      <c r="QVJ31" s="3292"/>
      <c r="QVK31" s="3292"/>
      <c r="QVL31" s="3292"/>
      <c r="QVM31" s="3292"/>
      <c r="QVN31" s="3292"/>
      <c r="QVO31" s="3292"/>
      <c r="QVP31" s="3292"/>
      <c r="QVQ31" s="3292"/>
      <c r="QVR31" s="3292"/>
      <c r="QVS31" s="3292"/>
      <c r="QVT31" s="3292"/>
      <c r="QVU31" s="3292"/>
      <c r="QVV31" s="3292"/>
      <c r="QVW31" s="3292"/>
      <c r="QVX31" s="3292"/>
      <c r="QVY31" s="3292"/>
      <c r="QVZ31" s="3292"/>
      <c r="QWA31" s="3292"/>
      <c r="QWB31" s="3292"/>
      <c r="QWC31" s="3292"/>
      <c r="QWD31" s="3292"/>
      <c r="QWE31" s="3292"/>
      <c r="QWF31" s="3292"/>
      <c r="QWG31" s="3292"/>
      <c r="QWH31" s="3292"/>
      <c r="QWI31" s="3292"/>
      <c r="QWJ31" s="3292"/>
      <c r="QWK31" s="3292"/>
      <c r="QWL31" s="3292"/>
      <c r="QWM31" s="3292"/>
      <c r="QWN31" s="3292"/>
      <c r="QWO31" s="3292"/>
      <c r="QWP31" s="3292"/>
      <c r="QWQ31" s="3292"/>
      <c r="QWR31" s="3292"/>
      <c r="QWS31" s="3292"/>
      <c r="QWT31" s="3292"/>
      <c r="QWU31" s="3292"/>
      <c r="QWV31" s="3292"/>
      <c r="QWW31" s="3292"/>
      <c r="QWX31" s="3292"/>
      <c r="QWY31" s="3292"/>
      <c r="QWZ31" s="3292"/>
      <c r="QXA31" s="3292"/>
      <c r="QXB31" s="3292"/>
      <c r="QXC31" s="3292"/>
      <c r="QXD31" s="3292"/>
      <c r="QXE31" s="3292"/>
      <c r="QXF31" s="3292"/>
      <c r="QXG31" s="3292"/>
      <c r="QXH31" s="3292"/>
      <c r="QXI31" s="3292"/>
      <c r="QXJ31" s="3292"/>
      <c r="QXK31" s="3292"/>
      <c r="QXL31" s="3292"/>
      <c r="QXM31" s="3292"/>
      <c r="QXN31" s="3292"/>
      <c r="QXO31" s="3292"/>
      <c r="QXP31" s="3292"/>
      <c r="QXQ31" s="3292"/>
      <c r="QXR31" s="3292"/>
      <c r="QXS31" s="3292"/>
      <c r="QXT31" s="3292"/>
      <c r="QXU31" s="3292"/>
      <c r="QXV31" s="3292"/>
      <c r="QXW31" s="3292"/>
      <c r="QXX31" s="3292"/>
      <c r="QXY31" s="3292"/>
      <c r="QXZ31" s="3292"/>
      <c r="QYA31" s="3292"/>
      <c r="QYB31" s="3292"/>
      <c r="QYC31" s="3292"/>
      <c r="QYD31" s="3292"/>
      <c r="QYE31" s="3292"/>
      <c r="QYF31" s="3292"/>
      <c r="QYG31" s="3292"/>
      <c r="QYH31" s="3292"/>
      <c r="QYI31" s="3292"/>
      <c r="QYJ31" s="3292"/>
      <c r="QYK31" s="3292"/>
      <c r="QYL31" s="3292"/>
      <c r="QYM31" s="3292"/>
      <c r="QYN31" s="3292"/>
      <c r="QYO31" s="3292"/>
      <c r="QYP31" s="3292"/>
      <c r="QYQ31" s="3292"/>
      <c r="QYR31" s="3292"/>
      <c r="QYS31" s="3292"/>
      <c r="QYT31" s="3292"/>
      <c r="QYU31" s="3292"/>
      <c r="QYV31" s="3292"/>
      <c r="QYW31" s="3292"/>
      <c r="QYX31" s="3292"/>
      <c r="QYY31" s="3292"/>
      <c r="QYZ31" s="3292"/>
      <c r="QZA31" s="3292"/>
      <c r="QZB31" s="3292"/>
      <c r="QZC31" s="3292"/>
      <c r="QZD31" s="3292"/>
      <c r="QZE31" s="3292"/>
      <c r="QZF31" s="3292"/>
      <c r="QZG31" s="3292"/>
      <c r="QZH31" s="3292"/>
      <c r="QZI31" s="3292"/>
      <c r="QZJ31" s="3292"/>
      <c r="QZK31" s="3292"/>
      <c r="QZL31" s="3292"/>
      <c r="QZM31" s="3292"/>
      <c r="QZN31" s="3292"/>
      <c r="QZO31" s="3292"/>
      <c r="QZP31" s="3292"/>
      <c r="QZQ31" s="3292"/>
      <c r="QZR31" s="3292"/>
      <c r="QZS31" s="3292"/>
      <c r="QZT31" s="3292"/>
      <c r="QZU31" s="3292"/>
      <c r="QZV31" s="3292"/>
      <c r="QZW31" s="3292"/>
      <c r="QZX31" s="3292"/>
      <c r="QZY31" s="3292"/>
      <c r="QZZ31" s="3292"/>
      <c r="RAA31" s="3292"/>
      <c r="RAB31" s="3292"/>
      <c r="RAC31" s="3292"/>
      <c r="RAD31" s="3292"/>
      <c r="RAE31" s="3292"/>
      <c r="RAF31" s="3292"/>
      <c r="RAG31" s="3292"/>
      <c r="RAH31" s="3292"/>
      <c r="RAI31" s="3292"/>
      <c r="RAJ31" s="3292"/>
      <c r="RAK31" s="3292"/>
      <c r="RAL31" s="3292"/>
      <c r="RAM31" s="3292"/>
      <c r="RAN31" s="3292"/>
      <c r="RAO31" s="3292"/>
      <c r="RAP31" s="3292"/>
      <c r="RAQ31" s="3292"/>
      <c r="RAR31" s="3292"/>
      <c r="RAS31" s="3292"/>
      <c r="RAT31" s="3292"/>
      <c r="RAU31" s="3292"/>
      <c r="RAV31" s="3292"/>
      <c r="RAW31" s="3292"/>
      <c r="RAX31" s="3292"/>
      <c r="RAY31" s="3292"/>
      <c r="RAZ31" s="3292"/>
      <c r="RBA31" s="3292"/>
      <c r="RBB31" s="3292"/>
      <c r="RBC31" s="3292"/>
      <c r="RBD31" s="3292"/>
      <c r="RBE31" s="3292"/>
      <c r="RBF31" s="3292"/>
      <c r="RBG31" s="3292"/>
      <c r="RBH31" s="3292"/>
      <c r="RBI31" s="3292"/>
      <c r="RBJ31" s="3292"/>
      <c r="RBK31" s="3292"/>
      <c r="RBL31" s="3292"/>
      <c r="RBM31" s="3292"/>
      <c r="RBN31" s="3292"/>
      <c r="RBO31" s="3292"/>
      <c r="RBP31" s="3292"/>
      <c r="RBQ31" s="3292"/>
      <c r="RBR31" s="3292"/>
      <c r="RBS31" s="3292"/>
      <c r="RBT31" s="3292"/>
      <c r="RBU31" s="3292"/>
      <c r="RBV31" s="3292"/>
      <c r="RBW31" s="3292"/>
      <c r="RBX31" s="3292"/>
      <c r="RBY31" s="3292"/>
      <c r="RBZ31" s="3292"/>
      <c r="RCA31" s="3292"/>
      <c r="RCB31" s="3292"/>
      <c r="RCC31" s="3292"/>
      <c r="RCD31" s="3292"/>
      <c r="RCE31" s="3292"/>
      <c r="RCF31" s="3292"/>
      <c r="RCG31" s="3292"/>
      <c r="RCH31" s="3292"/>
      <c r="RCI31" s="3292"/>
      <c r="RCJ31" s="3292"/>
      <c r="RCK31" s="3292"/>
      <c r="RCL31" s="3292"/>
      <c r="RCM31" s="3292"/>
      <c r="RCN31" s="3292"/>
      <c r="RCO31" s="3292"/>
      <c r="RCP31" s="3292"/>
      <c r="RCQ31" s="3292"/>
      <c r="RCR31" s="3292"/>
      <c r="RCS31" s="3292"/>
      <c r="RCT31" s="3292"/>
      <c r="RCU31" s="3292"/>
      <c r="RCV31" s="3292"/>
      <c r="RCW31" s="3292"/>
      <c r="RCX31" s="3292"/>
      <c r="RCY31" s="3292"/>
      <c r="RCZ31" s="3292"/>
      <c r="RDA31" s="3292"/>
      <c r="RDB31" s="3292"/>
      <c r="RDC31" s="3292"/>
      <c r="RDD31" s="3292"/>
      <c r="RDE31" s="3292"/>
      <c r="RDF31" s="3292"/>
      <c r="RDG31" s="3292"/>
      <c r="RDH31" s="3292"/>
      <c r="RDI31" s="3292"/>
      <c r="RDJ31" s="3292"/>
      <c r="RDK31" s="3292"/>
      <c r="RDL31" s="3292"/>
      <c r="RDM31" s="3292"/>
      <c r="RDN31" s="3292"/>
      <c r="RDO31" s="3292"/>
      <c r="RDP31" s="3292"/>
      <c r="RDQ31" s="3292"/>
      <c r="RDR31" s="3292"/>
      <c r="RDS31" s="3292"/>
      <c r="RDT31" s="3292"/>
      <c r="RDU31" s="3292"/>
      <c r="RDV31" s="3292"/>
      <c r="RDW31" s="3292"/>
      <c r="RDX31" s="3292"/>
      <c r="RDY31" s="3292"/>
      <c r="RDZ31" s="3292"/>
      <c r="REA31" s="3292"/>
      <c r="REB31" s="3292"/>
      <c r="REC31" s="3292"/>
      <c r="RED31" s="3292"/>
      <c r="REE31" s="3292"/>
      <c r="REF31" s="3292"/>
      <c r="REG31" s="3292"/>
      <c r="REH31" s="3292"/>
      <c r="REI31" s="3292"/>
      <c r="REJ31" s="3292"/>
      <c r="REK31" s="3292"/>
      <c r="REL31" s="3292"/>
      <c r="REM31" s="3292"/>
      <c r="REN31" s="3292"/>
      <c r="REO31" s="3292"/>
      <c r="REP31" s="3292"/>
      <c r="REQ31" s="3292"/>
      <c r="RER31" s="3292"/>
      <c r="RES31" s="3292"/>
      <c r="RET31" s="3292"/>
      <c r="REU31" s="3292"/>
      <c r="REV31" s="3292"/>
      <c r="REW31" s="3292"/>
      <c r="REX31" s="3292"/>
      <c r="REY31" s="3292"/>
      <c r="REZ31" s="3292"/>
      <c r="RFA31" s="3292"/>
      <c r="RFB31" s="3292"/>
      <c r="RFC31" s="3292"/>
      <c r="RFD31" s="3292"/>
      <c r="RFE31" s="3292"/>
      <c r="RFF31" s="3292"/>
      <c r="RFG31" s="3292"/>
      <c r="RFH31" s="3292"/>
      <c r="RFI31" s="3292"/>
      <c r="RFJ31" s="3292"/>
      <c r="RFK31" s="3292"/>
      <c r="RFL31" s="3292"/>
      <c r="RFM31" s="3292"/>
      <c r="RFN31" s="3292"/>
      <c r="RFO31" s="3292"/>
      <c r="RFP31" s="3292"/>
      <c r="RFQ31" s="3292"/>
      <c r="RFR31" s="3292"/>
      <c r="RFS31" s="3292"/>
      <c r="RFT31" s="3292"/>
      <c r="RFU31" s="3292"/>
      <c r="RFV31" s="3292"/>
      <c r="RFW31" s="3292"/>
      <c r="RFX31" s="3292"/>
      <c r="RFY31" s="3292"/>
      <c r="RFZ31" s="3292"/>
      <c r="RGA31" s="3292"/>
      <c r="RGB31" s="3292"/>
      <c r="RGC31" s="3292"/>
      <c r="RGD31" s="3292"/>
      <c r="RGE31" s="3292"/>
      <c r="RGF31" s="3292"/>
      <c r="RGG31" s="3292"/>
      <c r="RGH31" s="3292"/>
      <c r="RGI31" s="3292"/>
      <c r="RGJ31" s="3292"/>
      <c r="RGK31" s="3292"/>
      <c r="RGL31" s="3292"/>
      <c r="RGM31" s="3292"/>
      <c r="RGN31" s="3292"/>
      <c r="RGO31" s="3292"/>
      <c r="RGP31" s="3292"/>
      <c r="RGQ31" s="3292"/>
      <c r="RGR31" s="3292"/>
      <c r="RGS31" s="3292"/>
      <c r="RGT31" s="3292"/>
      <c r="RGU31" s="3292"/>
      <c r="RGV31" s="3292"/>
      <c r="RGW31" s="3292"/>
      <c r="RGX31" s="3292"/>
      <c r="RGY31" s="3292"/>
      <c r="RGZ31" s="3292"/>
      <c r="RHA31" s="3292"/>
      <c r="RHB31" s="3292"/>
      <c r="RHC31" s="3292"/>
      <c r="RHD31" s="3292"/>
      <c r="RHE31" s="3292"/>
      <c r="RHF31" s="3292"/>
      <c r="RHG31" s="3292"/>
      <c r="RHH31" s="3292"/>
      <c r="RHI31" s="3292"/>
      <c r="RHJ31" s="3292"/>
      <c r="RHK31" s="3292"/>
      <c r="RHL31" s="3292"/>
      <c r="RHM31" s="3292"/>
      <c r="RHN31" s="3292"/>
      <c r="RHO31" s="3292"/>
      <c r="RHP31" s="3292"/>
      <c r="RHQ31" s="3292"/>
      <c r="RHR31" s="3292"/>
      <c r="RHS31" s="3292"/>
      <c r="RHT31" s="3292"/>
      <c r="RHU31" s="3292"/>
      <c r="RHV31" s="3292"/>
      <c r="RHW31" s="3292"/>
      <c r="RHX31" s="3292"/>
      <c r="RHY31" s="3292"/>
      <c r="RHZ31" s="3292"/>
      <c r="RIA31" s="3292"/>
      <c r="RIB31" s="3292"/>
      <c r="RIC31" s="3292"/>
      <c r="RID31" s="3292"/>
      <c r="RIE31" s="3292"/>
      <c r="RIF31" s="3292"/>
      <c r="RIG31" s="3292"/>
      <c r="RIH31" s="3292"/>
      <c r="RII31" s="3292"/>
      <c r="RIJ31" s="3292"/>
      <c r="RIK31" s="3292"/>
      <c r="RIL31" s="3292"/>
      <c r="RIM31" s="3292"/>
      <c r="RIN31" s="3292"/>
      <c r="RIO31" s="3292"/>
      <c r="RIP31" s="3292"/>
      <c r="RIQ31" s="3292"/>
      <c r="RIR31" s="3292"/>
      <c r="RIS31" s="3292"/>
      <c r="RIT31" s="3292"/>
      <c r="RIU31" s="3292"/>
      <c r="RIV31" s="3292"/>
      <c r="RIW31" s="3292"/>
      <c r="RIX31" s="3292"/>
      <c r="RIY31" s="3292"/>
      <c r="RIZ31" s="3292"/>
      <c r="RJA31" s="3292"/>
      <c r="RJB31" s="3292"/>
      <c r="RJC31" s="3292"/>
      <c r="RJD31" s="3292"/>
      <c r="RJE31" s="3292"/>
      <c r="RJF31" s="3292"/>
      <c r="RJG31" s="3292"/>
      <c r="RJH31" s="3292"/>
      <c r="RJI31" s="3292"/>
      <c r="RJJ31" s="3292"/>
      <c r="RJK31" s="3292"/>
      <c r="RJL31" s="3292"/>
      <c r="RJM31" s="3292"/>
      <c r="RJN31" s="3292"/>
      <c r="RJO31" s="3292"/>
      <c r="RJP31" s="3292"/>
      <c r="RJQ31" s="3292"/>
      <c r="RJR31" s="3292"/>
      <c r="RJS31" s="3292"/>
      <c r="RJT31" s="3292"/>
      <c r="RJU31" s="3292"/>
      <c r="RJV31" s="3292"/>
      <c r="RJW31" s="3292"/>
      <c r="RJX31" s="3292"/>
      <c r="RJY31" s="3292"/>
      <c r="RJZ31" s="3292"/>
      <c r="RKA31" s="3292"/>
      <c r="RKB31" s="3292"/>
      <c r="RKC31" s="3292"/>
      <c r="RKD31" s="3292"/>
      <c r="RKE31" s="3292"/>
      <c r="RKF31" s="3292"/>
      <c r="RKG31" s="3292"/>
      <c r="RKH31" s="3292"/>
      <c r="RKI31" s="3292"/>
      <c r="RKJ31" s="3292"/>
      <c r="RKK31" s="3292"/>
      <c r="RKL31" s="3292"/>
      <c r="RKM31" s="3292"/>
      <c r="RKN31" s="3292"/>
      <c r="RKO31" s="3292"/>
      <c r="RKP31" s="3292"/>
      <c r="RKQ31" s="3292"/>
      <c r="RKR31" s="3292"/>
      <c r="RKS31" s="3292"/>
      <c r="RKT31" s="3292"/>
      <c r="RKU31" s="3292"/>
      <c r="RKV31" s="3292"/>
      <c r="RKW31" s="3292"/>
      <c r="RKX31" s="3292"/>
      <c r="RKY31" s="3292"/>
      <c r="RKZ31" s="3292"/>
      <c r="RLA31" s="3292"/>
      <c r="RLB31" s="3292"/>
      <c r="RLC31" s="3292"/>
      <c r="RLD31" s="3292"/>
      <c r="RLE31" s="3292"/>
      <c r="RLF31" s="3292"/>
      <c r="RLG31" s="3292"/>
      <c r="RLH31" s="3292"/>
      <c r="RLI31" s="3292"/>
      <c r="RLJ31" s="3292"/>
      <c r="RLK31" s="3292"/>
      <c r="RLL31" s="3292"/>
      <c r="RLM31" s="3292"/>
      <c r="RLN31" s="3292"/>
      <c r="RLO31" s="3292"/>
      <c r="RLP31" s="3292"/>
      <c r="RLQ31" s="3292"/>
      <c r="RLR31" s="3292"/>
      <c r="RLS31" s="3292"/>
      <c r="RLT31" s="3292"/>
      <c r="RLU31" s="3292"/>
      <c r="RLV31" s="3292"/>
      <c r="RLW31" s="3292"/>
      <c r="RLX31" s="3292"/>
      <c r="RLY31" s="3292"/>
      <c r="RLZ31" s="3292"/>
      <c r="RMA31" s="3292"/>
      <c r="RMB31" s="3292"/>
      <c r="RMC31" s="3292"/>
      <c r="RMD31" s="3292"/>
      <c r="RME31" s="3292"/>
      <c r="RMF31" s="3292"/>
      <c r="RMG31" s="3292"/>
      <c r="RMH31" s="3292"/>
      <c r="RMI31" s="3292"/>
      <c r="RMJ31" s="3292"/>
      <c r="RMK31" s="3292"/>
      <c r="RML31" s="3292"/>
      <c r="RMM31" s="3292"/>
      <c r="RMN31" s="3292"/>
      <c r="RMO31" s="3292"/>
      <c r="RMP31" s="3292"/>
      <c r="RMQ31" s="3292"/>
      <c r="RMR31" s="3292"/>
      <c r="RMS31" s="3292"/>
      <c r="RMT31" s="3292"/>
      <c r="RMU31" s="3292"/>
      <c r="RMV31" s="3292"/>
      <c r="RMW31" s="3292"/>
      <c r="RMX31" s="3292"/>
      <c r="RMY31" s="3292"/>
      <c r="RMZ31" s="3292"/>
      <c r="RNA31" s="3292"/>
      <c r="RNB31" s="3292"/>
      <c r="RNC31" s="3292"/>
      <c r="RND31" s="3292"/>
      <c r="RNE31" s="3292"/>
      <c r="RNF31" s="3292"/>
      <c r="RNG31" s="3292"/>
      <c r="RNH31" s="3292"/>
      <c r="RNI31" s="3292"/>
      <c r="RNJ31" s="3292"/>
      <c r="RNK31" s="3292"/>
      <c r="RNL31" s="3292"/>
      <c r="RNM31" s="3292"/>
      <c r="RNN31" s="3292"/>
      <c r="RNO31" s="3292"/>
      <c r="RNP31" s="3292"/>
      <c r="RNQ31" s="3292"/>
      <c r="RNR31" s="3292"/>
      <c r="RNS31" s="3292"/>
      <c r="RNT31" s="3292"/>
      <c r="RNU31" s="3292"/>
      <c r="RNV31" s="3292"/>
      <c r="RNW31" s="3292"/>
      <c r="RNX31" s="3292"/>
      <c r="RNY31" s="3292"/>
      <c r="RNZ31" s="3292"/>
      <c r="ROA31" s="3292"/>
      <c r="ROB31" s="3292"/>
      <c r="ROC31" s="3292"/>
      <c r="ROD31" s="3292"/>
      <c r="ROE31" s="3292"/>
      <c r="ROF31" s="3292"/>
      <c r="ROG31" s="3292"/>
      <c r="ROH31" s="3292"/>
      <c r="ROI31" s="3292"/>
      <c r="ROJ31" s="3292"/>
      <c r="ROK31" s="3292"/>
      <c r="ROL31" s="3292"/>
      <c r="ROM31" s="3292"/>
      <c r="RON31" s="3292"/>
      <c r="ROO31" s="3292"/>
      <c r="ROP31" s="3292"/>
      <c r="ROQ31" s="3292"/>
      <c r="ROR31" s="3292"/>
      <c r="ROS31" s="3292"/>
      <c r="ROT31" s="3292"/>
      <c r="ROU31" s="3292"/>
      <c r="ROV31" s="3292"/>
      <c r="ROW31" s="3292"/>
      <c r="ROX31" s="3292"/>
      <c r="ROY31" s="3292"/>
      <c r="ROZ31" s="3292"/>
      <c r="RPA31" s="3292"/>
      <c r="RPB31" s="3292"/>
      <c r="RPC31" s="3292"/>
      <c r="RPD31" s="3292"/>
      <c r="RPE31" s="3292"/>
      <c r="RPF31" s="3292"/>
      <c r="RPG31" s="3292"/>
      <c r="RPH31" s="3292"/>
      <c r="RPI31" s="3292"/>
      <c r="RPJ31" s="3292"/>
      <c r="RPK31" s="3292"/>
      <c r="RPL31" s="3292"/>
      <c r="RPM31" s="3292"/>
      <c r="RPN31" s="3292"/>
      <c r="RPO31" s="3292"/>
      <c r="RPP31" s="3292"/>
      <c r="RPQ31" s="3292"/>
      <c r="RPR31" s="3292"/>
      <c r="RPS31" s="3292"/>
      <c r="RPT31" s="3292"/>
      <c r="RPU31" s="3292"/>
      <c r="RPV31" s="3292"/>
      <c r="RPW31" s="3292"/>
      <c r="RPX31" s="3292"/>
      <c r="RPY31" s="3292"/>
      <c r="RPZ31" s="3292"/>
      <c r="RQA31" s="3292"/>
      <c r="RQB31" s="3292"/>
      <c r="RQC31" s="3292"/>
      <c r="RQD31" s="3292"/>
      <c r="RQE31" s="3292"/>
      <c r="RQF31" s="3292"/>
      <c r="RQG31" s="3292"/>
      <c r="RQH31" s="3292"/>
      <c r="RQI31" s="3292"/>
      <c r="RQJ31" s="3292"/>
      <c r="RQK31" s="3292"/>
      <c r="RQL31" s="3292"/>
      <c r="RQM31" s="3292"/>
      <c r="RQN31" s="3292"/>
      <c r="RQO31" s="3292"/>
      <c r="RQP31" s="3292"/>
      <c r="RQQ31" s="3292"/>
      <c r="RQR31" s="3292"/>
      <c r="RQS31" s="3292"/>
      <c r="RQT31" s="3292"/>
      <c r="RQU31" s="3292"/>
      <c r="RQV31" s="3292"/>
      <c r="RQW31" s="3292"/>
      <c r="RQX31" s="3292"/>
      <c r="RQY31" s="3292"/>
      <c r="RQZ31" s="3292"/>
      <c r="RRA31" s="3292"/>
      <c r="RRB31" s="3292"/>
      <c r="RRC31" s="3292"/>
      <c r="RRD31" s="3292"/>
      <c r="RRE31" s="3292"/>
      <c r="RRF31" s="3292"/>
      <c r="RRG31" s="3292"/>
      <c r="RRH31" s="3292"/>
      <c r="RRI31" s="3292"/>
      <c r="RRJ31" s="3292"/>
      <c r="RRK31" s="3292"/>
      <c r="RRL31" s="3292"/>
      <c r="RRM31" s="3292"/>
      <c r="RRN31" s="3292"/>
      <c r="RRO31" s="3292"/>
      <c r="RRP31" s="3292"/>
      <c r="RRQ31" s="3292"/>
      <c r="RRR31" s="3292"/>
      <c r="RRS31" s="3292"/>
      <c r="RRT31" s="3292"/>
      <c r="RRU31" s="3292"/>
      <c r="RRV31" s="3292"/>
      <c r="RRW31" s="3292"/>
      <c r="RRX31" s="3292"/>
      <c r="RRY31" s="3292"/>
      <c r="RRZ31" s="3292"/>
      <c r="RSA31" s="3292"/>
      <c r="RSB31" s="3292"/>
      <c r="RSC31" s="3292"/>
      <c r="RSD31" s="3292"/>
      <c r="RSE31" s="3292"/>
      <c r="RSF31" s="3292"/>
      <c r="RSG31" s="3292"/>
      <c r="RSH31" s="3292"/>
      <c r="RSI31" s="3292"/>
      <c r="RSJ31" s="3292"/>
      <c r="RSK31" s="3292"/>
      <c r="RSL31" s="3292"/>
      <c r="RSM31" s="3292"/>
      <c r="RSN31" s="3292"/>
      <c r="RSO31" s="3292"/>
      <c r="RSP31" s="3292"/>
      <c r="RSQ31" s="3292"/>
      <c r="RSR31" s="3292"/>
      <c r="RSS31" s="3292"/>
      <c r="RST31" s="3292"/>
      <c r="RSU31" s="3292"/>
      <c r="RSV31" s="3292"/>
      <c r="RSW31" s="3292"/>
      <c r="RSX31" s="3292"/>
      <c r="RSY31" s="3292"/>
      <c r="RSZ31" s="3292"/>
      <c r="RTA31" s="3292"/>
      <c r="RTB31" s="3292"/>
      <c r="RTC31" s="3292"/>
      <c r="RTD31" s="3292"/>
      <c r="RTE31" s="3292"/>
      <c r="RTF31" s="3292"/>
      <c r="RTG31" s="3292"/>
      <c r="RTH31" s="3292"/>
      <c r="RTI31" s="3292"/>
      <c r="RTJ31" s="3292"/>
      <c r="RTK31" s="3292"/>
      <c r="RTL31" s="3292"/>
      <c r="RTM31" s="3292"/>
      <c r="RTN31" s="3292"/>
      <c r="RTO31" s="3292"/>
      <c r="RTP31" s="3292"/>
      <c r="RTQ31" s="3292"/>
      <c r="RTR31" s="3292"/>
      <c r="RTS31" s="3292"/>
      <c r="RTT31" s="3292"/>
      <c r="RTU31" s="3292"/>
      <c r="RTV31" s="3292"/>
      <c r="RTW31" s="3292"/>
      <c r="RTX31" s="3292"/>
      <c r="RTY31" s="3292"/>
      <c r="RTZ31" s="3292"/>
      <c r="RUA31" s="3292"/>
      <c r="RUB31" s="3292"/>
      <c r="RUC31" s="3292"/>
      <c r="RUD31" s="3292"/>
      <c r="RUE31" s="3292"/>
      <c r="RUF31" s="3292"/>
      <c r="RUG31" s="3292"/>
      <c r="RUH31" s="3292"/>
      <c r="RUI31" s="3292"/>
      <c r="RUJ31" s="3292"/>
      <c r="RUK31" s="3292"/>
      <c r="RUL31" s="3292"/>
      <c r="RUM31" s="3292"/>
      <c r="RUN31" s="3292"/>
      <c r="RUO31" s="3292"/>
      <c r="RUP31" s="3292"/>
      <c r="RUQ31" s="3292"/>
      <c r="RUR31" s="3292"/>
      <c r="RUS31" s="3292"/>
      <c r="RUT31" s="3292"/>
      <c r="RUU31" s="3292"/>
      <c r="RUV31" s="3292"/>
      <c r="RUW31" s="3292"/>
      <c r="RUX31" s="3292"/>
      <c r="RUY31" s="3292"/>
      <c r="RUZ31" s="3292"/>
      <c r="RVA31" s="3292"/>
      <c r="RVB31" s="3292"/>
      <c r="RVC31" s="3292"/>
      <c r="RVD31" s="3292"/>
      <c r="RVE31" s="3292"/>
      <c r="RVF31" s="3292"/>
      <c r="RVG31" s="3292"/>
      <c r="RVH31" s="3292"/>
      <c r="RVI31" s="3292"/>
      <c r="RVJ31" s="3292"/>
      <c r="RVK31" s="3292"/>
      <c r="RVL31" s="3292"/>
      <c r="RVM31" s="3292"/>
      <c r="RVN31" s="3292"/>
      <c r="RVO31" s="3292"/>
      <c r="RVP31" s="3292"/>
      <c r="RVQ31" s="3292"/>
      <c r="RVR31" s="3292"/>
      <c r="RVS31" s="3292"/>
      <c r="RVT31" s="3292"/>
      <c r="RVU31" s="3292"/>
      <c r="RVV31" s="3292"/>
      <c r="RVW31" s="3292"/>
      <c r="RVX31" s="3292"/>
      <c r="RVY31" s="3292"/>
      <c r="RVZ31" s="3292"/>
      <c r="RWA31" s="3292"/>
      <c r="RWB31" s="3292"/>
      <c r="RWC31" s="3292"/>
      <c r="RWD31" s="3292"/>
      <c r="RWE31" s="3292"/>
      <c r="RWF31" s="3292"/>
      <c r="RWG31" s="3292"/>
      <c r="RWH31" s="3292"/>
      <c r="RWI31" s="3292"/>
      <c r="RWJ31" s="3292"/>
      <c r="RWK31" s="3292"/>
      <c r="RWL31" s="3292"/>
      <c r="RWM31" s="3292"/>
      <c r="RWN31" s="3292"/>
      <c r="RWO31" s="3292"/>
      <c r="RWP31" s="3292"/>
      <c r="RWQ31" s="3292"/>
      <c r="RWR31" s="3292"/>
      <c r="RWS31" s="3292"/>
      <c r="RWT31" s="3292"/>
      <c r="RWU31" s="3292"/>
      <c r="RWV31" s="3292"/>
      <c r="RWW31" s="3292"/>
      <c r="RWX31" s="3292"/>
      <c r="RWY31" s="3292"/>
      <c r="RWZ31" s="3292"/>
      <c r="RXA31" s="3292"/>
      <c r="RXB31" s="3292"/>
      <c r="RXC31" s="3292"/>
      <c r="RXD31" s="3292"/>
      <c r="RXE31" s="3292"/>
      <c r="RXF31" s="3292"/>
      <c r="RXG31" s="3292"/>
      <c r="RXH31" s="3292"/>
      <c r="RXI31" s="3292"/>
      <c r="RXJ31" s="3292"/>
      <c r="RXK31" s="3292"/>
      <c r="RXL31" s="3292"/>
      <c r="RXM31" s="3292"/>
      <c r="RXN31" s="3292"/>
      <c r="RXO31" s="3292"/>
      <c r="RXP31" s="3292"/>
      <c r="RXQ31" s="3292"/>
      <c r="RXR31" s="3292"/>
      <c r="RXS31" s="3292"/>
      <c r="RXT31" s="3292"/>
      <c r="RXU31" s="3292"/>
      <c r="RXV31" s="3292"/>
      <c r="RXW31" s="3292"/>
      <c r="RXX31" s="3292"/>
      <c r="RXY31" s="3292"/>
      <c r="RXZ31" s="3292"/>
      <c r="RYA31" s="3292"/>
      <c r="RYB31" s="3292"/>
      <c r="RYC31" s="3292"/>
      <c r="RYD31" s="3292"/>
      <c r="RYE31" s="3292"/>
      <c r="RYF31" s="3292"/>
      <c r="RYG31" s="3292"/>
      <c r="RYH31" s="3292"/>
      <c r="RYI31" s="3292"/>
      <c r="RYJ31" s="3292"/>
      <c r="RYK31" s="3292"/>
      <c r="RYL31" s="3292"/>
      <c r="RYM31" s="3292"/>
      <c r="RYN31" s="3292"/>
      <c r="RYO31" s="3292"/>
      <c r="RYP31" s="3292"/>
      <c r="RYQ31" s="3292"/>
      <c r="RYR31" s="3292"/>
      <c r="RYS31" s="3292"/>
      <c r="RYT31" s="3292"/>
      <c r="RYU31" s="3292"/>
      <c r="RYV31" s="3292"/>
      <c r="RYW31" s="3292"/>
      <c r="RYX31" s="3292"/>
      <c r="RYY31" s="3292"/>
      <c r="RYZ31" s="3292"/>
      <c r="RZA31" s="3292"/>
      <c r="RZB31" s="3292"/>
      <c r="RZC31" s="3292"/>
      <c r="RZD31" s="3292"/>
      <c r="RZE31" s="3292"/>
      <c r="RZF31" s="3292"/>
      <c r="RZG31" s="3292"/>
      <c r="RZH31" s="3292"/>
      <c r="RZI31" s="3292"/>
      <c r="RZJ31" s="3292"/>
      <c r="RZK31" s="3292"/>
      <c r="RZL31" s="3292"/>
      <c r="RZM31" s="3292"/>
      <c r="RZN31" s="3292"/>
      <c r="RZO31" s="3292"/>
      <c r="RZP31" s="3292"/>
      <c r="RZQ31" s="3292"/>
      <c r="RZR31" s="3292"/>
      <c r="RZS31" s="3292"/>
      <c r="RZT31" s="3292"/>
      <c r="RZU31" s="3292"/>
      <c r="RZV31" s="3292"/>
      <c r="RZW31" s="3292"/>
      <c r="RZX31" s="3292"/>
      <c r="RZY31" s="3292"/>
      <c r="RZZ31" s="3292"/>
      <c r="SAA31" s="3292"/>
      <c r="SAB31" s="3292"/>
      <c r="SAC31" s="3292"/>
      <c r="SAD31" s="3292"/>
      <c r="SAE31" s="3292"/>
      <c r="SAF31" s="3292"/>
      <c r="SAG31" s="3292"/>
      <c r="SAH31" s="3292"/>
      <c r="SAI31" s="3292"/>
      <c r="SAJ31" s="3292"/>
      <c r="SAK31" s="3292"/>
      <c r="SAL31" s="3292"/>
      <c r="SAM31" s="3292"/>
      <c r="SAN31" s="3292"/>
      <c r="SAO31" s="3292"/>
      <c r="SAP31" s="3292"/>
      <c r="SAQ31" s="3292"/>
      <c r="SAR31" s="3292"/>
      <c r="SAS31" s="3292"/>
      <c r="SAT31" s="3292"/>
      <c r="SAU31" s="3292"/>
      <c r="SAV31" s="3292"/>
      <c r="SAW31" s="3292"/>
      <c r="SAX31" s="3292"/>
      <c r="SAY31" s="3292"/>
      <c r="SAZ31" s="3292"/>
      <c r="SBA31" s="3292"/>
      <c r="SBB31" s="3292"/>
      <c r="SBC31" s="3292"/>
      <c r="SBD31" s="3292"/>
      <c r="SBE31" s="3292"/>
      <c r="SBF31" s="3292"/>
      <c r="SBG31" s="3292"/>
      <c r="SBH31" s="3292"/>
      <c r="SBI31" s="3292"/>
      <c r="SBJ31" s="3292"/>
      <c r="SBK31" s="3292"/>
      <c r="SBL31" s="3292"/>
      <c r="SBM31" s="3292"/>
      <c r="SBN31" s="3292"/>
      <c r="SBO31" s="3292"/>
      <c r="SBP31" s="3292"/>
      <c r="SBQ31" s="3292"/>
      <c r="SBR31" s="3292"/>
      <c r="SBS31" s="3292"/>
      <c r="SBT31" s="3292"/>
      <c r="SBU31" s="3292"/>
      <c r="SBV31" s="3292"/>
      <c r="SBW31" s="3292"/>
      <c r="SBX31" s="3292"/>
      <c r="SBY31" s="3292"/>
      <c r="SBZ31" s="3292"/>
      <c r="SCA31" s="3292"/>
      <c r="SCB31" s="3292"/>
      <c r="SCC31" s="3292"/>
      <c r="SCD31" s="3292"/>
      <c r="SCE31" s="3292"/>
      <c r="SCF31" s="3292"/>
      <c r="SCG31" s="3292"/>
      <c r="SCH31" s="3292"/>
      <c r="SCI31" s="3292"/>
      <c r="SCJ31" s="3292"/>
      <c r="SCK31" s="3292"/>
      <c r="SCL31" s="3292"/>
      <c r="SCM31" s="3292"/>
      <c r="SCN31" s="3292"/>
      <c r="SCO31" s="3292"/>
      <c r="SCP31" s="3292"/>
      <c r="SCQ31" s="3292"/>
      <c r="SCR31" s="3292"/>
      <c r="SCS31" s="3292"/>
      <c r="SCT31" s="3292"/>
      <c r="SCU31" s="3292"/>
      <c r="SCV31" s="3292"/>
      <c r="SCW31" s="3292"/>
      <c r="SCX31" s="3292"/>
      <c r="SCY31" s="3292"/>
      <c r="SCZ31" s="3292"/>
      <c r="SDA31" s="3292"/>
      <c r="SDB31" s="3292"/>
      <c r="SDC31" s="3292"/>
      <c r="SDD31" s="3292"/>
      <c r="SDE31" s="3292"/>
      <c r="SDF31" s="3292"/>
      <c r="SDG31" s="3292"/>
      <c r="SDH31" s="3292"/>
      <c r="SDI31" s="3292"/>
      <c r="SDJ31" s="3292"/>
      <c r="SDK31" s="3292"/>
      <c r="SDL31" s="3292"/>
      <c r="SDM31" s="3292"/>
      <c r="SDN31" s="3292"/>
      <c r="SDO31" s="3292"/>
      <c r="SDP31" s="3292"/>
      <c r="SDQ31" s="3292"/>
      <c r="SDR31" s="3292"/>
      <c r="SDS31" s="3292"/>
      <c r="SDT31" s="3292"/>
      <c r="SDU31" s="3292"/>
      <c r="SDV31" s="3292"/>
      <c r="SDW31" s="3292"/>
      <c r="SDX31" s="3292"/>
      <c r="SDY31" s="3292"/>
      <c r="SDZ31" s="3292"/>
      <c r="SEA31" s="3292"/>
      <c r="SEB31" s="3292"/>
      <c r="SEC31" s="3292"/>
      <c r="SED31" s="3292"/>
      <c r="SEE31" s="3292"/>
      <c r="SEF31" s="3292"/>
      <c r="SEG31" s="3292"/>
      <c r="SEH31" s="3292"/>
      <c r="SEI31" s="3292"/>
      <c r="SEJ31" s="3292"/>
      <c r="SEK31" s="3292"/>
      <c r="SEL31" s="3292"/>
      <c r="SEM31" s="3292"/>
      <c r="SEN31" s="3292"/>
      <c r="SEO31" s="3292"/>
      <c r="SEP31" s="3292"/>
      <c r="SEQ31" s="3292"/>
      <c r="SER31" s="3292"/>
      <c r="SES31" s="3292"/>
      <c r="SET31" s="3292"/>
      <c r="SEU31" s="3292"/>
      <c r="SEV31" s="3292"/>
      <c r="SEW31" s="3292"/>
      <c r="SEX31" s="3292"/>
      <c r="SEY31" s="3292"/>
      <c r="SEZ31" s="3292"/>
      <c r="SFA31" s="3292"/>
      <c r="SFB31" s="3292"/>
      <c r="SFC31" s="3292"/>
      <c r="SFD31" s="3292"/>
      <c r="SFE31" s="3292"/>
      <c r="SFF31" s="3292"/>
      <c r="SFG31" s="3292"/>
      <c r="SFH31" s="3292"/>
      <c r="SFI31" s="3292"/>
      <c r="SFJ31" s="3292"/>
      <c r="SFK31" s="3292"/>
      <c r="SFL31" s="3292"/>
      <c r="SFM31" s="3292"/>
      <c r="SFN31" s="3292"/>
      <c r="SFO31" s="3292"/>
      <c r="SFP31" s="3292"/>
      <c r="SFQ31" s="3292"/>
      <c r="SFR31" s="3292"/>
      <c r="SFS31" s="3292"/>
      <c r="SFT31" s="3292"/>
      <c r="SFU31" s="3292"/>
      <c r="SFV31" s="3292"/>
      <c r="SFW31" s="3292"/>
      <c r="SFX31" s="3292"/>
      <c r="SFY31" s="3292"/>
      <c r="SFZ31" s="3292"/>
      <c r="SGA31" s="3292"/>
      <c r="SGB31" s="3292"/>
      <c r="SGC31" s="3292"/>
      <c r="SGD31" s="3292"/>
      <c r="SGE31" s="3292"/>
      <c r="SGF31" s="3292"/>
      <c r="SGG31" s="3292"/>
      <c r="SGH31" s="3292"/>
      <c r="SGI31" s="3292"/>
      <c r="SGJ31" s="3292"/>
      <c r="SGK31" s="3292"/>
      <c r="SGL31" s="3292"/>
      <c r="SGM31" s="3292"/>
      <c r="SGN31" s="3292"/>
      <c r="SGO31" s="3292"/>
      <c r="SGP31" s="3292"/>
      <c r="SGQ31" s="3292"/>
      <c r="SGR31" s="3292"/>
      <c r="SGS31" s="3292"/>
      <c r="SGT31" s="3292"/>
      <c r="SGU31" s="3292"/>
      <c r="SGV31" s="3292"/>
      <c r="SGW31" s="3292"/>
      <c r="SGX31" s="3292"/>
      <c r="SGY31" s="3292"/>
      <c r="SGZ31" s="3292"/>
      <c r="SHA31" s="3292"/>
      <c r="SHB31" s="3292"/>
      <c r="SHC31" s="3292"/>
      <c r="SHD31" s="3292"/>
      <c r="SHE31" s="3292"/>
      <c r="SHF31" s="3292"/>
      <c r="SHG31" s="3292"/>
      <c r="SHH31" s="3292"/>
      <c r="SHI31" s="3292"/>
      <c r="SHJ31" s="3292"/>
      <c r="SHK31" s="3292"/>
      <c r="SHL31" s="3292"/>
      <c r="SHM31" s="3292"/>
      <c r="SHN31" s="3292"/>
      <c r="SHO31" s="3292"/>
      <c r="SHP31" s="3292"/>
      <c r="SHQ31" s="3292"/>
      <c r="SHR31" s="3292"/>
      <c r="SHS31" s="3292"/>
      <c r="SHT31" s="3292"/>
      <c r="SHU31" s="3292"/>
      <c r="SHV31" s="3292"/>
      <c r="SHW31" s="3292"/>
      <c r="SHX31" s="3292"/>
      <c r="SHY31" s="3292"/>
      <c r="SHZ31" s="3292"/>
      <c r="SIA31" s="3292"/>
      <c r="SIB31" s="3292"/>
      <c r="SIC31" s="3292"/>
      <c r="SID31" s="3292"/>
      <c r="SIE31" s="3292"/>
      <c r="SIF31" s="3292"/>
      <c r="SIG31" s="3292"/>
      <c r="SIH31" s="3292"/>
      <c r="SII31" s="3292"/>
      <c r="SIJ31" s="3292"/>
      <c r="SIK31" s="3292"/>
      <c r="SIL31" s="3292"/>
      <c r="SIM31" s="3292"/>
      <c r="SIN31" s="3292"/>
      <c r="SIO31" s="3292"/>
      <c r="SIP31" s="3292"/>
      <c r="SIQ31" s="3292"/>
      <c r="SIR31" s="3292"/>
      <c r="SIS31" s="3292"/>
      <c r="SIT31" s="3292"/>
      <c r="SIU31" s="3292"/>
      <c r="SIV31" s="3292"/>
      <c r="SIW31" s="3292"/>
      <c r="SIX31" s="3292"/>
      <c r="SIY31" s="3292"/>
      <c r="SIZ31" s="3292"/>
      <c r="SJA31" s="3292"/>
      <c r="SJB31" s="3292"/>
      <c r="SJC31" s="3292"/>
      <c r="SJD31" s="3292"/>
      <c r="SJE31" s="3292"/>
      <c r="SJF31" s="3292"/>
      <c r="SJG31" s="3292"/>
      <c r="SJH31" s="3292"/>
      <c r="SJI31" s="3292"/>
      <c r="SJJ31" s="3292"/>
      <c r="SJK31" s="3292"/>
      <c r="SJL31" s="3292"/>
      <c r="SJM31" s="3292"/>
      <c r="SJN31" s="3292"/>
      <c r="SJO31" s="3292"/>
      <c r="SJP31" s="3292"/>
      <c r="SJQ31" s="3292"/>
      <c r="SJR31" s="3292"/>
      <c r="SJS31" s="3292"/>
      <c r="SJT31" s="3292"/>
      <c r="SJU31" s="3292"/>
      <c r="SJV31" s="3292"/>
      <c r="SJW31" s="3292"/>
      <c r="SJX31" s="3292"/>
      <c r="SJY31" s="3292"/>
      <c r="SJZ31" s="3292"/>
      <c r="SKA31" s="3292"/>
      <c r="SKB31" s="3292"/>
      <c r="SKC31" s="3292"/>
      <c r="SKD31" s="3292"/>
      <c r="SKE31" s="3292"/>
      <c r="SKF31" s="3292"/>
      <c r="SKG31" s="3292"/>
      <c r="SKH31" s="3292"/>
      <c r="SKI31" s="3292"/>
      <c r="SKJ31" s="3292"/>
      <c r="SKK31" s="3292"/>
      <c r="SKL31" s="3292"/>
      <c r="SKM31" s="3292"/>
      <c r="SKN31" s="3292"/>
      <c r="SKO31" s="3292"/>
      <c r="SKP31" s="3292"/>
      <c r="SKQ31" s="3292"/>
      <c r="SKR31" s="3292"/>
      <c r="SKS31" s="3292"/>
      <c r="SKT31" s="3292"/>
      <c r="SKU31" s="3292"/>
      <c r="SKV31" s="3292"/>
      <c r="SKW31" s="3292"/>
      <c r="SKX31" s="3292"/>
      <c r="SKY31" s="3292"/>
      <c r="SKZ31" s="3292"/>
      <c r="SLA31" s="3292"/>
      <c r="SLB31" s="3292"/>
      <c r="SLC31" s="3292"/>
      <c r="SLD31" s="3292"/>
      <c r="SLE31" s="3292"/>
      <c r="SLF31" s="3292"/>
      <c r="SLG31" s="3292"/>
      <c r="SLH31" s="3292"/>
      <c r="SLI31" s="3292"/>
      <c r="SLJ31" s="3292"/>
      <c r="SLK31" s="3292"/>
      <c r="SLL31" s="3292"/>
      <c r="SLM31" s="3292"/>
      <c r="SLN31" s="3292"/>
      <c r="SLO31" s="3292"/>
      <c r="SLP31" s="3292"/>
      <c r="SLQ31" s="3292"/>
      <c r="SLR31" s="3292"/>
      <c r="SLS31" s="3292"/>
      <c r="SLT31" s="3292"/>
      <c r="SLU31" s="3292"/>
      <c r="SLV31" s="3292"/>
      <c r="SLW31" s="3292"/>
      <c r="SLX31" s="3292"/>
      <c r="SLY31" s="3292"/>
      <c r="SLZ31" s="3292"/>
      <c r="SMA31" s="3292"/>
      <c r="SMB31" s="3292"/>
      <c r="SMC31" s="3292"/>
      <c r="SMD31" s="3292"/>
      <c r="SME31" s="3292"/>
      <c r="SMF31" s="3292"/>
      <c r="SMG31" s="3292"/>
      <c r="SMH31" s="3292"/>
      <c r="SMI31" s="3292"/>
      <c r="SMJ31" s="3292"/>
      <c r="SMK31" s="3292"/>
      <c r="SML31" s="3292"/>
      <c r="SMM31" s="3292"/>
      <c r="SMN31" s="3292"/>
      <c r="SMO31" s="3292"/>
      <c r="SMP31" s="3292"/>
      <c r="SMQ31" s="3292"/>
      <c r="SMR31" s="3292"/>
      <c r="SMS31" s="3292"/>
      <c r="SMT31" s="3292"/>
      <c r="SMU31" s="3292"/>
      <c r="SMV31" s="3292"/>
      <c r="SMW31" s="3292"/>
      <c r="SMX31" s="3292"/>
      <c r="SMY31" s="3292"/>
      <c r="SMZ31" s="3292"/>
      <c r="SNA31" s="3292"/>
      <c r="SNB31" s="3292"/>
      <c r="SNC31" s="3292"/>
      <c r="SND31" s="3292"/>
      <c r="SNE31" s="3292"/>
      <c r="SNF31" s="3292"/>
      <c r="SNG31" s="3292"/>
      <c r="SNH31" s="3292"/>
      <c r="SNI31" s="3292"/>
      <c r="SNJ31" s="3292"/>
      <c r="SNK31" s="3292"/>
      <c r="SNL31" s="3292"/>
      <c r="SNM31" s="3292"/>
      <c r="SNN31" s="3292"/>
      <c r="SNO31" s="3292"/>
      <c r="SNP31" s="3292"/>
      <c r="SNQ31" s="3292"/>
      <c r="SNR31" s="3292"/>
      <c r="SNS31" s="3292"/>
      <c r="SNT31" s="3292"/>
      <c r="SNU31" s="3292"/>
      <c r="SNV31" s="3292"/>
      <c r="SNW31" s="3292"/>
      <c r="SNX31" s="3292"/>
      <c r="SNY31" s="3292"/>
      <c r="SNZ31" s="3292"/>
      <c r="SOA31" s="3292"/>
      <c r="SOB31" s="3292"/>
      <c r="SOC31" s="3292"/>
      <c r="SOD31" s="3292"/>
      <c r="SOE31" s="3292"/>
      <c r="SOF31" s="3292"/>
      <c r="SOG31" s="3292"/>
      <c r="SOH31" s="3292"/>
      <c r="SOI31" s="3292"/>
      <c r="SOJ31" s="3292"/>
      <c r="SOK31" s="3292"/>
      <c r="SOL31" s="3292"/>
      <c r="SOM31" s="3292"/>
      <c r="SON31" s="3292"/>
      <c r="SOO31" s="3292"/>
      <c r="SOP31" s="3292"/>
      <c r="SOQ31" s="3292"/>
      <c r="SOR31" s="3292"/>
      <c r="SOS31" s="3292"/>
      <c r="SOT31" s="3292"/>
      <c r="SOU31" s="3292"/>
      <c r="SOV31" s="3292"/>
      <c r="SOW31" s="3292"/>
      <c r="SOX31" s="3292"/>
      <c r="SOY31" s="3292"/>
      <c r="SOZ31" s="3292"/>
      <c r="SPA31" s="3292"/>
      <c r="SPB31" s="3292"/>
      <c r="SPC31" s="3292"/>
      <c r="SPD31" s="3292"/>
      <c r="SPE31" s="3292"/>
      <c r="SPF31" s="3292"/>
      <c r="SPG31" s="3292"/>
      <c r="SPH31" s="3292"/>
      <c r="SPI31" s="3292"/>
      <c r="SPJ31" s="3292"/>
      <c r="SPK31" s="3292"/>
      <c r="SPL31" s="3292"/>
      <c r="SPM31" s="3292"/>
      <c r="SPN31" s="3292"/>
      <c r="SPO31" s="3292"/>
      <c r="SPP31" s="3292"/>
      <c r="SPQ31" s="3292"/>
      <c r="SPR31" s="3292"/>
      <c r="SPS31" s="3292"/>
      <c r="SPT31" s="3292"/>
      <c r="SPU31" s="3292"/>
      <c r="SPV31" s="3292"/>
      <c r="SPW31" s="3292"/>
      <c r="SPX31" s="3292"/>
      <c r="SPY31" s="3292"/>
      <c r="SPZ31" s="3292"/>
      <c r="SQA31" s="3292"/>
      <c r="SQB31" s="3292"/>
      <c r="SQC31" s="3292"/>
      <c r="SQD31" s="3292"/>
      <c r="SQE31" s="3292"/>
      <c r="SQF31" s="3292"/>
      <c r="SQG31" s="3292"/>
      <c r="SQH31" s="3292"/>
      <c r="SQI31" s="3292"/>
      <c r="SQJ31" s="3292"/>
      <c r="SQK31" s="3292"/>
      <c r="SQL31" s="3292"/>
      <c r="SQM31" s="3292"/>
      <c r="SQN31" s="3292"/>
      <c r="SQO31" s="3292"/>
      <c r="SQP31" s="3292"/>
      <c r="SQQ31" s="3292"/>
      <c r="SQR31" s="3292"/>
      <c r="SQS31" s="3292"/>
      <c r="SQT31" s="3292"/>
      <c r="SQU31" s="3292"/>
      <c r="SQV31" s="3292"/>
      <c r="SQW31" s="3292"/>
      <c r="SQX31" s="3292"/>
      <c r="SQY31" s="3292"/>
      <c r="SQZ31" s="3292"/>
      <c r="SRA31" s="3292"/>
      <c r="SRB31" s="3292"/>
      <c r="SRC31" s="3292"/>
      <c r="SRD31" s="3292"/>
      <c r="SRE31" s="3292"/>
      <c r="SRF31" s="3292"/>
      <c r="SRG31" s="3292"/>
      <c r="SRH31" s="3292"/>
      <c r="SRI31" s="3292"/>
      <c r="SRJ31" s="3292"/>
      <c r="SRK31" s="3292"/>
      <c r="SRL31" s="3292"/>
      <c r="SRM31" s="3292"/>
      <c r="SRN31" s="3292"/>
      <c r="SRO31" s="3292"/>
      <c r="SRP31" s="3292"/>
      <c r="SRQ31" s="3292"/>
      <c r="SRR31" s="3292"/>
      <c r="SRS31" s="3292"/>
      <c r="SRT31" s="3292"/>
      <c r="SRU31" s="3292"/>
      <c r="SRV31" s="3292"/>
      <c r="SRW31" s="3292"/>
      <c r="SRX31" s="3292"/>
      <c r="SRY31" s="3292"/>
      <c r="SRZ31" s="3292"/>
      <c r="SSA31" s="3292"/>
      <c r="SSB31" s="3292"/>
      <c r="SSC31" s="3292"/>
      <c r="SSD31" s="3292"/>
      <c r="SSE31" s="3292"/>
      <c r="SSF31" s="3292"/>
      <c r="SSG31" s="3292"/>
      <c r="SSH31" s="3292"/>
      <c r="SSI31" s="3292"/>
      <c r="SSJ31" s="3292"/>
      <c r="SSK31" s="3292"/>
      <c r="SSL31" s="3292"/>
      <c r="SSM31" s="3292"/>
      <c r="SSN31" s="3292"/>
      <c r="SSO31" s="3292"/>
      <c r="SSP31" s="3292"/>
      <c r="SSQ31" s="3292"/>
      <c r="SSR31" s="3292"/>
      <c r="SSS31" s="3292"/>
      <c r="SST31" s="3292"/>
      <c r="SSU31" s="3292"/>
      <c r="SSV31" s="3292"/>
      <c r="SSW31" s="3292"/>
      <c r="SSX31" s="3292"/>
      <c r="SSY31" s="3292"/>
      <c r="SSZ31" s="3292"/>
      <c r="STA31" s="3292"/>
      <c r="STB31" s="3292"/>
      <c r="STC31" s="3292"/>
      <c r="STD31" s="3292"/>
      <c r="STE31" s="3292"/>
      <c r="STF31" s="3292"/>
      <c r="STG31" s="3292"/>
      <c r="STH31" s="3292"/>
      <c r="STI31" s="3292"/>
      <c r="STJ31" s="3292"/>
      <c r="STK31" s="3292"/>
      <c r="STL31" s="3292"/>
      <c r="STM31" s="3292"/>
      <c r="STN31" s="3292"/>
      <c r="STO31" s="3292"/>
      <c r="STP31" s="3292"/>
      <c r="STQ31" s="3292"/>
      <c r="STR31" s="3292"/>
      <c r="STS31" s="3292"/>
      <c r="STT31" s="3292"/>
      <c r="STU31" s="3292"/>
      <c r="STV31" s="3292"/>
      <c r="STW31" s="3292"/>
      <c r="STX31" s="3292"/>
      <c r="STY31" s="3292"/>
      <c r="STZ31" s="3292"/>
      <c r="SUA31" s="3292"/>
      <c r="SUB31" s="3292"/>
      <c r="SUC31" s="3292"/>
      <c r="SUD31" s="3292"/>
      <c r="SUE31" s="3292"/>
      <c r="SUF31" s="3292"/>
      <c r="SUG31" s="3292"/>
      <c r="SUH31" s="3292"/>
      <c r="SUI31" s="3292"/>
      <c r="SUJ31" s="3292"/>
      <c r="SUK31" s="3292"/>
      <c r="SUL31" s="3292"/>
      <c r="SUM31" s="3292"/>
      <c r="SUN31" s="3292"/>
      <c r="SUO31" s="3292"/>
      <c r="SUP31" s="3292"/>
      <c r="SUQ31" s="3292"/>
      <c r="SUR31" s="3292"/>
      <c r="SUS31" s="3292"/>
      <c r="SUT31" s="3292"/>
      <c r="SUU31" s="3292"/>
      <c r="SUV31" s="3292"/>
      <c r="SUW31" s="3292"/>
      <c r="SUX31" s="3292"/>
      <c r="SUY31" s="3292"/>
      <c r="SUZ31" s="3292"/>
      <c r="SVA31" s="3292"/>
      <c r="SVB31" s="3292"/>
      <c r="SVC31" s="3292"/>
      <c r="SVD31" s="3292"/>
      <c r="SVE31" s="3292"/>
      <c r="SVF31" s="3292"/>
      <c r="SVG31" s="3292"/>
      <c r="SVH31" s="3292"/>
      <c r="SVI31" s="3292"/>
      <c r="SVJ31" s="3292"/>
      <c r="SVK31" s="3292"/>
      <c r="SVL31" s="3292"/>
      <c r="SVM31" s="3292"/>
      <c r="SVN31" s="3292"/>
      <c r="SVO31" s="3292"/>
      <c r="SVP31" s="3292"/>
      <c r="SVQ31" s="3292"/>
      <c r="SVR31" s="3292"/>
      <c r="SVS31" s="3292"/>
      <c r="SVT31" s="3292"/>
      <c r="SVU31" s="3292"/>
      <c r="SVV31" s="3292"/>
      <c r="SVW31" s="3292"/>
      <c r="SVX31" s="3292"/>
      <c r="SVY31" s="3292"/>
      <c r="SVZ31" s="3292"/>
      <c r="SWA31" s="3292"/>
      <c r="SWB31" s="3292"/>
      <c r="SWC31" s="3292"/>
      <c r="SWD31" s="3292"/>
      <c r="SWE31" s="3292"/>
      <c r="SWF31" s="3292"/>
      <c r="SWG31" s="3292"/>
      <c r="SWH31" s="3292"/>
      <c r="SWI31" s="3292"/>
      <c r="SWJ31" s="3292"/>
      <c r="SWK31" s="3292"/>
      <c r="SWL31" s="3292"/>
      <c r="SWM31" s="3292"/>
      <c r="SWN31" s="3292"/>
      <c r="SWO31" s="3292"/>
      <c r="SWP31" s="3292"/>
      <c r="SWQ31" s="3292"/>
      <c r="SWR31" s="3292"/>
      <c r="SWS31" s="3292"/>
      <c r="SWT31" s="3292"/>
      <c r="SWU31" s="3292"/>
      <c r="SWV31" s="3292"/>
      <c r="SWW31" s="3292"/>
      <c r="SWX31" s="3292"/>
      <c r="SWY31" s="3292"/>
      <c r="SWZ31" s="3292"/>
      <c r="SXA31" s="3292"/>
      <c r="SXB31" s="3292"/>
      <c r="SXC31" s="3292"/>
      <c r="SXD31" s="3292"/>
      <c r="SXE31" s="3292"/>
      <c r="SXF31" s="3292"/>
      <c r="SXG31" s="3292"/>
      <c r="SXH31" s="3292"/>
      <c r="SXI31" s="3292"/>
      <c r="SXJ31" s="3292"/>
      <c r="SXK31" s="3292"/>
      <c r="SXL31" s="3292"/>
      <c r="SXM31" s="3292"/>
      <c r="SXN31" s="3292"/>
      <c r="SXO31" s="3292"/>
      <c r="SXP31" s="3292"/>
      <c r="SXQ31" s="3292"/>
      <c r="SXR31" s="3292"/>
      <c r="SXS31" s="3292"/>
      <c r="SXT31" s="3292"/>
      <c r="SXU31" s="3292"/>
      <c r="SXV31" s="3292"/>
      <c r="SXW31" s="3292"/>
      <c r="SXX31" s="3292"/>
      <c r="SXY31" s="3292"/>
      <c r="SXZ31" s="3292"/>
      <c r="SYA31" s="3292"/>
      <c r="SYB31" s="3292"/>
      <c r="SYC31" s="3292"/>
      <c r="SYD31" s="3292"/>
      <c r="SYE31" s="3292"/>
      <c r="SYF31" s="3292"/>
      <c r="SYG31" s="3292"/>
      <c r="SYH31" s="3292"/>
      <c r="SYI31" s="3292"/>
      <c r="SYJ31" s="3292"/>
      <c r="SYK31" s="3292"/>
      <c r="SYL31" s="3292"/>
      <c r="SYM31" s="3292"/>
      <c r="SYN31" s="3292"/>
      <c r="SYO31" s="3292"/>
      <c r="SYP31" s="3292"/>
      <c r="SYQ31" s="3292"/>
      <c r="SYR31" s="3292"/>
      <c r="SYS31" s="3292"/>
      <c r="SYT31" s="3292"/>
      <c r="SYU31" s="3292"/>
      <c r="SYV31" s="3292"/>
      <c r="SYW31" s="3292"/>
      <c r="SYX31" s="3292"/>
      <c r="SYY31" s="3292"/>
      <c r="SYZ31" s="3292"/>
      <c r="SZA31" s="3292"/>
      <c r="SZB31" s="3292"/>
      <c r="SZC31" s="3292"/>
      <c r="SZD31" s="3292"/>
      <c r="SZE31" s="3292"/>
      <c r="SZF31" s="3292"/>
      <c r="SZG31" s="3292"/>
      <c r="SZH31" s="3292"/>
      <c r="SZI31" s="3292"/>
      <c r="SZJ31" s="3292"/>
      <c r="SZK31" s="3292"/>
      <c r="SZL31" s="3292"/>
      <c r="SZM31" s="3292"/>
      <c r="SZN31" s="3292"/>
      <c r="SZO31" s="3292"/>
      <c r="SZP31" s="3292"/>
      <c r="SZQ31" s="3292"/>
      <c r="SZR31" s="3292"/>
      <c r="SZS31" s="3292"/>
      <c r="SZT31" s="3292"/>
      <c r="SZU31" s="3292"/>
      <c r="SZV31" s="3292"/>
      <c r="SZW31" s="3292"/>
      <c r="SZX31" s="3292"/>
      <c r="SZY31" s="3292"/>
      <c r="SZZ31" s="3292"/>
      <c r="TAA31" s="3292"/>
      <c r="TAB31" s="3292"/>
      <c r="TAC31" s="3292"/>
      <c r="TAD31" s="3292"/>
      <c r="TAE31" s="3292"/>
      <c r="TAF31" s="3292"/>
      <c r="TAG31" s="3292"/>
      <c r="TAH31" s="3292"/>
      <c r="TAI31" s="3292"/>
      <c r="TAJ31" s="3292"/>
      <c r="TAK31" s="3292"/>
      <c r="TAL31" s="3292"/>
      <c r="TAM31" s="3292"/>
      <c r="TAN31" s="3292"/>
      <c r="TAO31" s="3292"/>
      <c r="TAP31" s="3292"/>
      <c r="TAQ31" s="3292"/>
      <c r="TAR31" s="3292"/>
      <c r="TAS31" s="3292"/>
      <c r="TAT31" s="3292"/>
      <c r="TAU31" s="3292"/>
      <c r="TAV31" s="3292"/>
      <c r="TAW31" s="3292"/>
      <c r="TAX31" s="3292"/>
      <c r="TAY31" s="3292"/>
      <c r="TAZ31" s="3292"/>
      <c r="TBA31" s="3292"/>
      <c r="TBB31" s="3292"/>
      <c r="TBC31" s="3292"/>
      <c r="TBD31" s="3292"/>
      <c r="TBE31" s="3292"/>
      <c r="TBF31" s="3292"/>
      <c r="TBG31" s="3292"/>
      <c r="TBH31" s="3292"/>
      <c r="TBI31" s="3292"/>
      <c r="TBJ31" s="3292"/>
      <c r="TBK31" s="3292"/>
      <c r="TBL31" s="3292"/>
      <c r="TBM31" s="3292"/>
      <c r="TBN31" s="3292"/>
      <c r="TBO31" s="3292"/>
      <c r="TBP31" s="3292"/>
      <c r="TBQ31" s="3292"/>
      <c r="TBR31" s="3292"/>
      <c r="TBS31" s="3292"/>
      <c r="TBT31" s="3292"/>
      <c r="TBU31" s="3292"/>
      <c r="TBV31" s="3292"/>
      <c r="TBW31" s="3292"/>
      <c r="TBX31" s="3292"/>
      <c r="TBY31" s="3292"/>
      <c r="TBZ31" s="3292"/>
      <c r="TCA31" s="3292"/>
      <c r="TCB31" s="3292"/>
      <c r="TCC31" s="3292"/>
      <c r="TCD31" s="3292"/>
      <c r="TCE31" s="3292"/>
      <c r="TCF31" s="3292"/>
      <c r="TCG31" s="3292"/>
      <c r="TCH31" s="3292"/>
      <c r="TCI31" s="3292"/>
      <c r="TCJ31" s="3292"/>
      <c r="TCK31" s="3292"/>
      <c r="TCL31" s="3292"/>
      <c r="TCM31" s="3292"/>
      <c r="TCN31" s="3292"/>
      <c r="TCO31" s="3292"/>
      <c r="TCP31" s="3292"/>
      <c r="TCQ31" s="3292"/>
      <c r="TCR31" s="3292"/>
      <c r="TCS31" s="3292"/>
      <c r="TCT31" s="3292"/>
      <c r="TCU31" s="3292"/>
      <c r="TCV31" s="3292"/>
      <c r="TCW31" s="3292"/>
      <c r="TCX31" s="3292"/>
      <c r="TCY31" s="3292"/>
      <c r="TCZ31" s="3292"/>
      <c r="TDA31" s="3292"/>
      <c r="TDB31" s="3292"/>
      <c r="TDC31" s="3292"/>
      <c r="TDD31" s="3292"/>
      <c r="TDE31" s="3292"/>
      <c r="TDF31" s="3292"/>
      <c r="TDG31" s="3292"/>
      <c r="TDH31" s="3292"/>
      <c r="TDI31" s="3292"/>
      <c r="TDJ31" s="3292"/>
      <c r="TDK31" s="3292"/>
      <c r="TDL31" s="3292"/>
      <c r="TDM31" s="3292"/>
      <c r="TDN31" s="3292"/>
      <c r="TDO31" s="3292"/>
      <c r="TDP31" s="3292"/>
      <c r="TDQ31" s="3292"/>
      <c r="TDR31" s="3292"/>
      <c r="TDS31" s="3292"/>
      <c r="TDT31" s="3292"/>
      <c r="TDU31" s="3292"/>
      <c r="TDV31" s="3292"/>
      <c r="TDW31" s="3292"/>
      <c r="TDX31" s="3292"/>
      <c r="TDY31" s="3292"/>
      <c r="TDZ31" s="3292"/>
      <c r="TEA31" s="3292"/>
      <c r="TEB31" s="3292"/>
      <c r="TEC31" s="3292"/>
      <c r="TED31" s="3292"/>
      <c r="TEE31" s="3292"/>
      <c r="TEF31" s="3292"/>
      <c r="TEG31" s="3292"/>
      <c r="TEH31" s="3292"/>
      <c r="TEI31" s="3292"/>
      <c r="TEJ31" s="3292"/>
      <c r="TEK31" s="3292"/>
      <c r="TEL31" s="3292"/>
      <c r="TEM31" s="3292"/>
      <c r="TEN31" s="3292"/>
      <c r="TEO31" s="3292"/>
      <c r="TEP31" s="3292"/>
      <c r="TEQ31" s="3292"/>
      <c r="TER31" s="3292"/>
      <c r="TES31" s="3292"/>
      <c r="TET31" s="3292"/>
      <c r="TEU31" s="3292"/>
      <c r="TEV31" s="3292"/>
      <c r="TEW31" s="3292"/>
      <c r="TEX31" s="3292"/>
      <c r="TEY31" s="3292"/>
      <c r="TEZ31" s="3292"/>
      <c r="TFA31" s="3292"/>
      <c r="TFB31" s="3292"/>
      <c r="TFC31" s="3292"/>
      <c r="TFD31" s="3292"/>
      <c r="TFE31" s="3292"/>
      <c r="TFF31" s="3292"/>
      <c r="TFG31" s="3292"/>
      <c r="TFH31" s="3292"/>
      <c r="TFI31" s="3292"/>
      <c r="TFJ31" s="3292"/>
      <c r="TFK31" s="3292"/>
      <c r="TFL31" s="3292"/>
      <c r="TFM31" s="3292"/>
      <c r="TFN31" s="3292"/>
      <c r="TFO31" s="3292"/>
      <c r="TFP31" s="3292"/>
      <c r="TFQ31" s="3292"/>
      <c r="TFR31" s="3292"/>
      <c r="TFS31" s="3292"/>
      <c r="TFT31" s="3292"/>
      <c r="TFU31" s="3292"/>
      <c r="TFV31" s="3292"/>
      <c r="TFW31" s="3292"/>
      <c r="TFX31" s="3292"/>
      <c r="TFY31" s="3292"/>
      <c r="TFZ31" s="3292"/>
      <c r="TGA31" s="3292"/>
      <c r="TGB31" s="3292"/>
      <c r="TGC31" s="3292"/>
      <c r="TGD31" s="3292"/>
      <c r="TGE31" s="3292"/>
      <c r="TGF31" s="3292"/>
      <c r="TGG31" s="3292"/>
      <c r="TGH31" s="3292"/>
      <c r="TGI31" s="3292"/>
      <c r="TGJ31" s="3292"/>
      <c r="TGK31" s="3292"/>
      <c r="TGL31" s="3292"/>
      <c r="TGM31" s="3292"/>
      <c r="TGN31" s="3292"/>
      <c r="TGO31" s="3292"/>
      <c r="TGP31" s="3292"/>
      <c r="TGQ31" s="3292"/>
      <c r="TGR31" s="3292"/>
      <c r="TGS31" s="3292"/>
      <c r="TGT31" s="3292"/>
      <c r="TGU31" s="3292"/>
      <c r="TGV31" s="3292"/>
      <c r="TGW31" s="3292"/>
      <c r="TGX31" s="3292"/>
      <c r="TGY31" s="3292"/>
      <c r="TGZ31" s="3292"/>
      <c r="THA31" s="3292"/>
      <c r="THB31" s="3292"/>
      <c r="THC31" s="3292"/>
      <c r="THD31" s="3292"/>
      <c r="THE31" s="3292"/>
      <c r="THF31" s="3292"/>
      <c r="THG31" s="3292"/>
      <c r="THH31" s="3292"/>
      <c r="THI31" s="3292"/>
      <c r="THJ31" s="3292"/>
      <c r="THK31" s="3292"/>
      <c r="THL31" s="3292"/>
      <c r="THM31" s="3292"/>
      <c r="THN31" s="3292"/>
      <c r="THO31" s="3292"/>
      <c r="THP31" s="3292"/>
      <c r="THQ31" s="3292"/>
      <c r="THR31" s="3292"/>
      <c r="THS31" s="3292"/>
      <c r="THT31" s="3292"/>
      <c r="THU31" s="3292"/>
      <c r="THV31" s="3292"/>
      <c r="THW31" s="3292"/>
      <c r="THX31" s="3292"/>
      <c r="THY31" s="3292"/>
      <c r="THZ31" s="3292"/>
      <c r="TIA31" s="3292"/>
      <c r="TIB31" s="3292"/>
      <c r="TIC31" s="3292"/>
      <c r="TID31" s="3292"/>
      <c r="TIE31" s="3292"/>
      <c r="TIF31" s="3292"/>
      <c r="TIG31" s="3292"/>
      <c r="TIH31" s="3292"/>
      <c r="TII31" s="3292"/>
      <c r="TIJ31" s="3292"/>
      <c r="TIK31" s="3292"/>
      <c r="TIL31" s="3292"/>
      <c r="TIM31" s="3292"/>
      <c r="TIN31" s="3292"/>
      <c r="TIO31" s="3292"/>
      <c r="TIP31" s="3292"/>
      <c r="TIQ31" s="3292"/>
      <c r="TIR31" s="3292"/>
      <c r="TIS31" s="3292"/>
      <c r="TIT31" s="3292"/>
      <c r="TIU31" s="3292"/>
      <c r="TIV31" s="3292"/>
      <c r="TIW31" s="3292"/>
      <c r="TIX31" s="3292"/>
      <c r="TIY31" s="3292"/>
      <c r="TIZ31" s="3292"/>
      <c r="TJA31" s="3292"/>
      <c r="TJB31" s="3292"/>
      <c r="TJC31" s="3292"/>
      <c r="TJD31" s="3292"/>
      <c r="TJE31" s="3292"/>
      <c r="TJF31" s="3292"/>
      <c r="TJG31" s="3292"/>
      <c r="TJH31" s="3292"/>
      <c r="TJI31" s="3292"/>
      <c r="TJJ31" s="3292"/>
      <c r="TJK31" s="3292"/>
      <c r="TJL31" s="3292"/>
      <c r="TJM31" s="3292"/>
      <c r="TJN31" s="3292"/>
      <c r="TJO31" s="3292"/>
      <c r="TJP31" s="3292"/>
      <c r="TJQ31" s="3292"/>
      <c r="TJR31" s="3292"/>
      <c r="TJS31" s="3292"/>
      <c r="TJT31" s="3292"/>
      <c r="TJU31" s="3292"/>
      <c r="TJV31" s="3292"/>
      <c r="TJW31" s="3292"/>
      <c r="TJX31" s="3292"/>
      <c r="TJY31" s="3292"/>
      <c r="TJZ31" s="3292"/>
      <c r="TKA31" s="3292"/>
      <c r="TKB31" s="3292"/>
      <c r="TKC31" s="3292"/>
      <c r="TKD31" s="3292"/>
      <c r="TKE31" s="3292"/>
      <c r="TKF31" s="3292"/>
      <c r="TKG31" s="3292"/>
      <c r="TKH31" s="3292"/>
      <c r="TKI31" s="3292"/>
      <c r="TKJ31" s="3292"/>
      <c r="TKK31" s="3292"/>
      <c r="TKL31" s="3292"/>
      <c r="TKM31" s="3292"/>
      <c r="TKN31" s="3292"/>
      <c r="TKO31" s="3292"/>
      <c r="TKP31" s="3292"/>
      <c r="TKQ31" s="3292"/>
      <c r="TKR31" s="3292"/>
      <c r="TKS31" s="3292"/>
      <c r="TKT31" s="3292"/>
      <c r="TKU31" s="3292"/>
      <c r="TKV31" s="3292"/>
      <c r="TKW31" s="3292"/>
      <c r="TKX31" s="3292"/>
      <c r="TKY31" s="3292"/>
      <c r="TKZ31" s="3292"/>
      <c r="TLA31" s="3292"/>
      <c r="TLB31" s="3292"/>
      <c r="TLC31" s="3292"/>
      <c r="TLD31" s="3292"/>
      <c r="TLE31" s="3292"/>
      <c r="TLF31" s="3292"/>
      <c r="TLG31" s="3292"/>
      <c r="TLH31" s="3292"/>
      <c r="TLI31" s="3292"/>
      <c r="TLJ31" s="3292"/>
      <c r="TLK31" s="3292"/>
      <c r="TLL31" s="3292"/>
      <c r="TLM31" s="3292"/>
      <c r="TLN31" s="3292"/>
      <c r="TLO31" s="3292"/>
      <c r="TLP31" s="3292"/>
      <c r="TLQ31" s="3292"/>
      <c r="TLR31" s="3292"/>
      <c r="TLS31" s="3292"/>
      <c r="TLT31" s="3292"/>
      <c r="TLU31" s="3292"/>
      <c r="TLV31" s="3292"/>
      <c r="TLW31" s="3292"/>
      <c r="TLX31" s="3292"/>
      <c r="TLY31" s="3292"/>
      <c r="TLZ31" s="3292"/>
      <c r="TMA31" s="3292"/>
      <c r="TMB31" s="3292"/>
      <c r="TMC31" s="3292"/>
      <c r="TMD31" s="3292"/>
      <c r="TME31" s="3292"/>
      <c r="TMF31" s="3292"/>
      <c r="TMG31" s="3292"/>
      <c r="TMH31" s="3292"/>
      <c r="TMI31" s="3292"/>
      <c r="TMJ31" s="3292"/>
      <c r="TMK31" s="3292"/>
      <c r="TML31" s="3292"/>
      <c r="TMM31" s="3292"/>
      <c r="TMN31" s="3292"/>
      <c r="TMO31" s="3292"/>
      <c r="TMP31" s="3292"/>
      <c r="TMQ31" s="3292"/>
      <c r="TMR31" s="3292"/>
      <c r="TMS31" s="3292"/>
      <c r="TMT31" s="3292"/>
      <c r="TMU31" s="3292"/>
      <c r="TMV31" s="3292"/>
      <c r="TMW31" s="3292"/>
      <c r="TMX31" s="3292"/>
      <c r="TMY31" s="3292"/>
      <c r="TMZ31" s="3292"/>
      <c r="TNA31" s="3292"/>
      <c r="TNB31" s="3292"/>
      <c r="TNC31" s="3292"/>
      <c r="TND31" s="3292"/>
      <c r="TNE31" s="3292"/>
      <c r="TNF31" s="3292"/>
      <c r="TNG31" s="3292"/>
      <c r="TNH31" s="3292"/>
      <c r="TNI31" s="3292"/>
      <c r="TNJ31" s="3292"/>
      <c r="TNK31" s="3292"/>
      <c r="TNL31" s="3292"/>
      <c r="TNM31" s="3292"/>
      <c r="TNN31" s="3292"/>
      <c r="TNO31" s="3292"/>
      <c r="TNP31" s="3292"/>
      <c r="TNQ31" s="3292"/>
      <c r="TNR31" s="3292"/>
      <c r="TNS31" s="3292"/>
      <c r="TNT31" s="3292"/>
      <c r="TNU31" s="3292"/>
      <c r="TNV31" s="3292"/>
      <c r="TNW31" s="3292"/>
      <c r="TNX31" s="3292"/>
      <c r="TNY31" s="3292"/>
      <c r="TNZ31" s="3292"/>
      <c r="TOA31" s="3292"/>
      <c r="TOB31" s="3292"/>
      <c r="TOC31" s="3292"/>
      <c r="TOD31" s="3292"/>
      <c r="TOE31" s="3292"/>
      <c r="TOF31" s="3292"/>
      <c r="TOG31" s="3292"/>
      <c r="TOH31" s="3292"/>
      <c r="TOI31" s="3292"/>
      <c r="TOJ31" s="3292"/>
      <c r="TOK31" s="3292"/>
      <c r="TOL31" s="3292"/>
      <c r="TOM31" s="3292"/>
      <c r="TON31" s="3292"/>
      <c r="TOO31" s="3292"/>
      <c r="TOP31" s="3292"/>
      <c r="TOQ31" s="3292"/>
      <c r="TOR31" s="3292"/>
      <c r="TOS31" s="3292"/>
      <c r="TOT31" s="3292"/>
      <c r="TOU31" s="3292"/>
      <c r="TOV31" s="3292"/>
      <c r="TOW31" s="3292"/>
      <c r="TOX31" s="3292"/>
      <c r="TOY31" s="3292"/>
      <c r="TOZ31" s="3292"/>
      <c r="TPA31" s="3292"/>
      <c r="TPB31" s="3292"/>
      <c r="TPC31" s="3292"/>
      <c r="TPD31" s="3292"/>
      <c r="TPE31" s="3292"/>
      <c r="TPF31" s="3292"/>
      <c r="TPG31" s="3292"/>
      <c r="TPH31" s="3292"/>
      <c r="TPI31" s="3292"/>
      <c r="TPJ31" s="3292"/>
      <c r="TPK31" s="3292"/>
      <c r="TPL31" s="3292"/>
      <c r="TPM31" s="3292"/>
      <c r="TPN31" s="3292"/>
      <c r="TPO31" s="3292"/>
      <c r="TPP31" s="3292"/>
      <c r="TPQ31" s="3292"/>
      <c r="TPR31" s="3292"/>
      <c r="TPS31" s="3292"/>
      <c r="TPT31" s="3292"/>
      <c r="TPU31" s="3292"/>
      <c r="TPV31" s="3292"/>
      <c r="TPW31" s="3292"/>
      <c r="TPX31" s="3292"/>
      <c r="TPY31" s="3292"/>
      <c r="TPZ31" s="3292"/>
      <c r="TQA31" s="3292"/>
      <c r="TQB31" s="3292"/>
      <c r="TQC31" s="3292"/>
      <c r="TQD31" s="3292"/>
      <c r="TQE31" s="3292"/>
      <c r="TQF31" s="3292"/>
      <c r="TQG31" s="3292"/>
      <c r="TQH31" s="3292"/>
      <c r="TQI31" s="3292"/>
      <c r="TQJ31" s="3292"/>
      <c r="TQK31" s="3292"/>
      <c r="TQL31" s="3292"/>
      <c r="TQM31" s="3292"/>
      <c r="TQN31" s="3292"/>
      <c r="TQO31" s="3292"/>
      <c r="TQP31" s="3292"/>
      <c r="TQQ31" s="3292"/>
      <c r="TQR31" s="3292"/>
      <c r="TQS31" s="3292"/>
      <c r="TQT31" s="3292"/>
      <c r="TQU31" s="3292"/>
      <c r="TQV31" s="3292"/>
      <c r="TQW31" s="3292"/>
      <c r="TQX31" s="3292"/>
      <c r="TQY31" s="3292"/>
      <c r="TQZ31" s="3292"/>
      <c r="TRA31" s="3292"/>
      <c r="TRB31" s="3292"/>
      <c r="TRC31" s="3292"/>
      <c r="TRD31" s="3292"/>
      <c r="TRE31" s="3292"/>
      <c r="TRF31" s="3292"/>
      <c r="TRG31" s="3292"/>
      <c r="TRH31" s="3292"/>
      <c r="TRI31" s="3292"/>
      <c r="TRJ31" s="3292"/>
      <c r="TRK31" s="3292"/>
      <c r="TRL31" s="3292"/>
      <c r="TRM31" s="3292"/>
      <c r="TRN31" s="3292"/>
      <c r="TRO31" s="3292"/>
      <c r="TRP31" s="3292"/>
      <c r="TRQ31" s="3292"/>
      <c r="TRR31" s="3292"/>
      <c r="TRS31" s="3292"/>
      <c r="TRT31" s="3292"/>
      <c r="TRU31" s="3292"/>
      <c r="TRV31" s="3292"/>
      <c r="TRW31" s="3292"/>
      <c r="TRX31" s="3292"/>
      <c r="TRY31" s="3292"/>
      <c r="TRZ31" s="3292"/>
      <c r="TSA31" s="3292"/>
      <c r="TSB31" s="3292"/>
      <c r="TSC31" s="3292"/>
      <c r="TSD31" s="3292"/>
      <c r="TSE31" s="3292"/>
      <c r="TSF31" s="3292"/>
      <c r="TSG31" s="3292"/>
      <c r="TSH31" s="3292"/>
      <c r="TSI31" s="3292"/>
      <c r="TSJ31" s="3292"/>
      <c r="TSK31" s="3292"/>
      <c r="TSL31" s="3292"/>
      <c r="TSM31" s="3292"/>
      <c r="TSN31" s="3292"/>
      <c r="TSO31" s="3292"/>
      <c r="TSP31" s="3292"/>
      <c r="TSQ31" s="3292"/>
      <c r="TSR31" s="3292"/>
      <c r="TSS31" s="3292"/>
      <c r="TST31" s="3292"/>
      <c r="TSU31" s="3292"/>
      <c r="TSV31" s="3292"/>
      <c r="TSW31" s="3292"/>
      <c r="TSX31" s="3292"/>
      <c r="TSY31" s="3292"/>
      <c r="TSZ31" s="3292"/>
      <c r="TTA31" s="3292"/>
      <c r="TTB31" s="3292"/>
      <c r="TTC31" s="3292"/>
      <c r="TTD31" s="3292"/>
      <c r="TTE31" s="3292"/>
      <c r="TTF31" s="3292"/>
      <c r="TTG31" s="3292"/>
      <c r="TTH31" s="3292"/>
      <c r="TTI31" s="3292"/>
      <c r="TTJ31" s="3292"/>
      <c r="TTK31" s="3292"/>
      <c r="TTL31" s="3292"/>
      <c r="TTM31" s="3292"/>
      <c r="TTN31" s="3292"/>
      <c r="TTO31" s="3292"/>
      <c r="TTP31" s="3292"/>
      <c r="TTQ31" s="3292"/>
      <c r="TTR31" s="3292"/>
      <c r="TTS31" s="3292"/>
      <c r="TTT31" s="3292"/>
      <c r="TTU31" s="3292"/>
      <c r="TTV31" s="3292"/>
      <c r="TTW31" s="3292"/>
      <c r="TTX31" s="3292"/>
      <c r="TTY31" s="3292"/>
      <c r="TTZ31" s="3292"/>
      <c r="TUA31" s="3292"/>
      <c r="TUB31" s="3292"/>
      <c r="TUC31" s="3292"/>
      <c r="TUD31" s="3292"/>
      <c r="TUE31" s="3292"/>
      <c r="TUF31" s="3292"/>
      <c r="TUG31" s="3292"/>
      <c r="TUH31" s="3292"/>
      <c r="TUI31" s="3292"/>
      <c r="TUJ31" s="3292"/>
      <c r="TUK31" s="3292"/>
      <c r="TUL31" s="3292"/>
      <c r="TUM31" s="3292"/>
      <c r="TUN31" s="3292"/>
      <c r="TUO31" s="3292"/>
      <c r="TUP31" s="3292"/>
      <c r="TUQ31" s="3292"/>
      <c r="TUR31" s="3292"/>
      <c r="TUS31" s="3292"/>
      <c r="TUT31" s="3292"/>
      <c r="TUU31" s="3292"/>
      <c r="TUV31" s="3292"/>
      <c r="TUW31" s="3292"/>
      <c r="TUX31" s="3292"/>
      <c r="TUY31" s="3292"/>
      <c r="TUZ31" s="3292"/>
      <c r="TVA31" s="3292"/>
      <c r="TVB31" s="3292"/>
      <c r="TVC31" s="3292"/>
      <c r="TVD31" s="3292"/>
      <c r="TVE31" s="3292"/>
      <c r="TVF31" s="3292"/>
      <c r="TVG31" s="3292"/>
      <c r="TVH31" s="3292"/>
      <c r="TVI31" s="3292"/>
      <c r="TVJ31" s="3292"/>
      <c r="TVK31" s="3292"/>
      <c r="TVL31" s="3292"/>
      <c r="TVM31" s="3292"/>
      <c r="TVN31" s="3292"/>
      <c r="TVO31" s="3292"/>
      <c r="TVP31" s="3292"/>
      <c r="TVQ31" s="3292"/>
      <c r="TVR31" s="3292"/>
      <c r="TVS31" s="3292"/>
      <c r="TVT31" s="3292"/>
      <c r="TVU31" s="3292"/>
      <c r="TVV31" s="3292"/>
      <c r="TVW31" s="3292"/>
      <c r="TVX31" s="3292"/>
      <c r="TVY31" s="3292"/>
      <c r="TVZ31" s="3292"/>
      <c r="TWA31" s="3292"/>
      <c r="TWB31" s="3292"/>
      <c r="TWC31" s="3292"/>
      <c r="TWD31" s="3292"/>
      <c r="TWE31" s="3292"/>
      <c r="TWF31" s="3292"/>
      <c r="TWG31" s="3292"/>
      <c r="TWH31" s="3292"/>
      <c r="TWI31" s="3292"/>
      <c r="TWJ31" s="3292"/>
      <c r="TWK31" s="3292"/>
      <c r="TWL31" s="3292"/>
      <c r="TWM31" s="3292"/>
      <c r="TWN31" s="3292"/>
      <c r="TWO31" s="3292"/>
      <c r="TWP31" s="3292"/>
      <c r="TWQ31" s="3292"/>
      <c r="TWR31" s="3292"/>
      <c r="TWS31" s="3292"/>
      <c r="TWT31" s="3292"/>
      <c r="TWU31" s="3292"/>
      <c r="TWV31" s="3292"/>
      <c r="TWW31" s="3292"/>
      <c r="TWX31" s="3292"/>
      <c r="TWY31" s="3292"/>
      <c r="TWZ31" s="3292"/>
      <c r="TXA31" s="3292"/>
      <c r="TXB31" s="3292"/>
      <c r="TXC31" s="3292"/>
      <c r="TXD31" s="3292"/>
      <c r="TXE31" s="3292"/>
      <c r="TXF31" s="3292"/>
      <c r="TXG31" s="3292"/>
      <c r="TXH31" s="3292"/>
      <c r="TXI31" s="3292"/>
      <c r="TXJ31" s="3292"/>
      <c r="TXK31" s="3292"/>
      <c r="TXL31" s="3292"/>
      <c r="TXM31" s="3292"/>
      <c r="TXN31" s="3292"/>
      <c r="TXO31" s="3292"/>
      <c r="TXP31" s="3292"/>
      <c r="TXQ31" s="3292"/>
      <c r="TXR31" s="3292"/>
      <c r="TXS31" s="3292"/>
      <c r="TXT31" s="3292"/>
      <c r="TXU31" s="3292"/>
      <c r="TXV31" s="3292"/>
      <c r="TXW31" s="3292"/>
      <c r="TXX31" s="3292"/>
      <c r="TXY31" s="3292"/>
      <c r="TXZ31" s="3292"/>
      <c r="TYA31" s="3292"/>
      <c r="TYB31" s="3292"/>
      <c r="TYC31" s="3292"/>
      <c r="TYD31" s="3292"/>
      <c r="TYE31" s="3292"/>
      <c r="TYF31" s="3292"/>
      <c r="TYG31" s="3292"/>
      <c r="TYH31" s="3292"/>
      <c r="TYI31" s="3292"/>
      <c r="TYJ31" s="3292"/>
      <c r="TYK31" s="3292"/>
      <c r="TYL31" s="3292"/>
      <c r="TYM31" s="3292"/>
      <c r="TYN31" s="3292"/>
      <c r="TYO31" s="3292"/>
      <c r="TYP31" s="3292"/>
      <c r="TYQ31" s="3292"/>
      <c r="TYR31" s="3292"/>
      <c r="TYS31" s="3292"/>
      <c r="TYT31" s="3292"/>
      <c r="TYU31" s="3292"/>
      <c r="TYV31" s="3292"/>
      <c r="TYW31" s="3292"/>
      <c r="TYX31" s="3292"/>
      <c r="TYY31" s="3292"/>
      <c r="TYZ31" s="3292"/>
      <c r="TZA31" s="3292"/>
      <c r="TZB31" s="3292"/>
      <c r="TZC31" s="3292"/>
      <c r="TZD31" s="3292"/>
      <c r="TZE31" s="3292"/>
      <c r="TZF31" s="3292"/>
      <c r="TZG31" s="3292"/>
      <c r="TZH31" s="3292"/>
      <c r="TZI31" s="3292"/>
      <c r="TZJ31" s="3292"/>
      <c r="TZK31" s="3292"/>
      <c r="TZL31" s="3292"/>
      <c r="TZM31" s="3292"/>
      <c r="TZN31" s="3292"/>
      <c r="TZO31" s="3292"/>
      <c r="TZP31" s="3292"/>
      <c r="TZQ31" s="3292"/>
      <c r="TZR31" s="3292"/>
      <c r="TZS31" s="3292"/>
      <c r="TZT31" s="3292"/>
      <c r="TZU31" s="3292"/>
      <c r="TZV31" s="3292"/>
      <c r="TZW31" s="3292"/>
      <c r="TZX31" s="3292"/>
      <c r="TZY31" s="3292"/>
      <c r="TZZ31" s="3292"/>
      <c r="UAA31" s="3292"/>
      <c r="UAB31" s="3292"/>
      <c r="UAC31" s="3292"/>
      <c r="UAD31" s="3292"/>
      <c r="UAE31" s="3292"/>
      <c r="UAF31" s="3292"/>
      <c r="UAG31" s="3292"/>
      <c r="UAH31" s="3292"/>
      <c r="UAI31" s="3292"/>
      <c r="UAJ31" s="3292"/>
      <c r="UAK31" s="3292"/>
      <c r="UAL31" s="3292"/>
      <c r="UAM31" s="3292"/>
      <c r="UAN31" s="3292"/>
      <c r="UAO31" s="3292"/>
      <c r="UAP31" s="3292"/>
      <c r="UAQ31" s="3292"/>
      <c r="UAR31" s="3292"/>
      <c r="UAS31" s="3292"/>
      <c r="UAT31" s="3292"/>
      <c r="UAU31" s="3292"/>
      <c r="UAV31" s="3292"/>
      <c r="UAW31" s="3292"/>
      <c r="UAX31" s="3292"/>
      <c r="UAY31" s="3292"/>
      <c r="UAZ31" s="3292"/>
      <c r="UBA31" s="3292"/>
      <c r="UBB31" s="3292"/>
      <c r="UBC31" s="3292"/>
      <c r="UBD31" s="3292"/>
      <c r="UBE31" s="3292"/>
      <c r="UBF31" s="3292"/>
      <c r="UBG31" s="3292"/>
      <c r="UBH31" s="3292"/>
      <c r="UBI31" s="3292"/>
      <c r="UBJ31" s="3292"/>
      <c r="UBK31" s="3292"/>
      <c r="UBL31" s="3292"/>
      <c r="UBM31" s="3292"/>
      <c r="UBN31" s="3292"/>
      <c r="UBO31" s="3292"/>
      <c r="UBP31" s="3292"/>
      <c r="UBQ31" s="3292"/>
      <c r="UBR31" s="3292"/>
      <c r="UBS31" s="3292"/>
      <c r="UBT31" s="3292"/>
      <c r="UBU31" s="3292"/>
      <c r="UBV31" s="3292"/>
      <c r="UBW31" s="3292"/>
      <c r="UBX31" s="3292"/>
      <c r="UBY31" s="3292"/>
      <c r="UBZ31" s="3292"/>
      <c r="UCA31" s="3292"/>
      <c r="UCB31" s="3292"/>
      <c r="UCC31" s="3292"/>
      <c r="UCD31" s="3292"/>
      <c r="UCE31" s="3292"/>
      <c r="UCF31" s="3292"/>
      <c r="UCG31" s="3292"/>
      <c r="UCH31" s="3292"/>
      <c r="UCI31" s="3292"/>
      <c r="UCJ31" s="3292"/>
      <c r="UCK31" s="3292"/>
      <c r="UCL31" s="3292"/>
      <c r="UCM31" s="3292"/>
      <c r="UCN31" s="3292"/>
      <c r="UCO31" s="3292"/>
      <c r="UCP31" s="3292"/>
      <c r="UCQ31" s="3292"/>
      <c r="UCR31" s="3292"/>
      <c r="UCS31" s="3292"/>
      <c r="UCT31" s="3292"/>
      <c r="UCU31" s="3292"/>
      <c r="UCV31" s="3292"/>
      <c r="UCW31" s="3292"/>
      <c r="UCX31" s="3292"/>
      <c r="UCY31" s="3292"/>
      <c r="UCZ31" s="3292"/>
      <c r="UDA31" s="3292"/>
      <c r="UDB31" s="3292"/>
      <c r="UDC31" s="3292"/>
      <c r="UDD31" s="3292"/>
      <c r="UDE31" s="3292"/>
      <c r="UDF31" s="3292"/>
      <c r="UDG31" s="3292"/>
      <c r="UDH31" s="3292"/>
      <c r="UDI31" s="3292"/>
      <c r="UDJ31" s="3292"/>
      <c r="UDK31" s="3292"/>
      <c r="UDL31" s="3292"/>
      <c r="UDM31" s="3292"/>
      <c r="UDN31" s="3292"/>
      <c r="UDO31" s="3292"/>
      <c r="UDP31" s="3292"/>
      <c r="UDQ31" s="3292"/>
      <c r="UDR31" s="3292"/>
      <c r="UDS31" s="3292"/>
      <c r="UDT31" s="3292"/>
      <c r="UDU31" s="3292"/>
      <c r="UDV31" s="3292"/>
      <c r="UDW31" s="3292"/>
      <c r="UDX31" s="3292"/>
      <c r="UDY31" s="3292"/>
      <c r="UDZ31" s="3292"/>
      <c r="UEA31" s="3292"/>
      <c r="UEB31" s="3292"/>
      <c r="UEC31" s="3292"/>
      <c r="UED31" s="3292"/>
      <c r="UEE31" s="3292"/>
      <c r="UEF31" s="3292"/>
      <c r="UEG31" s="3292"/>
      <c r="UEH31" s="3292"/>
      <c r="UEI31" s="3292"/>
      <c r="UEJ31" s="3292"/>
      <c r="UEK31" s="3292"/>
      <c r="UEL31" s="3292"/>
      <c r="UEM31" s="3292"/>
      <c r="UEN31" s="3292"/>
      <c r="UEO31" s="3292"/>
      <c r="UEP31" s="3292"/>
      <c r="UEQ31" s="3292"/>
      <c r="UER31" s="3292"/>
      <c r="UES31" s="3292"/>
      <c r="UET31" s="3292"/>
      <c r="UEU31" s="3292"/>
      <c r="UEV31" s="3292"/>
      <c r="UEW31" s="3292"/>
      <c r="UEX31" s="3292"/>
      <c r="UEY31" s="3292"/>
      <c r="UEZ31" s="3292"/>
      <c r="UFA31" s="3292"/>
      <c r="UFB31" s="3292"/>
      <c r="UFC31" s="3292"/>
      <c r="UFD31" s="3292"/>
      <c r="UFE31" s="3292"/>
      <c r="UFF31" s="3292"/>
      <c r="UFG31" s="3292"/>
      <c r="UFH31" s="3292"/>
      <c r="UFI31" s="3292"/>
      <c r="UFJ31" s="3292"/>
      <c r="UFK31" s="3292"/>
      <c r="UFL31" s="3292"/>
      <c r="UFM31" s="3292"/>
      <c r="UFN31" s="3292"/>
      <c r="UFO31" s="3292"/>
      <c r="UFP31" s="3292"/>
      <c r="UFQ31" s="3292"/>
      <c r="UFR31" s="3292"/>
      <c r="UFS31" s="3292"/>
      <c r="UFT31" s="3292"/>
      <c r="UFU31" s="3292"/>
      <c r="UFV31" s="3292"/>
      <c r="UFW31" s="3292"/>
      <c r="UFX31" s="3292"/>
      <c r="UFY31" s="3292"/>
      <c r="UFZ31" s="3292"/>
      <c r="UGA31" s="3292"/>
      <c r="UGB31" s="3292"/>
      <c r="UGC31" s="3292"/>
      <c r="UGD31" s="3292"/>
      <c r="UGE31" s="3292"/>
      <c r="UGF31" s="3292"/>
      <c r="UGG31" s="3292"/>
      <c r="UGH31" s="3292"/>
      <c r="UGI31" s="3292"/>
      <c r="UGJ31" s="3292"/>
      <c r="UGK31" s="3292"/>
      <c r="UGL31" s="3292"/>
      <c r="UGM31" s="3292"/>
      <c r="UGN31" s="3292"/>
      <c r="UGO31" s="3292"/>
      <c r="UGP31" s="3292"/>
      <c r="UGQ31" s="3292"/>
      <c r="UGR31" s="3292"/>
      <c r="UGS31" s="3292"/>
      <c r="UGT31" s="3292"/>
      <c r="UGU31" s="3292"/>
      <c r="UGV31" s="3292"/>
      <c r="UGW31" s="3292"/>
      <c r="UGX31" s="3292"/>
      <c r="UGY31" s="3292"/>
      <c r="UGZ31" s="3292"/>
      <c r="UHA31" s="3292"/>
      <c r="UHB31" s="3292"/>
      <c r="UHC31" s="3292"/>
      <c r="UHD31" s="3292"/>
      <c r="UHE31" s="3292"/>
      <c r="UHF31" s="3292"/>
      <c r="UHG31" s="3292"/>
      <c r="UHH31" s="3292"/>
      <c r="UHI31" s="3292"/>
      <c r="UHJ31" s="3292"/>
      <c r="UHK31" s="3292"/>
      <c r="UHL31" s="3292"/>
      <c r="UHM31" s="3292"/>
      <c r="UHN31" s="3292"/>
      <c r="UHO31" s="3292"/>
      <c r="UHP31" s="3292"/>
      <c r="UHQ31" s="3292"/>
      <c r="UHR31" s="3292"/>
      <c r="UHS31" s="3292"/>
      <c r="UHT31" s="3292"/>
      <c r="UHU31" s="3292"/>
      <c r="UHV31" s="3292"/>
      <c r="UHW31" s="3292"/>
      <c r="UHX31" s="3292"/>
      <c r="UHY31" s="3292"/>
      <c r="UHZ31" s="3292"/>
      <c r="UIA31" s="3292"/>
      <c r="UIB31" s="3292"/>
      <c r="UIC31" s="3292"/>
      <c r="UID31" s="3292"/>
      <c r="UIE31" s="3292"/>
      <c r="UIF31" s="3292"/>
      <c r="UIG31" s="3292"/>
      <c r="UIH31" s="3292"/>
      <c r="UII31" s="3292"/>
      <c r="UIJ31" s="3292"/>
      <c r="UIK31" s="3292"/>
      <c r="UIL31" s="3292"/>
      <c r="UIM31" s="3292"/>
      <c r="UIN31" s="3292"/>
      <c r="UIO31" s="3292"/>
      <c r="UIP31" s="3292"/>
      <c r="UIQ31" s="3292"/>
      <c r="UIR31" s="3292"/>
      <c r="UIS31" s="3292"/>
      <c r="UIT31" s="3292"/>
      <c r="UIU31" s="3292"/>
      <c r="UIV31" s="3292"/>
      <c r="UIW31" s="3292"/>
      <c r="UIX31" s="3292"/>
      <c r="UIY31" s="3292"/>
      <c r="UIZ31" s="3292"/>
      <c r="UJA31" s="3292"/>
      <c r="UJB31" s="3292"/>
      <c r="UJC31" s="3292"/>
      <c r="UJD31" s="3292"/>
      <c r="UJE31" s="3292"/>
      <c r="UJF31" s="3292"/>
      <c r="UJG31" s="3292"/>
      <c r="UJH31" s="3292"/>
      <c r="UJI31" s="3292"/>
      <c r="UJJ31" s="3292"/>
      <c r="UJK31" s="3292"/>
      <c r="UJL31" s="3292"/>
      <c r="UJM31" s="3292"/>
      <c r="UJN31" s="3292"/>
      <c r="UJO31" s="3292"/>
      <c r="UJP31" s="3292"/>
      <c r="UJQ31" s="3292"/>
      <c r="UJR31" s="3292"/>
      <c r="UJS31" s="3292"/>
      <c r="UJT31" s="3292"/>
      <c r="UJU31" s="3292"/>
      <c r="UJV31" s="3292"/>
      <c r="UJW31" s="3292"/>
      <c r="UJX31" s="3292"/>
      <c r="UJY31" s="3292"/>
      <c r="UJZ31" s="3292"/>
      <c r="UKA31" s="3292"/>
      <c r="UKB31" s="3292"/>
      <c r="UKC31" s="3292"/>
      <c r="UKD31" s="3292"/>
      <c r="UKE31" s="3292"/>
      <c r="UKF31" s="3292"/>
      <c r="UKG31" s="3292"/>
      <c r="UKH31" s="3292"/>
      <c r="UKI31" s="3292"/>
      <c r="UKJ31" s="3292"/>
      <c r="UKK31" s="3292"/>
      <c r="UKL31" s="3292"/>
      <c r="UKM31" s="3292"/>
      <c r="UKN31" s="3292"/>
      <c r="UKO31" s="3292"/>
      <c r="UKP31" s="3292"/>
      <c r="UKQ31" s="3292"/>
      <c r="UKR31" s="3292"/>
      <c r="UKS31" s="3292"/>
      <c r="UKT31" s="3292"/>
      <c r="UKU31" s="3292"/>
      <c r="UKV31" s="3292"/>
      <c r="UKW31" s="3292"/>
      <c r="UKX31" s="3292"/>
      <c r="UKY31" s="3292"/>
      <c r="UKZ31" s="3292"/>
      <c r="ULA31" s="3292"/>
      <c r="ULB31" s="3292"/>
      <c r="ULC31" s="3292"/>
      <c r="ULD31" s="3292"/>
      <c r="ULE31" s="3292"/>
      <c r="ULF31" s="3292"/>
      <c r="ULG31" s="3292"/>
      <c r="ULH31" s="3292"/>
      <c r="ULI31" s="3292"/>
      <c r="ULJ31" s="3292"/>
      <c r="ULK31" s="3292"/>
      <c r="ULL31" s="3292"/>
      <c r="ULM31" s="3292"/>
      <c r="ULN31" s="3292"/>
      <c r="ULO31" s="3292"/>
      <c r="ULP31" s="3292"/>
      <c r="ULQ31" s="3292"/>
      <c r="ULR31" s="3292"/>
      <c r="ULS31" s="3292"/>
      <c r="ULT31" s="3292"/>
      <c r="ULU31" s="3292"/>
      <c r="ULV31" s="3292"/>
      <c r="ULW31" s="3292"/>
      <c r="ULX31" s="3292"/>
      <c r="ULY31" s="3292"/>
      <c r="ULZ31" s="3292"/>
      <c r="UMA31" s="3292"/>
      <c r="UMB31" s="3292"/>
      <c r="UMC31" s="3292"/>
      <c r="UMD31" s="3292"/>
      <c r="UME31" s="3292"/>
      <c r="UMF31" s="3292"/>
      <c r="UMG31" s="3292"/>
      <c r="UMH31" s="3292"/>
      <c r="UMI31" s="3292"/>
      <c r="UMJ31" s="3292"/>
      <c r="UMK31" s="3292"/>
      <c r="UML31" s="3292"/>
      <c r="UMM31" s="3292"/>
      <c r="UMN31" s="3292"/>
      <c r="UMO31" s="3292"/>
      <c r="UMP31" s="3292"/>
      <c r="UMQ31" s="3292"/>
      <c r="UMR31" s="3292"/>
      <c r="UMS31" s="3292"/>
      <c r="UMT31" s="3292"/>
      <c r="UMU31" s="3292"/>
      <c r="UMV31" s="3292"/>
      <c r="UMW31" s="3292"/>
      <c r="UMX31" s="3292"/>
      <c r="UMY31" s="3292"/>
      <c r="UMZ31" s="3292"/>
      <c r="UNA31" s="3292"/>
      <c r="UNB31" s="3292"/>
      <c r="UNC31" s="3292"/>
      <c r="UND31" s="3292"/>
      <c r="UNE31" s="3292"/>
      <c r="UNF31" s="3292"/>
      <c r="UNG31" s="3292"/>
      <c r="UNH31" s="3292"/>
      <c r="UNI31" s="3292"/>
      <c r="UNJ31" s="3292"/>
      <c r="UNK31" s="3292"/>
      <c r="UNL31" s="3292"/>
      <c r="UNM31" s="3292"/>
      <c r="UNN31" s="3292"/>
      <c r="UNO31" s="3292"/>
      <c r="UNP31" s="3292"/>
      <c r="UNQ31" s="3292"/>
      <c r="UNR31" s="3292"/>
      <c r="UNS31" s="3292"/>
      <c r="UNT31" s="3292"/>
      <c r="UNU31" s="3292"/>
      <c r="UNV31" s="3292"/>
      <c r="UNW31" s="3292"/>
      <c r="UNX31" s="3292"/>
      <c r="UNY31" s="3292"/>
      <c r="UNZ31" s="3292"/>
      <c r="UOA31" s="3292"/>
      <c r="UOB31" s="3292"/>
      <c r="UOC31" s="3292"/>
      <c r="UOD31" s="3292"/>
      <c r="UOE31" s="3292"/>
      <c r="UOF31" s="3292"/>
      <c r="UOG31" s="3292"/>
      <c r="UOH31" s="3292"/>
      <c r="UOI31" s="3292"/>
      <c r="UOJ31" s="3292"/>
      <c r="UOK31" s="3292"/>
      <c r="UOL31" s="3292"/>
      <c r="UOM31" s="3292"/>
      <c r="UON31" s="3292"/>
      <c r="UOO31" s="3292"/>
      <c r="UOP31" s="3292"/>
      <c r="UOQ31" s="3292"/>
      <c r="UOR31" s="3292"/>
      <c r="UOS31" s="3292"/>
      <c r="UOT31" s="3292"/>
      <c r="UOU31" s="3292"/>
      <c r="UOV31" s="3292"/>
      <c r="UOW31" s="3292"/>
      <c r="UOX31" s="3292"/>
      <c r="UOY31" s="3292"/>
      <c r="UOZ31" s="3292"/>
      <c r="UPA31" s="3292"/>
      <c r="UPB31" s="3292"/>
      <c r="UPC31" s="3292"/>
      <c r="UPD31" s="3292"/>
      <c r="UPE31" s="3292"/>
      <c r="UPF31" s="3292"/>
      <c r="UPG31" s="3292"/>
      <c r="UPH31" s="3292"/>
      <c r="UPI31" s="3292"/>
      <c r="UPJ31" s="3292"/>
      <c r="UPK31" s="3292"/>
      <c r="UPL31" s="3292"/>
      <c r="UPM31" s="3292"/>
      <c r="UPN31" s="3292"/>
      <c r="UPO31" s="3292"/>
      <c r="UPP31" s="3292"/>
      <c r="UPQ31" s="3292"/>
      <c r="UPR31" s="3292"/>
      <c r="UPS31" s="3292"/>
      <c r="UPT31" s="3292"/>
      <c r="UPU31" s="3292"/>
      <c r="UPV31" s="3292"/>
      <c r="UPW31" s="3292"/>
      <c r="UPX31" s="3292"/>
      <c r="UPY31" s="3292"/>
      <c r="UPZ31" s="3292"/>
      <c r="UQA31" s="3292"/>
      <c r="UQB31" s="3292"/>
      <c r="UQC31" s="3292"/>
      <c r="UQD31" s="3292"/>
      <c r="UQE31" s="3292"/>
      <c r="UQF31" s="3292"/>
      <c r="UQG31" s="3292"/>
      <c r="UQH31" s="3292"/>
      <c r="UQI31" s="3292"/>
      <c r="UQJ31" s="3292"/>
      <c r="UQK31" s="3292"/>
      <c r="UQL31" s="3292"/>
      <c r="UQM31" s="3292"/>
      <c r="UQN31" s="3292"/>
      <c r="UQO31" s="3292"/>
      <c r="UQP31" s="3292"/>
      <c r="UQQ31" s="3292"/>
      <c r="UQR31" s="3292"/>
      <c r="UQS31" s="3292"/>
      <c r="UQT31" s="3292"/>
      <c r="UQU31" s="3292"/>
      <c r="UQV31" s="3292"/>
      <c r="UQW31" s="3292"/>
      <c r="UQX31" s="3292"/>
      <c r="UQY31" s="3292"/>
      <c r="UQZ31" s="3292"/>
      <c r="URA31" s="3292"/>
      <c r="URB31" s="3292"/>
      <c r="URC31" s="3292"/>
      <c r="URD31" s="3292"/>
      <c r="URE31" s="3292"/>
      <c r="URF31" s="3292"/>
      <c r="URG31" s="3292"/>
      <c r="URH31" s="3292"/>
      <c r="URI31" s="3292"/>
      <c r="URJ31" s="3292"/>
      <c r="URK31" s="3292"/>
      <c r="URL31" s="3292"/>
      <c r="URM31" s="3292"/>
      <c r="URN31" s="3292"/>
      <c r="URO31" s="3292"/>
      <c r="URP31" s="3292"/>
      <c r="URQ31" s="3292"/>
      <c r="URR31" s="3292"/>
      <c r="URS31" s="3292"/>
      <c r="URT31" s="3292"/>
      <c r="URU31" s="3292"/>
      <c r="URV31" s="3292"/>
      <c r="URW31" s="3292"/>
      <c r="URX31" s="3292"/>
      <c r="URY31" s="3292"/>
      <c r="URZ31" s="3292"/>
      <c r="USA31" s="3292"/>
      <c r="USB31" s="3292"/>
      <c r="USC31" s="3292"/>
      <c r="USD31" s="3292"/>
      <c r="USE31" s="3292"/>
      <c r="USF31" s="3292"/>
      <c r="USG31" s="3292"/>
      <c r="USH31" s="3292"/>
      <c r="USI31" s="3292"/>
      <c r="USJ31" s="3292"/>
      <c r="USK31" s="3292"/>
      <c r="USL31" s="3292"/>
      <c r="USM31" s="3292"/>
      <c r="USN31" s="3292"/>
      <c r="USO31" s="3292"/>
      <c r="USP31" s="3292"/>
      <c r="USQ31" s="3292"/>
      <c r="USR31" s="3292"/>
      <c r="USS31" s="3292"/>
      <c r="UST31" s="3292"/>
      <c r="USU31" s="3292"/>
      <c r="USV31" s="3292"/>
      <c r="USW31" s="3292"/>
      <c r="USX31" s="3292"/>
      <c r="USY31" s="3292"/>
      <c r="USZ31" s="3292"/>
      <c r="UTA31" s="3292"/>
      <c r="UTB31" s="3292"/>
      <c r="UTC31" s="3292"/>
      <c r="UTD31" s="3292"/>
      <c r="UTE31" s="3292"/>
      <c r="UTF31" s="3292"/>
      <c r="UTG31" s="3292"/>
      <c r="UTH31" s="3292"/>
      <c r="UTI31" s="3292"/>
      <c r="UTJ31" s="3292"/>
      <c r="UTK31" s="3292"/>
      <c r="UTL31" s="3292"/>
      <c r="UTM31" s="3292"/>
      <c r="UTN31" s="3292"/>
      <c r="UTO31" s="3292"/>
      <c r="UTP31" s="3292"/>
      <c r="UTQ31" s="3292"/>
      <c r="UTR31" s="3292"/>
      <c r="UTS31" s="3292"/>
      <c r="UTT31" s="3292"/>
      <c r="UTU31" s="3292"/>
      <c r="UTV31" s="3292"/>
      <c r="UTW31" s="3292"/>
      <c r="UTX31" s="3292"/>
      <c r="UTY31" s="3292"/>
      <c r="UTZ31" s="3292"/>
      <c r="UUA31" s="3292"/>
      <c r="UUB31" s="3292"/>
      <c r="UUC31" s="3292"/>
      <c r="UUD31" s="3292"/>
      <c r="UUE31" s="3292"/>
      <c r="UUF31" s="3292"/>
      <c r="UUG31" s="3292"/>
      <c r="UUH31" s="3292"/>
      <c r="UUI31" s="3292"/>
      <c r="UUJ31" s="3292"/>
      <c r="UUK31" s="3292"/>
      <c r="UUL31" s="3292"/>
      <c r="UUM31" s="3292"/>
      <c r="UUN31" s="3292"/>
      <c r="UUO31" s="3292"/>
      <c r="UUP31" s="3292"/>
      <c r="UUQ31" s="3292"/>
      <c r="UUR31" s="3292"/>
      <c r="UUS31" s="3292"/>
      <c r="UUT31" s="3292"/>
      <c r="UUU31" s="3292"/>
      <c r="UUV31" s="3292"/>
      <c r="UUW31" s="3292"/>
      <c r="UUX31" s="3292"/>
      <c r="UUY31" s="3292"/>
      <c r="UUZ31" s="3292"/>
      <c r="UVA31" s="3292"/>
      <c r="UVB31" s="3292"/>
      <c r="UVC31" s="3292"/>
      <c r="UVD31" s="3292"/>
      <c r="UVE31" s="3292"/>
      <c r="UVF31" s="3292"/>
      <c r="UVG31" s="3292"/>
      <c r="UVH31" s="3292"/>
      <c r="UVI31" s="3292"/>
      <c r="UVJ31" s="3292"/>
      <c r="UVK31" s="3292"/>
      <c r="UVL31" s="3292"/>
      <c r="UVM31" s="3292"/>
      <c r="UVN31" s="3292"/>
      <c r="UVO31" s="3292"/>
      <c r="UVP31" s="3292"/>
      <c r="UVQ31" s="3292"/>
      <c r="UVR31" s="3292"/>
      <c r="UVS31" s="3292"/>
      <c r="UVT31" s="3292"/>
      <c r="UVU31" s="3292"/>
      <c r="UVV31" s="3292"/>
      <c r="UVW31" s="3292"/>
      <c r="UVX31" s="3292"/>
      <c r="UVY31" s="3292"/>
      <c r="UVZ31" s="3292"/>
      <c r="UWA31" s="3292"/>
      <c r="UWB31" s="3292"/>
      <c r="UWC31" s="3292"/>
      <c r="UWD31" s="3292"/>
      <c r="UWE31" s="3292"/>
      <c r="UWF31" s="3292"/>
      <c r="UWG31" s="3292"/>
      <c r="UWH31" s="3292"/>
      <c r="UWI31" s="3292"/>
      <c r="UWJ31" s="3292"/>
      <c r="UWK31" s="3292"/>
      <c r="UWL31" s="3292"/>
      <c r="UWM31" s="3292"/>
      <c r="UWN31" s="3292"/>
      <c r="UWO31" s="3292"/>
      <c r="UWP31" s="3292"/>
      <c r="UWQ31" s="3292"/>
      <c r="UWR31" s="3292"/>
      <c r="UWS31" s="3292"/>
      <c r="UWT31" s="3292"/>
      <c r="UWU31" s="3292"/>
      <c r="UWV31" s="3292"/>
      <c r="UWW31" s="3292"/>
      <c r="UWX31" s="3292"/>
      <c r="UWY31" s="3292"/>
      <c r="UWZ31" s="3292"/>
      <c r="UXA31" s="3292"/>
      <c r="UXB31" s="3292"/>
      <c r="UXC31" s="3292"/>
      <c r="UXD31" s="3292"/>
      <c r="UXE31" s="3292"/>
      <c r="UXF31" s="3292"/>
      <c r="UXG31" s="3292"/>
      <c r="UXH31" s="3292"/>
      <c r="UXI31" s="3292"/>
      <c r="UXJ31" s="3292"/>
      <c r="UXK31" s="3292"/>
      <c r="UXL31" s="3292"/>
      <c r="UXM31" s="3292"/>
      <c r="UXN31" s="3292"/>
      <c r="UXO31" s="3292"/>
      <c r="UXP31" s="3292"/>
      <c r="UXQ31" s="3292"/>
      <c r="UXR31" s="3292"/>
      <c r="UXS31" s="3292"/>
      <c r="UXT31" s="3292"/>
      <c r="UXU31" s="3292"/>
      <c r="UXV31" s="3292"/>
      <c r="UXW31" s="3292"/>
      <c r="UXX31" s="3292"/>
      <c r="UXY31" s="3292"/>
      <c r="UXZ31" s="3292"/>
      <c r="UYA31" s="3292"/>
      <c r="UYB31" s="3292"/>
      <c r="UYC31" s="3292"/>
      <c r="UYD31" s="3292"/>
      <c r="UYE31" s="3292"/>
      <c r="UYF31" s="3292"/>
      <c r="UYG31" s="3292"/>
      <c r="UYH31" s="3292"/>
      <c r="UYI31" s="3292"/>
      <c r="UYJ31" s="3292"/>
      <c r="UYK31" s="3292"/>
      <c r="UYL31" s="3292"/>
      <c r="UYM31" s="3292"/>
      <c r="UYN31" s="3292"/>
      <c r="UYO31" s="3292"/>
      <c r="UYP31" s="3292"/>
      <c r="UYQ31" s="3292"/>
      <c r="UYR31" s="3292"/>
      <c r="UYS31" s="3292"/>
      <c r="UYT31" s="3292"/>
      <c r="UYU31" s="3292"/>
      <c r="UYV31" s="3292"/>
      <c r="UYW31" s="3292"/>
      <c r="UYX31" s="3292"/>
      <c r="UYY31" s="3292"/>
      <c r="UYZ31" s="3292"/>
      <c r="UZA31" s="3292"/>
      <c r="UZB31" s="3292"/>
      <c r="UZC31" s="3292"/>
      <c r="UZD31" s="3292"/>
      <c r="UZE31" s="3292"/>
      <c r="UZF31" s="3292"/>
      <c r="UZG31" s="3292"/>
      <c r="UZH31" s="3292"/>
      <c r="UZI31" s="3292"/>
      <c r="UZJ31" s="3292"/>
      <c r="UZK31" s="3292"/>
      <c r="UZL31" s="3292"/>
      <c r="UZM31" s="3292"/>
      <c r="UZN31" s="3292"/>
      <c r="UZO31" s="3292"/>
      <c r="UZP31" s="3292"/>
      <c r="UZQ31" s="3292"/>
      <c r="UZR31" s="3292"/>
      <c r="UZS31" s="3292"/>
      <c r="UZT31" s="3292"/>
      <c r="UZU31" s="3292"/>
      <c r="UZV31" s="3292"/>
      <c r="UZW31" s="3292"/>
      <c r="UZX31" s="3292"/>
      <c r="UZY31" s="3292"/>
      <c r="UZZ31" s="3292"/>
      <c r="VAA31" s="3292"/>
      <c r="VAB31" s="3292"/>
      <c r="VAC31" s="3292"/>
      <c r="VAD31" s="3292"/>
      <c r="VAE31" s="3292"/>
      <c r="VAF31" s="3292"/>
      <c r="VAG31" s="3292"/>
      <c r="VAH31" s="3292"/>
      <c r="VAI31" s="3292"/>
      <c r="VAJ31" s="3292"/>
      <c r="VAK31" s="3292"/>
      <c r="VAL31" s="3292"/>
      <c r="VAM31" s="3292"/>
      <c r="VAN31" s="3292"/>
      <c r="VAO31" s="3292"/>
      <c r="VAP31" s="3292"/>
      <c r="VAQ31" s="3292"/>
      <c r="VAR31" s="3292"/>
      <c r="VAS31" s="3292"/>
      <c r="VAT31" s="3292"/>
      <c r="VAU31" s="3292"/>
      <c r="VAV31" s="3292"/>
      <c r="VAW31" s="3292"/>
      <c r="VAX31" s="3292"/>
      <c r="VAY31" s="3292"/>
      <c r="VAZ31" s="3292"/>
      <c r="VBA31" s="3292"/>
      <c r="VBB31" s="3292"/>
      <c r="VBC31" s="3292"/>
      <c r="VBD31" s="3292"/>
      <c r="VBE31" s="3292"/>
      <c r="VBF31" s="3292"/>
      <c r="VBG31" s="3292"/>
      <c r="VBH31" s="3292"/>
      <c r="VBI31" s="3292"/>
      <c r="VBJ31" s="3292"/>
      <c r="VBK31" s="3292"/>
      <c r="VBL31" s="3292"/>
      <c r="VBM31" s="3292"/>
      <c r="VBN31" s="3292"/>
      <c r="VBO31" s="3292"/>
      <c r="VBP31" s="3292"/>
      <c r="VBQ31" s="3292"/>
      <c r="VBR31" s="3292"/>
      <c r="VBS31" s="3292"/>
      <c r="VBT31" s="3292"/>
      <c r="VBU31" s="3292"/>
      <c r="VBV31" s="3292"/>
      <c r="VBW31" s="3292"/>
      <c r="VBX31" s="3292"/>
      <c r="VBY31" s="3292"/>
      <c r="VBZ31" s="3292"/>
      <c r="VCA31" s="3292"/>
      <c r="VCB31" s="3292"/>
      <c r="VCC31" s="3292"/>
      <c r="VCD31" s="3292"/>
      <c r="VCE31" s="3292"/>
      <c r="VCF31" s="3292"/>
      <c r="VCG31" s="3292"/>
      <c r="VCH31" s="3292"/>
      <c r="VCI31" s="3292"/>
      <c r="VCJ31" s="3292"/>
      <c r="VCK31" s="3292"/>
      <c r="VCL31" s="3292"/>
      <c r="VCM31" s="3292"/>
      <c r="VCN31" s="3292"/>
      <c r="VCO31" s="3292"/>
      <c r="VCP31" s="3292"/>
      <c r="VCQ31" s="3292"/>
      <c r="VCR31" s="3292"/>
      <c r="VCS31" s="3292"/>
      <c r="VCT31" s="3292"/>
      <c r="VCU31" s="3292"/>
      <c r="VCV31" s="3292"/>
      <c r="VCW31" s="3292"/>
      <c r="VCX31" s="3292"/>
      <c r="VCY31" s="3292"/>
      <c r="VCZ31" s="3292"/>
      <c r="VDA31" s="3292"/>
      <c r="VDB31" s="3292"/>
      <c r="VDC31" s="3292"/>
      <c r="VDD31" s="3292"/>
      <c r="VDE31" s="3292"/>
      <c r="VDF31" s="3292"/>
      <c r="VDG31" s="3292"/>
      <c r="VDH31" s="3292"/>
      <c r="VDI31" s="3292"/>
      <c r="VDJ31" s="3292"/>
      <c r="VDK31" s="3292"/>
      <c r="VDL31" s="3292"/>
      <c r="VDM31" s="3292"/>
      <c r="VDN31" s="3292"/>
      <c r="VDO31" s="3292"/>
      <c r="VDP31" s="3292"/>
      <c r="VDQ31" s="3292"/>
      <c r="VDR31" s="3292"/>
      <c r="VDS31" s="3292"/>
      <c r="VDT31" s="3292"/>
      <c r="VDU31" s="3292"/>
      <c r="VDV31" s="3292"/>
      <c r="VDW31" s="3292"/>
      <c r="VDX31" s="3292"/>
      <c r="VDY31" s="3292"/>
      <c r="VDZ31" s="3292"/>
      <c r="VEA31" s="3292"/>
      <c r="VEB31" s="3292"/>
      <c r="VEC31" s="3292"/>
      <c r="VED31" s="3292"/>
      <c r="VEE31" s="3292"/>
      <c r="VEF31" s="3292"/>
      <c r="VEG31" s="3292"/>
      <c r="VEH31" s="3292"/>
      <c r="VEI31" s="3292"/>
      <c r="VEJ31" s="3292"/>
      <c r="VEK31" s="3292"/>
      <c r="VEL31" s="3292"/>
      <c r="VEM31" s="3292"/>
      <c r="VEN31" s="3292"/>
      <c r="VEO31" s="3292"/>
      <c r="VEP31" s="3292"/>
      <c r="VEQ31" s="3292"/>
      <c r="VER31" s="3292"/>
      <c r="VES31" s="3292"/>
      <c r="VET31" s="3292"/>
      <c r="VEU31" s="3292"/>
      <c r="VEV31" s="3292"/>
      <c r="VEW31" s="3292"/>
      <c r="VEX31" s="3292"/>
      <c r="VEY31" s="3292"/>
      <c r="VEZ31" s="3292"/>
      <c r="VFA31" s="3292"/>
      <c r="VFB31" s="3292"/>
      <c r="VFC31" s="3292"/>
      <c r="VFD31" s="3292"/>
      <c r="VFE31" s="3292"/>
      <c r="VFF31" s="3292"/>
      <c r="VFG31" s="3292"/>
      <c r="VFH31" s="3292"/>
      <c r="VFI31" s="3292"/>
      <c r="VFJ31" s="3292"/>
      <c r="VFK31" s="3292"/>
      <c r="VFL31" s="3292"/>
      <c r="VFM31" s="3292"/>
      <c r="VFN31" s="3292"/>
      <c r="VFO31" s="3292"/>
      <c r="VFP31" s="3292"/>
      <c r="VFQ31" s="3292"/>
      <c r="VFR31" s="3292"/>
      <c r="VFS31" s="3292"/>
      <c r="VFT31" s="3292"/>
      <c r="VFU31" s="3292"/>
      <c r="VFV31" s="3292"/>
      <c r="VFW31" s="3292"/>
      <c r="VFX31" s="3292"/>
      <c r="VFY31" s="3292"/>
      <c r="VFZ31" s="3292"/>
      <c r="VGA31" s="3292"/>
      <c r="VGB31" s="3292"/>
      <c r="VGC31" s="3292"/>
      <c r="VGD31" s="3292"/>
      <c r="VGE31" s="3292"/>
      <c r="VGF31" s="3292"/>
      <c r="VGG31" s="3292"/>
      <c r="VGH31" s="3292"/>
      <c r="VGI31" s="3292"/>
      <c r="VGJ31" s="3292"/>
      <c r="VGK31" s="3292"/>
      <c r="VGL31" s="3292"/>
      <c r="VGM31" s="3292"/>
      <c r="VGN31" s="3292"/>
      <c r="VGO31" s="3292"/>
      <c r="VGP31" s="3292"/>
      <c r="VGQ31" s="3292"/>
      <c r="VGR31" s="3292"/>
      <c r="VGS31" s="3292"/>
      <c r="VGT31" s="3292"/>
      <c r="VGU31" s="3292"/>
      <c r="VGV31" s="3292"/>
      <c r="VGW31" s="3292"/>
      <c r="VGX31" s="3292"/>
      <c r="VGY31" s="3292"/>
      <c r="VGZ31" s="3292"/>
      <c r="VHA31" s="3292"/>
      <c r="VHB31" s="3292"/>
      <c r="VHC31" s="3292"/>
      <c r="VHD31" s="3292"/>
      <c r="VHE31" s="3292"/>
      <c r="VHF31" s="3292"/>
      <c r="VHG31" s="3292"/>
      <c r="VHH31" s="3292"/>
      <c r="VHI31" s="3292"/>
      <c r="VHJ31" s="3292"/>
      <c r="VHK31" s="3292"/>
      <c r="VHL31" s="3292"/>
      <c r="VHM31" s="3292"/>
      <c r="VHN31" s="3292"/>
      <c r="VHO31" s="3292"/>
      <c r="VHP31" s="3292"/>
      <c r="VHQ31" s="3292"/>
      <c r="VHR31" s="3292"/>
      <c r="VHS31" s="3292"/>
      <c r="VHT31" s="3292"/>
      <c r="VHU31" s="3292"/>
      <c r="VHV31" s="3292"/>
      <c r="VHW31" s="3292"/>
      <c r="VHX31" s="3292"/>
      <c r="VHY31" s="3292"/>
      <c r="VHZ31" s="3292"/>
      <c r="VIA31" s="3292"/>
      <c r="VIB31" s="3292"/>
      <c r="VIC31" s="3292"/>
      <c r="VID31" s="3292"/>
      <c r="VIE31" s="3292"/>
      <c r="VIF31" s="3292"/>
      <c r="VIG31" s="3292"/>
      <c r="VIH31" s="3292"/>
      <c r="VII31" s="3292"/>
      <c r="VIJ31" s="3292"/>
      <c r="VIK31" s="3292"/>
      <c r="VIL31" s="3292"/>
      <c r="VIM31" s="3292"/>
      <c r="VIN31" s="3292"/>
      <c r="VIO31" s="3292"/>
      <c r="VIP31" s="3292"/>
      <c r="VIQ31" s="3292"/>
      <c r="VIR31" s="3292"/>
      <c r="VIS31" s="3292"/>
      <c r="VIT31" s="3292"/>
      <c r="VIU31" s="3292"/>
      <c r="VIV31" s="3292"/>
      <c r="VIW31" s="3292"/>
      <c r="VIX31" s="3292"/>
      <c r="VIY31" s="3292"/>
      <c r="VIZ31" s="3292"/>
      <c r="VJA31" s="3292"/>
      <c r="VJB31" s="3292"/>
      <c r="VJC31" s="3292"/>
      <c r="VJD31" s="3292"/>
      <c r="VJE31" s="3292"/>
      <c r="VJF31" s="3292"/>
      <c r="VJG31" s="3292"/>
      <c r="VJH31" s="3292"/>
      <c r="VJI31" s="3292"/>
      <c r="VJJ31" s="3292"/>
      <c r="VJK31" s="3292"/>
      <c r="VJL31" s="3292"/>
      <c r="VJM31" s="3292"/>
      <c r="VJN31" s="3292"/>
      <c r="VJO31" s="3292"/>
      <c r="VJP31" s="3292"/>
      <c r="VJQ31" s="3292"/>
      <c r="VJR31" s="3292"/>
      <c r="VJS31" s="3292"/>
      <c r="VJT31" s="3292"/>
      <c r="VJU31" s="3292"/>
      <c r="VJV31" s="3292"/>
      <c r="VJW31" s="3292"/>
      <c r="VJX31" s="3292"/>
      <c r="VJY31" s="3292"/>
      <c r="VJZ31" s="3292"/>
      <c r="VKA31" s="3292"/>
      <c r="VKB31" s="3292"/>
      <c r="VKC31" s="3292"/>
      <c r="VKD31" s="3292"/>
      <c r="VKE31" s="3292"/>
      <c r="VKF31" s="3292"/>
      <c r="VKG31" s="3292"/>
      <c r="VKH31" s="3292"/>
      <c r="VKI31" s="3292"/>
      <c r="VKJ31" s="3292"/>
      <c r="VKK31" s="3292"/>
      <c r="VKL31" s="3292"/>
      <c r="VKM31" s="3292"/>
      <c r="VKN31" s="3292"/>
      <c r="VKO31" s="3292"/>
      <c r="VKP31" s="3292"/>
      <c r="VKQ31" s="3292"/>
      <c r="VKR31" s="3292"/>
      <c r="VKS31" s="3292"/>
      <c r="VKT31" s="3292"/>
      <c r="VKU31" s="3292"/>
      <c r="VKV31" s="3292"/>
      <c r="VKW31" s="3292"/>
      <c r="VKX31" s="3292"/>
      <c r="VKY31" s="3292"/>
      <c r="VKZ31" s="3292"/>
      <c r="VLA31" s="3292"/>
      <c r="VLB31" s="3292"/>
      <c r="VLC31" s="3292"/>
      <c r="VLD31" s="3292"/>
      <c r="VLE31" s="3292"/>
      <c r="VLF31" s="3292"/>
      <c r="VLG31" s="3292"/>
      <c r="VLH31" s="3292"/>
      <c r="VLI31" s="3292"/>
      <c r="VLJ31" s="3292"/>
      <c r="VLK31" s="3292"/>
      <c r="VLL31" s="3292"/>
      <c r="VLM31" s="3292"/>
      <c r="VLN31" s="3292"/>
      <c r="VLO31" s="3292"/>
      <c r="VLP31" s="3292"/>
      <c r="VLQ31" s="3292"/>
      <c r="VLR31" s="3292"/>
      <c r="VLS31" s="3292"/>
      <c r="VLT31" s="3292"/>
      <c r="VLU31" s="3292"/>
      <c r="VLV31" s="3292"/>
      <c r="VLW31" s="3292"/>
      <c r="VLX31" s="3292"/>
      <c r="VLY31" s="3292"/>
      <c r="VLZ31" s="3292"/>
      <c r="VMA31" s="3292"/>
      <c r="VMB31" s="3292"/>
      <c r="VMC31" s="3292"/>
      <c r="VMD31" s="3292"/>
      <c r="VME31" s="3292"/>
      <c r="VMF31" s="3292"/>
      <c r="VMG31" s="3292"/>
      <c r="VMH31" s="3292"/>
      <c r="VMI31" s="3292"/>
      <c r="VMJ31" s="3292"/>
      <c r="VMK31" s="3292"/>
      <c r="VML31" s="3292"/>
      <c r="VMM31" s="3292"/>
      <c r="VMN31" s="3292"/>
      <c r="VMO31" s="3292"/>
      <c r="VMP31" s="3292"/>
      <c r="VMQ31" s="3292"/>
      <c r="VMR31" s="3292"/>
      <c r="VMS31" s="3292"/>
      <c r="VMT31" s="3292"/>
      <c r="VMU31" s="3292"/>
      <c r="VMV31" s="3292"/>
      <c r="VMW31" s="3292"/>
      <c r="VMX31" s="3292"/>
      <c r="VMY31" s="3292"/>
      <c r="VMZ31" s="3292"/>
      <c r="VNA31" s="3292"/>
      <c r="VNB31" s="3292"/>
      <c r="VNC31" s="3292"/>
      <c r="VND31" s="3292"/>
      <c r="VNE31" s="3292"/>
      <c r="VNF31" s="3292"/>
      <c r="VNG31" s="3292"/>
      <c r="VNH31" s="3292"/>
      <c r="VNI31" s="3292"/>
      <c r="VNJ31" s="3292"/>
      <c r="VNK31" s="3292"/>
      <c r="VNL31" s="3292"/>
      <c r="VNM31" s="3292"/>
      <c r="VNN31" s="3292"/>
      <c r="VNO31" s="3292"/>
      <c r="VNP31" s="3292"/>
      <c r="VNQ31" s="3292"/>
      <c r="VNR31" s="3292"/>
      <c r="VNS31" s="3292"/>
      <c r="VNT31" s="3292"/>
      <c r="VNU31" s="3292"/>
      <c r="VNV31" s="3292"/>
      <c r="VNW31" s="3292"/>
      <c r="VNX31" s="3292"/>
      <c r="VNY31" s="3292"/>
      <c r="VNZ31" s="3292"/>
      <c r="VOA31" s="3292"/>
      <c r="VOB31" s="3292"/>
      <c r="VOC31" s="3292"/>
      <c r="VOD31" s="3292"/>
      <c r="VOE31" s="3292"/>
      <c r="VOF31" s="3292"/>
      <c r="VOG31" s="3292"/>
      <c r="VOH31" s="3292"/>
      <c r="VOI31" s="3292"/>
      <c r="VOJ31" s="3292"/>
      <c r="VOK31" s="3292"/>
      <c r="VOL31" s="3292"/>
      <c r="VOM31" s="3292"/>
      <c r="VON31" s="3292"/>
      <c r="VOO31" s="3292"/>
      <c r="VOP31" s="3292"/>
      <c r="VOQ31" s="3292"/>
      <c r="VOR31" s="3292"/>
      <c r="VOS31" s="3292"/>
      <c r="VOT31" s="3292"/>
      <c r="VOU31" s="3292"/>
      <c r="VOV31" s="3292"/>
      <c r="VOW31" s="3292"/>
      <c r="VOX31" s="3292"/>
      <c r="VOY31" s="3292"/>
      <c r="VOZ31" s="3292"/>
      <c r="VPA31" s="3292"/>
      <c r="VPB31" s="3292"/>
      <c r="VPC31" s="3292"/>
      <c r="VPD31" s="3292"/>
      <c r="VPE31" s="3292"/>
      <c r="VPF31" s="3292"/>
      <c r="VPG31" s="3292"/>
      <c r="VPH31" s="3292"/>
      <c r="VPI31" s="3292"/>
      <c r="VPJ31" s="3292"/>
      <c r="VPK31" s="3292"/>
      <c r="VPL31" s="3292"/>
      <c r="VPM31" s="3292"/>
      <c r="VPN31" s="3292"/>
      <c r="VPO31" s="3292"/>
      <c r="VPP31" s="3292"/>
      <c r="VPQ31" s="3292"/>
      <c r="VPR31" s="3292"/>
      <c r="VPS31" s="3292"/>
      <c r="VPT31" s="3292"/>
      <c r="VPU31" s="3292"/>
      <c r="VPV31" s="3292"/>
      <c r="VPW31" s="3292"/>
      <c r="VPX31" s="3292"/>
      <c r="VPY31" s="3292"/>
      <c r="VPZ31" s="3292"/>
      <c r="VQA31" s="3292"/>
      <c r="VQB31" s="3292"/>
      <c r="VQC31" s="3292"/>
      <c r="VQD31" s="3292"/>
      <c r="VQE31" s="3292"/>
      <c r="VQF31" s="3292"/>
      <c r="VQG31" s="3292"/>
      <c r="VQH31" s="3292"/>
      <c r="VQI31" s="3292"/>
      <c r="VQJ31" s="3292"/>
      <c r="VQK31" s="3292"/>
      <c r="VQL31" s="3292"/>
      <c r="VQM31" s="3292"/>
      <c r="VQN31" s="3292"/>
      <c r="VQO31" s="3292"/>
      <c r="VQP31" s="3292"/>
      <c r="VQQ31" s="3292"/>
      <c r="VQR31" s="3292"/>
      <c r="VQS31" s="3292"/>
      <c r="VQT31" s="3292"/>
      <c r="VQU31" s="3292"/>
      <c r="VQV31" s="3292"/>
      <c r="VQW31" s="3292"/>
      <c r="VQX31" s="3292"/>
      <c r="VQY31" s="3292"/>
      <c r="VQZ31" s="3292"/>
      <c r="VRA31" s="3292"/>
      <c r="VRB31" s="3292"/>
      <c r="VRC31" s="3292"/>
      <c r="VRD31" s="3292"/>
      <c r="VRE31" s="3292"/>
      <c r="VRF31" s="3292"/>
      <c r="VRG31" s="3292"/>
      <c r="VRH31" s="3292"/>
      <c r="VRI31" s="3292"/>
      <c r="VRJ31" s="3292"/>
      <c r="VRK31" s="3292"/>
      <c r="VRL31" s="3292"/>
      <c r="VRM31" s="3292"/>
      <c r="VRN31" s="3292"/>
      <c r="VRO31" s="3292"/>
      <c r="VRP31" s="3292"/>
      <c r="VRQ31" s="3292"/>
      <c r="VRR31" s="3292"/>
      <c r="VRS31" s="3292"/>
      <c r="VRT31" s="3292"/>
      <c r="VRU31" s="3292"/>
      <c r="VRV31" s="3292"/>
      <c r="VRW31" s="3292"/>
      <c r="VRX31" s="3292"/>
      <c r="VRY31" s="3292"/>
      <c r="VRZ31" s="3292"/>
      <c r="VSA31" s="3292"/>
      <c r="VSB31" s="3292"/>
      <c r="VSC31" s="3292"/>
      <c r="VSD31" s="3292"/>
      <c r="VSE31" s="3292"/>
      <c r="VSF31" s="3292"/>
      <c r="VSG31" s="3292"/>
      <c r="VSH31" s="3292"/>
      <c r="VSI31" s="3292"/>
      <c r="VSJ31" s="3292"/>
      <c r="VSK31" s="3292"/>
      <c r="VSL31" s="3292"/>
      <c r="VSM31" s="3292"/>
      <c r="VSN31" s="3292"/>
      <c r="VSO31" s="3292"/>
      <c r="VSP31" s="3292"/>
      <c r="VSQ31" s="3292"/>
      <c r="VSR31" s="3292"/>
      <c r="VSS31" s="3292"/>
      <c r="VST31" s="3292"/>
      <c r="VSU31" s="3292"/>
      <c r="VSV31" s="3292"/>
      <c r="VSW31" s="3292"/>
      <c r="VSX31" s="3292"/>
      <c r="VSY31" s="3292"/>
      <c r="VSZ31" s="3292"/>
      <c r="VTA31" s="3292"/>
      <c r="VTB31" s="3292"/>
      <c r="VTC31" s="3292"/>
      <c r="VTD31" s="3292"/>
      <c r="VTE31" s="3292"/>
      <c r="VTF31" s="3292"/>
      <c r="VTG31" s="3292"/>
      <c r="VTH31" s="3292"/>
      <c r="VTI31" s="3292"/>
      <c r="VTJ31" s="3292"/>
      <c r="VTK31" s="3292"/>
      <c r="VTL31" s="3292"/>
      <c r="VTM31" s="3292"/>
      <c r="VTN31" s="3292"/>
      <c r="VTO31" s="3292"/>
      <c r="VTP31" s="3292"/>
      <c r="VTQ31" s="3292"/>
      <c r="VTR31" s="3292"/>
      <c r="VTS31" s="3292"/>
      <c r="VTT31" s="3292"/>
      <c r="VTU31" s="3292"/>
      <c r="VTV31" s="3292"/>
      <c r="VTW31" s="3292"/>
      <c r="VTX31" s="3292"/>
      <c r="VTY31" s="3292"/>
      <c r="VTZ31" s="3292"/>
      <c r="VUA31" s="3292"/>
      <c r="VUB31" s="3292"/>
      <c r="VUC31" s="3292"/>
      <c r="VUD31" s="3292"/>
      <c r="VUE31" s="3292"/>
      <c r="VUF31" s="3292"/>
      <c r="VUG31" s="3292"/>
      <c r="VUH31" s="3292"/>
      <c r="VUI31" s="3292"/>
      <c r="VUJ31" s="3292"/>
      <c r="VUK31" s="3292"/>
      <c r="VUL31" s="3292"/>
      <c r="VUM31" s="3292"/>
      <c r="VUN31" s="3292"/>
      <c r="VUO31" s="3292"/>
      <c r="VUP31" s="3292"/>
      <c r="VUQ31" s="3292"/>
      <c r="VUR31" s="3292"/>
      <c r="VUS31" s="3292"/>
      <c r="VUT31" s="3292"/>
      <c r="VUU31" s="3292"/>
      <c r="VUV31" s="3292"/>
      <c r="VUW31" s="3292"/>
      <c r="VUX31" s="3292"/>
      <c r="VUY31" s="3292"/>
      <c r="VUZ31" s="3292"/>
      <c r="VVA31" s="3292"/>
      <c r="VVB31" s="3292"/>
      <c r="VVC31" s="3292"/>
      <c r="VVD31" s="3292"/>
      <c r="VVE31" s="3292"/>
      <c r="VVF31" s="3292"/>
      <c r="VVG31" s="3292"/>
      <c r="VVH31" s="3292"/>
      <c r="VVI31" s="3292"/>
      <c r="VVJ31" s="3292"/>
      <c r="VVK31" s="3292"/>
      <c r="VVL31" s="3292"/>
      <c r="VVM31" s="3292"/>
      <c r="VVN31" s="3292"/>
      <c r="VVO31" s="3292"/>
      <c r="VVP31" s="3292"/>
      <c r="VVQ31" s="3292"/>
      <c r="VVR31" s="3292"/>
      <c r="VVS31" s="3292"/>
      <c r="VVT31" s="3292"/>
      <c r="VVU31" s="3292"/>
      <c r="VVV31" s="3292"/>
      <c r="VVW31" s="3292"/>
      <c r="VVX31" s="3292"/>
      <c r="VVY31" s="3292"/>
      <c r="VVZ31" s="3292"/>
      <c r="VWA31" s="3292"/>
      <c r="VWB31" s="3292"/>
      <c r="VWC31" s="3292"/>
      <c r="VWD31" s="3292"/>
      <c r="VWE31" s="3292"/>
      <c r="VWF31" s="3292"/>
      <c r="VWG31" s="3292"/>
      <c r="VWH31" s="3292"/>
      <c r="VWI31" s="3292"/>
      <c r="VWJ31" s="3292"/>
      <c r="VWK31" s="3292"/>
      <c r="VWL31" s="3292"/>
      <c r="VWM31" s="3292"/>
      <c r="VWN31" s="3292"/>
      <c r="VWO31" s="3292"/>
      <c r="VWP31" s="3292"/>
      <c r="VWQ31" s="3292"/>
      <c r="VWR31" s="3292"/>
      <c r="VWS31" s="3292"/>
      <c r="VWT31" s="3292"/>
      <c r="VWU31" s="3292"/>
      <c r="VWV31" s="3292"/>
      <c r="VWW31" s="3292"/>
      <c r="VWX31" s="3292"/>
      <c r="VWY31" s="3292"/>
      <c r="VWZ31" s="3292"/>
      <c r="VXA31" s="3292"/>
      <c r="VXB31" s="3292"/>
      <c r="VXC31" s="3292"/>
      <c r="VXD31" s="3292"/>
      <c r="VXE31" s="3292"/>
      <c r="VXF31" s="3292"/>
      <c r="VXG31" s="3292"/>
      <c r="VXH31" s="3292"/>
      <c r="VXI31" s="3292"/>
      <c r="VXJ31" s="3292"/>
      <c r="VXK31" s="3292"/>
      <c r="VXL31" s="3292"/>
      <c r="VXM31" s="3292"/>
      <c r="VXN31" s="3292"/>
      <c r="VXO31" s="3292"/>
      <c r="VXP31" s="3292"/>
      <c r="VXQ31" s="3292"/>
      <c r="VXR31" s="3292"/>
      <c r="VXS31" s="3292"/>
      <c r="VXT31" s="3292"/>
      <c r="VXU31" s="3292"/>
      <c r="VXV31" s="3292"/>
      <c r="VXW31" s="3292"/>
      <c r="VXX31" s="3292"/>
      <c r="VXY31" s="3292"/>
      <c r="VXZ31" s="3292"/>
      <c r="VYA31" s="3292"/>
      <c r="VYB31" s="3292"/>
      <c r="VYC31" s="3292"/>
      <c r="VYD31" s="3292"/>
      <c r="VYE31" s="3292"/>
      <c r="VYF31" s="3292"/>
      <c r="VYG31" s="3292"/>
      <c r="VYH31" s="3292"/>
      <c r="VYI31" s="3292"/>
      <c r="VYJ31" s="3292"/>
      <c r="VYK31" s="3292"/>
      <c r="VYL31" s="3292"/>
      <c r="VYM31" s="3292"/>
      <c r="VYN31" s="3292"/>
      <c r="VYO31" s="3292"/>
      <c r="VYP31" s="3292"/>
      <c r="VYQ31" s="3292"/>
      <c r="VYR31" s="3292"/>
      <c r="VYS31" s="3292"/>
      <c r="VYT31" s="3292"/>
      <c r="VYU31" s="3292"/>
      <c r="VYV31" s="3292"/>
      <c r="VYW31" s="3292"/>
      <c r="VYX31" s="3292"/>
      <c r="VYY31" s="3292"/>
      <c r="VYZ31" s="3292"/>
      <c r="VZA31" s="3292"/>
      <c r="VZB31" s="3292"/>
      <c r="VZC31" s="3292"/>
      <c r="VZD31" s="3292"/>
      <c r="VZE31" s="3292"/>
      <c r="VZF31" s="3292"/>
      <c r="VZG31" s="3292"/>
      <c r="VZH31" s="3292"/>
      <c r="VZI31" s="3292"/>
      <c r="VZJ31" s="3292"/>
      <c r="VZK31" s="3292"/>
      <c r="VZL31" s="3292"/>
      <c r="VZM31" s="3292"/>
      <c r="VZN31" s="3292"/>
      <c r="VZO31" s="3292"/>
      <c r="VZP31" s="3292"/>
      <c r="VZQ31" s="3292"/>
      <c r="VZR31" s="3292"/>
      <c r="VZS31" s="3292"/>
      <c r="VZT31" s="3292"/>
      <c r="VZU31" s="3292"/>
      <c r="VZV31" s="3292"/>
      <c r="VZW31" s="3292"/>
      <c r="VZX31" s="3292"/>
      <c r="VZY31" s="3292"/>
      <c r="VZZ31" s="3292"/>
      <c r="WAA31" s="3292"/>
      <c r="WAB31" s="3292"/>
      <c r="WAC31" s="3292"/>
      <c r="WAD31" s="3292"/>
      <c r="WAE31" s="3292"/>
      <c r="WAF31" s="3292"/>
      <c r="WAG31" s="3292"/>
      <c r="WAH31" s="3292"/>
      <c r="WAI31" s="3292"/>
      <c r="WAJ31" s="3292"/>
      <c r="WAK31" s="3292"/>
      <c r="WAL31" s="3292"/>
      <c r="WAM31" s="3292"/>
      <c r="WAN31" s="3292"/>
      <c r="WAO31" s="3292"/>
      <c r="WAP31" s="3292"/>
      <c r="WAQ31" s="3292"/>
      <c r="WAR31" s="3292"/>
      <c r="WAS31" s="3292"/>
      <c r="WAT31" s="3292"/>
      <c r="WAU31" s="3292"/>
      <c r="WAV31" s="3292"/>
      <c r="WAW31" s="3292"/>
      <c r="WAX31" s="3292"/>
      <c r="WAY31" s="3292"/>
      <c r="WAZ31" s="3292"/>
      <c r="WBA31" s="3292"/>
      <c r="WBB31" s="3292"/>
      <c r="WBC31" s="3292"/>
      <c r="WBD31" s="3292"/>
      <c r="WBE31" s="3292"/>
      <c r="WBF31" s="3292"/>
      <c r="WBG31" s="3292"/>
      <c r="WBH31" s="3292"/>
      <c r="WBI31" s="3292"/>
      <c r="WBJ31" s="3292"/>
      <c r="WBK31" s="3292"/>
      <c r="WBL31" s="3292"/>
      <c r="WBM31" s="3292"/>
      <c r="WBN31" s="3292"/>
      <c r="WBO31" s="3292"/>
      <c r="WBP31" s="3292"/>
      <c r="WBQ31" s="3292"/>
      <c r="WBR31" s="3292"/>
      <c r="WBS31" s="3292"/>
      <c r="WBT31" s="3292"/>
      <c r="WBU31" s="3292"/>
      <c r="WBV31" s="3292"/>
      <c r="WBW31" s="3292"/>
      <c r="WBX31" s="3292"/>
      <c r="WBY31" s="3292"/>
      <c r="WBZ31" s="3292"/>
      <c r="WCA31" s="3292"/>
      <c r="WCB31" s="3292"/>
      <c r="WCC31" s="3292"/>
      <c r="WCD31" s="3292"/>
      <c r="WCE31" s="3292"/>
      <c r="WCF31" s="3292"/>
      <c r="WCG31" s="3292"/>
      <c r="WCH31" s="3292"/>
      <c r="WCI31" s="3292"/>
      <c r="WCJ31" s="3292"/>
      <c r="WCK31" s="3292"/>
      <c r="WCL31" s="3292"/>
      <c r="WCM31" s="3292"/>
      <c r="WCN31" s="3292"/>
      <c r="WCO31" s="3292"/>
      <c r="WCP31" s="3292"/>
      <c r="WCQ31" s="3292"/>
      <c r="WCR31" s="3292"/>
      <c r="WCS31" s="3292"/>
      <c r="WCT31" s="3292"/>
      <c r="WCU31" s="3292"/>
      <c r="WCV31" s="3292"/>
      <c r="WCW31" s="3292"/>
      <c r="WCX31" s="3292"/>
      <c r="WCY31" s="3292"/>
      <c r="WCZ31" s="3292"/>
      <c r="WDA31" s="3292"/>
      <c r="WDB31" s="3292"/>
      <c r="WDC31" s="3292"/>
      <c r="WDD31" s="3292"/>
      <c r="WDE31" s="3292"/>
      <c r="WDF31" s="3292"/>
      <c r="WDG31" s="3292"/>
      <c r="WDH31" s="3292"/>
      <c r="WDI31" s="3292"/>
      <c r="WDJ31" s="3292"/>
      <c r="WDK31" s="3292"/>
      <c r="WDL31" s="3292"/>
      <c r="WDM31" s="3292"/>
      <c r="WDN31" s="3292"/>
      <c r="WDO31" s="3292"/>
      <c r="WDP31" s="3292"/>
      <c r="WDQ31" s="3292"/>
      <c r="WDR31" s="3292"/>
      <c r="WDS31" s="3292"/>
      <c r="WDT31" s="3292"/>
      <c r="WDU31" s="3292"/>
      <c r="WDV31" s="3292"/>
      <c r="WDW31" s="3292"/>
      <c r="WDX31" s="3292"/>
      <c r="WDY31" s="3292"/>
      <c r="WDZ31" s="3292"/>
      <c r="WEA31" s="3292"/>
      <c r="WEB31" s="3292"/>
      <c r="WEC31" s="3292"/>
      <c r="WED31" s="3292"/>
      <c r="WEE31" s="3292"/>
      <c r="WEF31" s="3292"/>
      <c r="WEG31" s="3292"/>
      <c r="WEH31" s="3292"/>
      <c r="WEI31" s="3292"/>
      <c r="WEJ31" s="3292"/>
      <c r="WEK31" s="3292"/>
      <c r="WEL31" s="3292"/>
      <c r="WEM31" s="3292"/>
      <c r="WEN31" s="3292"/>
      <c r="WEO31" s="3292"/>
      <c r="WEP31" s="3292"/>
      <c r="WEQ31" s="3292"/>
      <c r="WER31" s="3292"/>
      <c r="WES31" s="3292"/>
      <c r="WET31" s="3292"/>
      <c r="WEU31" s="3292"/>
      <c r="WEV31" s="3292"/>
      <c r="WEW31" s="3292"/>
      <c r="WEX31" s="3292"/>
      <c r="WEY31" s="3292"/>
      <c r="WEZ31" s="3292"/>
      <c r="WFA31" s="3292"/>
      <c r="WFB31" s="3292"/>
      <c r="WFC31" s="3292"/>
      <c r="WFD31" s="3292"/>
      <c r="WFE31" s="3292"/>
      <c r="WFF31" s="3292"/>
      <c r="WFG31" s="3292"/>
      <c r="WFH31" s="3292"/>
      <c r="WFI31" s="3292"/>
      <c r="WFJ31" s="3292"/>
      <c r="WFK31" s="3292"/>
      <c r="WFL31" s="3292"/>
      <c r="WFM31" s="3292"/>
      <c r="WFN31" s="3292"/>
      <c r="WFO31" s="3292"/>
      <c r="WFP31" s="3292"/>
      <c r="WFQ31" s="3292"/>
      <c r="WFR31" s="3292"/>
      <c r="WFS31" s="3292"/>
      <c r="WFT31" s="3292"/>
      <c r="WFU31" s="3292"/>
      <c r="WFV31" s="3292"/>
      <c r="WFW31" s="3292"/>
      <c r="WFX31" s="3292"/>
      <c r="WFY31" s="3292"/>
      <c r="WFZ31" s="3292"/>
      <c r="WGA31" s="3292"/>
      <c r="WGB31" s="3292"/>
      <c r="WGC31" s="3292"/>
      <c r="WGD31" s="3292"/>
      <c r="WGE31" s="3292"/>
      <c r="WGF31" s="3292"/>
      <c r="WGG31" s="3292"/>
      <c r="WGH31" s="3292"/>
      <c r="WGI31" s="3292"/>
      <c r="WGJ31" s="3292"/>
      <c r="WGK31" s="3292"/>
      <c r="WGL31" s="3292"/>
      <c r="WGM31" s="3292"/>
      <c r="WGN31" s="3292"/>
      <c r="WGO31" s="3292"/>
      <c r="WGP31" s="3292"/>
      <c r="WGQ31" s="3292"/>
      <c r="WGR31" s="3292"/>
      <c r="WGS31" s="3292"/>
      <c r="WGT31" s="3292"/>
      <c r="WGU31" s="3292"/>
      <c r="WGV31" s="3292"/>
      <c r="WGW31" s="3292"/>
      <c r="WGX31" s="3292"/>
      <c r="WGY31" s="3292"/>
      <c r="WGZ31" s="3292"/>
      <c r="WHA31" s="3292"/>
      <c r="WHB31" s="3292"/>
      <c r="WHC31" s="3292"/>
      <c r="WHD31" s="3292"/>
      <c r="WHE31" s="3292"/>
      <c r="WHF31" s="3292"/>
      <c r="WHG31" s="3292"/>
      <c r="WHH31" s="3292"/>
      <c r="WHI31" s="3292"/>
      <c r="WHJ31" s="3292"/>
      <c r="WHK31" s="3292"/>
      <c r="WHL31" s="3292"/>
      <c r="WHM31" s="3292"/>
      <c r="WHN31" s="3292"/>
      <c r="WHO31" s="3292"/>
      <c r="WHP31" s="3292"/>
      <c r="WHQ31" s="3292"/>
      <c r="WHR31" s="3292"/>
      <c r="WHS31" s="3292"/>
      <c r="WHT31" s="3292"/>
      <c r="WHU31" s="3292"/>
      <c r="WHV31" s="3292"/>
      <c r="WHW31" s="3292"/>
      <c r="WHX31" s="3292"/>
      <c r="WHY31" s="3292"/>
      <c r="WHZ31" s="3292"/>
      <c r="WIA31" s="3292"/>
      <c r="WIB31" s="3292"/>
      <c r="WIC31" s="3292"/>
      <c r="WID31" s="3292"/>
      <c r="WIE31" s="3292"/>
      <c r="WIF31" s="3292"/>
      <c r="WIG31" s="3292"/>
      <c r="WIH31" s="3292"/>
      <c r="WII31" s="3292"/>
      <c r="WIJ31" s="3292"/>
      <c r="WIK31" s="3292"/>
      <c r="WIL31" s="3292"/>
      <c r="WIM31" s="3292"/>
      <c r="WIN31" s="3292"/>
      <c r="WIO31" s="3292"/>
      <c r="WIP31" s="3292"/>
      <c r="WIQ31" s="3292"/>
      <c r="WIR31" s="3292"/>
      <c r="WIS31" s="3292"/>
      <c r="WIT31" s="3292"/>
      <c r="WIU31" s="3292"/>
      <c r="WIV31" s="3292"/>
      <c r="WIW31" s="3292"/>
      <c r="WIX31" s="3292"/>
      <c r="WIY31" s="3292"/>
      <c r="WIZ31" s="3292"/>
      <c r="WJA31" s="3292"/>
      <c r="WJB31" s="3292"/>
      <c r="WJC31" s="3292"/>
      <c r="WJD31" s="3292"/>
      <c r="WJE31" s="3292"/>
      <c r="WJF31" s="3292"/>
      <c r="WJG31" s="3292"/>
      <c r="WJH31" s="3292"/>
      <c r="WJI31" s="3292"/>
      <c r="WJJ31" s="3292"/>
      <c r="WJK31" s="3292"/>
      <c r="WJL31" s="3292"/>
      <c r="WJM31" s="3292"/>
      <c r="WJN31" s="3292"/>
      <c r="WJO31" s="3292"/>
      <c r="WJP31" s="3292"/>
      <c r="WJQ31" s="3292"/>
      <c r="WJR31" s="3292"/>
      <c r="WJS31" s="3292"/>
      <c r="WJT31" s="3292"/>
      <c r="WJU31" s="3292"/>
      <c r="WJV31" s="3292"/>
      <c r="WJW31" s="3292"/>
      <c r="WJX31" s="3292"/>
      <c r="WJY31" s="3292"/>
      <c r="WJZ31" s="3292"/>
      <c r="WKA31" s="3292"/>
      <c r="WKB31" s="3292"/>
      <c r="WKC31" s="3292"/>
      <c r="WKD31" s="3292"/>
      <c r="WKE31" s="3292"/>
      <c r="WKF31" s="3292"/>
      <c r="WKG31" s="3292"/>
      <c r="WKH31" s="3292"/>
      <c r="WKI31" s="3292"/>
      <c r="WKJ31" s="3292"/>
      <c r="WKK31" s="3292"/>
      <c r="WKL31" s="3292"/>
      <c r="WKM31" s="3292"/>
      <c r="WKN31" s="3292"/>
      <c r="WKO31" s="3292"/>
      <c r="WKP31" s="3292"/>
      <c r="WKQ31" s="3292"/>
      <c r="WKR31" s="3292"/>
      <c r="WKS31" s="3292"/>
      <c r="WKT31" s="3292"/>
      <c r="WKU31" s="3292"/>
      <c r="WKV31" s="3292"/>
      <c r="WKW31" s="3292"/>
      <c r="WKX31" s="3292"/>
      <c r="WKY31" s="3292"/>
      <c r="WKZ31" s="3292"/>
      <c r="WLA31" s="3292"/>
      <c r="WLB31" s="3292"/>
      <c r="WLC31" s="3292"/>
      <c r="WLD31" s="3292"/>
      <c r="WLE31" s="3292"/>
      <c r="WLF31" s="3292"/>
      <c r="WLG31" s="3292"/>
      <c r="WLH31" s="3292"/>
      <c r="WLI31" s="3292"/>
      <c r="WLJ31" s="3292"/>
      <c r="WLK31" s="3292"/>
      <c r="WLL31" s="3292"/>
      <c r="WLM31" s="3292"/>
      <c r="WLN31" s="3292"/>
      <c r="WLO31" s="3292"/>
      <c r="WLP31" s="3292"/>
      <c r="WLQ31" s="3292"/>
      <c r="WLR31" s="3292"/>
      <c r="WLS31" s="3292"/>
      <c r="WLT31" s="3292"/>
      <c r="WLU31" s="3292"/>
      <c r="WLV31" s="3292"/>
      <c r="WLW31" s="3292"/>
      <c r="WLX31" s="3292"/>
      <c r="WLY31" s="3292"/>
      <c r="WLZ31" s="3292"/>
      <c r="WMA31" s="3292"/>
      <c r="WMB31" s="3292"/>
      <c r="WMC31" s="3292"/>
      <c r="WMD31" s="3292"/>
      <c r="WME31" s="3292"/>
      <c r="WMF31" s="3292"/>
      <c r="WMG31" s="3292"/>
      <c r="WMH31" s="3292"/>
      <c r="WMI31" s="3292"/>
      <c r="WMJ31" s="3292"/>
      <c r="WMK31" s="3292"/>
      <c r="WML31" s="3292"/>
      <c r="WMM31" s="3292"/>
      <c r="WMN31" s="3292"/>
      <c r="WMO31" s="3292"/>
      <c r="WMP31" s="3292"/>
      <c r="WMQ31" s="3292"/>
      <c r="WMR31" s="3292"/>
      <c r="WMS31" s="3292"/>
      <c r="WMT31" s="3292"/>
      <c r="WMU31" s="3292"/>
      <c r="WMV31" s="3292"/>
      <c r="WMW31" s="3292"/>
      <c r="WMX31" s="3292"/>
      <c r="WMY31" s="3292"/>
      <c r="WMZ31" s="3292"/>
      <c r="WNA31" s="3292"/>
      <c r="WNB31" s="3292"/>
      <c r="WNC31" s="3292"/>
      <c r="WND31" s="3292"/>
      <c r="WNE31" s="3292"/>
      <c r="WNF31" s="3292"/>
      <c r="WNG31" s="3292"/>
      <c r="WNH31" s="3292"/>
      <c r="WNI31" s="3292"/>
      <c r="WNJ31" s="3292"/>
      <c r="WNK31" s="3292"/>
      <c r="WNL31" s="3292"/>
      <c r="WNM31" s="3292"/>
      <c r="WNN31" s="3292"/>
      <c r="WNO31" s="3292"/>
      <c r="WNP31" s="3292"/>
      <c r="WNQ31" s="3292"/>
      <c r="WNR31" s="3292"/>
      <c r="WNS31" s="3292"/>
      <c r="WNT31" s="3292"/>
      <c r="WNU31" s="3292"/>
      <c r="WNV31" s="3292"/>
      <c r="WNW31" s="3292"/>
      <c r="WNX31" s="3292"/>
      <c r="WNY31" s="3292"/>
      <c r="WNZ31" s="3292"/>
      <c r="WOA31" s="3292"/>
      <c r="WOB31" s="3292"/>
      <c r="WOC31" s="3292"/>
      <c r="WOD31" s="3292"/>
      <c r="WOE31" s="3292"/>
      <c r="WOF31" s="3292"/>
      <c r="WOG31" s="3292"/>
      <c r="WOH31" s="3292"/>
      <c r="WOI31" s="3292"/>
      <c r="WOJ31" s="3292"/>
      <c r="WOK31" s="3292"/>
      <c r="WOL31" s="3292"/>
      <c r="WOM31" s="3292"/>
      <c r="WON31" s="3292"/>
      <c r="WOO31" s="3292"/>
      <c r="WOP31" s="3292"/>
      <c r="WOQ31" s="3292"/>
      <c r="WOR31" s="3292"/>
      <c r="WOS31" s="3292"/>
      <c r="WOT31" s="3292"/>
      <c r="WOU31" s="3292"/>
      <c r="WOV31" s="3292"/>
      <c r="WOW31" s="3292"/>
      <c r="WOX31" s="3292"/>
      <c r="WOY31" s="3292"/>
      <c r="WOZ31" s="3292"/>
      <c r="WPA31" s="3292"/>
      <c r="WPB31" s="3292"/>
      <c r="WPC31" s="3292"/>
      <c r="WPD31" s="3292"/>
      <c r="WPE31" s="3292"/>
      <c r="WPF31" s="3292"/>
      <c r="WPG31" s="3292"/>
      <c r="WPH31" s="3292"/>
      <c r="WPI31" s="3292"/>
      <c r="WPJ31" s="3292"/>
      <c r="WPK31" s="3292"/>
      <c r="WPL31" s="3292"/>
      <c r="WPM31" s="3292"/>
      <c r="WPN31" s="3292"/>
      <c r="WPO31" s="3292"/>
      <c r="WPP31" s="3292"/>
      <c r="WPQ31" s="3292"/>
      <c r="WPR31" s="3292"/>
      <c r="WPS31" s="3292"/>
      <c r="WPT31" s="3292"/>
      <c r="WPU31" s="3292"/>
      <c r="WPV31" s="3292"/>
      <c r="WPW31" s="3292"/>
      <c r="WPX31" s="3292"/>
      <c r="WPY31" s="3292"/>
      <c r="WPZ31" s="3292"/>
      <c r="WQA31" s="3292"/>
      <c r="WQB31" s="3292"/>
      <c r="WQC31" s="3292"/>
      <c r="WQD31" s="3292"/>
      <c r="WQE31" s="3292"/>
      <c r="WQF31" s="3292"/>
      <c r="WQG31" s="3292"/>
      <c r="WQH31" s="3292"/>
      <c r="WQI31" s="3292"/>
      <c r="WQJ31" s="3292"/>
      <c r="WQK31" s="3292"/>
      <c r="WQL31" s="3292"/>
      <c r="WQM31" s="3292"/>
      <c r="WQN31" s="3292"/>
      <c r="WQO31" s="3292"/>
      <c r="WQP31" s="3292"/>
      <c r="WQQ31" s="3292"/>
      <c r="WQR31" s="3292"/>
      <c r="WQS31" s="3292"/>
      <c r="WQT31" s="3292"/>
      <c r="WQU31" s="3292"/>
      <c r="WQV31" s="3292"/>
      <c r="WQW31" s="3292"/>
      <c r="WQX31" s="3292"/>
      <c r="WQY31" s="3292"/>
      <c r="WQZ31" s="3292"/>
      <c r="WRA31" s="3292"/>
      <c r="WRB31" s="3292"/>
      <c r="WRC31" s="3292"/>
      <c r="WRD31" s="3292"/>
      <c r="WRE31" s="3292"/>
      <c r="WRF31" s="3292"/>
      <c r="WRG31" s="3292"/>
      <c r="WRH31" s="3292"/>
      <c r="WRI31" s="3292"/>
      <c r="WRJ31" s="3292"/>
      <c r="WRK31" s="3292"/>
      <c r="WRL31" s="3292"/>
      <c r="WRM31" s="3292"/>
      <c r="WRN31" s="3292"/>
      <c r="WRO31" s="3292"/>
      <c r="WRP31" s="3292"/>
      <c r="WRQ31" s="3292"/>
      <c r="WRR31" s="3292"/>
      <c r="WRS31" s="3292"/>
      <c r="WRT31" s="3292"/>
      <c r="WRU31" s="3292"/>
      <c r="WRV31" s="3292"/>
      <c r="WRW31" s="3292"/>
      <c r="WRX31" s="3292"/>
      <c r="WRY31" s="3292"/>
      <c r="WRZ31" s="3292"/>
      <c r="WSA31" s="3292"/>
      <c r="WSB31" s="3292"/>
      <c r="WSC31" s="3292"/>
      <c r="WSD31" s="3292"/>
      <c r="WSE31" s="3292"/>
      <c r="WSF31" s="3292"/>
      <c r="WSG31" s="3292"/>
      <c r="WSH31" s="3292"/>
      <c r="WSI31" s="3292"/>
      <c r="WSJ31" s="3292"/>
      <c r="WSK31" s="3292"/>
      <c r="WSL31" s="3292"/>
      <c r="WSM31" s="3292"/>
      <c r="WSN31" s="3292"/>
      <c r="WSO31" s="3292"/>
      <c r="WSP31" s="3292"/>
      <c r="WSQ31" s="3292"/>
      <c r="WSR31" s="3292"/>
      <c r="WSS31" s="3292"/>
      <c r="WST31" s="3292"/>
      <c r="WSU31" s="3292"/>
      <c r="WSV31" s="3292"/>
      <c r="WSW31" s="3292"/>
      <c r="WSX31" s="3292"/>
      <c r="WSY31" s="3292"/>
      <c r="WSZ31" s="3292"/>
      <c r="WTA31" s="3292"/>
      <c r="WTB31" s="3292"/>
      <c r="WTC31" s="3292"/>
      <c r="WTD31" s="3292"/>
      <c r="WTE31" s="3292"/>
      <c r="WTF31" s="3292"/>
      <c r="WTG31" s="3292"/>
      <c r="WTH31" s="3292"/>
      <c r="WTI31" s="3292"/>
      <c r="WTJ31" s="3292"/>
      <c r="WTK31" s="3292"/>
      <c r="WTL31" s="3292"/>
      <c r="WTM31" s="3292"/>
      <c r="WTN31" s="3292"/>
      <c r="WTO31" s="3292"/>
      <c r="WTP31" s="3292"/>
      <c r="WTQ31" s="3292"/>
      <c r="WTR31" s="3292"/>
      <c r="WTS31" s="3292"/>
      <c r="WTT31" s="3292"/>
      <c r="WTU31" s="3292"/>
      <c r="WTV31" s="3292"/>
      <c r="WTW31" s="3292"/>
      <c r="WTX31" s="3292"/>
      <c r="WTY31" s="3292"/>
      <c r="WTZ31" s="3292"/>
      <c r="WUA31" s="3292"/>
      <c r="WUB31" s="3292"/>
      <c r="WUC31" s="3292"/>
      <c r="WUD31" s="3292"/>
      <c r="WUE31" s="3292"/>
      <c r="WUF31" s="3292"/>
      <c r="WUG31" s="3292"/>
      <c r="WUH31" s="3292"/>
      <c r="WUI31" s="3292"/>
      <c r="WUJ31" s="3292"/>
      <c r="WUK31" s="3292"/>
      <c r="WUL31" s="3292"/>
      <c r="WUM31" s="3292"/>
      <c r="WUN31" s="3292"/>
      <c r="WUO31" s="3292"/>
      <c r="WUP31" s="3292"/>
      <c r="WUQ31" s="3292"/>
      <c r="WUR31" s="3292"/>
      <c r="WUS31" s="3292"/>
      <c r="WUT31" s="3292"/>
      <c r="WUU31" s="3292"/>
      <c r="WUV31" s="3292"/>
      <c r="WUW31" s="3292"/>
      <c r="WUX31" s="3292"/>
      <c r="WUY31" s="3292"/>
      <c r="WUZ31" s="3292"/>
      <c r="WVA31" s="3292"/>
      <c r="WVB31" s="3292"/>
      <c r="WVC31" s="3292"/>
      <c r="WVD31" s="3292"/>
      <c r="WVE31" s="3292"/>
      <c r="WVF31" s="3292"/>
      <c r="WVG31" s="3292"/>
      <c r="WVH31" s="3292"/>
      <c r="WVI31" s="3292"/>
      <c r="WVJ31" s="3292"/>
      <c r="WVK31" s="3292"/>
      <c r="WVL31" s="3292"/>
      <c r="WVM31" s="3292"/>
      <c r="WVN31" s="3292"/>
      <c r="WVO31" s="3292"/>
      <c r="WVP31" s="3292"/>
      <c r="WVQ31" s="3292"/>
      <c r="WVR31" s="3292"/>
      <c r="WVS31" s="3292"/>
      <c r="WVT31" s="3292"/>
      <c r="WVU31" s="3292"/>
      <c r="WVV31" s="3292"/>
      <c r="WVW31" s="3292"/>
      <c r="WVX31" s="3292"/>
      <c r="WVY31" s="3292"/>
      <c r="WVZ31" s="3292"/>
      <c r="WWA31" s="3292"/>
      <c r="WWB31" s="3292"/>
      <c r="WWC31" s="3292"/>
      <c r="WWD31" s="3292"/>
      <c r="WWE31" s="3292"/>
      <c r="WWF31" s="3292"/>
      <c r="WWG31" s="3292"/>
      <c r="WWH31" s="3292"/>
      <c r="WWI31" s="3292"/>
      <c r="WWJ31" s="3292"/>
      <c r="WWK31" s="3292"/>
      <c r="WWL31" s="3292"/>
      <c r="WWM31" s="3292"/>
      <c r="WWN31" s="3292"/>
      <c r="WWO31" s="3292"/>
      <c r="WWP31" s="3292"/>
      <c r="WWQ31" s="3292"/>
      <c r="WWR31" s="3292"/>
      <c r="WWS31" s="3292"/>
      <c r="WWT31" s="3292"/>
      <c r="WWU31" s="3292"/>
      <c r="WWV31" s="3292"/>
      <c r="WWW31" s="3292"/>
      <c r="WWX31" s="3292"/>
      <c r="WWY31" s="3292"/>
      <c r="WWZ31" s="3292"/>
      <c r="WXA31" s="3292"/>
      <c r="WXB31" s="3292"/>
      <c r="WXC31" s="3292"/>
      <c r="WXD31" s="3292"/>
      <c r="WXE31" s="3292"/>
      <c r="WXF31" s="3292"/>
      <c r="WXG31" s="3292"/>
      <c r="WXH31" s="3292"/>
      <c r="WXI31" s="3292"/>
      <c r="WXJ31" s="3292"/>
      <c r="WXK31" s="3292"/>
      <c r="WXL31" s="3292"/>
      <c r="WXM31" s="3292"/>
      <c r="WXN31" s="3292"/>
      <c r="WXO31" s="3292"/>
      <c r="WXP31" s="3292"/>
      <c r="WXQ31" s="3292"/>
      <c r="WXR31" s="3292"/>
      <c r="WXS31" s="3292"/>
      <c r="WXT31" s="3292"/>
      <c r="WXU31" s="3292"/>
      <c r="WXV31" s="3292"/>
      <c r="WXW31" s="3292"/>
      <c r="WXX31" s="3292"/>
      <c r="WXY31" s="3292"/>
      <c r="WXZ31" s="3292"/>
      <c r="WYA31" s="3292"/>
      <c r="WYB31" s="3292"/>
      <c r="WYC31" s="3292"/>
      <c r="WYD31" s="3292"/>
      <c r="WYE31" s="3292"/>
      <c r="WYF31" s="3292"/>
      <c r="WYG31" s="3292"/>
      <c r="WYH31" s="3292"/>
      <c r="WYI31" s="3292"/>
      <c r="WYJ31" s="3292"/>
      <c r="WYK31" s="3292"/>
      <c r="WYL31" s="3292"/>
      <c r="WYM31" s="3292"/>
      <c r="WYN31" s="3292"/>
      <c r="WYO31" s="3292"/>
      <c r="WYP31" s="3292"/>
      <c r="WYQ31" s="3292"/>
      <c r="WYR31" s="3292"/>
      <c r="WYS31" s="3292"/>
      <c r="WYT31" s="3292"/>
      <c r="WYU31" s="3292"/>
      <c r="WYV31" s="3292"/>
      <c r="WYW31" s="3292"/>
      <c r="WYX31" s="3292"/>
      <c r="WYY31" s="3292"/>
      <c r="WYZ31" s="3292"/>
      <c r="WZA31" s="3292"/>
      <c r="WZB31" s="3292"/>
      <c r="WZC31" s="3292"/>
      <c r="WZD31" s="3292"/>
      <c r="WZE31" s="3292"/>
      <c r="WZF31" s="3292"/>
      <c r="WZG31" s="3292"/>
      <c r="WZH31" s="3292"/>
      <c r="WZI31" s="3292"/>
      <c r="WZJ31" s="3292"/>
      <c r="WZK31" s="3292"/>
      <c r="WZL31" s="3292"/>
      <c r="WZM31" s="3292"/>
      <c r="WZN31" s="3292"/>
      <c r="WZO31" s="3292"/>
      <c r="WZP31" s="3292"/>
      <c r="WZQ31" s="3292"/>
      <c r="WZR31" s="3292"/>
      <c r="WZS31" s="3292"/>
      <c r="WZT31" s="3292"/>
      <c r="WZU31" s="3292"/>
      <c r="WZV31" s="3292"/>
      <c r="WZW31" s="3292"/>
      <c r="WZX31" s="3292"/>
      <c r="WZY31" s="3292"/>
      <c r="WZZ31" s="3292"/>
      <c r="XAA31" s="3292"/>
      <c r="XAB31" s="3292"/>
      <c r="XAC31" s="3292"/>
      <c r="XAD31" s="3292"/>
      <c r="XAE31" s="3292"/>
      <c r="XAF31" s="3292"/>
      <c r="XAG31" s="3292"/>
      <c r="XAH31" s="3292"/>
      <c r="XAI31" s="3292"/>
      <c r="XAJ31" s="3292"/>
      <c r="XAK31" s="3292"/>
      <c r="XAL31" s="3292"/>
      <c r="XAM31" s="3292"/>
      <c r="XAN31" s="3292"/>
      <c r="XAO31" s="3292"/>
      <c r="XAP31" s="3292"/>
      <c r="XAQ31" s="3292"/>
      <c r="XAR31" s="3292"/>
      <c r="XAS31" s="3292"/>
      <c r="XAT31" s="3292"/>
      <c r="XAU31" s="3292"/>
      <c r="XAV31" s="3292"/>
      <c r="XAW31" s="3292"/>
      <c r="XAX31" s="3292"/>
      <c r="XAY31" s="3292"/>
      <c r="XAZ31" s="3292"/>
      <c r="XBA31" s="3292"/>
      <c r="XBB31" s="3292"/>
      <c r="XBC31" s="3292"/>
      <c r="XBD31" s="3292"/>
      <c r="XBE31" s="3292"/>
      <c r="XBF31" s="3292"/>
      <c r="XBG31" s="3292"/>
      <c r="XBH31" s="3292"/>
      <c r="XBI31" s="3292"/>
      <c r="XBJ31" s="3292"/>
      <c r="XBK31" s="3292"/>
      <c r="XBL31" s="3292"/>
      <c r="XBM31" s="3292"/>
      <c r="XBN31" s="3292"/>
      <c r="XBO31" s="3292"/>
      <c r="XBP31" s="3292"/>
      <c r="XBQ31" s="3292"/>
      <c r="XBR31" s="3292"/>
      <c r="XBS31" s="3292"/>
      <c r="XBT31" s="3292"/>
      <c r="XBU31" s="3292"/>
      <c r="XBV31" s="3292"/>
      <c r="XBW31" s="3292"/>
      <c r="XBX31" s="3292"/>
      <c r="XBY31" s="3292"/>
      <c r="XBZ31" s="3292"/>
      <c r="XCA31" s="3292"/>
      <c r="XCB31" s="3292"/>
      <c r="XCC31" s="3292"/>
      <c r="XCD31" s="3292"/>
      <c r="XCE31" s="3292"/>
      <c r="XCF31" s="3292"/>
      <c r="XCG31" s="3292"/>
      <c r="XCH31" s="3292"/>
      <c r="XCI31" s="3292"/>
      <c r="XCJ31" s="3292"/>
      <c r="XCK31" s="3292"/>
      <c r="XCL31" s="3292"/>
      <c r="XCM31" s="3292"/>
      <c r="XCN31" s="3292"/>
      <c r="XCO31" s="3292"/>
      <c r="XCP31" s="3292"/>
      <c r="XCQ31" s="3292"/>
      <c r="XCR31" s="3292"/>
      <c r="XCS31" s="3292"/>
      <c r="XCT31" s="3292"/>
      <c r="XCU31" s="3292"/>
      <c r="XCV31" s="3292"/>
      <c r="XCW31" s="3292"/>
      <c r="XCX31" s="3292"/>
      <c r="XCY31" s="3292"/>
      <c r="XCZ31" s="3292"/>
      <c r="XDA31" s="3292"/>
      <c r="XDB31" s="3292"/>
      <c r="XDC31" s="3292"/>
      <c r="XDD31" s="3292"/>
      <c r="XDE31" s="3292"/>
      <c r="XDF31" s="3292"/>
      <c r="XDG31" s="3292"/>
      <c r="XDH31" s="3292"/>
      <c r="XDI31" s="3292"/>
      <c r="XDJ31" s="3292"/>
      <c r="XDK31" s="3292"/>
      <c r="XDL31" s="3292"/>
      <c r="XDM31" s="3292"/>
      <c r="XDN31" s="3292"/>
      <c r="XDO31" s="3292"/>
      <c r="XDP31" s="3292"/>
      <c r="XDQ31" s="3292"/>
      <c r="XDR31" s="3292"/>
      <c r="XDS31" s="3292"/>
      <c r="XDT31" s="3292"/>
      <c r="XDU31" s="3292"/>
      <c r="XDV31" s="3292"/>
      <c r="XDW31" s="3292"/>
      <c r="XDX31" s="3292"/>
      <c r="XDY31" s="3292"/>
      <c r="XDZ31" s="3292"/>
      <c r="XEA31" s="3292"/>
      <c r="XEB31" s="3292"/>
      <c r="XEC31" s="3292"/>
      <c r="XED31" s="3292"/>
      <c r="XEE31" s="3292"/>
      <c r="XEF31" s="3292"/>
      <c r="XEG31" s="3292"/>
      <c r="XEH31" s="3292"/>
      <c r="XEI31" s="3292"/>
      <c r="XEJ31" s="3292"/>
      <c r="XEK31" s="3292"/>
      <c r="XEL31" s="3292"/>
      <c r="XEM31" s="3292"/>
      <c r="XEN31" s="3292"/>
      <c r="XEO31" s="3292"/>
      <c r="XEP31" s="3292"/>
      <c r="XEQ31" s="3292"/>
      <c r="XER31" s="3292"/>
      <c r="XES31" s="3292"/>
      <c r="XET31" s="3292"/>
      <c r="XEU31" s="3292"/>
      <c r="XEV31" s="3292"/>
      <c r="XEW31" s="3292"/>
      <c r="XEX31" s="3292"/>
      <c r="XEY31" s="3292"/>
      <c r="XEZ31" s="3292"/>
      <c r="XFA31" s="3292"/>
      <c r="XFB31" s="3292"/>
      <c r="XFC31" s="3292"/>
      <c r="XFD31" s="3292"/>
    </row>
    <row r="32" spans="1:16384" s="2350" customFormat="1" ht="23.25" customHeight="1">
      <c r="A32" s="3294" t="s">
        <v>6387</v>
      </c>
      <c r="B32" s="3294"/>
      <c r="C32" s="3294"/>
      <c r="D32" s="3294"/>
      <c r="E32" s="3294"/>
      <c r="F32" s="3294"/>
      <c r="G32" s="3294"/>
      <c r="H32" s="3294"/>
      <c r="I32" s="3294"/>
      <c r="J32" s="3294"/>
      <c r="K32" s="3294"/>
      <c r="L32" s="3294"/>
      <c r="M32" s="3294"/>
      <c r="N32" s="3294"/>
      <c r="O32" s="3294"/>
      <c r="P32" s="2367"/>
    </row>
    <row r="33" spans="1:18" s="2350" customFormat="1" ht="23.25" customHeight="1">
      <c r="A33" s="3293" t="s">
        <v>6392</v>
      </c>
      <c r="B33" s="3294"/>
      <c r="C33" s="3294"/>
      <c r="D33" s="3294"/>
      <c r="E33" s="3294"/>
      <c r="F33" s="3294"/>
      <c r="G33" s="3294"/>
      <c r="H33" s="3294"/>
      <c r="I33" s="3294"/>
      <c r="J33" s="3294"/>
      <c r="K33" s="3294"/>
      <c r="L33" s="3294"/>
      <c r="M33" s="3294"/>
      <c r="N33" s="3294"/>
      <c r="O33" s="3294"/>
      <c r="P33" s="2367"/>
    </row>
    <row r="34" spans="1:18">
      <c r="A34" s="3294" t="s">
        <v>6388</v>
      </c>
      <c r="B34" s="3294"/>
      <c r="C34" s="3294"/>
      <c r="D34" s="3294"/>
      <c r="E34" s="3294"/>
      <c r="F34" s="3294"/>
      <c r="G34" s="3294"/>
      <c r="H34" s="3294"/>
      <c r="I34" s="3294"/>
      <c r="J34" s="3294"/>
      <c r="K34" s="3294"/>
      <c r="L34" s="3294"/>
      <c r="M34" s="3294"/>
      <c r="N34" s="3294"/>
      <c r="O34" s="3294"/>
      <c r="P34" s="2368"/>
    </row>
    <row r="35" spans="1:18">
      <c r="A35" s="2369"/>
      <c r="B35" s="2369"/>
      <c r="C35" s="2369"/>
      <c r="D35" s="2369"/>
      <c r="E35" s="2369"/>
      <c r="F35" s="2369"/>
      <c r="G35" s="2369"/>
      <c r="H35" s="2370"/>
      <c r="I35" s="2370"/>
      <c r="J35" s="2370"/>
      <c r="K35" s="2370"/>
      <c r="L35" s="2369"/>
      <c r="M35" s="2369"/>
      <c r="N35" s="2369"/>
      <c r="O35" s="2369"/>
      <c r="P35" s="2371"/>
      <c r="Q35" s="2369"/>
      <c r="R35" s="2369"/>
    </row>
    <row r="36" spans="1:18">
      <c r="A36" s="2369"/>
      <c r="B36" s="2369"/>
      <c r="C36" s="2369"/>
      <c r="D36" s="2369"/>
      <c r="E36" s="2369"/>
      <c r="F36" s="2369"/>
      <c r="G36" s="2369"/>
      <c r="H36" s="2369"/>
      <c r="I36" s="2369"/>
      <c r="J36" s="2370"/>
      <c r="K36" s="2370"/>
      <c r="L36" s="2369"/>
      <c r="M36" s="2369"/>
      <c r="N36" s="2369"/>
      <c r="O36" s="2369"/>
      <c r="P36" s="2371"/>
      <c r="Q36" s="2369"/>
      <c r="R36" s="2369"/>
    </row>
    <row r="37" spans="1:18">
      <c r="A37" s="2369"/>
      <c r="B37" s="2369"/>
      <c r="C37" s="2369"/>
      <c r="D37" s="2369"/>
      <c r="E37" s="2369"/>
      <c r="F37" s="2369"/>
      <c r="G37" s="2369"/>
      <c r="H37" s="2369"/>
      <c r="I37" s="2369"/>
      <c r="L37" s="2369"/>
      <c r="M37" s="2369"/>
      <c r="N37" s="2369"/>
      <c r="O37" s="2369"/>
      <c r="P37" s="2371"/>
      <c r="Q37" s="2369"/>
      <c r="R37" s="2369"/>
    </row>
    <row r="38" spans="1:18">
      <c r="A38" s="2369"/>
      <c r="B38" s="2369"/>
      <c r="C38" s="2369"/>
      <c r="D38" s="2369"/>
      <c r="E38" s="2369"/>
      <c r="F38" s="2369"/>
      <c r="G38" s="2369"/>
      <c r="H38" s="2369"/>
      <c r="I38" s="2369"/>
      <c r="L38" s="2369"/>
      <c r="M38" s="2369"/>
      <c r="N38" s="2369"/>
      <c r="O38" s="2369"/>
      <c r="P38" s="2371"/>
      <c r="Q38" s="2369"/>
      <c r="R38" s="2369"/>
    </row>
    <row r="39" spans="1:18">
      <c r="A39" s="2369"/>
      <c r="B39" s="2369"/>
      <c r="C39" s="2369"/>
      <c r="D39" s="2369"/>
      <c r="E39" s="2369"/>
      <c r="F39" s="2369"/>
      <c r="G39" s="2369"/>
      <c r="H39" s="2369"/>
      <c r="I39" s="2369"/>
      <c r="L39" s="2369"/>
      <c r="M39" s="2369"/>
      <c r="N39" s="2369"/>
      <c r="O39" s="2369"/>
      <c r="P39" s="2371"/>
      <c r="Q39" s="2369"/>
      <c r="R39" s="2369"/>
    </row>
    <row r="40" spans="1:18">
      <c r="A40" s="2369"/>
      <c r="B40" s="2369"/>
      <c r="C40" s="2369"/>
      <c r="D40" s="2369"/>
      <c r="E40" s="2369"/>
      <c r="F40" s="2369"/>
      <c r="G40" s="2369"/>
      <c r="H40" s="2369"/>
      <c r="I40" s="2369"/>
      <c r="L40" s="2369"/>
      <c r="M40" s="2369"/>
      <c r="N40" s="2369"/>
      <c r="O40" s="2369"/>
      <c r="P40" s="2371"/>
      <c r="Q40" s="2369"/>
      <c r="R40" s="2369"/>
    </row>
    <row r="41" spans="1:18">
      <c r="A41" s="2369"/>
      <c r="B41" s="2369"/>
      <c r="C41" s="2369"/>
      <c r="D41" s="2369"/>
      <c r="E41" s="2369"/>
      <c r="F41" s="2369"/>
      <c r="G41" s="2369"/>
      <c r="H41" s="2369"/>
      <c r="I41" s="2369"/>
      <c r="L41" s="2369"/>
      <c r="M41" s="2369"/>
      <c r="N41" s="2369"/>
      <c r="O41" s="2369"/>
      <c r="P41" s="2371"/>
      <c r="Q41" s="2369"/>
      <c r="R41" s="2369"/>
    </row>
    <row r="42" spans="1:18">
      <c r="A42" s="2369"/>
      <c r="B42" s="2369"/>
      <c r="C42" s="2369"/>
      <c r="D42" s="2369"/>
      <c r="E42" s="2369"/>
      <c r="F42" s="2369"/>
      <c r="G42" s="2369"/>
      <c r="H42" s="2369"/>
      <c r="I42" s="2369"/>
      <c r="L42" s="2369"/>
      <c r="M42" s="2369"/>
      <c r="N42" s="2369"/>
      <c r="O42" s="2369"/>
      <c r="P42" s="2371"/>
      <c r="Q42" s="2369"/>
      <c r="R42" s="2369"/>
    </row>
    <row r="43" spans="1:18">
      <c r="A43" s="2369"/>
      <c r="B43" s="2369"/>
      <c r="C43" s="2369"/>
      <c r="D43" s="2369"/>
      <c r="E43" s="2369"/>
      <c r="F43" s="2369"/>
      <c r="G43" s="2369"/>
      <c r="H43" s="2369"/>
      <c r="I43" s="2369"/>
      <c r="L43" s="2369"/>
      <c r="M43" s="2369"/>
      <c r="N43" s="2369"/>
      <c r="O43" s="2369"/>
      <c r="P43" s="2371"/>
      <c r="Q43" s="2369"/>
      <c r="R43" s="2369"/>
    </row>
    <row r="44" spans="1:18">
      <c r="A44" s="2369"/>
      <c r="B44" s="2369"/>
      <c r="C44" s="2369"/>
      <c r="D44" s="2369"/>
      <c r="E44" s="2369"/>
      <c r="F44" s="2369"/>
      <c r="G44" s="2369"/>
      <c r="H44" s="2369"/>
      <c r="I44" s="2369"/>
      <c r="L44" s="2369"/>
      <c r="M44" s="2369"/>
      <c r="N44" s="2369"/>
      <c r="O44" s="2369"/>
      <c r="P44" s="2371"/>
      <c r="Q44" s="2369"/>
      <c r="R44" s="2369"/>
    </row>
    <row r="45" spans="1:18">
      <c r="A45" s="2369"/>
      <c r="B45" s="2369"/>
      <c r="C45" s="2369"/>
      <c r="D45" s="2369"/>
      <c r="E45" s="2369"/>
      <c r="F45" s="2369"/>
      <c r="G45" s="2369"/>
      <c r="H45" s="2369"/>
      <c r="I45" s="2369"/>
      <c r="L45" s="2369"/>
      <c r="M45" s="2369"/>
      <c r="N45" s="2369"/>
      <c r="O45" s="2369"/>
      <c r="P45" s="2371"/>
      <c r="Q45" s="2369"/>
      <c r="R45" s="2369"/>
    </row>
    <row r="46" spans="1:18">
      <c r="A46" s="2369"/>
      <c r="B46" s="2369"/>
      <c r="C46" s="2369"/>
      <c r="D46" s="2369"/>
      <c r="E46" s="2369"/>
      <c r="F46" s="2369"/>
      <c r="G46" s="2369"/>
      <c r="H46" s="2369"/>
      <c r="I46" s="2369"/>
      <c r="L46" s="2369"/>
      <c r="M46" s="2369"/>
      <c r="N46" s="2369"/>
      <c r="O46" s="2369"/>
      <c r="P46" s="2371"/>
      <c r="Q46" s="2369"/>
      <c r="R46" s="2369"/>
    </row>
    <row r="47" spans="1:18">
      <c r="A47" s="2369"/>
      <c r="B47" s="2369"/>
      <c r="C47" s="2369"/>
      <c r="D47" s="2369"/>
      <c r="E47" s="2369"/>
      <c r="F47" s="2369"/>
      <c r="G47" s="2369"/>
      <c r="H47" s="2369"/>
      <c r="I47" s="2369"/>
      <c r="L47" s="2369"/>
      <c r="M47" s="2369"/>
      <c r="N47" s="2369"/>
      <c r="O47" s="2369"/>
      <c r="P47" s="2371"/>
      <c r="Q47" s="2369"/>
      <c r="R47" s="2369"/>
    </row>
    <row r="48" spans="1:18">
      <c r="A48" s="2369"/>
      <c r="B48" s="2369"/>
      <c r="C48" s="2369"/>
      <c r="D48" s="2369"/>
      <c r="E48" s="2369"/>
      <c r="F48" s="2369"/>
      <c r="G48" s="2369"/>
      <c r="H48" s="2369"/>
      <c r="I48" s="2369"/>
      <c r="L48" s="2369"/>
      <c r="M48" s="2369"/>
      <c r="N48" s="2369"/>
      <c r="O48" s="2369"/>
      <c r="P48" s="2371"/>
      <c r="Q48" s="2369"/>
      <c r="R48" s="2369"/>
    </row>
    <row r="49" spans="1:18">
      <c r="A49" s="2369"/>
      <c r="B49" s="2369"/>
      <c r="C49" s="2369"/>
      <c r="D49" s="2369"/>
      <c r="E49" s="2369"/>
      <c r="F49" s="2369"/>
      <c r="G49" s="2369"/>
      <c r="H49" s="2369"/>
      <c r="I49" s="2369"/>
      <c r="L49" s="2369"/>
      <c r="M49" s="2369"/>
      <c r="N49" s="2369"/>
      <c r="O49" s="2369"/>
      <c r="P49" s="2371"/>
      <c r="Q49" s="2369"/>
      <c r="R49" s="2369"/>
    </row>
    <row r="50" spans="1:18">
      <c r="A50" s="2369"/>
      <c r="B50" s="2369"/>
      <c r="C50" s="2369"/>
      <c r="D50" s="2369"/>
      <c r="E50" s="2369"/>
      <c r="F50" s="2369"/>
      <c r="G50" s="2369"/>
      <c r="H50" s="2369"/>
      <c r="I50" s="2369"/>
      <c r="L50" s="2369"/>
      <c r="M50" s="2369"/>
      <c r="N50" s="2369"/>
      <c r="O50" s="2369"/>
      <c r="P50" s="2371"/>
      <c r="Q50" s="2369"/>
      <c r="R50" s="2369"/>
    </row>
    <row r="51" spans="1:18">
      <c r="A51" s="2369"/>
      <c r="B51" s="2369"/>
      <c r="C51" s="2369"/>
      <c r="D51" s="2369"/>
      <c r="E51" s="2369"/>
      <c r="F51" s="2369"/>
      <c r="G51" s="2369"/>
      <c r="H51" s="2369"/>
      <c r="I51" s="2369"/>
      <c r="L51" s="2369"/>
      <c r="M51" s="2369"/>
      <c r="N51" s="2369"/>
      <c r="O51" s="2369"/>
      <c r="P51" s="2371"/>
      <c r="Q51" s="2369"/>
      <c r="R51" s="2369"/>
    </row>
    <row r="52" spans="1:18">
      <c r="A52" s="2369"/>
      <c r="B52" s="2369"/>
      <c r="C52" s="2369"/>
      <c r="D52" s="2369"/>
      <c r="E52" s="2369"/>
      <c r="F52" s="2369"/>
      <c r="G52" s="2369"/>
      <c r="H52" s="2369"/>
      <c r="I52" s="2369"/>
      <c r="L52" s="2369"/>
      <c r="M52" s="2369"/>
      <c r="N52" s="2369"/>
      <c r="O52" s="2369"/>
      <c r="P52" s="2371"/>
      <c r="Q52" s="2369"/>
      <c r="R52" s="2369"/>
    </row>
    <row r="53" spans="1:18">
      <c r="A53" s="2369"/>
      <c r="B53" s="2369"/>
      <c r="C53" s="2369"/>
      <c r="D53" s="2369"/>
      <c r="E53" s="2369"/>
      <c r="F53" s="2369"/>
      <c r="G53" s="2369"/>
      <c r="H53" s="2369"/>
      <c r="I53" s="2369"/>
      <c r="L53" s="2369"/>
      <c r="M53" s="2369"/>
      <c r="N53" s="2369"/>
      <c r="O53" s="2369"/>
      <c r="P53" s="2371"/>
      <c r="Q53" s="2369"/>
      <c r="R53" s="2369"/>
    </row>
    <row r="54" spans="1:18">
      <c r="A54" s="2369"/>
      <c r="B54" s="2369"/>
      <c r="C54" s="2369"/>
      <c r="D54" s="2369"/>
      <c r="E54" s="2369"/>
      <c r="F54" s="2369"/>
      <c r="G54" s="2369"/>
      <c r="H54" s="2369"/>
      <c r="I54" s="2369"/>
      <c r="L54" s="2369"/>
      <c r="M54" s="2369"/>
      <c r="N54" s="2369"/>
      <c r="O54" s="2369"/>
      <c r="P54" s="2371"/>
      <c r="Q54" s="2369"/>
      <c r="R54" s="2369"/>
    </row>
    <row r="55" spans="1:18">
      <c r="A55" s="2369"/>
      <c r="B55" s="2369"/>
      <c r="C55" s="2369"/>
      <c r="D55" s="2369"/>
      <c r="E55" s="2369"/>
      <c r="F55" s="2369"/>
      <c r="G55" s="2369"/>
      <c r="H55" s="2369"/>
      <c r="I55" s="2369"/>
      <c r="L55" s="2369"/>
      <c r="M55" s="2369"/>
      <c r="N55" s="2369"/>
      <c r="O55" s="2369"/>
      <c r="P55" s="2371"/>
      <c r="Q55" s="2369"/>
      <c r="R55" s="2369"/>
    </row>
    <row r="56" spans="1:18">
      <c r="A56" s="2369"/>
      <c r="B56" s="2369"/>
      <c r="C56" s="2369"/>
      <c r="D56" s="2369"/>
      <c r="E56" s="2369"/>
      <c r="F56" s="2369"/>
      <c r="G56" s="2369"/>
      <c r="H56" s="2369"/>
      <c r="I56" s="2369"/>
      <c r="L56" s="2369"/>
      <c r="M56" s="2369"/>
      <c r="N56" s="2369"/>
      <c r="O56" s="2369"/>
      <c r="P56" s="2371"/>
      <c r="Q56" s="2369"/>
      <c r="R56" s="2369"/>
    </row>
    <row r="57" spans="1:18">
      <c r="A57" s="2369"/>
      <c r="B57" s="2369"/>
      <c r="C57" s="2369"/>
      <c r="D57" s="2369"/>
      <c r="E57" s="2369"/>
      <c r="F57" s="2369"/>
      <c r="G57" s="2369"/>
      <c r="H57" s="2369"/>
      <c r="I57" s="2369"/>
      <c r="L57" s="2369"/>
      <c r="M57" s="2369"/>
      <c r="N57" s="2369"/>
      <c r="O57" s="2369"/>
      <c r="P57" s="2371"/>
      <c r="Q57" s="2369"/>
      <c r="R57" s="2369"/>
    </row>
    <row r="58" spans="1:18">
      <c r="A58" s="2369"/>
      <c r="B58" s="2369"/>
      <c r="C58" s="2369"/>
      <c r="D58" s="2369"/>
      <c r="E58" s="2369"/>
      <c r="F58" s="2369"/>
      <c r="G58" s="2369"/>
      <c r="H58" s="2369"/>
      <c r="I58" s="2369"/>
      <c r="L58" s="2369"/>
      <c r="M58" s="2369"/>
      <c r="N58" s="2369"/>
      <c r="O58" s="2369"/>
      <c r="P58" s="2371"/>
      <c r="Q58" s="2369"/>
      <c r="R58" s="2369"/>
    </row>
    <row r="59" spans="1:18">
      <c r="A59" s="2369"/>
      <c r="B59" s="2369"/>
      <c r="C59" s="2369"/>
      <c r="D59" s="2369"/>
      <c r="E59" s="2369"/>
      <c r="F59" s="2369"/>
      <c r="G59" s="2369"/>
      <c r="H59" s="2369"/>
      <c r="I59" s="2369"/>
      <c r="L59" s="2369"/>
      <c r="M59" s="2369"/>
      <c r="N59" s="2369"/>
      <c r="O59" s="2369"/>
      <c r="P59" s="2371"/>
      <c r="Q59" s="2369"/>
      <c r="R59" s="2369"/>
    </row>
    <row r="60" spans="1:18">
      <c r="A60" s="2369"/>
      <c r="B60" s="2369"/>
      <c r="C60" s="2369"/>
      <c r="D60" s="2369"/>
      <c r="E60" s="2369"/>
      <c r="F60" s="2369"/>
      <c r="G60" s="2369"/>
      <c r="H60" s="2369"/>
      <c r="I60" s="2369"/>
      <c r="L60" s="2369"/>
      <c r="M60" s="2369"/>
      <c r="N60" s="2369"/>
      <c r="O60" s="2369"/>
      <c r="P60" s="2371"/>
      <c r="Q60" s="2369"/>
      <c r="R60" s="2369"/>
    </row>
    <row r="61" spans="1:18">
      <c r="A61" s="2369"/>
      <c r="B61" s="2369"/>
      <c r="C61" s="2369"/>
      <c r="D61" s="2369"/>
      <c r="E61" s="2369"/>
      <c r="F61" s="2369"/>
      <c r="G61" s="2369"/>
      <c r="H61" s="2369"/>
      <c r="I61" s="2369"/>
      <c r="L61" s="2369"/>
      <c r="M61" s="2369"/>
      <c r="N61" s="2369"/>
      <c r="O61" s="2369"/>
      <c r="P61" s="2371"/>
      <c r="Q61" s="2369"/>
      <c r="R61" s="2369"/>
    </row>
    <row r="62" spans="1:18">
      <c r="A62" s="2369"/>
      <c r="B62" s="2369"/>
      <c r="C62" s="2369"/>
      <c r="D62" s="2369"/>
      <c r="E62" s="2369"/>
      <c r="F62" s="2369"/>
      <c r="G62" s="2369"/>
      <c r="H62" s="2369"/>
      <c r="I62" s="2369"/>
      <c r="L62" s="2369"/>
      <c r="M62" s="2369"/>
      <c r="N62" s="2369"/>
      <c r="O62" s="2369"/>
      <c r="P62" s="2371"/>
      <c r="Q62" s="2369"/>
      <c r="R62" s="2369"/>
    </row>
    <row r="63" spans="1:18">
      <c r="A63" s="2369"/>
      <c r="B63" s="2369"/>
      <c r="C63" s="2369"/>
      <c r="D63" s="2369"/>
      <c r="E63" s="2369"/>
      <c r="F63" s="2369"/>
      <c r="G63" s="2369"/>
      <c r="H63" s="2369"/>
      <c r="I63" s="2369"/>
      <c r="L63" s="2369"/>
      <c r="M63" s="2369"/>
      <c r="N63" s="2369"/>
      <c r="O63" s="2369"/>
      <c r="P63" s="2371"/>
      <c r="Q63" s="2369"/>
      <c r="R63" s="2369"/>
    </row>
    <row r="64" spans="1:18">
      <c r="A64" s="2369"/>
      <c r="B64" s="2369"/>
      <c r="C64" s="2369"/>
      <c r="D64" s="2369"/>
      <c r="E64" s="2369"/>
      <c r="F64" s="2369"/>
      <c r="G64" s="2369"/>
      <c r="H64" s="2369"/>
      <c r="I64" s="2369"/>
      <c r="L64" s="2369"/>
      <c r="M64" s="2369"/>
      <c r="N64" s="2369"/>
      <c r="O64" s="2369"/>
      <c r="P64" s="2371"/>
      <c r="Q64" s="2369"/>
      <c r="R64" s="2369"/>
    </row>
    <row r="65" spans="1:18">
      <c r="A65" s="2369"/>
      <c r="B65" s="2369"/>
      <c r="C65" s="2369"/>
      <c r="D65" s="2369"/>
      <c r="E65" s="2369"/>
      <c r="F65" s="2369"/>
      <c r="G65" s="2369"/>
      <c r="H65" s="2369"/>
      <c r="I65" s="2369"/>
      <c r="L65" s="2369"/>
      <c r="M65" s="2369"/>
      <c r="N65" s="2369"/>
      <c r="O65" s="2369"/>
      <c r="P65" s="2371"/>
      <c r="Q65" s="2369"/>
      <c r="R65" s="2369"/>
    </row>
    <row r="66" spans="1:18">
      <c r="A66" s="2369"/>
      <c r="B66" s="2369"/>
      <c r="C66" s="2369"/>
      <c r="D66" s="2369"/>
      <c r="E66" s="2369"/>
      <c r="F66" s="2369"/>
      <c r="G66" s="2369"/>
      <c r="H66" s="2369"/>
      <c r="I66" s="2369"/>
      <c r="L66" s="2369"/>
      <c r="M66" s="2369"/>
      <c r="N66" s="2369"/>
      <c r="O66" s="2369"/>
      <c r="P66" s="2371"/>
      <c r="Q66" s="2369"/>
      <c r="R66" s="2369"/>
    </row>
    <row r="67" spans="1:18">
      <c r="A67" s="2369"/>
      <c r="B67" s="2369"/>
      <c r="C67" s="2369"/>
      <c r="D67" s="2369"/>
      <c r="E67" s="2369"/>
      <c r="F67" s="2369"/>
      <c r="G67" s="2369"/>
      <c r="H67" s="2369"/>
      <c r="I67" s="2369"/>
      <c r="L67" s="2369"/>
      <c r="M67" s="2369"/>
      <c r="N67" s="2369"/>
      <c r="O67" s="2369"/>
      <c r="P67" s="2371"/>
      <c r="Q67" s="2369"/>
      <c r="R67" s="2369"/>
    </row>
    <row r="68" spans="1:18">
      <c r="A68" s="2369"/>
      <c r="B68" s="2369"/>
      <c r="C68" s="2369"/>
      <c r="D68" s="2369"/>
      <c r="E68" s="2369"/>
      <c r="F68" s="2369"/>
      <c r="G68" s="2369"/>
      <c r="H68" s="2369"/>
      <c r="I68" s="2369"/>
      <c r="L68" s="2369"/>
      <c r="M68" s="2369"/>
      <c r="N68" s="2369"/>
      <c r="O68" s="2369"/>
      <c r="P68" s="2371"/>
      <c r="Q68" s="2369"/>
      <c r="R68" s="2369"/>
    </row>
    <row r="69" spans="1:18">
      <c r="A69" s="2369"/>
      <c r="B69" s="2369"/>
      <c r="C69" s="2369"/>
      <c r="D69" s="2369"/>
      <c r="E69" s="2369"/>
      <c r="F69" s="2369"/>
      <c r="G69" s="2369"/>
      <c r="H69" s="2369"/>
      <c r="I69" s="2369"/>
      <c r="L69" s="2369"/>
      <c r="M69" s="2369"/>
      <c r="N69" s="2369"/>
      <c r="O69" s="2369"/>
      <c r="P69" s="2371"/>
      <c r="Q69" s="2369"/>
      <c r="R69" s="2369"/>
    </row>
    <row r="70" spans="1:18">
      <c r="A70" s="2369"/>
      <c r="B70" s="2369"/>
      <c r="C70" s="2369"/>
      <c r="D70" s="2369"/>
      <c r="E70" s="2369"/>
      <c r="F70" s="2369"/>
      <c r="G70" s="2369"/>
      <c r="H70" s="2369"/>
      <c r="I70" s="2369"/>
      <c r="L70" s="2369"/>
      <c r="M70" s="2369"/>
      <c r="N70" s="2369"/>
      <c r="O70" s="2369"/>
      <c r="P70" s="2371"/>
      <c r="Q70" s="2369"/>
      <c r="R70" s="2369"/>
    </row>
    <row r="71" spans="1:18">
      <c r="A71" s="2369"/>
      <c r="B71" s="2369"/>
      <c r="C71" s="2369"/>
      <c r="D71" s="2369"/>
      <c r="E71" s="2369"/>
      <c r="F71" s="2369"/>
      <c r="G71" s="2369"/>
      <c r="H71" s="2369"/>
      <c r="I71" s="2369"/>
      <c r="L71" s="2369"/>
      <c r="M71" s="2369"/>
      <c r="N71" s="2369"/>
      <c r="O71" s="2369"/>
      <c r="P71" s="2371"/>
      <c r="Q71" s="2369"/>
      <c r="R71" s="2369"/>
    </row>
    <row r="72" spans="1:18">
      <c r="A72" s="2369"/>
      <c r="B72" s="2369"/>
      <c r="C72" s="2369"/>
      <c r="D72" s="2369"/>
      <c r="E72" s="2369"/>
      <c r="F72" s="2369"/>
      <c r="G72" s="2369"/>
      <c r="H72" s="2369"/>
      <c r="I72" s="2369"/>
      <c r="L72" s="2369"/>
      <c r="M72" s="2369"/>
      <c r="N72" s="2369"/>
      <c r="O72" s="2369"/>
      <c r="P72" s="2371"/>
      <c r="Q72" s="2369"/>
      <c r="R72" s="2369"/>
    </row>
    <row r="73" spans="1:18">
      <c r="A73" s="2369"/>
      <c r="B73" s="2369"/>
      <c r="C73" s="2369"/>
      <c r="D73" s="2369"/>
      <c r="E73" s="2369"/>
      <c r="F73" s="2369"/>
      <c r="G73" s="2369"/>
      <c r="H73" s="2369"/>
      <c r="I73" s="2369"/>
      <c r="L73" s="2369"/>
      <c r="M73" s="2369"/>
      <c r="N73" s="2369"/>
      <c r="O73" s="2369"/>
      <c r="P73" s="2371"/>
      <c r="Q73" s="2369"/>
      <c r="R73" s="2369"/>
    </row>
    <row r="74" spans="1:18">
      <c r="A74" s="2369"/>
      <c r="B74" s="2369"/>
      <c r="C74" s="2369"/>
      <c r="D74" s="2369"/>
      <c r="E74" s="2369"/>
      <c r="F74" s="2369"/>
      <c r="G74" s="2369"/>
      <c r="H74" s="2369"/>
      <c r="I74" s="2369"/>
      <c r="L74" s="2369"/>
      <c r="M74" s="2369"/>
      <c r="N74" s="2369"/>
      <c r="O74" s="2369"/>
      <c r="P74" s="2371"/>
      <c r="Q74" s="2369"/>
      <c r="R74" s="2369"/>
    </row>
    <row r="75" spans="1:18">
      <c r="A75" s="2369"/>
      <c r="B75" s="2369"/>
      <c r="C75" s="2369"/>
      <c r="D75" s="2369"/>
      <c r="E75" s="2369"/>
      <c r="F75" s="2369"/>
      <c r="G75" s="2369"/>
      <c r="H75" s="2369"/>
      <c r="I75" s="2369"/>
      <c r="L75" s="2369"/>
      <c r="M75" s="2369"/>
      <c r="N75" s="2369"/>
      <c r="O75" s="2369"/>
      <c r="P75" s="2371"/>
      <c r="Q75" s="2369"/>
      <c r="R75" s="2369"/>
    </row>
    <row r="76" spans="1:18">
      <c r="A76" s="2369"/>
      <c r="B76" s="2369"/>
      <c r="C76" s="2369"/>
      <c r="D76" s="2369"/>
      <c r="E76" s="2369"/>
      <c r="F76" s="2369"/>
      <c r="G76" s="2369"/>
      <c r="H76" s="2369"/>
      <c r="I76" s="2369"/>
      <c r="L76" s="2369"/>
      <c r="M76" s="2369"/>
      <c r="N76" s="2369"/>
      <c r="O76" s="2369"/>
      <c r="P76" s="2371"/>
      <c r="Q76" s="2369"/>
      <c r="R76" s="2369"/>
    </row>
    <row r="77" spans="1:18">
      <c r="A77" s="2369"/>
      <c r="B77" s="2369"/>
      <c r="C77" s="2369"/>
      <c r="D77" s="2369"/>
      <c r="E77" s="2369"/>
      <c r="F77" s="2369"/>
      <c r="G77" s="2369"/>
      <c r="H77" s="2369"/>
      <c r="I77" s="2369"/>
      <c r="L77" s="2369"/>
      <c r="M77" s="2369"/>
      <c r="N77" s="2369"/>
      <c r="O77" s="2369"/>
      <c r="P77" s="2371"/>
      <c r="Q77" s="2369"/>
      <c r="R77" s="2369"/>
    </row>
    <row r="78" spans="1:18">
      <c r="A78" s="2369"/>
      <c r="B78" s="2369"/>
      <c r="C78" s="2369"/>
      <c r="D78" s="2369"/>
      <c r="E78" s="2369"/>
      <c r="F78" s="2369"/>
      <c r="G78" s="2369"/>
      <c r="H78" s="2369"/>
      <c r="I78" s="2369"/>
      <c r="L78" s="2369"/>
      <c r="M78" s="2369"/>
      <c r="N78" s="2369"/>
      <c r="O78" s="2369"/>
      <c r="P78" s="2371"/>
      <c r="Q78" s="2369"/>
      <c r="R78" s="2369"/>
    </row>
    <row r="79" spans="1:18">
      <c r="A79" s="2369"/>
      <c r="B79" s="2369"/>
      <c r="C79" s="2369"/>
      <c r="D79" s="2369"/>
      <c r="E79" s="2369"/>
      <c r="F79" s="2369"/>
      <c r="G79" s="2369"/>
      <c r="H79" s="2369"/>
      <c r="I79" s="2369"/>
      <c r="L79" s="2369"/>
      <c r="M79" s="2369"/>
      <c r="N79" s="2369"/>
      <c r="O79" s="2369"/>
      <c r="P79" s="2371"/>
      <c r="Q79" s="2369"/>
      <c r="R79" s="2369"/>
    </row>
    <row r="80" spans="1:18">
      <c r="A80" s="2369"/>
      <c r="B80" s="2369"/>
      <c r="C80" s="2369"/>
      <c r="D80" s="2369"/>
      <c r="E80" s="2369"/>
      <c r="F80" s="2369"/>
      <c r="G80" s="2369"/>
      <c r="H80" s="2369"/>
      <c r="I80" s="2369"/>
      <c r="L80" s="2369"/>
      <c r="M80" s="2369"/>
      <c r="N80" s="2369"/>
      <c r="O80" s="2369"/>
      <c r="P80" s="2371"/>
      <c r="Q80" s="2369"/>
      <c r="R80" s="2369"/>
    </row>
    <row r="81" spans="1:18">
      <c r="A81" s="2369"/>
      <c r="B81" s="2369"/>
      <c r="C81" s="2369"/>
      <c r="D81" s="2369"/>
      <c r="E81" s="2369"/>
      <c r="F81" s="2369"/>
      <c r="G81" s="2369"/>
      <c r="H81" s="2369"/>
      <c r="I81" s="2369"/>
      <c r="L81" s="2369"/>
      <c r="M81" s="2369"/>
      <c r="N81" s="2369"/>
      <c r="O81" s="2369"/>
      <c r="P81" s="2371"/>
      <c r="Q81" s="2369"/>
      <c r="R81" s="2369"/>
    </row>
    <row r="82" spans="1:18">
      <c r="A82" s="2369"/>
      <c r="B82" s="2369"/>
      <c r="C82" s="2369"/>
      <c r="D82" s="2369"/>
      <c r="E82" s="2369"/>
      <c r="F82" s="2369"/>
      <c r="G82" s="2369"/>
      <c r="H82" s="2369"/>
      <c r="I82" s="2369"/>
      <c r="L82" s="2369"/>
      <c r="M82" s="2369"/>
      <c r="N82" s="2369"/>
      <c r="O82" s="2369"/>
      <c r="P82" s="2371"/>
      <c r="Q82" s="2369"/>
      <c r="R82" s="2369"/>
    </row>
    <row r="83" spans="1:18">
      <c r="A83" s="2369"/>
      <c r="B83" s="2369"/>
      <c r="C83" s="2369"/>
      <c r="D83" s="2369"/>
      <c r="E83" s="2369"/>
      <c r="F83" s="2369"/>
      <c r="G83" s="2369"/>
      <c r="H83" s="2369"/>
      <c r="I83" s="2369"/>
      <c r="L83" s="2369"/>
      <c r="M83" s="2369"/>
      <c r="N83" s="2369"/>
      <c r="O83" s="2369"/>
      <c r="P83" s="2371"/>
      <c r="Q83" s="2369"/>
      <c r="R83" s="2369"/>
    </row>
    <row r="84" spans="1:18">
      <c r="A84" s="2369"/>
      <c r="B84" s="2369"/>
      <c r="C84" s="2369"/>
      <c r="D84" s="2369"/>
      <c r="E84" s="2369"/>
      <c r="F84" s="2369"/>
      <c r="G84" s="2369"/>
      <c r="H84" s="2369"/>
      <c r="I84" s="2369"/>
      <c r="L84" s="2369"/>
      <c r="M84" s="2369"/>
      <c r="N84" s="2369"/>
      <c r="O84" s="2369"/>
      <c r="P84" s="2371"/>
      <c r="Q84" s="2369"/>
      <c r="R84" s="2369"/>
    </row>
    <row r="85" spans="1:18">
      <c r="A85" s="2369"/>
      <c r="B85" s="2369"/>
      <c r="C85" s="2369"/>
      <c r="D85" s="2369"/>
      <c r="E85" s="2369"/>
      <c r="F85" s="2369"/>
      <c r="G85" s="2369"/>
      <c r="H85" s="2369"/>
      <c r="I85" s="2369"/>
      <c r="L85" s="2369"/>
      <c r="M85" s="2369"/>
      <c r="N85" s="2369"/>
      <c r="O85" s="2369"/>
      <c r="P85" s="2371"/>
      <c r="Q85" s="2369"/>
      <c r="R85" s="2369"/>
    </row>
    <row r="86" spans="1:18">
      <c r="A86" s="2369"/>
      <c r="B86" s="2369"/>
      <c r="C86" s="2369"/>
      <c r="D86" s="2369"/>
      <c r="E86" s="2369"/>
      <c r="F86" s="2369"/>
      <c r="G86" s="2369"/>
      <c r="H86" s="2369"/>
      <c r="I86" s="2369"/>
      <c r="L86" s="2369"/>
      <c r="M86" s="2369"/>
      <c r="N86" s="2369"/>
      <c r="O86" s="2369"/>
      <c r="P86" s="2371"/>
      <c r="Q86" s="2369"/>
      <c r="R86" s="2369"/>
    </row>
    <row r="87" spans="1:18">
      <c r="A87" s="2369"/>
      <c r="B87" s="2369"/>
      <c r="C87" s="2369"/>
      <c r="D87" s="2369"/>
      <c r="E87" s="2369"/>
      <c r="F87" s="2369"/>
      <c r="G87" s="2369"/>
      <c r="H87" s="2369"/>
      <c r="I87" s="2369"/>
      <c r="L87" s="2369"/>
      <c r="M87" s="2369"/>
      <c r="N87" s="2369"/>
      <c r="O87" s="2369"/>
      <c r="P87" s="2371"/>
      <c r="Q87" s="2369"/>
      <c r="R87" s="2369"/>
    </row>
    <row r="88" spans="1:18">
      <c r="A88" s="2369"/>
      <c r="B88" s="2369"/>
      <c r="C88" s="2369"/>
      <c r="D88" s="2369"/>
      <c r="E88" s="2369"/>
      <c r="F88" s="2369"/>
      <c r="G88" s="2369"/>
      <c r="H88" s="2369"/>
      <c r="I88" s="2369"/>
      <c r="L88" s="2369"/>
      <c r="M88" s="2369"/>
      <c r="N88" s="2369"/>
      <c r="O88" s="2369"/>
      <c r="P88" s="2371"/>
      <c r="Q88" s="2369"/>
      <c r="R88" s="2369"/>
    </row>
    <row r="89" spans="1:18">
      <c r="A89" s="2369"/>
      <c r="B89" s="2369"/>
      <c r="C89" s="2369"/>
      <c r="D89" s="2369"/>
      <c r="E89" s="2369"/>
      <c r="F89" s="2369"/>
      <c r="G89" s="2369"/>
      <c r="H89" s="2369"/>
      <c r="I89" s="2369"/>
      <c r="L89" s="2369"/>
      <c r="M89" s="2369"/>
      <c r="N89" s="2369"/>
      <c r="O89" s="2369"/>
      <c r="P89" s="2371"/>
      <c r="Q89" s="2369"/>
      <c r="R89" s="2369"/>
    </row>
    <row r="90" spans="1:18">
      <c r="A90" s="2369"/>
      <c r="B90" s="2369"/>
      <c r="C90" s="2369"/>
      <c r="D90" s="2369"/>
      <c r="E90" s="2369"/>
      <c r="F90" s="2369"/>
      <c r="G90" s="2369"/>
      <c r="H90" s="2369"/>
      <c r="I90" s="2369"/>
      <c r="L90" s="2369"/>
      <c r="M90" s="2369"/>
      <c r="N90" s="2369"/>
      <c r="O90" s="2369"/>
      <c r="P90" s="2371"/>
      <c r="Q90" s="2369"/>
      <c r="R90" s="2369"/>
    </row>
    <row r="91" spans="1:18">
      <c r="A91" s="2369"/>
      <c r="B91" s="2369"/>
      <c r="C91" s="2369"/>
      <c r="D91" s="2369"/>
      <c r="E91" s="2369"/>
      <c r="F91" s="2369"/>
      <c r="G91" s="2369"/>
      <c r="H91" s="2369"/>
      <c r="I91" s="2369"/>
      <c r="L91" s="2369"/>
      <c r="M91" s="2369"/>
      <c r="N91" s="2369"/>
      <c r="O91" s="2369"/>
      <c r="P91" s="2371"/>
      <c r="Q91" s="2369"/>
      <c r="R91" s="2369"/>
    </row>
    <row r="92" spans="1:18">
      <c r="A92" s="2369"/>
      <c r="B92" s="2369"/>
      <c r="C92" s="2369"/>
      <c r="D92" s="2369"/>
      <c r="E92" s="2369"/>
      <c r="F92" s="2369"/>
      <c r="G92" s="2369"/>
      <c r="H92" s="2369"/>
      <c r="I92" s="2369"/>
      <c r="L92" s="2369"/>
      <c r="M92" s="2369"/>
      <c r="N92" s="2369"/>
      <c r="O92" s="2369"/>
      <c r="P92" s="2371"/>
      <c r="Q92" s="2369"/>
      <c r="R92" s="2369"/>
    </row>
    <row r="93" spans="1:18">
      <c r="A93" s="2369"/>
      <c r="B93" s="2369"/>
      <c r="C93" s="2369"/>
      <c r="D93" s="2369"/>
      <c r="E93" s="2369"/>
      <c r="F93" s="2369"/>
      <c r="G93" s="2369"/>
      <c r="H93" s="2369"/>
      <c r="I93" s="2369"/>
      <c r="L93" s="2369"/>
      <c r="M93" s="2369"/>
      <c r="N93" s="2369"/>
      <c r="O93" s="2369"/>
      <c r="P93" s="2371"/>
      <c r="Q93" s="2369"/>
      <c r="R93" s="2369"/>
    </row>
    <row r="94" spans="1:18">
      <c r="A94" s="2369"/>
      <c r="B94" s="2369"/>
      <c r="C94" s="2369"/>
      <c r="D94" s="2369"/>
      <c r="E94" s="2369"/>
      <c r="F94" s="2369"/>
      <c r="G94" s="2369"/>
      <c r="H94" s="2369"/>
      <c r="I94" s="2369"/>
      <c r="L94" s="2369"/>
      <c r="M94" s="2369"/>
      <c r="N94" s="2369"/>
      <c r="O94" s="2369"/>
      <c r="P94" s="2371"/>
      <c r="Q94" s="2369"/>
      <c r="R94" s="2369"/>
    </row>
    <row r="95" spans="1:18">
      <c r="A95" s="2369"/>
      <c r="B95" s="2369"/>
      <c r="C95" s="2369"/>
      <c r="D95" s="2369"/>
      <c r="E95" s="2369"/>
      <c r="F95" s="2369"/>
      <c r="G95" s="2369"/>
      <c r="H95" s="2369"/>
      <c r="I95" s="2369"/>
      <c r="L95" s="2369"/>
      <c r="M95" s="2369"/>
      <c r="N95" s="2369"/>
      <c r="O95" s="2369"/>
      <c r="P95" s="2371"/>
      <c r="Q95" s="2369"/>
      <c r="R95" s="2369"/>
    </row>
    <row r="96" spans="1:18">
      <c r="A96" s="2369"/>
      <c r="B96" s="2369"/>
      <c r="C96" s="2369"/>
      <c r="D96" s="2369"/>
      <c r="E96" s="2369"/>
      <c r="F96" s="2369"/>
      <c r="G96" s="2369"/>
      <c r="H96" s="2369"/>
      <c r="I96" s="2369"/>
      <c r="L96" s="2369"/>
      <c r="M96" s="2369"/>
      <c r="N96" s="2369"/>
      <c r="O96" s="2369"/>
      <c r="P96" s="2371"/>
      <c r="Q96" s="2369"/>
      <c r="R96" s="2369"/>
    </row>
    <row r="97" spans="1:18">
      <c r="A97" s="2369"/>
      <c r="B97" s="2369"/>
      <c r="C97" s="2369"/>
      <c r="D97" s="2369"/>
      <c r="E97" s="2369"/>
      <c r="F97" s="2369"/>
      <c r="G97" s="2369"/>
      <c r="H97" s="2369"/>
      <c r="I97" s="2369"/>
      <c r="L97" s="2369"/>
      <c r="M97" s="2369"/>
      <c r="N97" s="2369"/>
      <c r="O97" s="2369"/>
      <c r="P97" s="2371"/>
      <c r="Q97" s="2369"/>
      <c r="R97" s="2369"/>
    </row>
    <row r="98" spans="1:18">
      <c r="A98" s="2369"/>
      <c r="B98" s="2369"/>
      <c r="C98" s="2369"/>
      <c r="D98" s="2369"/>
      <c r="E98" s="2369"/>
      <c r="F98" s="2369"/>
      <c r="G98" s="2369"/>
      <c r="H98" s="2369"/>
      <c r="I98" s="2369"/>
      <c r="L98" s="2369"/>
      <c r="M98" s="2369"/>
      <c r="N98" s="2369"/>
      <c r="O98" s="2369"/>
      <c r="P98" s="2371"/>
      <c r="Q98" s="2369"/>
      <c r="R98" s="2369"/>
    </row>
    <row r="99" spans="1:18">
      <c r="A99" s="2369"/>
      <c r="B99" s="2369"/>
      <c r="C99" s="2369"/>
      <c r="D99" s="2369"/>
      <c r="E99" s="2369"/>
      <c r="F99" s="2369"/>
      <c r="G99" s="2369"/>
      <c r="H99" s="2369"/>
      <c r="I99" s="2369"/>
      <c r="L99" s="2369"/>
      <c r="M99" s="2369"/>
      <c r="N99" s="2369"/>
      <c r="O99" s="2369"/>
      <c r="P99" s="2371"/>
      <c r="Q99" s="2369"/>
      <c r="R99" s="2369"/>
    </row>
    <row r="100" spans="1:18">
      <c r="A100" s="2369"/>
      <c r="B100" s="2369"/>
      <c r="C100" s="2369"/>
      <c r="D100" s="2369"/>
      <c r="E100" s="2369"/>
      <c r="F100" s="2369"/>
      <c r="G100" s="2369"/>
      <c r="H100" s="2369"/>
      <c r="I100" s="2369"/>
      <c r="L100" s="2369"/>
      <c r="M100" s="2369"/>
      <c r="N100" s="2369"/>
      <c r="O100" s="2369"/>
      <c r="P100" s="2371"/>
      <c r="Q100" s="2369"/>
      <c r="R100" s="2369"/>
    </row>
    <row r="101" spans="1:18">
      <c r="A101" s="2369"/>
      <c r="B101" s="2369"/>
      <c r="C101" s="2369"/>
      <c r="D101" s="2369"/>
      <c r="E101" s="2369"/>
      <c r="F101" s="2369"/>
      <c r="G101" s="2369"/>
      <c r="H101" s="2369"/>
      <c r="I101" s="2369"/>
      <c r="L101" s="2369"/>
      <c r="M101" s="2369"/>
      <c r="N101" s="2369"/>
      <c r="O101" s="2369"/>
      <c r="P101" s="2371"/>
      <c r="Q101" s="2369"/>
      <c r="R101" s="2369"/>
    </row>
    <row r="102" spans="1:18">
      <c r="A102" s="2369"/>
      <c r="B102" s="2369"/>
      <c r="C102" s="2369"/>
      <c r="D102" s="2369"/>
      <c r="E102" s="2369"/>
      <c r="F102" s="2369"/>
      <c r="G102" s="2369"/>
      <c r="H102" s="2369"/>
      <c r="I102" s="2369"/>
      <c r="L102" s="2369"/>
      <c r="M102" s="2369"/>
      <c r="N102" s="2369"/>
      <c r="O102" s="2369"/>
      <c r="P102" s="2371"/>
      <c r="Q102" s="2369"/>
      <c r="R102" s="2369"/>
    </row>
    <row r="103" spans="1:18">
      <c r="A103" s="2369"/>
      <c r="B103" s="2369"/>
      <c r="C103" s="2369"/>
      <c r="D103" s="2369"/>
      <c r="E103" s="2369"/>
      <c r="F103" s="2369"/>
      <c r="G103" s="2369"/>
      <c r="H103" s="2369"/>
      <c r="I103" s="2369"/>
      <c r="L103" s="2369"/>
      <c r="M103" s="2369"/>
      <c r="N103" s="2369"/>
      <c r="O103" s="2369"/>
      <c r="P103" s="2371"/>
      <c r="Q103" s="2369"/>
      <c r="R103" s="2369"/>
    </row>
    <row r="104" spans="1:18">
      <c r="A104" s="2369"/>
      <c r="B104" s="2369"/>
      <c r="C104" s="2369"/>
      <c r="D104" s="2369"/>
      <c r="E104" s="2369"/>
      <c r="F104" s="2369"/>
      <c r="G104" s="2369"/>
      <c r="H104" s="2369"/>
      <c r="I104" s="2369"/>
      <c r="L104" s="2369"/>
      <c r="M104" s="2369"/>
      <c r="N104" s="2369"/>
      <c r="O104" s="2369"/>
      <c r="P104" s="2371"/>
      <c r="Q104" s="2369"/>
      <c r="R104" s="2369"/>
    </row>
    <row r="105" spans="1:18">
      <c r="A105" s="2369"/>
      <c r="B105" s="2369"/>
      <c r="C105" s="2369"/>
      <c r="D105" s="2369"/>
      <c r="E105" s="2369"/>
      <c r="F105" s="2369"/>
      <c r="G105" s="2369"/>
      <c r="H105" s="2369"/>
      <c r="I105" s="2369"/>
      <c r="L105" s="2369"/>
      <c r="M105" s="2369"/>
      <c r="N105" s="2369"/>
      <c r="O105" s="2369"/>
      <c r="P105" s="2371"/>
      <c r="Q105" s="2369"/>
      <c r="R105" s="2369"/>
    </row>
    <row r="106" spans="1:18">
      <c r="A106" s="2369"/>
      <c r="B106" s="2369"/>
      <c r="C106" s="2369"/>
      <c r="D106" s="2369"/>
      <c r="E106" s="2369"/>
      <c r="F106" s="2369"/>
      <c r="G106" s="2369"/>
      <c r="H106" s="2369"/>
      <c r="I106" s="2369"/>
      <c r="L106" s="2369"/>
      <c r="M106" s="2369"/>
      <c r="N106" s="2369"/>
      <c r="O106" s="2369"/>
      <c r="P106" s="2371"/>
      <c r="Q106" s="2369"/>
      <c r="R106" s="2369"/>
    </row>
    <row r="107" spans="1:18">
      <c r="A107" s="2369"/>
      <c r="B107" s="2369"/>
      <c r="C107" s="2369"/>
      <c r="D107" s="2369"/>
      <c r="E107" s="2369"/>
      <c r="F107" s="2369"/>
      <c r="G107" s="2369"/>
      <c r="H107" s="2369"/>
      <c r="I107" s="2369"/>
      <c r="L107" s="2369"/>
      <c r="M107" s="2369"/>
      <c r="N107" s="2369"/>
      <c r="O107" s="2369"/>
      <c r="P107" s="2371"/>
      <c r="Q107" s="2369"/>
      <c r="R107" s="2369"/>
    </row>
    <row r="108" spans="1:18">
      <c r="A108" s="2369"/>
      <c r="B108" s="2369"/>
      <c r="C108" s="2369"/>
      <c r="D108" s="2369"/>
      <c r="E108" s="2369"/>
      <c r="F108" s="2369"/>
      <c r="G108" s="2369"/>
      <c r="H108" s="2369"/>
      <c r="I108" s="2369"/>
      <c r="L108" s="2369"/>
      <c r="M108" s="2369"/>
      <c r="N108" s="2369"/>
      <c r="O108" s="2369"/>
      <c r="P108" s="2371"/>
      <c r="Q108" s="2369"/>
      <c r="R108" s="2369"/>
    </row>
    <row r="109" spans="1:18">
      <c r="A109" s="2369"/>
      <c r="B109" s="2369"/>
      <c r="C109" s="2369"/>
      <c r="D109" s="2369"/>
      <c r="E109" s="2369"/>
      <c r="F109" s="2369"/>
      <c r="G109" s="2369"/>
      <c r="H109" s="2369"/>
      <c r="I109" s="2369"/>
      <c r="L109" s="2369"/>
      <c r="M109" s="2369"/>
      <c r="N109" s="2369"/>
      <c r="O109" s="2369"/>
      <c r="P109" s="2371"/>
      <c r="Q109" s="2369"/>
      <c r="R109" s="2369"/>
    </row>
    <row r="110" spans="1:18">
      <c r="A110" s="2369"/>
      <c r="B110" s="2369"/>
      <c r="C110" s="2369"/>
      <c r="D110" s="2369"/>
      <c r="E110" s="2369"/>
      <c r="F110" s="2369"/>
      <c r="G110" s="2369"/>
      <c r="H110" s="2369"/>
      <c r="I110" s="2369"/>
      <c r="L110" s="2369"/>
      <c r="M110" s="2369"/>
      <c r="N110" s="2369"/>
      <c r="O110" s="2369"/>
      <c r="P110" s="2371"/>
      <c r="Q110" s="2369"/>
      <c r="R110" s="2369"/>
    </row>
    <row r="111" spans="1:18">
      <c r="A111" s="2369"/>
      <c r="B111" s="2369"/>
      <c r="C111" s="2369"/>
      <c r="D111" s="2369"/>
      <c r="E111" s="2369"/>
      <c r="F111" s="2369"/>
      <c r="G111" s="2369"/>
      <c r="H111" s="2369"/>
      <c r="I111" s="2369"/>
      <c r="L111" s="2369"/>
      <c r="M111" s="2369"/>
      <c r="N111" s="2369"/>
      <c r="O111" s="2369"/>
      <c r="P111" s="2371"/>
      <c r="Q111" s="2369"/>
      <c r="R111" s="2369"/>
    </row>
    <row r="112" spans="1:18">
      <c r="A112" s="2369"/>
      <c r="B112" s="2369"/>
      <c r="C112" s="2369"/>
      <c r="D112" s="2369"/>
      <c r="E112" s="2369"/>
      <c r="F112" s="2369"/>
      <c r="G112" s="2369"/>
      <c r="H112" s="2369"/>
      <c r="I112" s="2369"/>
      <c r="L112" s="2369"/>
      <c r="M112" s="2369"/>
      <c r="N112" s="2369"/>
      <c r="O112" s="2369"/>
      <c r="P112" s="2371"/>
      <c r="Q112" s="2369"/>
      <c r="R112" s="2369"/>
    </row>
    <row r="113" spans="1:18">
      <c r="A113" s="2369"/>
      <c r="B113" s="2369"/>
      <c r="C113" s="2369"/>
      <c r="D113" s="2369"/>
      <c r="E113" s="2369"/>
      <c r="F113" s="2369"/>
      <c r="G113" s="2369"/>
      <c r="H113" s="2369"/>
      <c r="I113" s="2369"/>
      <c r="L113" s="2369"/>
      <c r="M113" s="2369"/>
      <c r="N113" s="2369"/>
      <c r="O113" s="2369"/>
      <c r="P113" s="2371"/>
      <c r="Q113" s="2369"/>
      <c r="R113" s="2369"/>
    </row>
    <row r="114" spans="1:18">
      <c r="A114" s="2369"/>
      <c r="B114" s="2369"/>
      <c r="C114" s="2369"/>
      <c r="D114" s="2369"/>
      <c r="E114" s="2369"/>
      <c r="F114" s="2369"/>
      <c r="G114" s="2369"/>
      <c r="H114" s="2369"/>
      <c r="I114" s="2369"/>
      <c r="L114" s="2369"/>
      <c r="M114" s="2369"/>
      <c r="N114" s="2369"/>
      <c r="O114" s="2369"/>
      <c r="P114" s="2371"/>
      <c r="Q114" s="2369"/>
      <c r="R114" s="2369"/>
    </row>
    <row r="115" spans="1:18">
      <c r="A115" s="2369"/>
      <c r="B115" s="2369"/>
      <c r="C115" s="2369"/>
      <c r="D115" s="2369"/>
      <c r="E115" s="2369"/>
      <c r="F115" s="2369"/>
      <c r="G115" s="2369"/>
      <c r="H115" s="2369"/>
      <c r="I115" s="2369"/>
      <c r="L115" s="2369"/>
      <c r="M115" s="2369"/>
      <c r="N115" s="2369"/>
      <c r="O115" s="2369"/>
      <c r="P115" s="2371"/>
      <c r="Q115" s="2369"/>
      <c r="R115" s="2369"/>
    </row>
    <row r="116" spans="1:18">
      <c r="A116" s="2369"/>
      <c r="B116" s="2369"/>
      <c r="C116" s="2369"/>
      <c r="D116" s="2369"/>
      <c r="E116" s="2369"/>
      <c r="F116" s="2369"/>
      <c r="G116" s="2369"/>
      <c r="H116" s="2369"/>
      <c r="I116" s="2369"/>
      <c r="L116" s="2369"/>
      <c r="M116" s="2369"/>
      <c r="N116" s="2369"/>
      <c r="O116" s="2369"/>
      <c r="P116" s="2371"/>
      <c r="Q116" s="2369"/>
      <c r="R116" s="2369"/>
    </row>
    <row r="117" spans="1:18">
      <c r="A117" s="2369"/>
      <c r="B117" s="2369"/>
      <c r="C117" s="2369"/>
      <c r="D117" s="2369"/>
      <c r="E117" s="2369"/>
      <c r="F117" s="2369"/>
      <c r="G117" s="2369"/>
      <c r="H117" s="2369"/>
      <c r="I117" s="2369"/>
      <c r="L117" s="2369"/>
      <c r="M117" s="2369"/>
      <c r="N117" s="2369"/>
      <c r="O117" s="2369"/>
      <c r="P117" s="2371"/>
      <c r="Q117" s="2369"/>
      <c r="R117" s="2369"/>
    </row>
    <row r="118" spans="1:18">
      <c r="A118" s="2369"/>
      <c r="B118" s="2369"/>
      <c r="C118" s="2369"/>
      <c r="D118" s="2369"/>
      <c r="E118" s="2369"/>
      <c r="F118" s="2369"/>
      <c r="G118" s="2369"/>
      <c r="H118" s="2369"/>
      <c r="I118" s="2369"/>
      <c r="L118" s="2369"/>
      <c r="M118" s="2369"/>
      <c r="N118" s="2369"/>
      <c r="O118" s="2369"/>
      <c r="P118" s="2371"/>
      <c r="Q118" s="2369"/>
      <c r="R118" s="2369"/>
    </row>
    <row r="119" spans="1:18">
      <c r="A119" s="2369"/>
      <c r="B119" s="2369"/>
      <c r="C119" s="2369"/>
      <c r="D119" s="2369"/>
      <c r="E119" s="2369"/>
      <c r="F119" s="2369"/>
      <c r="G119" s="2369"/>
      <c r="H119" s="2369"/>
      <c r="I119" s="2369"/>
      <c r="L119" s="2369"/>
      <c r="M119" s="2369"/>
      <c r="N119" s="2369"/>
      <c r="O119" s="2369"/>
      <c r="P119" s="2371"/>
      <c r="Q119" s="2369"/>
      <c r="R119" s="2369"/>
    </row>
    <row r="120" spans="1:18">
      <c r="A120" s="2369"/>
      <c r="B120" s="2369"/>
      <c r="C120" s="2369"/>
      <c r="D120" s="2369"/>
      <c r="E120" s="2369"/>
      <c r="F120" s="2369"/>
      <c r="G120" s="2369"/>
      <c r="H120" s="2369"/>
      <c r="I120" s="2369"/>
      <c r="L120" s="2369"/>
      <c r="M120" s="2369"/>
      <c r="N120" s="2369"/>
      <c r="O120" s="2369"/>
      <c r="P120" s="2371"/>
      <c r="Q120" s="2369"/>
      <c r="R120" s="2369"/>
    </row>
    <row r="121" spans="1:18">
      <c r="A121" s="2369"/>
      <c r="B121" s="2369"/>
      <c r="C121" s="2369"/>
      <c r="D121" s="2369"/>
      <c r="E121" s="2369"/>
      <c r="F121" s="2369"/>
      <c r="G121" s="2369"/>
      <c r="H121" s="2369"/>
      <c r="I121" s="2369"/>
      <c r="L121" s="2369"/>
      <c r="M121" s="2369"/>
      <c r="N121" s="2369"/>
      <c r="O121" s="2369"/>
      <c r="P121" s="2371"/>
      <c r="Q121" s="2369"/>
      <c r="R121" s="2369"/>
    </row>
    <row r="122" spans="1:18">
      <c r="A122" s="2369"/>
      <c r="B122" s="2369"/>
      <c r="C122" s="2369"/>
      <c r="D122" s="2369"/>
      <c r="E122" s="2369"/>
      <c r="F122" s="2369"/>
      <c r="G122" s="2369"/>
      <c r="H122" s="2369"/>
      <c r="I122" s="2369"/>
      <c r="L122" s="2369"/>
      <c r="M122" s="2369"/>
      <c r="N122" s="2369"/>
      <c r="O122" s="2369"/>
      <c r="P122" s="2371"/>
      <c r="Q122" s="2369"/>
      <c r="R122" s="2369"/>
    </row>
    <row r="123" spans="1:18">
      <c r="A123" s="2369"/>
      <c r="B123" s="2369"/>
      <c r="C123" s="2369"/>
      <c r="D123" s="2369"/>
      <c r="E123" s="2369"/>
      <c r="F123" s="2369"/>
      <c r="G123" s="2369"/>
      <c r="H123" s="2369"/>
      <c r="I123" s="2369"/>
      <c r="L123" s="2369"/>
      <c r="M123" s="2369"/>
      <c r="N123" s="2369"/>
      <c r="O123" s="2369"/>
      <c r="P123" s="2371"/>
      <c r="Q123" s="2369"/>
      <c r="R123" s="2369"/>
    </row>
    <row r="124" spans="1:18">
      <c r="A124" s="2369"/>
      <c r="B124" s="2369"/>
      <c r="C124" s="2369"/>
      <c r="D124" s="2369"/>
      <c r="E124" s="2369"/>
      <c r="F124" s="2369"/>
      <c r="G124" s="2369"/>
      <c r="H124" s="2369"/>
      <c r="I124" s="2369"/>
      <c r="L124" s="2369"/>
      <c r="M124" s="2369"/>
      <c r="N124" s="2369"/>
      <c r="O124" s="2369"/>
      <c r="P124" s="2371"/>
      <c r="Q124" s="2369"/>
      <c r="R124" s="2369"/>
    </row>
    <row r="125" spans="1:18">
      <c r="A125" s="2369"/>
      <c r="B125" s="2369"/>
      <c r="C125" s="2369"/>
      <c r="D125" s="2369"/>
      <c r="E125" s="2369"/>
      <c r="F125" s="2369"/>
      <c r="G125" s="2369"/>
      <c r="H125" s="2369"/>
      <c r="I125" s="2369"/>
      <c r="L125" s="2369"/>
      <c r="M125" s="2369"/>
      <c r="N125" s="2369"/>
      <c r="O125" s="2369"/>
      <c r="P125" s="2371"/>
      <c r="Q125" s="2369"/>
      <c r="R125" s="2369"/>
    </row>
    <row r="126" spans="1:18">
      <c r="A126" s="2369"/>
      <c r="B126" s="2369"/>
      <c r="C126" s="2369"/>
      <c r="D126" s="2369"/>
      <c r="E126" s="2369"/>
      <c r="F126" s="2369"/>
      <c r="G126" s="2369"/>
      <c r="H126" s="2369"/>
      <c r="I126" s="2369"/>
      <c r="L126" s="2369"/>
      <c r="M126" s="2369"/>
      <c r="N126" s="2369"/>
      <c r="O126" s="2369"/>
      <c r="P126" s="2371"/>
      <c r="Q126" s="2369"/>
      <c r="R126" s="2369"/>
    </row>
    <row r="127" spans="1:18">
      <c r="A127" s="2369"/>
      <c r="B127" s="2369"/>
      <c r="C127" s="2369"/>
      <c r="D127" s="2369"/>
      <c r="E127" s="2369"/>
      <c r="F127" s="2369"/>
      <c r="G127" s="2369"/>
      <c r="H127" s="2369"/>
      <c r="I127" s="2369"/>
      <c r="L127" s="2369"/>
      <c r="M127" s="2369"/>
      <c r="N127" s="2369"/>
      <c r="O127" s="2369"/>
      <c r="P127" s="2371"/>
      <c r="Q127" s="2369"/>
      <c r="R127" s="2369"/>
    </row>
    <row r="128" spans="1:18">
      <c r="A128" s="2369"/>
      <c r="B128" s="2369"/>
      <c r="C128" s="2369"/>
      <c r="D128" s="2369"/>
      <c r="E128" s="2369"/>
      <c r="F128" s="2369"/>
      <c r="G128" s="2369"/>
      <c r="H128" s="2369"/>
      <c r="I128" s="2369"/>
      <c r="L128" s="2369"/>
      <c r="M128" s="2369"/>
      <c r="N128" s="2369"/>
      <c r="O128" s="2369"/>
      <c r="P128" s="2371"/>
      <c r="Q128" s="2369"/>
      <c r="R128" s="2369"/>
    </row>
    <row r="129" spans="1:18">
      <c r="A129" s="2369"/>
      <c r="B129" s="2369"/>
      <c r="C129" s="2369"/>
      <c r="D129" s="2369"/>
      <c r="E129" s="2369"/>
      <c r="F129" s="2369"/>
      <c r="G129" s="2369"/>
      <c r="H129" s="2369"/>
      <c r="I129" s="2369"/>
      <c r="L129" s="2369"/>
      <c r="M129" s="2369"/>
      <c r="N129" s="2369"/>
      <c r="O129" s="2369"/>
      <c r="P129" s="2371"/>
      <c r="Q129" s="2369"/>
      <c r="R129" s="2369"/>
    </row>
    <row r="130" spans="1:18">
      <c r="A130" s="2369"/>
      <c r="B130" s="2369"/>
      <c r="C130" s="2369"/>
      <c r="D130" s="2369"/>
      <c r="E130" s="2369"/>
      <c r="F130" s="2369"/>
      <c r="G130" s="2369"/>
      <c r="H130" s="2369"/>
      <c r="I130" s="2369"/>
      <c r="L130" s="2369"/>
      <c r="M130" s="2369"/>
      <c r="N130" s="2369"/>
      <c r="O130" s="2369"/>
      <c r="P130" s="2371"/>
      <c r="Q130" s="2369"/>
      <c r="R130" s="2369"/>
    </row>
    <row r="131" spans="1:18">
      <c r="A131" s="2369"/>
      <c r="B131" s="2369"/>
      <c r="C131" s="2369"/>
      <c r="D131" s="2369"/>
      <c r="E131" s="2369"/>
      <c r="F131" s="2369"/>
      <c r="G131" s="2369"/>
      <c r="H131" s="2369"/>
      <c r="I131" s="2369"/>
      <c r="L131" s="2369"/>
      <c r="M131" s="2369"/>
      <c r="N131" s="2369"/>
      <c r="O131" s="2369"/>
      <c r="P131" s="2371"/>
      <c r="Q131" s="2369"/>
      <c r="R131" s="2369"/>
    </row>
  </sheetData>
  <mergeCells count="1044">
    <mergeCell ref="A32:O32"/>
    <mergeCell ref="A34:O34"/>
    <mergeCell ref="A30:P30"/>
    <mergeCell ref="A31:P31"/>
    <mergeCell ref="A7:A13"/>
    <mergeCell ref="A14:A16"/>
    <mergeCell ref="A17:A18"/>
    <mergeCell ref="A20:A24"/>
    <mergeCell ref="A27:A28"/>
    <mergeCell ref="A29:B29"/>
    <mergeCell ref="A1:Q1"/>
    <mergeCell ref="A2:P2"/>
    <mergeCell ref="A3:A5"/>
    <mergeCell ref="B3:B5"/>
    <mergeCell ref="C3:E4"/>
    <mergeCell ref="F3:L3"/>
    <mergeCell ref="M3:N4"/>
    <mergeCell ref="O3:P4"/>
    <mergeCell ref="F4:H4"/>
    <mergeCell ref="I4:L4"/>
    <mergeCell ref="HA31:HP31"/>
    <mergeCell ref="HQ31:IF31"/>
    <mergeCell ref="IG31:IV31"/>
    <mergeCell ref="IW31:JL31"/>
    <mergeCell ref="JM31:KB31"/>
    <mergeCell ref="KC31:KR31"/>
    <mergeCell ref="DI31:DX31"/>
    <mergeCell ref="DY31:EN31"/>
    <mergeCell ref="EO31:FD31"/>
    <mergeCell ref="FE31:FT31"/>
    <mergeCell ref="FU31:GJ31"/>
    <mergeCell ref="GK31:GZ31"/>
    <mergeCell ref="Q31:AF31"/>
    <mergeCell ref="AG31:AV31"/>
    <mergeCell ref="AW31:BL31"/>
    <mergeCell ref="BM31:CB31"/>
    <mergeCell ref="CC31:CR31"/>
    <mergeCell ref="CS31:DH31"/>
    <mergeCell ref="SC31:SR31"/>
    <mergeCell ref="SS31:TH31"/>
    <mergeCell ref="TI31:TX31"/>
    <mergeCell ref="TY31:UN31"/>
    <mergeCell ref="UO31:VD31"/>
    <mergeCell ref="VE31:VT31"/>
    <mergeCell ref="OK31:OZ31"/>
    <mergeCell ref="PA31:PP31"/>
    <mergeCell ref="PQ31:QF31"/>
    <mergeCell ref="QG31:QV31"/>
    <mergeCell ref="QW31:RL31"/>
    <mergeCell ref="RM31:SB31"/>
    <mergeCell ref="KS31:LH31"/>
    <mergeCell ref="LI31:LX31"/>
    <mergeCell ref="LY31:MN31"/>
    <mergeCell ref="MO31:ND31"/>
    <mergeCell ref="NE31:NT31"/>
    <mergeCell ref="NU31:OJ31"/>
    <mergeCell ref="ADE31:ADT31"/>
    <mergeCell ref="ADU31:AEJ31"/>
    <mergeCell ref="AEK31:AEZ31"/>
    <mergeCell ref="AFA31:AFP31"/>
    <mergeCell ref="AFQ31:AGF31"/>
    <mergeCell ref="AGG31:AGV31"/>
    <mergeCell ref="ZM31:AAB31"/>
    <mergeCell ref="AAC31:AAR31"/>
    <mergeCell ref="AAS31:ABH31"/>
    <mergeCell ref="ABI31:ABX31"/>
    <mergeCell ref="ABY31:ACN31"/>
    <mergeCell ref="ACO31:ADD31"/>
    <mergeCell ref="VU31:WJ31"/>
    <mergeCell ref="WK31:WZ31"/>
    <mergeCell ref="XA31:XP31"/>
    <mergeCell ref="XQ31:YF31"/>
    <mergeCell ref="YG31:YV31"/>
    <mergeCell ref="YW31:ZL31"/>
    <mergeCell ref="AOG31:AOV31"/>
    <mergeCell ref="AOW31:APL31"/>
    <mergeCell ref="APM31:AQB31"/>
    <mergeCell ref="AQC31:AQR31"/>
    <mergeCell ref="AQS31:ARH31"/>
    <mergeCell ref="ARI31:ARX31"/>
    <mergeCell ref="AKO31:ALD31"/>
    <mergeCell ref="ALE31:ALT31"/>
    <mergeCell ref="ALU31:AMJ31"/>
    <mergeCell ref="AMK31:AMZ31"/>
    <mergeCell ref="ANA31:ANP31"/>
    <mergeCell ref="ANQ31:AOF31"/>
    <mergeCell ref="AGW31:AHL31"/>
    <mergeCell ref="AHM31:AIB31"/>
    <mergeCell ref="AIC31:AIR31"/>
    <mergeCell ref="AIS31:AJH31"/>
    <mergeCell ref="AJI31:AJX31"/>
    <mergeCell ref="AJY31:AKN31"/>
    <mergeCell ref="AZI31:AZX31"/>
    <mergeCell ref="AZY31:BAN31"/>
    <mergeCell ref="BAO31:BBD31"/>
    <mergeCell ref="BBE31:BBT31"/>
    <mergeCell ref="BBU31:BCJ31"/>
    <mergeCell ref="BCK31:BCZ31"/>
    <mergeCell ref="AVQ31:AWF31"/>
    <mergeCell ref="AWG31:AWV31"/>
    <mergeCell ref="AWW31:AXL31"/>
    <mergeCell ref="AXM31:AYB31"/>
    <mergeCell ref="AYC31:AYR31"/>
    <mergeCell ref="AYS31:AZH31"/>
    <mergeCell ref="ARY31:ASN31"/>
    <mergeCell ref="ASO31:ATD31"/>
    <mergeCell ref="ATE31:ATT31"/>
    <mergeCell ref="ATU31:AUJ31"/>
    <mergeCell ref="AUK31:AUZ31"/>
    <mergeCell ref="AVA31:AVP31"/>
    <mergeCell ref="BKK31:BKZ31"/>
    <mergeCell ref="BLA31:BLP31"/>
    <mergeCell ref="BLQ31:BMF31"/>
    <mergeCell ref="BMG31:BMV31"/>
    <mergeCell ref="BMW31:BNL31"/>
    <mergeCell ref="BNM31:BOB31"/>
    <mergeCell ref="BGS31:BHH31"/>
    <mergeCell ref="BHI31:BHX31"/>
    <mergeCell ref="BHY31:BIN31"/>
    <mergeCell ref="BIO31:BJD31"/>
    <mergeCell ref="BJE31:BJT31"/>
    <mergeCell ref="BJU31:BKJ31"/>
    <mergeCell ref="BDA31:BDP31"/>
    <mergeCell ref="BDQ31:BEF31"/>
    <mergeCell ref="BEG31:BEV31"/>
    <mergeCell ref="BEW31:BFL31"/>
    <mergeCell ref="BFM31:BGB31"/>
    <mergeCell ref="BGC31:BGR31"/>
    <mergeCell ref="BVM31:BWB31"/>
    <mergeCell ref="BWC31:BWR31"/>
    <mergeCell ref="BWS31:BXH31"/>
    <mergeCell ref="BXI31:BXX31"/>
    <mergeCell ref="BXY31:BYN31"/>
    <mergeCell ref="BYO31:BZD31"/>
    <mergeCell ref="BRU31:BSJ31"/>
    <mergeCell ref="BSK31:BSZ31"/>
    <mergeCell ref="BTA31:BTP31"/>
    <mergeCell ref="BTQ31:BUF31"/>
    <mergeCell ref="BUG31:BUV31"/>
    <mergeCell ref="BUW31:BVL31"/>
    <mergeCell ref="BOC31:BOR31"/>
    <mergeCell ref="BOS31:BPH31"/>
    <mergeCell ref="BPI31:BPX31"/>
    <mergeCell ref="BPY31:BQN31"/>
    <mergeCell ref="BQO31:BRD31"/>
    <mergeCell ref="BRE31:BRT31"/>
    <mergeCell ref="CGO31:CHD31"/>
    <mergeCell ref="CHE31:CHT31"/>
    <mergeCell ref="CHU31:CIJ31"/>
    <mergeCell ref="CIK31:CIZ31"/>
    <mergeCell ref="CJA31:CJP31"/>
    <mergeCell ref="CJQ31:CKF31"/>
    <mergeCell ref="CCW31:CDL31"/>
    <mergeCell ref="CDM31:CEB31"/>
    <mergeCell ref="CEC31:CER31"/>
    <mergeCell ref="CES31:CFH31"/>
    <mergeCell ref="CFI31:CFX31"/>
    <mergeCell ref="CFY31:CGN31"/>
    <mergeCell ref="BZE31:BZT31"/>
    <mergeCell ref="BZU31:CAJ31"/>
    <mergeCell ref="CAK31:CAZ31"/>
    <mergeCell ref="CBA31:CBP31"/>
    <mergeCell ref="CBQ31:CCF31"/>
    <mergeCell ref="CCG31:CCV31"/>
    <mergeCell ref="CRQ31:CSF31"/>
    <mergeCell ref="CSG31:CSV31"/>
    <mergeCell ref="CSW31:CTL31"/>
    <mergeCell ref="CTM31:CUB31"/>
    <mergeCell ref="CUC31:CUR31"/>
    <mergeCell ref="CUS31:CVH31"/>
    <mergeCell ref="CNY31:CON31"/>
    <mergeCell ref="COO31:CPD31"/>
    <mergeCell ref="CPE31:CPT31"/>
    <mergeCell ref="CPU31:CQJ31"/>
    <mergeCell ref="CQK31:CQZ31"/>
    <mergeCell ref="CRA31:CRP31"/>
    <mergeCell ref="CKG31:CKV31"/>
    <mergeCell ref="CKW31:CLL31"/>
    <mergeCell ref="CLM31:CMB31"/>
    <mergeCell ref="CMC31:CMR31"/>
    <mergeCell ref="CMS31:CNH31"/>
    <mergeCell ref="CNI31:CNX31"/>
    <mergeCell ref="DCS31:DDH31"/>
    <mergeCell ref="DDI31:DDX31"/>
    <mergeCell ref="DDY31:DEN31"/>
    <mergeCell ref="DEO31:DFD31"/>
    <mergeCell ref="DFE31:DFT31"/>
    <mergeCell ref="DFU31:DGJ31"/>
    <mergeCell ref="CZA31:CZP31"/>
    <mergeCell ref="CZQ31:DAF31"/>
    <mergeCell ref="DAG31:DAV31"/>
    <mergeCell ref="DAW31:DBL31"/>
    <mergeCell ref="DBM31:DCB31"/>
    <mergeCell ref="DCC31:DCR31"/>
    <mergeCell ref="CVI31:CVX31"/>
    <mergeCell ref="CVY31:CWN31"/>
    <mergeCell ref="CWO31:CXD31"/>
    <mergeCell ref="CXE31:CXT31"/>
    <mergeCell ref="CXU31:CYJ31"/>
    <mergeCell ref="CYK31:CYZ31"/>
    <mergeCell ref="DNU31:DOJ31"/>
    <mergeCell ref="DOK31:DOZ31"/>
    <mergeCell ref="DPA31:DPP31"/>
    <mergeCell ref="DPQ31:DQF31"/>
    <mergeCell ref="DQG31:DQV31"/>
    <mergeCell ref="DQW31:DRL31"/>
    <mergeCell ref="DKC31:DKR31"/>
    <mergeCell ref="DKS31:DLH31"/>
    <mergeCell ref="DLI31:DLX31"/>
    <mergeCell ref="DLY31:DMN31"/>
    <mergeCell ref="DMO31:DND31"/>
    <mergeCell ref="DNE31:DNT31"/>
    <mergeCell ref="DGK31:DGZ31"/>
    <mergeCell ref="DHA31:DHP31"/>
    <mergeCell ref="DHQ31:DIF31"/>
    <mergeCell ref="DIG31:DIV31"/>
    <mergeCell ref="DIW31:DJL31"/>
    <mergeCell ref="DJM31:DKB31"/>
    <mergeCell ref="DYW31:DZL31"/>
    <mergeCell ref="DZM31:EAB31"/>
    <mergeCell ref="EAC31:EAR31"/>
    <mergeCell ref="EAS31:EBH31"/>
    <mergeCell ref="EBI31:EBX31"/>
    <mergeCell ref="EBY31:ECN31"/>
    <mergeCell ref="DVE31:DVT31"/>
    <mergeCell ref="DVU31:DWJ31"/>
    <mergeCell ref="DWK31:DWZ31"/>
    <mergeCell ref="DXA31:DXP31"/>
    <mergeCell ref="DXQ31:DYF31"/>
    <mergeCell ref="DYG31:DYV31"/>
    <mergeCell ref="DRM31:DSB31"/>
    <mergeCell ref="DSC31:DSR31"/>
    <mergeCell ref="DSS31:DTH31"/>
    <mergeCell ref="DTI31:DTX31"/>
    <mergeCell ref="DTY31:DUN31"/>
    <mergeCell ref="DUO31:DVD31"/>
    <mergeCell ref="EJY31:EKN31"/>
    <mergeCell ref="EKO31:ELD31"/>
    <mergeCell ref="ELE31:ELT31"/>
    <mergeCell ref="ELU31:EMJ31"/>
    <mergeCell ref="EMK31:EMZ31"/>
    <mergeCell ref="ENA31:ENP31"/>
    <mergeCell ref="EGG31:EGV31"/>
    <mergeCell ref="EGW31:EHL31"/>
    <mergeCell ref="EHM31:EIB31"/>
    <mergeCell ref="EIC31:EIR31"/>
    <mergeCell ref="EIS31:EJH31"/>
    <mergeCell ref="EJI31:EJX31"/>
    <mergeCell ref="ECO31:EDD31"/>
    <mergeCell ref="EDE31:EDT31"/>
    <mergeCell ref="EDU31:EEJ31"/>
    <mergeCell ref="EEK31:EEZ31"/>
    <mergeCell ref="EFA31:EFP31"/>
    <mergeCell ref="EFQ31:EGF31"/>
    <mergeCell ref="EVA31:EVP31"/>
    <mergeCell ref="EVQ31:EWF31"/>
    <mergeCell ref="EWG31:EWV31"/>
    <mergeCell ref="EWW31:EXL31"/>
    <mergeCell ref="EXM31:EYB31"/>
    <mergeCell ref="EYC31:EYR31"/>
    <mergeCell ref="ERI31:ERX31"/>
    <mergeCell ref="ERY31:ESN31"/>
    <mergeCell ref="ESO31:ETD31"/>
    <mergeCell ref="ETE31:ETT31"/>
    <mergeCell ref="ETU31:EUJ31"/>
    <mergeCell ref="EUK31:EUZ31"/>
    <mergeCell ref="ENQ31:EOF31"/>
    <mergeCell ref="EOG31:EOV31"/>
    <mergeCell ref="EOW31:EPL31"/>
    <mergeCell ref="EPM31:EQB31"/>
    <mergeCell ref="EQC31:EQR31"/>
    <mergeCell ref="EQS31:ERH31"/>
    <mergeCell ref="FGC31:FGR31"/>
    <mergeCell ref="FGS31:FHH31"/>
    <mergeCell ref="FHI31:FHX31"/>
    <mergeCell ref="FHY31:FIN31"/>
    <mergeCell ref="FIO31:FJD31"/>
    <mergeCell ref="FJE31:FJT31"/>
    <mergeCell ref="FCK31:FCZ31"/>
    <mergeCell ref="FDA31:FDP31"/>
    <mergeCell ref="FDQ31:FEF31"/>
    <mergeCell ref="FEG31:FEV31"/>
    <mergeCell ref="FEW31:FFL31"/>
    <mergeCell ref="FFM31:FGB31"/>
    <mergeCell ref="EYS31:EZH31"/>
    <mergeCell ref="EZI31:EZX31"/>
    <mergeCell ref="EZY31:FAN31"/>
    <mergeCell ref="FAO31:FBD31"/>
    <mergeCell ref="FBE31:FBT31"/>
    <mergeCell ref="FBU31:FCJ31"/>
    <mergeCell ref="FRE31:FRT31"/>
    <mergeCell ref="FRU31:FSJ31"/>
    <mergeCell ref="FSK31:FSZ31"/>
    <mergeCell ref="FTA31:FTP31"/>
    <mergeCell ref="FTQ31:FUF31"/>
    <mergeCell ref="FUG31:FUV31"/>
    <mergeCell ref="FNM31:FOB31"/>
    <mergeCell ref="FOC31:FOR31"/>
    <mergeCell ref="FOS31:FPH31"/>
    <mergeCell ref="FPI31:FPX31"/>
    <mergeCell ref="FPY31:FQN31"/>
    <mergeCell ref="FQO31:FRD31"/>
    <mergeCell ref="FJU31:FKJ31"/>
    <mergeCell ref="FKK31:FKZ31"/>
    <mergeCell ref="FLA31:FLP31"/>
    <mergeCell ref="FLQ31:FMF31"/>
    <mergeCell ref="FMG31:FMV31"/>
    <mergeCell ref="FMW31:FNL31"/>
    <mergeCell ref="GCG31:GCV31"/>
    <mergeCell ref="GCW31:GDL31"/>
    <mergeCell ref="GDM31:GEB31"/>
    <mergeCell ref="GEC31:GER31"/>
    <mergeCell ref="GES31:GFH31"/>
    <mergeCell ref="GFI31:GFX31"/>
    <mergeCell ref="FYO31:FZD31"/>
    <mergeCell ref="FZE31:FZT31"/>
    <mergeCell ref="FZU31:GAJ31"/>
    <mergeCell ref="GAK31:GAZ31"/>
    <mergeCell ref="GBA31:GBP31"/>
    <mergeCell ref="GBQ31:GCF31"/>
    <mergeCell ref="FUW31:FVL31"/>
    <mergeCell ref="FVM31:FWB31"/>
    <mergeCell ref="FWC31:FWR31"/>
    <mergeCell ref="FWS31:FXH31"/>
    <mergeCell ref="FXI31:FXX31"/>
    <mergeCell ref="FXY31:FYN31"/>
    <mergeCell ref="GNI31:GNX31"/>
    <mergeCell ref="GNY31:GON31"/>
    <mergeCell ref="GOO31:GPD31"/>
    <mergeCell ref="GPE31:GPT31"/>
    <mergeCell ref="GPU31:GQJ31"/>
    <mergeCell ref="GQK31:GQZ31"/>
    <mergeCell ref="GJQ31:GKF31"/>
    <mergeCell ref="GKG31:GKV31"/>
    <mergeCell ref="GKW31:GLL31"/>
    <mergeCell ref="GLM31:GMB31"/>
    <mergeCell ref="GMC31:GMR31"/>
    <mergeCell ref="GMS31:GNH31"/>
    <mergeCell ref="GFY31:GGN31"/>
    <mergeCell ref="GGO31:GHD31"/>
    <mergeCell ref="GHE31:GHT31"/>
    <mergeCell ref="GHU31:GIJ31"/>
    <mergeCell ref="GIK31:GIZ31"/>
    <mergeCell ref="GJA31:GJP31"/>
    <mergeCell ref="GYK31:GYZ31"/>
    <mergeCell ref="GZA31:GZP31"/>
    <mergeCell ref="GZQ31:HAF31"/>
    <mergeCell ref="HAG31:HAV31"/>
    <mergeCell ref="HAW31:HBL31"/>
    <mergeCell ref="HBM31:HCB31"/>
    <mergeCell ref="GUS31:GVH31"/>
    <mergeCell ref="GVI31:GVX31"/>
    <mergeCell ref="GVY31:GWN31"/>
    <mergeCell ref="GWO31:GXD31"/>
    <mergeCell ref="GXE31:GXT31"/>
    <mergeCell ref="GXU31:GYJ31"/>
    <mergeCell ref="GRA31:GRP31"/>
    <mergeCell ref="GRQ31:GSF31"/>
    <mergeCell ref="GSG31:GSV31"/>
    <mergeCell ref="GSW31:GTL31"/>
    <mergeCell ref="GTM31:GUB31"/>
    <mergeCell ref="GUC31:GUR31"/>
    <mergeCell ref="HJM31:HKB31"/>
    <mergeCell ref="HKC31:HKR31"/>
    <mergeCell ref="HKS31:HLH31"/>
    <mergeCell ref="HLI31:HLX31"/>
    <mergeCell ref="HLY31:HMN31"/>
    <mergeCell ref="HMO31:HND31"/>
    <mergeCell ref="HFU31:HGJ31"/>
    <mergeCell ref="HGK31:HGZ31"/>
    <mergeCell ref="HHA31:HHP31"/>
    <mergeCell ref="HHQ31:HIF31"/>
    <mergeCell ref="HIG31:HIV31"/>
    <mergeCell ref="HIW31:HJL31"/>
    <mergeCell ref="HCC31:HCR31"/>
    <mergeCell ref="HCS31:HDH31"/>
    <mergeCell ref="HDI31:HDX31"/>
    <mergeCell ref="HDY31:HEN31"/>
    <mergeCell ref="HEO31:HFD31"/>
    <mergeCell ref="HFE31:HFT31"/>
    <mergeCell ref="HUO31:HVD31"/>
    <mergeCell ref="HVE31:HVT31"/>
    <mergeCell ref="HVU31:HWJ31"/>
    <mergeCell ref="HWK31:HWZ31"/>
    <mergeCell ref="HXA31:HXP31"/>
    <mergeCell ref="HXQ31:HYF31"/>
    <mergeCell ref="HQW31:HRL31"/>
    <mergeCell ref="HRM31:HSB31"/>
    <mergeCell ref="HSC31:HSR31"/>
    <mergeCell ref="HSS31:HTH31"/>
    <mergeCell ref="HTI31:HTX31"/>
    <mergeCell ref="HTY31:HUN31"/>
    <mergeCell ref="HNE31:HNT31"/>
    <mergeCell ref="HNU31:HOJ31"/>
    <mergeCell ref="HOK31:HOZ31"/>
    <mergeCell ref="HPA31:HPP31"/>
    <mergeCell ref="HPQ31:HQF31"/>
    <mergeCell ref="HQG31:HQV31"/>
    <mergeCell ref="IFQ31:IGF31"/>
    <mergeCell ref="IGG31:IGV31"/>
    <mergeCell ref="IGW31:IHL31"/>
    <mergeCell ref="IHM31:IIB31"/>
    <mergeCell ref="IIC31:IIR31"/>
    <mergeCell ref="IIS31:IJH31"/>
    <mergeCell ref="IBY31:ICN31"/>
    <mergeCell ref="ICO31:IDD31"/>
    <mergeCell ref="IDE31:IDT31"/>
    <mergeCell ref="IDU31:IEJ31"/>
    <mergeCell ref="IEK31:IEZ31"/>
    <mergeCell ref="IFA31:IFP31"/>
    <mergeCell ref="HYG31:HYV31"/>
    <mergeCell ref="HYW31:HZL31"/>
    <mergeCell ref="HZM31:IAB31"/>
    <mergeCell ref="IAC31:IAR31"/>
    <mergeCell ref="IAS31:IBH31"/>
    <mergeCell ref="IBI31:IBX31"/>
    <mergeCell ref="IQS31:IRH31"/>
    <mergeCell ref="IRI31:IRX31"/>
    <mergeCell ref="IRY31:ISN31"/>
    <mergeCell ref="ISO31:ITD31"/>
    <mergeCell ref="ITE31:ITT31"/>
    <mergeCell ref="ITU31:IUJ31"/>
    <mergeCell ref="INA31:INP31"/>
    <mergeCell ref="INQ31:IOF31"/>
    <mergeCell ref="IOG31:IOV31"/>
    <mergeCell ref="IOW31:IPL31"/>
    <mergeCell ref="IPM31:IQB31"/>
    <mergeCell ref="IQC31:IQR31"/>
    <mergeCell ref="IJI31:IJX31"/>
    <mergeCell ref="IJY31:IKN31"/>
    <mergeCell ref="IKO31:ILD31"/>
    <mergeCell ref="ILE31:ILT31"/>
    <mergeCell ref="ILU31:IMJ31"/>
    <mergeCell ref="IMK31:IMZ31"/>
    <mergeCell ref="JBU31:JCJ31"/>
    <mergeCell ref="JCK31:JCZ31"/>
    <mergeCell ref="JDA31:JDP31"/>
    <mergeCell ref="JDQ31:JEF31"/>
    <mergeCell ref="JEG31:JEV31"/>
    <mergeCell ref="JEW31:JFL31"/>
    <mergeCell ref="IYC31:IYR31"/>
    <mergeCell ref="IYS31:IZH31"/>
    <mergeCell ref="IZI31:IZX31"/>
    <mergeCell ref="IZY31:JAN31"/>
    <mergeCell ref="JAO31:JBD31"/>
    <mergeCell ref="JBE31:JBT31"/>
    <mergeCell ref="IUK31:IUZ31"/>
    <mergeCell ref="IVA31:IVP31"/>
    <mergeCell ref="IVQ31:IWF31"/>
    <mergeCell ref="IWG31:IWV31"/>
    <mergeCell ref="IWW31:IXL31"/>
    <mergeCell ref="IXM31:IYB31"/>
    <mergeCell ref="JMW31:JNL31"/>
    <mergeCell ref="JNM31:JOB31"/>
    <mergeCell ref="JOC31:JOR31"/>
    <mergeCell ref="JOS31:JPH31"/>
    <mergeCell ref="JPI31:JPX31"/>
    <mergeCell ref="JPY31:JQN31"/>
    <mergeCell ref="JJE31:JJT31"/>
    <mergeCell ref="JJU31:JKJ31"/>
    <mergeCell ref="JKK31:JKZ31"/>
    <mergeCell ref="JLA31:JLP31"/>
    <mergeCell ref="JLQ31:JMF31"/>
    <mergeCell ref="JMG31:JMV31"/>
    <mergeCell ref="JFM31:JGB31"/>
    <mergeCell ref="JGC31:JGR31"/>
    <mergeCell ref="JGS31:JHH31"/>
    <mergeCell ref="JHI31:JHX31"/>
    <mergeCell ref="JHY31:JIN31"/>
    <mergeCell ref="JIO31:JJD31"/>
    <mergeCell ref="JXY31:JYN31"/>
    <mergeCell ref="JYO31:JZD31"/>
    <mergeCell ref="JZE31:JZT31"/>
    <mergeCell ref="JZU31:KAJ31"/>
    <mergeCell ref="KAK31:KAZ31"/>
    <mergeCell ref="KBA31:KBP31"/>
    <mergeCell ref="JUG31:JUV31"/>
    <mergeCell ref="JUW31:JVL31"/>
    <mergeCell ref="JVM31:JWB31"/>
    <mergeCell ref="JWC31:JWR31"/>
    <mergeCell ref="JWS31:JXH31"/>
    <mergeCell ref="JXI31:JXX31"/>
    <mergeCell ref="JQO31:JRD31"/>
    <mergeCell ref="JRE31:JRT31"/>
    <mergeCell ref="JRU31:JSJ31"/>
    <mergeCell ref="JSK31:JSZ31"/>
    <mergeCell ref="JTA31:JTP31"/>
    <mergeCell ref="JTQ31:JUF31"/>
    <mergeCell ref="KJA31:KJP31"/>
    <mergeCell ref="KJQ31:KKF31"/>
    <mergeCell ref="KKG31:KKV31"/>
    <mergeCell ref="KKW31:KLL31"/>
    <mergeCell ref="KLM31:KMB31"/>
    <mergeCell ref="KMC31:KMR31"/>
    <mergeCell ref="KFI31:KFX31"/>
    <mergeCell ref="KFY31:KGN31"/>
    <mergeCell ref="KGO31:KHD31"/>
    <mergeCell ref="KHE31:KHT31"/>
    <mergeCell ref="KHU31:KIJ31"/>
    <mergeCell ref="KIK31:KIZ31"/>
    <mergeCell ref="KBQ31:KCF31"/>
    <mergeCell ref="KCG31:KCV31"/>
    <mergeCell ref="KCW31:KDL31"/>
    <mergeCell ref="KDM31:KEB31"/>
    <mergeCell ref="KEC31:KER31"/>
    <mergeCell ref="KES31:KFH31"/>
    <mergeCell ref="KUC31:KUR31"/>
    <mergeCell ref="KUS31:KVH31"/>
    <mergeCell ref="KVI31:KVX31"/>
    <mergeCell ref="KVY31:KWN31"/>
    <mergeCell ref="KWO31:KXD31"/>
    <mergeCell ref="KXE31:KXT31"/>
    <mergeCell ref="KQK31:KQZ31"/>
    <mergeCell ref="KRA31:KRP31"/>
    <mergeCell ref="KRQ31:KSF31"/>
    <mergeCell ref="KSG31:KSV31"/>
    <mergeCell ref="KSW31:KTL31"/>
    <mergeCell ref="KTM31:KUB31"/>
    <mergeCell ref="KMS31:KNH31"/>
    <mergeCell ref="KNI31:KNX31"/>
    <mergeCell ref="KNY31:KON31"/>
    <mergeCell ref="KOO31:KPD31"/>
    <mergeCell ref="KPE31:KPT31"/>
    <mergeCell ref="KPU31:KQJ31"/>
    <mergeCell ref="LFE31:LFT31"/>
    <mergeCell ref="LFU31:LGJ31"/>
    <mergeCell ref="LGK31:LGZ31"/>
    <mergeCell ref="LHA31:LHP31"/>
    <mergeCell ref="LHQ31:LIF31"/>
    <mergeCell ref="LIG31:LIV31"/>
    <mergeCell ref="LBM31:LCB31"/>
    <mergeCell ref="LCC31:LCR31"/>
    <mergeCell ref="LCS31:LDH31"/>
    <mergeCell ref="LDI31:LDX31"/>
    <mergeCell ref="LDY31:LEN31"/>
    <mergeCell ref="LEO31:LFD31"/>
    <mergeCell ref="KXU31:KYJ31"/>
    <mergeCell ref="KYK31:KYZ31"/>
    <mergeCell ref="KZA31:KZP31"/>
    <mergeCell ref="KZQ31:LAF31"/>
    <mergeCell ref="LAG31:LAV31"/>
    <mergeCell ref="LAW31:LBL31"/>
    <mergeCell ref="LQG31:LQV31"/>
    <mergeCell ref="LQW31:LRL31"/>
    <mergeCell ref="LRM31:LSB31"/>
    <mergeCell ref="LSC31:LSR31"/>
    <mergeCell ref="LSS31:LTH31"/>
    <mergeCell ref="LTI31:LTX31"/>
    <mergeCell ref="LMO31:LND31"/>
    <mergeCell ref="LNE31:LNT31"/>
    <mergeCell ref="LNU31:LOJ31"/>
    <mergeCell ref="LOK31:LOZ31"/>
    <mergeCell ref="LPA31:LPP31"/>
    <mergeCell ref="LPQ31:LQF31"/>
    <mergeCell ref="LIW31:LJL31"/>
    <mergeCell ref="LJM31:LKB31"/>
    <mergeCell ref="LKC31:LKR31"/>
    <mergeCell ref="LKS31:LLH31"/>
    <mergeCell ref="LLI31:LLX31"/>
    <mergeCell ref="LLY31:LMN31"/>
    <mergeCell ref="MBI31:MBX31"/>
    <mergeCell ref="MBY31:MCN31"/>
    <mergeCell ref="MCO31:MDD31"/>
    <mergeCell ref="MDE31:MDT31"/>
    <mergeCell ref="MDU31:MEJ31"/>
    <mergeCell ref="MEK31:MEZ31"/>
    <mergeCell ref="LXQ31:LYF31"/>
    <mergeCell ref="LYG31:LYV31"/>
    <mergeCell ref="LYW31:LZL31"/>
    <mergeCell ref="LZM31:MAB31"/>
    <mergeCell ref="MAC31:MAR31"/>
    <mergeCell ref="MAS31:MBH31"/>
    <mergeCell ref="LTY31:LUN31"/>
    <mergeCell ref="LUO31:LVD31"/>
    <mergeCell ref="LVE31:LVT31"/>
    <mergeCell ref="LVU31:LWJ31"/>
    <mergeCell ref="LWK31:LWZ31"/>
    <mergeCell ref="LXA31:LXP31"/>
    <mergeCell ref="MMK31:MMZ31"/>
    <mergeCell ref="MNA31:MNP31"/>
    <mergeCell ref="MNQ31:MOF31"/>
    <mergeCell ref="MOG31:MOV31"/>
    <mergeCell ref="MOW31:MPL31"/>
    <mergeCell ref="MPM31:MQB31"/>
    <mergeCell ref="MIS31:MJH31"/>
    <mergeCell ref="MJI31:MJX31"/>
    <mergeCell ref="MJY31:MKN31"/>
    <mergeCell ref="MKO31:MLD31"/>
    <mergeCell ref="MLE31:MLT31"/>
    <mergeCell ref="MLU31:MMJ31"/>
    <mergeCell ref="MFA31:MFP31"/>
    <mergeCell ref="MFQ31:MGF31"/>
    <mergeCell ref="MGG31:MGV31"/>
    <mergeCell ref="MGW31:MHL31"/>
    <mergeCell ref="MHM31:MIB31"/>
    <mergeCell ref="MIC31:MIR31"/>
    <mergeCell ref="MXM31:MYB31"/>
    <mergeCell ref="MYC31:MYR31"/>
    <mergeCell ref="MYS31:MZH31"/>
    <mergeCell ref="MZI31:MZX31"/>
    <mergeCell ref="MZY31:NAN31"/>
    <mergeCell ref="NAO31:NBD31"/>
    <mergeCell ref="MTU31:MUJ31"/>
    <mergeCell ref="MUK31:MUZ31"/>
    <mergeCell ref="MVA31:MVP31"/>
    <mergeCell ref="MVQ31:MWF31"/>
    <mergeCell ref="MWG31:MWV31"/>
    <mergeCell ref="MWW31:MXL31"/>
    <mergeCell ref="MQC31:MQR31"/>
    <mergeCell ref="MQS31:MRH31"/>
    <mergeCell ref="MRI31:MRX31"/>
    <mergeCell ref="MRY31:MSN31"/>
    <mergeCell ref="MSO31:MTD31"/>
    <mergeCell ref="MTE31:MTT31"/>
    <mergeCell ref="NIO31:NJD31"/>
    <mergeCell ref="NJE31:NJT31"/>
    <mergeCell ref="NJU31:NKJ31"/>
    <mergeCell ref="NKK31:NKZ31"/>
    <mergeCell ref="NLA31:NLP31"/>
    <mergeCell ref="NLQ31:NMF31"/>
    <mergeCell ref="NEW31:NFL31"/>
    <mergeCell ref="NFM31:NGB31"/>
    <mergeCell ref="NGC31:NGR31"/>
    <mergeCell ref="NGS31:NHH31"/>
    <mergeCell ref="NHI31:NHX31"/>
    <mergeCell ref="NHY31:NIN31"/>
    <mergeCell ref="NBE31:NBT31"/>
    <mergeCell ref="NBU31:NCJ31"/>
    <mergeCell ref="NCK31:NCZ31"/>
    <mergeCell ref="NDA31:NDP31"/>
    <mergeCell ref="NDQ31:NEF31"/>
    <mergeCell ref="NEG31:NEV31"/>
    <mergeCell ref="NTQ31:NUF31"/>
    <mergeCell ref="NUG31:NUV31"/>
    <mergeCell ref="NUW31:NVL31"/>
    <mergeCell ref="NVM31:NWB31"/>
    <mergeCell ref="NWC31:NWR31"/>
    <mergeCell ref="NWS31:NXH31"/>
    <mergeCell ref="NPY31:NQN31"/>
    <mergeCell ref="NQO31:NRD31"/>
    <mergeCell ref="NRE31:NRT31"/>
    <mergeCell ref="NRU31:NSJ31"/>
    <mergeCell ref="NSK31:NSZ31"/>
    <mergeCell ref="NTA31:NTP31"/>
    <mergeCell ref="NMG31:NMV31"/>
    <mergeCell ref="NMW31:NNL31"/>
    <mergeCell ref="NNM31:NOB31"/>
    <mergeCell ref="NOC31:NOR31"/>
    <mergeCell ref="NOS31:NPH31"/>
    <mergeCell ref="NPI31:NPX31"/>
    <mergeCell ref="OES31:OFH31"/>
    <mergeCell ref="OFI31:OFX31"/>
    <mergeCell ref="OFY31:OGN31"/>
    <mergeCell ref="OGO31:OHD31"/>
    <mergeCell ref="OHE31:OHT31"/>
    <mergeCell ref="OHU31:OIJ31"/>
    <mergeCell ref="OBA31:OBP31"/>
    <mergeCell ref="OBQ31:OCF31"/>
    <mergeCell ref="OCG31:OCV31"/>
    <mergeCell ref="OCW31:ODL31"/>
    <mergeCell ref="ODM31:OEB31"/>
    <mergeCell ref="OEC31:OER31"/>
    <mergeCell ref="NXI31:NXX31"/>
    <mergeCell ref="NXY31:NYN31"/>
    <mergeCell ref="NYO31:NZD31"/>
    <mergeCell ref="NZE31:NZT31"/>
    <mergeCell ref="NZU31:OAJ31"/>
    <mergeCell ref="OAK31:OAZ31"/>
    <mergeCell ref="OPU31:OQJ31"/>
    <mergeCell ref="OQK31:OQZ31"/>
    <mergeCell ref="ORA31:ORP31"/>
    <mergeCell ref="ORQ31:OSF31"/>
    <mergeCell ref="OSG31:OSV31"/>
    <mergeCell ref="OSW31:OTL31"/>
    <mergeCell ref="OMC31:OMR31"/>
    <mergeCell ref="OMS31:ONH31"/>
    <mergeCell ref="ONI31:ONX31"/>
    <mergeCell ref="ONY31:OON31"/>
    <mergeCell ref="OOO31:OPD31"/>
    <mergeCell ref="OPE31:OPT31"/>
    <mergeCell ref="OIK31:OIZ31"/>
    <mergeCell ref="OJA31:OJP31"/>
    <mergeCell ref="OJQ31:OKF31"/>
    <mergeCell ref="OKG31:OKV31"/>
    <mergeCell ref="OKW31:OLL31"/>
    <mergeCell ref="OLM31:OMB31"/>
    <mergeCell ref="PAW31:PBL31"/>
    <mergeCell ref="PBM31:PCB31"/>
    <mergeCell ref="PCC31:PCR31"/>
    <mergeCell ref="PCS31:PDH31"/>
    <mergeCell ref="PDI31:PDX31"/>
    <mergeCell ref="PDY31:PEN31"/>
    <mergeCell ref="OXE31:OXT31"/>
    <mergeCell ref="OXU31:OYJ31"/>
    <mergeCell ref="OYK31:OYZ31"/>
    <mergeCell ref="OZA31:OZP31"/>
    <mergeCell ref="OZQ31:PAF31"/>
    <mergeCell ref="PAG31:PAV31"/>
    <mergeCell ref="OTM31:OUB31"/>
    <mergeCell ref="OUC31:OUR31"/>
    <mergeCell ref="OUS31:OVH31"/>
    <mergeCell ref="OVI31:OVX31"/>
    <mergeCell ref="OVY31:OWN31"/>
    <mergeCell ref="OWO31:OXD31"/>
    <mergeCell ref="PLY31:PMN31"/>
    <mergeCell ref="PMO31:PND31"/>
    <mergeCell ref="PNE31:PNT31"/>
    <mergeCell ref="PNU31:POJ31"/>
    <mergeCell ref="POK31:POZ31"/>
    <mergeCell ref="PPA31:PPP31"/>
    <mergeCell ref="PIG31:PIV31"/>
    <mergeCell ref="PIW31:PJL31"/>
    <mergeCell ref="PJM31:PKB31"/>
    <mergeCell ref="PKC31:PKR31"/>
    <mergeCell ref="PKS31:PLH31"/>
    <mergeCell ref="PLI31:PLX31"/>
    <mergeCell ref="PEO31:PFD31"/>
    <mergeCell ref="PFE31:PFT31"/>
    <mergeCell ref="PFU31:PGJ31"/>
    <mergeCell ref="PGK31:PGZ31"/>
    <mergeCell ref="PHA31:PHP31"/>
    <mergeCell ref="PHQ31:PIF31"/>
    <mergeCell ref="PXA31:PXP31"/>
    <mergeCell ref="PXQ31:PYF31"/>
    <mergeCell ref="PYG31:PYV31"/>
    <mergeCell ref="PYW31:PZL31"/>
    <mergeCell ref="PZM31:QAB31"/>
    <mergeCell ref="QAC31:QAR31"/>
    <mergeCell ref="PTI31:PTX31"/>
    <mergeCell ref="PTY31:PUN31"/>
    <mergeCell ref="PUO31:PVD31"/>
    <mergeCell ref="PVE31:PVT31"/>
    <mergeCell ref="PVU31:PWJ31"/>
    <mergeCell ref="PWK31:PWZ31"/>
    <mergeCell ref="PPQ31:PQF31"/>
    <mergeCell ref="PQG31:PQV31"/>
    <mergeCell ref="PQW31:PRL31"/>
    <mergeCell ref="PRM31:PSB31"/>
    <mergeCell ref="PSC31:PSR31"/>
    <mergeCell ref="PSS31:PTH31"/>
    <mergeCell ref="QIC31:QIR31"/>
    <mergeCell ref="QIS31:QJH31"/>
    <mergeCell ref="QJI31:QJX31"/>
    <mergeCell ref="QJY31:QKN31"/>
    <mergeCell ref="QKO31:QLD31"/>
    <mergeCell ref="QLE31:QLT31"/>
    <mergeCell ref="QEK31:QEZ31"/>
    <mergeCell ref="QFA31:QFP31"/>
    <mergeCell ref="QFQ31:QGF31"/>
    <mergeCell ref="QGG31:QGV31"/>
    <mergeCell ref="QGW31:QHL31"/>
    <mergeCell ref="QHM31:QIB31"/>
    <mergeCell ref="QAS31:QBH31"/>
    <mergeCell ref="QBI31:QBX31"/>
    <mergeCell ref="QBY31:QCN31"/>
    <mergeCell ref="QCO31:QDD31"/>
    <mergeCell ref="QDE31:QDT31"/>
    <mergeCell ref="QDU31:QEJ31"/>
    <mergeCell ref="QTE31:QTT31"/>
    <mergeCell ref="QTU31:QUJ31"/>
    <mergeCell ref="QUK31:QUZ31"/>
    <mergeCell ref="QVA31:QVP31"/>
    <mergeCell ref="QVQ31:QWF31"/>
    <mergeCell ref="QWG31:QWV31"/>
    <mergeCell ref="QPM31:QQB31"/>
    <mergeCell ref="QQC31:QQR31"/>
    <mergeCell ref="QQS31:QRH31"/>
    <mergeCell ref="QRI31:QRX31"/>
    <mergeCell ref="QRY31:QSN31"/>
    <mergeCell ref="QSO31:QTD31"/>
    <mergeCell ref="QLU31:QMJ31"/>
    <mergeCell ref="QMK31:QMZ31"/>
    <mergeCell ref="QNA31:QNP31"/>
    <mergeCell ref="QNQ31:QOF31"/>
    <mergeCell ref="QOG31:QOV31"/>
    <mergeCell ref="QOW31:QPL31"/>
    <mergeCell ref="REG31:REV31"/>
    <mergeCell ref="REW31:RFL31"/>
    <mergeCell ref="RFM31:RGB31"/>
    <mergeCell ref="RGC31:RGR31"/>
    <mergeCell ref="RGS31:RHH31"/>
    <mergeCell ref="RHI31:RHX31"/>
    <mergeCell ref="RAO31:RBD31"/>
    <mergeCell ref="RBE31:RBT31"/>
    <mergeCell ref="RBU31:RCJ31"/>
    <mergeCell ref="RCK31:RCZ31"/>
    <mergeCell ref="RDA31:RDP31"/>
    <mergeCell ref="RDQ31:REF31"/>
    <mergeCell ref="QWW31:QXL31"/>
    <mergeCell ref="QXM31:QYB31"/>
    <mergeCell ref="QYC31:QYR31"/>
    <mergeCell ref="QYS31:QZH31"/>
    <mergeCell ref="QZI31:QZX31"/>
    <mergeCell ref="QZY31:RAN31"/>
    <mergeCell ref="RPI31:RPX31"/>
    <mergeCell ref="RPY31:RQN31"/>
    <mergeCell ref="RQO31:RRD31"/>
    <mergeCell ref="RRE31:RRT31"/>
    <mergeCell ref="RRU31:RSJ31"/>
    <mergeCell ref="RSK31:RSZ31"/>
    <mergeCell ref="RLQ31:RMF31"/>
    <mergeCell ref="RMG31:RMV31"/>
    <mergeCell ref="RMW31:RNL31"/>
    <mergeCell ref="RNM31:ROB31"/>
    <mergeCell ref="ROC31:ROR31"/>
    <mergeCell ref="ROS31:RPH31"/>
    <mergeCell ref="RHY31:RIN31"/>
    <mergeCell ref="RIO31:RJD31"/>
    <mergeCell ref="RJE31:RJT31"/>
    <mergeCell ref="RJU31:RKJ31"/>
    <mergeCell ref="RKK31:RKZ31"/>
    <mergeCell ref="RLA31:RLP31"/>
    <mergeCell ref="SAK31:SAZ31"/>
    <mergeCell ref="SBA31:SBP31"/>
    <mergeCell ref="SBQ31:SCF31"/>
    <mergeCell ref="SCG31:SCV31"/>
    <mergeCell ref="SCW31:SDL31"/>
    <mergeCell ref="SDM31:SEB31"/>
    <mergeCell ref="RWS31:RXH31"/>
    <mergeCell ref="RXI31:RXX31"/>
    <mergeCell ref="RXY31:RYN31"/>
    <mergeCell ref="RYO31:RZD31"/>
    <mergeCell ref="RZE31:RZT31"/>
    <mergeCell ref="RZU31:SAJ31"/>
    <mergeCell ref="RTA31:RTP31"/>
    <mergeCell ref="RTQ31:RUF31"/>
    <mergeCell ref="RUG31:RUV31"/>
    <mergeCell ref="RUW31:RVL31"/>
    <mergeCell ref="RVM31:RWB31"/>
    <mergeCell ref="RWC31:RWR31"/>
    <mergeCell ref="SLM31:SMB31"/>
    <mergeCell ref="SMC31:SMR31"/>
    <mergeCell ref="SMS31:SNH31"/>
    <mergeCell ref="SNI31:SNX31"/>
    <mergeCell ref="SNY31:SON31"/>
    <mergeCell ref="SOO31:SPD31"/>
    <mergeCell ref="SHU31:SIJ31"/>
    <mergeCell ref="SIK31:SIZ31"/>
    <mergeCell ref="SJA31:SJP31"/>
    <mergeCell ref="SJQ31:SKF31"/>
    <mergeCell ref="SKG31:SKV31"/>
    <mergeCell ref="SKW31:SLL31"/>
    <mergeCell ref="SEC31:SER31"/>
    <mergeCell ref="SES31:SFH31"/>
    <mergeCell ref="SFI31:SFX31"/>
    <mergeCell ref="SFY31:SGN31"/>
    <mergeCell ref="SGO31:SHD31"/>
    <mergeCell ref="SHE31:SHT31"/>
    <mergeCell ref="SWO31:SXD31"/>
    <mergeCell ref="SXE31:SXT31"/>
    <mergeCell ref="SXU31:SYJ31"/>
    <mergeCell ref="SYK31:SYZ31"/>
    <mergeCell ref="SZA31:SZP31"/>
    <mergeCell ref="SZQ31:TAF31"/>
    <mergeCell ref="SSW31:STL31"/>
    <mergeCell ref="STM31:SUB31"/>
    <mergeCell ref="SUC31:SUR31"/>
    <mergeCell ref="SUS31:SVH31"/>
    <mergeCell ref="SVI31:SVX31"/>
    <mergeCell ref="SVY31:SWN31"/>
    <mergeCell ref="SPE31:SPT31"/>
    <mergeCell ref="SPU31:SQJ31"/>
    <mergeCell ref="SQK31:SQZ31"/>
    <mergeCell ref="SRA31:SRP31"/>
    <mergeCell ref="SRQ31:SSF31"/>
    <mergeCell ref="SSG31:SSV31"/>
    <mergeCell ref="THQ31:TIF31"/>
    <mergeCell ref="TIG31:TIV31"/>
    <mergeCell ref="TIW31:TJL31"/>
    <mergeCell ref="TJM31:TKB31"/>
    <mergeCell ref="TKC31:TKR31"/>
    <mergeCell ref="TKS31:TLH31"/>
    <mergeCell ref="TDY31:TEN31"/>
    <mergeCell ref="TEO31:TFD31"/>
    <mergeCell ref="TFE31:TFT31"/>
    <mergeCell ref="TFU31:TGJ31"/>
    <mergeCell ref="TGK31:TGZ31"/>
    <mergeCell ref="THA31:THP31"/>
    <mergeCell ref="TAG31:TAV31"/>
    <mergeCell ref="TAW31:TBL31"/>
    <mergeCell ref="TBM31:TCB31"/>
    <mergeCell ref="TCC31:TCR31"/>
    <mergeCell ref="TCS31:TDH31"/>
    <mergeCell ref="TDI31:TDX31"/>
    <mergeCell ref="TSS31:TTH31"/>
    <mergeCell ref="TTI31:TTX31"/>
    <mergeCell ref="TTY31:TUN31"/>
    <mergeCell ref="TUO31:TVD31"/>
    <mergeCell ref="TVE31:TVT31"/>
    <mergeCell ref="TVU31:TWJ31"/>
    <mergeCell ref="TPA31:TPP31"/>
    <mergeCell ref="TPQ31:TQF31"/>
    <mergeCell ref="TQG31:TQV31"/>
    <mergeCell ref="TQW31:TRL31"/>
    <mergeCell ref="TRM31:TSB31"/>
    <mergeCell ref="TSC31:TSR31"/>
    <mergeCell ref="TLI31:TLX31"/>
    <mergeCell ref="TLY31:TMN31"/>
    <mergeCell ref="TMO31:TND31"/>
    <mergeCell ref="TNE31:TNT31"/>
    <mergeCell ref="TNU31:TOJ31"/>
    <mergeCell ref="TOK31:TOZ31"/>
    <mergeCell ref="UDU31:UEJ31"/>
    <mergeCell ref="UEK31:UEZ31"/>
    <mergeCell ref="UFA31:UFP31"/>
    <mergeCell ref="UFQ31:UGF31"/>
    <mergeCell ref="UGG31:UGV31"/>
    <mergeCell ref="UGW31:UHL31"/>
    <mergeCell ref="UAC31:UAR31"/>
    <mergeCell ref="UAS31:UBH31"/>
    <mergeCell ref="UBI31:UBX31"/>
    <mergeCell ref="UBY31:UCN31"/>
    <mergeCell ref="UCO31:UDD31"/>
    <mergeCell ref="UDE31:UDT31"/>
    <mergeCell ref="TWK31:TWZ31"/>
    <mergeCell ref="TXA31:TXP31"/>
    <mergeCell ref="TXQ31:TYF31"/>
    <mergeCell ref="TYG31:TYV31"/>
    <mergeCell ref="TYW31:TZL31"/>
    <mergeCell ref="TZM31:UAB31"/>
    <mergeCell ref="UOW31:UPL31"/>
    <mergeCell ref="UPM31:UQB31"/>
    <mergeCell ref="UQC31:UQR31"/>
    <mergeCell ref="UQS31:URH31"/>
    <mergeCell ref="URI31:URX31"/>
    <mergeCell ref="URY31:USN31"/>
    <mergeCell ref="ULE31:ULT31"/>
    <mergeCell ref="ULU31:UMJ31"/>
    <mergeCell ref="UMK31:UMZ31"/>
    <mergeCell ref="UNA31:UNP31"/>
    <mergeCell ref="UNQ31:UOF31"/>
    <mergeCell ref="UOG31:UOV31"/>
    <mergeCell ref="UHM31:UIB31"/>
    <mergeCell ref="UIC31:UIR31"/>
    <mergeCell ref="UIS31:UJH31"/>
    <mergeCell ref="UJI31:UJX31"/>
    <mergeCell ref="UJY31:UKN31"/>
    <mergeCell ref="UKO31:ULD31"/>
    <mergeCell ref="UZY31:VAN31"/>
    <mergeCell ref="VAO31:VBD31"/>
    <mergeCell ref="VBE31:VBT31"/>
    <mergeCell ref="VBU31:VCJ31"/>
    <mergeCell ref="VCK31:VCZ31"/>
    <mergeCell ref="VDA31:VDP31"/>
    <mergeCell ref="UWG31:UWV31"/>
    <mergeCell ref="UWW31:UXL31"/>
    <mergeCell ref="UXM31:UYB31"/>
    <mergeCell ref="UYC31:UYR31"/>
    <mergeCell ref="UYS31:UZH31"/>
    <mergeCell ref="UZI31:UZX31"/>
    <mergeCell ref="USO31:UTD31"/>
    <mergeCell ref="UTE31:UTT31"/>
    <mergeCell ref="UTU31:UUJ31"/>
    <mergeCell ref="UUK31:UUZ31"/>
    <mergeCell ref="UVA31:UVP31"/>
    <mergeCell ref="UVQ31:UWF31"/>
    <mergeCell ref="VLA31:VLP31"/>
    <mergeCell ref="VLQ31:VMF31"/>
    <mergeCell ref="VMG31:VMV31"/>
    <mergeCell ref="VMW31:VNL31"/>
    <mergeCell ref="VNM31:VOB31"/>
    <mergeCell ref="VOC31:VOR31"/>
    <mergeCell ref="VHI31:VHX31"/>
    <mergeCell ref="VHY31:VIN31"/>
    <mergeCell ref="VIO31:VJD31"/>
    <mergeCell ref="VJE31:VJT31"/>
    <mergeCell ref="VJU31:VKJ31"/>
    <mergeCell ref="VKK31:VKZ31"/>
    <mergeCell ref="VDQ31:VEF31"/>
    <mergeCell ref="VEG31:VEV31"/>
    <mergeCell ref="VEW31:VFL31"/>
    <mergeCell ref="VFM31:VGB31"/>
    <mergeCell ref="VGC31:VGR31"/>
    <mergeCell ref="VGS31:VHH31"/>
    <mergeCell ref="VWC31:VWR31"/>
    <mergeCell ref="VWS31:VXH31"/>
    <mergeCell ref="VXI31:VXX31"/>
    <mergeCell ref="VXY31:VYN31"/>
    <mergeCell ref="VYO31:VZD31"/>
    <mergeCell ref="VZE31:VZT31"/>
    <mergeCell ref="VSK31:VSZ31"/>
    <mergeCell ref="VTA31:VTP31"/>
    <mergeCell ref="VTQ31:VUF31"/>
    <mergeCell ref="VUG31:VUV31"/>
    <mergeCell ref="VUW31:VVL31"/>
    <mergeCell ref="VVM31:VWB31"/>
    <mergeCell ref="VOS31:VPH31"/>
    <mergeCell ref="VPI31:VPX31"/>
    <mergeCell ref="VPY31:VQN31"/>
    <mergeCell ref="VQO31:VRD31"/>
    <mergeCell ref="VRE31:VRT31"/>
    <mergeCell ref="VRU31:VSJ31"/>
    <mergeCell ref="WNI31:WNX31"/>
    <mergeCell ref="WNY31:WON31"/>
    <mergeCell ref="WHE31:WHT31"/>
    <mergeCell ref="WHU31:WIJ31"/>
    <mergeCell ref="WIK31:WIZ31"/>
    <mergeCell ref="WJA31:WJP31"/>
    <mergeCell ref="WJQ31:WKF31"/>
    <mergeCell ref="WKG31:WKV31"/>
    <mergeCell ref="WDM31:WEB31"/>
    <mergeCell ref="WEC31:WER31"/>
    <mergeCell ref="WES31:WFH31"/>
    <mergeCell ref="WFI31:WFX31"/>
    <mergeCell ref="WFY31:WGN31"/>
    <mergeCell ref="WGO31:WHD31"/>
    <mergeCell ref="VZU31:WAJ31"/>
    <mergeCell ref="WAK31:WAZ31"/>
    <mergeCell ref="WBA31:WBP31"/>
    <mergeCell ref="WBQ31:WCF31"/>
    <mergeCell ref="WCG31:WCV31"/>
    <mergeCell ref="WCW31:WDL31"/>
    <mergeCell ref="XDI31:XDX31"/>
    <mergeCell ref="XDY31:XEN31"/>
    <mergeCell ref="XEO31:XFD31"/>
    <mergeCell ref="A33:O33"/>
    <mergeCell ref="WZQ31:XAF31"/>
    <mergeCell ref="XAG31:XAV31"/>
    <mergeCell ref="XAW31:XBL31"/>
    <mergeCell ref="XBM31:XCB31"/>
    <mergeCell ref="XCC31:XCR31"/>
    <mergeCell ref="XCS31:XDH31"/>
    <mergeCell ref="WVY31:WWN31"/>
    <mergeCell ref="WWO31:WXD31"/>
    <mergeCell ref="WXE31:WXT31"/>
    <mergeCell ref="WXU31:WYJ31"/>
    <mergeCell ref="WYK31:WYZ31"/>
    <mergeCell ref="WZA31:WZP31"/>
    <mergeCell ref="WSG31:WSV31"/>
    <mergeCell ref="WSW31:WTL31"/>
    <mergeCell ref="WTM31:WUB31"/>
    <mergeCell ref="WUC31:WUR31"/>
    <mergeCell ref="WUS31:WVH31"/>
    <mergeCell ref="WVI31:WVX31"/>
    <mergeCell ref="WOO31:WPD31"/>
    <mergeCell ref="WPE31:WPT31"/>
    <mergeCell ref="WPU31:WQJ31"/>
    <mergeCell ref="WQK31:WQZ31"/>
    <mergeCell ref="WRA31:WRP31"/>
    <mergeCell ref="WRQ31:WSF31"/>
    <mergeCell ref="WKW31:WLL31"/>
    <mergeCell ref="WLM31:WMB31"/>
    <mergeCell ref="WMC31:WMR31"/>
    <mergeCell ref="WMS31:WNH31"/>
  </mergeCells>
  <pageMargins left="0.7" right="0.7" top="0.75" bottom="0.75" header="0.3" footer="0.3"/>
  <pageSetup orientation="portrait" horizontalDpi="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32"/>
  <sheetViews>
    <sheetView topLeftCell="A136" workbookViewId="0">
      <selection activeCell="I151" sqref="I151"/>
    </sheetView>
  </sheetViews>
  <sheetFormatPr defaultColWidth="4.140625" defaultRowHeight="33" customHeight="1"/>
  <cols>
    <col min="1" max="1" width="6.140625" style="1331" bestFit="1" customWidth="1"/>
    <col min="2" max="2" width="16.85546875" style="89" customWidth="1"/>
    <col min="3" max="3" width="20.7109375" style="89" customWidth="1"/>
    <col min="4" max="4" width="5.7109375" style="1331" customWidth="1"/>
    <col min="5" max="5" width="11.5703125" style="1923" customWidth="1"/>
    <col min="6" max="6" width="11.42578125" style="1892" customWidth="1"/>
    <col min="7" max="7" width="12.42578125" style="1892" bestFit="1" customWidth="1"/>
    <col min="8" max="8" width="12.42578125" style="1924" customWidth="1"/>
    <col min="9" max="10" width="12.28515625" style="1892" customWidth="1"/>
    <col min="11" max="11" width="16" style="1892" customWidth="1"/>
    <col min="12" max="12" width="12.140625" style="151" customWidth="1"/>
    <col min="13" max="13" width="12.42578125" style="151" customWidth="1"/>
    <col min="14" max="14" width="12" style="151" customWidth="1"/>
    <col min="15" max="15" width="13.7109375" style="151" customWidth="1"/>
    <col min="16" max="16" width="11.140625" style="1922" customWidth="1"/>
    <col min="17" max="17" width="4.140625" style="89"/>
    <col min="18" max="18" width="22.5703125" style="89" customWidth="1"/>
    <col min="19" max="19" width="12.140625" style="89" customWidth="1"/>
    <col min="20" max="20" width="4.140625" style="89"/>
    <col min="21" max="21" width="4.85546875" style="89" customWidth="1"/>
    <col min="22" max="23" width="4.140625" style="89"/>
    <col min="24" max="24" width="16.28515625" style="89" customWidth="1"/>
    <col min="25" max="16384" width="4.140625" style="89"/>
  </cols>
  <sheetData>
    <row r="1" spans="1:18" s="84" customFormat="1" ht="18.75">
      <c r="A1" s="2948" t="s">
        <v>5389</v>
      </c>
      <c r="B1" s="2948"/>
      <c r="C1" s="2948"/>
      <c r="D1" s="2948"/>
      <c r="E1" s="2948"/>
      <c r="F1" s="2948"/>
      <c r="G1" s="2948"/>
      <c r="H1" s="2948"/>
      <c r="I1" s="2948"/>
      <c r="J1" s="2948"/>
      <c r="K1" s="2948"/>
      <c r="L1" s="2948"/>
      <c r="M1" s="2948"/>
      <c r="N1" s="2948"/>
      <c r="O1" s="2948"/>
      <c r="P1" s="1334"/>
    </row>
    <row r="2" spans="1:18" ht="18.75">
      <c r="A2" s="3443" t="s">
        <v>5390</v>
      </c>
      <c r="B2" s="3443"/>
      <c r="C2" s="3443"/>
      <c r="D2" s="3443"/>
      <c r="E2" s="3443"/>
      <c r="F2" s="3443"/>
      <c r="G2" s="3443"/>
      <c r="H2" s="3443"/>
      <c r="I2" s="3443"/>
      <c r="J2" s="3443"/>
      <c r="K2" s="3443"/>
      <c r="L2" s="3443"/>
      <c r="M2" s="3443"/>
      <c r="N2" s="3443"/>
      <c r="O2" s="3443"/>
      <c r="P2" s="1808"/>
    </row>
    <row r="3" spans="1:18" s="1331" customFormat="1" ht="15">
      <c r="A3" s="3444" t="s">
        <v>5391</v>
      </c>
      <c r="B3" s="3447" t="s">
        <v>5392</v>
      </c>
      <c r="C3" s="3447" t="s">
        <v>5393</v>
      </c>
      <c r="D3" s="3444" t="s">
        <v>5394</v>
      </c>
      <c r="E3" s="3432" t="s">
        <v>76</v>
      </c>
      <c r="F3" s="3450"/>
      <c r="G3" s="3451"/>
      <c r="H3" s="3432" t="s">
        <v>76</v>
      </c>
      <c r="I3" s="3450"/>
      <c r="J3" s="3450"/>
      <c r="K3" s="3451"/>
      <c r="L3" s="3435" t="s">
        <v>77</v>
      </c>
      <c r="M3" s="3452"/>
      <c r="N3" s="3452"/>
      <c r="O3" s="3453"/>
      <c r="P3" s="1809"/>
    </row>
    <row r="4" spans="1:18" s="1331" customFormat="1" ht="15">
      <c r="A4" s="3445"/>
      <c r="B4" s="3441"/>
      <c r="C4" s="3441"/>
      <c r="D4" s="3448"/>
      <c r="E4" s="3432" t="s">
        <v>5395</v>
      </c>
      <c r="F4" s="3433"/>
      <c r="G4" s="3434"/>
      <c r="H4" s="1810"/>
      <c r="I4" s="3432" t="s">
        <v>5382</v>
      </c>
      <c r="J4" s="3433"/>
      <c r="K4" s="3434"/>
      <c r="L4" s="1811"/>
      <c r="M4" s="3435" t="s">
        <v>5382</v>
      </c>
      <c r="N4" s="3436"/>
      <c r="O4" s="3437"/>
      <c r="P4" s="1812"/>
      <c r="R4" s="1331" t="s">
        <v>115</v>
      </c>
    </row>
    <row r="5" spans="1:18" s="1331" customFormat="1" ht="28.5">
      <c r="A5" s="3446"/>
      <c r="B5" s="3431"/>
      <c r="C5" s="3431"/>
      <c r="D5" s="3449"/>
      <c r="E5" s="1813" t="s">
        <v>5396</v>
      </c>
      <c r="F5" s="1813" t="s">
        <v>5397</v>
      </c>
      <c r="G5" s="1813" t="s">
        <v>4332</v>
      </c>
      <c r="H5" s="1814" t="s">
        <v>5398</v>
      </c>
      <c r="I5" s="1813" t="s">
        <v>5396</v>
      </c>
      <c r="J5" s="1813" t="s">
        <v>5397</v>
      </c>
      <c r="K5" s="1813" t="s">
        <v>4332</v>
      </c>
      <c r="L5" s="1815" t="s">
        <v>5399</v>
      </c>
      <c r="M5" s="1815" t="s">
        <v>5396</v>
      </c>
      <c r="N5" s="1815" t="s">
        <v>5397</v>
      </c>
      <c r="O5" s="1815" t="s">
        <v>4332</v>
      </c>
      <c r="P5" s="1809"/>
    </row>
    <row r="6" spans="1:18" s="1331" customFormat="1" ht="15">
      <c r="A6" s="1816"/>
      <c r="B6" s="1817"/>
      <c r="C6" s="1817"/>
      <c r="D6" s="1816"/>
      <c r="E6" s="3438" t="s">
        <v>4045</v>
      </c>
      <c r="F6" s="3439"/>
      <c r="G6" s="3439"/>
      <c r="H6" s="3439"/>
      <c r="I6" s="3439"/>
      <c r="J6" s="3439"/>
      <c r="K6" s="3439"/>
      <c r="L6" s="3439"/>
      <c r="M6" s="3439"/>
      <c r="N6" s="3439"/>
      <c r="O6" s="3440"/>
      <c r="P6" s="1818"/>
    </row>
    <row r="7" spans="1:18" s="1824" customFormat="1" ht="15">
      <c r="A7" s="3425">
        <v>1</v>
      </c>
      <c r="B7" s="3428" t="s">
        <v>5400</v>
      </c>
      <c r="C7" s="3428" t="s">
        <v>5401</v>
      </c>
      <c r="D7" s="1819" t="s">
        <v>1035</v>
      </c>
      <c r="E7" s="1820">
        <v>9000</v>
      </c>
      <c r="F7" s="1820">
        <v>4022.11</v>
      </c>
      <c r="G7" s="1821">
        <f>SUM(E7:F7)</f>
        <v>13022.11</v>
      </c>
      <c r="H7" s="3408">
        <v>0</v>
      </c>
      <c r="I7" s="1820">
        <v>9000</v>
      </c>
      <c r="J7" s="1820">
        <v>4022.11</v>
      </c>
      <c r="K7" s="1821">
        <f>SUM(I7:J7)</f>
        <v>13022.11</v>
      </c>
      <c r="L7" s="3408">
        <v>106894.85</v>
      </c>
      <c r="M7" s="1820">
        <v>16540.68</v>
      </c>
      <c r="N7" s="1820">
        <v>6671.73</v>
      </c>
      <c r="O7" s="1822">
        <f t="shared" ref="O7:O9" si="0">M7+N7</f>
        <v>23212.41</v>
      </c>
      <c r="P7" s="1823"/>
    </row>
    <row r="8" spans="1:18" s="84" customFormat="1" ht="15">
      <c r="A8" s="3441"/>
      <c r="B8" s="3429"/>
      <c r="C8" s="3429"/>
      <c r="D8" s="1825" t="s">
        <v>5402</v>
      </c>
      <c r="E8" s="1820">
        <v>4449.03</v>
      </c>
      <c r="F8" s="1820">
        <v>5663.71</v>
      </c>
      <c r="G8" s="1821">
        <f t="shared" ref="G8:G9" si="1">SUM(E8:F8)</f>
        <v>10112.74</v>
      </c>
      <c r="H8" s="3409"/>
      <c r="I8" s="1820">
        <v>4449.03</v>
      </c>
      <c r="J8" s="1820">
        <v>2663.71</v>
      </c>
      <c r="K8" s="1821">
        <f t="shared" ref="K8:K9" si="2">SUM(I8:J8)</f>
        <v>7112.74</v>
      </c>
      <c r="L8" s="3409"/>
      <c r="M8" s="1820">
        <v>8000</v>
      </c>
      <c r="N8" s="1820">
        <v>9462.15</v>
      </c>
      <c r="O8" s="1822">
        <f t="shared" si="0"/>
        <v>17462.150000000001</v>
      </c>
      <c r="P8" s="1823"/>
    </row>
    <row r="9" spans="1:18" s="1824" customFormat="1" ht="30">
      <c r="A9" s="3431"/>
      <c r="B9" s="3430"/>
      <c r="C9" s="3430"/>
      <c r="D9" s="1819" t="s">
        <v>5027</v>
      </c>
      <c r="E9" s="1820">
        <v>2759.4</v>
      </c>
      <c r="F9" s="1820">
        <v>1379.7</v>
      </c>
      <c r="G9" s="1821">
        <f t="shared" si="1"/>
        <v>4139.1000000000004</v>
      </c>
      <c r="H9" s="3442"/>
      <c r="I9" s="1820">
        <v>2759.4</v>
      </c>
      <c r="J9" s="1820">
        <v>1379.7</v>
      </c>
      <c r="K9" s="1821">
        <f t="shared" si="2"/>
        <v>4139.1000000000004</v>
      </c>
      <c r="L9" s="3442"/>
      <c r="M9" s="1820">
        <v>4000</v>
      </c>
      <c r="N9" s="1820">
        <v>3995.9</v>
      </c>
      <c r="O9" s="1822">
        <f t="shared" si="0"/>
        <v>7995.9</v>
      </c>
      <c r="P9" s="1826"/>
    </row>
    <row r="10" spans="1:18" s="84" customFormat="1" ht="15">
      <c r="A10" s="3416" t="s">
        <v>40</v>
      </c>
      <c r="B10" s="3417"/>
      <c r="C10" s="3417"/>
      <c r="D10" s="3418"/>
      <c r="E10" s="1821">
        <f>SUM(E7:E9)</f>
        <v>16208.429999999998</v>
      </c>
      <c r="F10" s="1821">
        <f t="shared" ref="F10:G10" si="3">SUM(F7:F9)</f>
        <v>11065.52</v>
      </c>
      <c r="G10" s="1821">
        <f t="shared" si="3"/>
        <v>27273.949999999997</v>
      </c>
      <c r="H10" s="1827">
        <v>0</v>
      </c>
      <c r="I10" s="1821">
        <f>SUM(I7:I9)</f>
        <v>16208.429999999998</v>
      </c>
      <c r="J10" s="1821">
        <f t="shared" ref="J10:L10" si="4">SUM(J7:J9)</f>
        <v>8065.5199999999995</v>
      </c>
      <c r="K10" s="1821">
        <f t="shared" si="4"/>
        <v>24273.949999999997</v>
      </c>
      <c r="L10" s="1828">
        <f t="shared" si="4"/>
        <v>106894.85</v>
      </c>
      <c r="M10" s="1821">
        <f>SUM(M7:M9)</f>
        <v>28540.68</v>
      </c>
      <c r="N10" s="1821">
        <f t="shared" ref="N10:O10" si="5">SUM(N7:N9)</f>
        <v>20129.78</v>
      </c>
      <c r="O10" s="1821">
        <f t="shared" si="5"/>
        <v>48670.46</v>
      </c>
      <c r="P10" s="1829"/>
    </row>
    <row r="11" spans="1:18" s="1824" customFormat="1" ht="15">
      <c r="A11" s="3425">
        <v>2</v>
      </c>
      <c r="B11" s="3428" t="s">
        <v>5403</v>
      </c>
      <c r="C11" s="3428" t="s">
        <v>5404</v>
      </c>
      <c r="D11" s="1819" t="s">
        <v>1035</v>
      </c>
      <c r="E11" s="1822">
        <v>0</v>
      </c>
      <c r="F11" s="1822">
        <v>1500</v>
      </c>
      <c r="G11" s="1821">
        <f t="shared" ref="G11:G12" si="6">SUM(E11:F11)</f>
        <v>1500</v>
      </c>
      <c r="H11" s="3408">
        <v>0</v>
      </c>
      <c r="I11" s="1820">
        <v>0</v>
      </c>
      <c r="J11" s="1822">
        <v>1500</v>
      </c>
      <c r="K11" s="1821">
        <f t="shared" ref="K11:K12" si="7">SUM(I11:J11)</f>
        <v>1500</v>
      </c>
      <c r="L11" s="3408">
        <v>348.81</v>
      </c>
      <c r="M11" s="1820">
        <v>0</v>
      </c>
      <c r="N11" s="1820">
        <v>0</v>
      </c>
      <c r="O11" s="1822">
        <f t="shared" ref="O11:O12" si="8">M11+N11</f>
        <v>0</v>
      </c>
      <c r="P11" s="1830"/>
    </row>
    <row r="12" spans="1:18" s="1824" customFormat="1" ht="15">
      <c r="A12" s="3431"/>
      <c r="B12" s="3430"/>
      <c r="C12" s="3430"/>
      <c r="D12" s="1819" t="s">
        <v>5402</v>
      </c>
      <c r="E12" s="1831">
        <v>0</v>
      </c>
      <c r="F12" s="1831">
        <v>1000</v>
      </c>
      <c r="G12" s="1821">
        <f t="shared" si="6"/>
        <v>1000</v>
      </c>
      <c r="H12" s="3409"/>
      <c r="I12" s="1831">
        <v>0</v>
      </c>
      <c r="J12" s="1831">
        <v>1000</v>
      </c>
      <c r="K12" s="1821">
        <f t="shared" si="7"/>
        <v>1000</v>
      </c>
      <c r="L12" s="3409"/>
      <c r="M12" s="1822">
        <v>3073</v>
      </c>
      <c r="N12" s="1820">
        <v>3942.72</v>
      </c>
      <c r="O12" s="1822">
        <f t="shared" si="8"/>
        <v>7015.7199999999993</v>
      </c>
      <c r="P12" s="1832"/>
    </row>
    <row r="13" spans="1:18" s="84" customFormat="1" ht="15">
      <c r="A13" s="3416" t="s">
        <v>40</v>
      </c>
      <c r="B13" s="3417"/>
      <c r="C13" s="3417"/>
      <c r="D13" s="3418"/>
      <c r="E13" s="1821">
        <f>SUM(E11:E12)</f>
        <v>0</v>
      </c>
      <c r="F13" s="1821">
        <f>SUM(F11:F12)</f>
        <v>2500</v>
      </c>
      <c r="G13" s="1821">
        <f>SUM(G11:G12)</f>
        <v>2500</v>
      </c>
      <c r="H13" s="1833">
        <f t="shared" ref="H13:L13" si="9">SUM(H11:H12)</f>
        <v>0</v>
      </c>
      <c r="I13" s="1821">
        <f>SUM(I11:I12)</f>
        <v>0</v>
      </c>
      <c r="J13" s="1821">
        <f t="shared" ref="J13:K13" si="10">SUM(J11:J12)</f>
        <v>2500</v>
      </c>
      <c r="K13" s="1821">
        <f t="shared" si="10"/>
        <v>2500</v>
      </c>
      <c r="L13" s="1834">
        <f t="shared" si="9"/>
        <v>348.81</v>
      </c>
      <c r="M13" s="1821">
        <f>SUM(M11:M12)</f>
        <v>3073</v>
      </c>
      <c r="N13" s="1821">
        <f t="shared" ref="N13:O13" si="11">SUM(N11:N12)</f>
        <v>3942.72</v>
      </c>
      <c r="O13" s="1821">
        <f t="shared" si="11"/>
        <v>7015.7199999999993</v>
      </c>
      <c r="P13" s="1835"/>
    </row>
    <row r="14" spans="1:18" s="1838" customFormat="1" ht="15">
      <c r="A14" s="3341">
        <v>3</v>
      </c>
      <c r="B14" s="3419" t="s">
        <v>5405</v>
      </c>
      <c r="C14" s="3420"/>
      <c r="D14" s="1819" t="s">
        <v>1035</v>
      </c>
      <c r="E14" s="1820">
        <v>9127.52</v>
      </c>
      <c r="F14" s="1820">
        <v>6445.05</v>
      </c>
      <c r="G14" s="1821">
        <f>SUM(E14:F14)</f>
        <v>15572.57</v>
      </c>
      <c r="H14" s="1836">
        <v>0</v>
      </c>
      <c r="I14" s="1820">
        <v>6699</v>
      </c>
      <c r="J14" s="1820">
        <v>4466</v>
      </c>
      <c r="K14" s="1821">
        <f>SUM(I14:J14)</f>
        <v>11165</v>
      </c>
      <c r="L14" s="1820">
        <v>0</v>
      </c>
      <c r="M14" s="1820">
        <v>0</v>
      </c>
      <c r="N14" s="1820">
        <v>0</v>
      </c>
      <c r="O14" s="1820">
        <f t="shared" ref="O14" si="12">M14+N14</f>
        <v>0</v>
      </c>
      <c r="P14" s="1837"/>
    </row>
    <row r="15" spans="1:18" s="1838" customFormat="1" ht="15">
      <c r="A15" s="3339"/>
      <c r="B15" s="3421"/>
      <c r="C15" s="3422"/>
      <c r="D15" s="1819" t="s">
        <v>5402</v>
      </c>
      <c r="E15" s="1820">
        <v>2856.48</v>
      </c>
      <c r="F15" s="1820">
        <v>1544.28</v>
      </c>
      <c r="G15" s="1821">
        <f t="shared" ref="G15:G16" si="13">SUM(E15:F15)</f>
        <v>4400.76</v>
      </c>
      <c r="H15" s="1836"/>
      <c r="I15" s="1820">
        <v>1239</v>
      </c>
      <c r="J15" s="1820">
        <v>826</v>
      </c>
      <c r="K15" s="1821">
        <f t="shared" ref="K15:K16" si="14">SUM(I15:J15)</f>
        <v>2065</v>
      </c>
      <c r="L15" s="1820"/>
      <c r="M15" s="1820">
        <v>0</v>
      </c>
      <c r="N15" s="1820">
        <v>0</v>
      </c>
      <c r="O15" s="1820">
        <v>0</v>
      </c>
      <c r="P15" s="1837"/>
    </row>
    <row r="16" spans="1:18" s="1838" customFormat="1" ht="30">
      <c r="A16" s="3384"/>
      <c r="B16" s="3423"/>
      <c r="C16" s="3424"/>
      <c r="D16" s="1819" t="s">
        <v>5027</v>
      </c>
      <c r="E16" s="1820">
        <v>6189.04</v>
      </c>
      <c r="F16" s="1820">
        <v>1101.33</v>
      </c>
      <c r="G16" s="1821">
        <f t="shared" si="13"/>
        <v>7290.37</v>
      </c>
      <c r="H16" s="1836"/>
      <c r="I16" s="1820">
        <v>2289</v>
      </c>
      <c r="J16" s="1820">
        <v>1526</v>
      </c>
      <c r="K16" s="1821">
        <f t="shared" si="14"/>
        <v>3815</v>
      </c>
      <c r="L16" s="1820"/>
      <c r="M16" s="1820">
        <v>0</v>
      </c>
      <c r="N16" s="1820">
        <v>0</v>
      </c>
      <c r="O16" s="1820">
        <v>0</v>
      </c>
      <c r="P16" s="1837"/>
    </row>
    <row r="17" spans="1:24" s="1838" customFormat="1" ht="33" customHeight="1">
      <c r="A17" s="3358" t="s">
        <v>40</v>
      </c>
      <c r="B17" s="3390"/>
      <c r="C17" s="3390"/>
      <c r="D17" s="3391"/>
      <c r="E17" s="1821">
        <f>SUM(E14:E16)</f>
        <v>18173.04</v>
      </c>
      <c r="F17" s="1821">
        <f>SUM(F14:F16)</f>
        <v>9090.66</v>
      </c>
      <c r="G17" s="1821">
        <f>SUM(G14:G16)</f>
        <v>27263.7</v>
      </c>
      <c r="H17" s="1833">
        <f>SUM(H14:H14)</f>
        <v>0</v>
      </c>
      <c r="I17" s="1821">
        <f>SUM(I14:I16)</f>
        <v>10227</v>
      </c>
      <c r="J17" s="1821">
        <f t="shared" ref="J17:K17" si="15">SUM(J14:J16)</f>
        <v>6818</v>
      </c>
      <c r="K17" s="1821">
        <f t="shared" si="15"/>
        <v>17045</v>
      </c>
      <c r="L17" s="1821">
        <f>SUM(L14:L14)</f>
        <v>0</v>
      </c>
      <c r="M17" s="1821">
        <f>SUM(M14)</f>
        <v>0</v>
      </c>
      <c r="N17" s="1821">
        <f>SUM(N14)</f>
        <v>0</v>
      </c>
      <c r="O17" s="1821">
        <f>SUM(O14)</f>
        <v>0</v>
      </c>
      <c r="P17" s="1839"/>
      <c r="Q17" s="1840"/>
      <c r="R17" s="1841"/>
    </row>
    <row r="18" spans="1:24" s="1824" customFormat="1" ht="33" customHeight="1">
      <c r="A18" s="3425">
        <v>4</v>
      </c>
      <c r="B18" s="3428" t="s">
        <v>5406</v>
      </c>
      <c r="C18" s="3428" t="s">
        <v>5407</v>
      </c>
      <c r="D18" s="1819" t="s">
        <v>1035</v>
      </c>
      <c r="E18" s="1831">
        <v>1419.03</v>
      </c>
      <c r="F18" s="1831">
        <v>779.32</v>
      </c>
      <c r="G18" s="1821">
        <f>SUM(E18:F18)</f>
        <v>2198.35</v>
      </c>
      <c r="H18" s="3408">
        <v>0</v>
      </c>
      <c r="I18" s="1831">
        <v>355.63</v>
      </c>
      <c r="J18" s="1831">
        <v>490.7</v>
      </c>
      <c r="K18" s="1821">
        <f>SUM(I18:J18)</f>
        <v>846.32999999999993</v>
      </c>
      <c r="L18" s="3410">
        <v>0</v>
      </c>
      <c r="M18" s="1822">
        <v>0</v>
      </c>
      <c r="N18" s="1831">
        <v>1024.7</v>
      </c>
      <c r="O18" s="1822">
        <f t="shared" ref="O18:O22" si="16">M18+N18</f>
        <v>1024.7</v>
      </c>
      <c r="P18" s="1832"/>
      <c r="Q18" s="1842"/>
      <c r="R18" s="1843"/>
    </row>
    <row r="19" spans="1:24" s="1824" customFormat="1" ht="33" customHeight="1">
      <c r="A19" s="3426"/>
      <c r="B19" s="3429"/>
      <c r="C19" s="3429"/>
      <c r="D19" s="1819" t="s">
        <v>5402</v>
      </c>
      <c r="E19" s="1831">
        <v>137.33000000000001</v>
      </c>
      <c r="F19" s="1831">
        <v>75.42</v>
      </c>
      <c r="G19" s="1821">
        <f t="shared" ref="G19:G24" si="17">SUM(E19:F19)</f>
        <v>212.75</v>
      </c>
      <c r="H19" s="3409"/>
      <c r="I19" s="1822">
        <v>0</v>
      </c>
      <c r="J19" s="1831">
        <v>24.54</v>
      </c>
      <c r="K19" s="1821">
        <f t="shared" ref="K19:K24" si="18">SUM(I19:J19)</f>
        <v>24.54</v>
      </c>
      <c r="L19" s="3411"/>
      <c r="M19" s="1822">
        <v>0</v>
      </c>
      <c r="N19" s="1822">
        <v>99.16</v>
      </c>
      <c r="O19" s="1822">
        <f t="shared" si="16"/>
        <v>99.16</v>
      </c>
      <c r="P19" s="1830"/>
      <c r="Q19" s="1842"/>
      <c r="R19" s="1842"/>
      <c r="S19" s="1843"/>
    </row>
    <row r="20" spans="1:24" s="1824" customFormat="1" ht="33" customHeight="1">
      <c r="A20" s="3426"/>
      <c r="B20" s="3429"/>
      <c r="C20" s="3430"/>
      <c r="D20" s="1819" t="s">
        <v>5027</v>
      </c>
      <c r="E20" s="1831">
        <v>274.64999999999998</v>
      </c>
      <c r="F20" s="1831">
        <v>150.84</v>
      </c>
      <c r="G20" s="1821">
        <f t="shared" si="17"/>
        <v>425.49</v>
      </c>
      <c r="H20" s="3409"/>
      <c r="I20" s="1831">
        <v>75.180000000000007</v>
      </c>
      <c r="J20" s="1831">
        <v>99.21</v>
      </c>
      <c r="K20" s="1821">
        <f t="shared" si="18"/>
        <v>174.39</v>
      </c>
      <c r="L20" s="3411"/>
      <c r="M20" s="1822">
        <v>0</v>
      </c>
      <c r="N20" s="1831">
        <v>198.33</v>
      </c>
      <c r="O20" s="1822">
        <f t="shared" si="16"/>
        <v>198.33</v>
      </c>
      <c r="P20" s="1830"/>
      <c r="Q20" s="1844"/>
      <c r="R20" s="1842"/>
      <c r="S20" s="1843"/>
      <c r="W20" s="1845"/>
      <c r="X20" s="1846"/>
    </row>
    <row r="21" spans="1:24" s="1824" customFormat="1" ht="33" customHeight="1">
      <c r="A21" s="3426"/>
      <c r="B21" s="3429"/>
      <c r="C21" s="3412" t="s">
        <v>40</v>
      </c>
      <c r="D21" s="3413"/>
      <c r="E21" s="1821">
        <f>SUM(E18:E20)</f>
        <v>1831.0099999999998</v>
      </c>
      <c r="F21" s="1821">
        <f t="shared" ref="F21:G21" si="19">SUM(F18:F20)</f>
        <v>1005.58</v>
      </c>
      <c r="G21" s="1821">
        <f t="shared" si="19"/>
        <v>2836.59</v>
      </c>
      <c r="H21" s="3357"/>
      <c r="I21" s="1821">
        <f>SUM(I18:I20)</f>
        <v>430.81</v>
      </c>
      <c r="J21" s="1821">
        <f t="shared" ref="J21:K21" si="20">SUM(J18:J20)</f>
        <v>614.45000000000005</v>
      </c>
      <c r="K21" s="1821">
        <f t="shared" si="20"/>
        <v>1045.2599999999998</v>
      </c>
      <c r="L21" s="3411"/>
      <c r="M21" s="1834">
        <f>SUM(M18:M20)</f>
        <v>0</v>
      </c>
      <c r="N21" s="1834">
        <f t="shared" ref="N21:O21" si="21">SUM(N18:N20)</f>
        <v>1322.19</v>
      </c>
      <c r="O21" s="1834">
        <f t="shared" si="21"/>
        <v>1322.19</v>
      </c>
      <c r="P21" s="1847"/>
      <c r="R21" s="1845"/>
      <c r="S21" s="1846"/>
      <c r="W21" s="1845"/>
      <c r="X21" s="1846"/>
    </row>
    <row r="22" spans="1:24" s="1824" customFormat="1" ht="33" customHeight="1">
      <c r="A22" s="3426"/>
      <c r="B22" s="3429"/>
      <c r="C22" s="3349" t="s">
        <v>5408</v>
      </c>
      <c r="D22" s="1819" t="s">
        <v>1035</v>
      </c>
      <c r="E22" s="1831">
        <v>77178</v>
      </c>
      <c r="F22" s="1831">
        <v>51452</v>
      </c>
      <c r="G22" s="1821">
        <f t="shared" si="17"/>
        <v>128630</v>
      </c>
      <c r="H22" s="3357"/>
      <c r="I22" s="1831">
        <v>70145.17</v>
      </c>
      <c r="J22" s="1831">
        <v>46763.12</v>
      </c>
      <c r="K22" s="1821">
        <f t="shared" si="18"/>
        <v>116908.29000000001</v>
      </c>
      <c r="L22" s="3411"/>
      <c r="M22" s="1831">
        <v>0</v>
      </c>
      <c r="N22" s="1831">
        <v>0</v>
      </c>
      <c r="O22" s="1822">
        <f t="shared" si="16"/>
        <v>0</v>
      </c>
      <c r="P22" s="1832"/>
      <c r="R22" s="1845"/>
      <c r="S22" s="1846"/>
      <c r="W22" s="1845"/>
      <c r="X22" s="1846"/>
    </row>
    <row r="23" spans="1:24" s="1824" customFormat="1" ht="33" customHeight="1">
      <c r="A23" s="3426"/>
      <c r="B23" s="3429"/>
      <c r="C23" s="3350"/>
      <c r="D23" s="1848" t="s">
        <v>5402</v>
      </c>
      <c r="E23" s="1831">
        <v>37912</v>
      </c>
      <c r="F23" s="1831">
        <v>25274.67</v>
      </c>
      <c r="G23" s="1821">
        <f t="shared" si="17"/>
        <v>63186.67</v>
      </c>
      <c r="H23" s="3357"/>
      <c r="I23" s="1831">
        <v>15290.97</v>
      </c>
      <c r="J23" s="1831">
        <v>10193.98</v>
      </c>
      <c r="K23" s="1821">
        <f t="shared" si="18"/>
        <v>25484.949999999997</v>
      </c>
      <c r="L23" s="3411"/>
      <c r="M23" s="1831">
        <v>34413.56</v>
      </c>
      <c r="N23" s="1831">
        <v>22942.37</v>
      </c>
      <c r="O23" s="1822">
        <f>M23+N23</f>
        <v>57355.929999999993</v>
      </c>
      <c r="P23" s="1832"/>
      <c r="R23" s="1845"/>
      <c r="S23" s="1846"/>
    </row>
    <row r="24" spans="1:24" s="1824" customFormat="1" ht="33" customHeight="1">
      <c r="A24" s="3426"/>
      <c r="B24" s="3429"/>
      <c r="C24" s="3351"/>
      <c r="D24" s="1819" t="s">
        <v>5027</v>
      </c>
      <c r="E24" s="1831">
        <v>20310</v>
      </c>
      <c r="F24" s="1831">
        <v>13540</v>
      </c>
      <c r="G24" s="1821">
        <f t="shared" si="17"/>
        <v>33850</v>
      </c>
      <c r="H24" s="3361"/>
      <c r="I24" s="1831">
        <v>18344.18</v>
      </c>
      <c r="J24" s="1831">
        <v>12229.45</v>
      </c>
      <c r="K24" s="1821">
        <f t="shared" si="18"/>
        <v>30573.63</v>
      </c>
      <c r="L24" s="3411"/>
      <c r="M24" s="1831">
        <v>16323.96</v>
      </c>
      <c r="N24" s="1831">
        <v>10882.64</v>
      </c>
      <c r="O24" s="1822">
        <f>M24+N24</f>
        <v>27206.6</v>
      </c>
      <c r="P24" s="1832"/>
      <c r="R24" s="1845"/>
      <c r="S24" s="1846"/>
    </row>
    <row r="25" spans="1:24" s="1824" customFormat="1" ht="33" customHeight="1">
      <c r="A25" s="3427"/>
      <c r="B25" s="3430"/>
      <c r="C25" s="1849" t="s">
        <v>40</v>
      </c>
      <c r="D25" s="1850"/>
      <c r="E25" s="1821">
        <f>SUM(E22:E24)</f>
        <v>135400</v>
      </c>
      <c r="F25" s="1821">
        <f t="shared" ref="F25:G25" si="22">SUM(F22:F24)</f>
        <v>90266.67</v>
      </c>
      <c r="G25" s="1821">
        <f t="shared" si="22"/>
        <v>225666.66999999998</v>
      </c>
      <c r="H25" s="1833">
        <f>H18</f>
        <v>0</v>
      </c>
      <c r="I25" s="1821">
        <f>SUM(I22:I24)</f>
        <v>103780.32</v>
      </c>
      <c r="J25" s="1821">
        <f t="shared" ref="J25:K25" si="23">SUM(J22:J24)</f>
        <v>69186.55</v>
      </c>
      <c r="K25" s="1821">
        <f t="shared" si="23"/>
        <v>172966.87</v>
      </c>
      <c r="L25" s="1851">
        <f>L18</f>
        <v>0</v>
      </c>
      <c r="M25" s="1821">
        <f>SUM(M22:M24)</f>
        <v>50737.52</v>
      </c>
      <c r="N25" s="1821">
        <f t="shared" ref="N25:O25" si="24">SUM(N22:N24)</f>
        <v>33825.009999999995</v>
      </c>
      <c r="O25" s="1821">
        <f t="shared" si="24"/>
        <v>84562.53</v>
      </c>
      <c r="P25" s="1829"/>
    </row>
    <row r="26" spans="1:24" s="84" customFormat="1" ht="33" customHeight="1">
      <c r="A26" s="1852" t="s">
        <v>4169</v>
      </c>
      <c r="B26" s="3414" t="s">
        <v>5409</v>
      </c>
      <c r="C26" s="3414"/>
      <c r="D26" s="3414"/>
      <c r="E26" s="3414"/>
      <c r="F26" s="3414"/>
      <c r="G26" s="3414"/>
      <c r="H26" s="3414"/>
      <c r="I26" s="3414"/>
      <c r="J26" s="3414"/>
      <c r="K26" s="3414"/>
      <c r="L26" s="3414"/>
      <c r="M26" s="3414"/>
      <c r="N26" s="3414"/>
      <c r="O26" s="3415"/>
      <c r="P26" s="1853"/>
    </row>
    <row r="27" spans="1:24" s="84" customFormat="1" ht="33" customHeight="1">
      <c r="A27" s="1854"/>
      <c r="B27" s="3414"/>
      <c r="C27" s="3414"/>
      <c r="D27" s="3414"/>
      <c r="E27" s="3414"/>
      <c r="F27" s="3414"/>
      <c r="G27" s="3414"/>
      <c r="H27" s="3414"/>
      <c r="I27" s="3414"/>
      <c r="J27" s="3414"/>
      <c r="K27" s="3414"/>
      <c r="L27" s="3414"/>
      <c r="M27" s="3414"/>
      <c r="N27" s="3414"/>
      <c r="O27" s="3415"/>
      <c r="P27" s="1855"/>
    </row>
    <row r="28" spans="1:24" s="84" customFormat="1" ht="33" customHeight="1">
      <c r="A28" s="3340">
        <v>5</v>
      </c>
      <c r="B28" s="3349" t="s">
        <v>5410</v>
      </c>
      <c r="C28" s="3352" t="s">
        <v>5411</v>
      </c>
      <c r="D28" s="1819" t="s">
        <v>1035</v>
      </c>
      <c r="E28" s="1820">
        <v>68.099999999999994</v>
      </c>
      <c r="F28" s="1820">
        <v>0</v>
      </c>
      <c r="G28" s="1821">
        <f t="shared" ref="G28:G29" si="25">SUM(E28:F28)</f>
        <v>68.099999999999994</v>
      </c>
      <c r="H28" s="3355">
        <v>0</v>
      </c>
      <c r="I28" s="1820">
        <v>68.099999999999994</v>
      </c>
      <c r="J28" s="1820">
        <v>0</v>
      </c>
      <c r="K28" s="1821">
        <f t="shared" ref="K28:K29" si="26">SUM(I28:J28)</f>
        <v>68.099999999999994</v>
      </c>
      <c r="L28" s="3355">
        <v>628.96</v>
      </c>
      <c r="M28" s="1820">
        <v>6271</v>
      </c>
      <c r="N28" s="1820">
        <v>5949.74</v>
      </c>
      <c r="O28" s="1820">
        <f t="shared" ref="O28:O29" si="27">M28+N28</f>
        <v>12220.74</v>
      </c>
      <c r="P28" s="1823"/>
    </row>
    <row r="29" spans="1:24" s="84" customFormat="1" ht="33" customHeight="1">
      <c r="A29" s="3353"/>
      <c r="B29" s="3351"/>
      <c r="C29" s="3352"/>
      <c r="D29" s="1819" t="s">
        <v>5402</v>
      </c>
      <c r="E29" s="1820">
        <v>47.15</v>
      </c>
      <c r="F29" s="1820">
        <v>0</v>
      </c>
      <c r="G29" s="1821">
        <f t="shared" si="25"/>
        <v>47.15</v>
      </c>
      <c r="H29" s="3356"/>
      <c r="I29" s="1820">
        <v>47.15</v>
      </c>
      <c r="J29" s="1820">
        <v>0</v>
      </c>
      <c r="K29" s="1821">
        <f t="shared" si="26"/>
        <v>47.15</v>
      </c>
      <c r="L29" s="3356"/>
      <c r="M29" s="1820">
        <v>4180.66</v>
      </c>
      <c r="N29" s="1820">
        <v>3966.49</v>
      </c>
      <c r="O29" s="1820">
        <f t="shared" si="27"/>
        <v>8147.15</v>
      </c>
      <c r="P29" s="1823"/>
    </row>
    <row r="30" spans="1:24" s="84" customFormat="1" ht="33" customHeight="1">
      <c r="A30" s="3358" t="s">
        <v>40</v>
      </c>
      <c r="B30" s="3359"/>
      <c r="C30" s="3359"/>
      <c r="D30" s="3360"/>
      <c r="E30" s="1821">
        <f>SUM(E28:E29)</f>
        <v>115.25</v>
      </c>
      <c r="F30" s="1821">
        <f t="shared" ref="F30:L30" si="28">SUM(F28:F29)</f>
        <v>0</v>
      </c>
      <c r="G30" s="1821">
        <f t="shared" si="28"/>
        <v>115.25</v>
      </c>
      <c r="H30" s="1833">
        <f t="shared" si="28"/>
        <v>0</v>
      </c>
      <c r="I30" s="1821">
        <f>SUM(I28:I29)</f>
        <v>115.25</v>
      </c>
      <c r="J30" s="1821">
        <f t="shared" ref="J30:K30" si="29">SUM(J28:J29)</f>
        <v>0</v>
      </c>
      <c r="K30" s="1821">
        <f t="shared" si="29"/>
        <v>115.25</v>
      </c>
      <c r="L30" s="1821">
        <f t="shared" si="28"/>
        <v>628.96</v>
      </c>
      <c r="M30" s="1821">
        <f>SUM(M28:M29)</f>
        <v>10451.66</v>
      </c>
      <c r="N30" s="1821">
        <f t="shared" ref="N30:O30" si="30">SUM(N28:N29)</f>
        <v>9916.23</v>
      </c>
      <c r="O30" s="1821">
        <f t="shared" si="30"/>
        <v>20367.89</v>
      </c>
      <c r="P30" s="1856"/>
    </row>
    <row r="31" spans="1:24" s="1858" customFormat="1" ht="33" customHeight="1">
      <c r="A31" s="3341">
        <v>6</v>
      </c>
      <c r="B31" s="3349" t="s">
        <v>5412</v>
      </c>
      <c r="C31" s="3349" t="s">
        <v>5413</v>
      </c>
      <c r="D31" s="1819" t="s">
        <v>1035</v>
      </c>
      <c r="E31" s="1820">
        <v>600</v>
      </c>
      <c r="F31" s="1820">
        <v>400</v>
      </c>
      <c r="G31" s="1821">
        <f t="shared" ref="G31:G33" si="31">SUM(E31:F31)</f>
        <v>1000</v>
      </c>
      <c r="H31" s="3355">
        <v>0</v>
      </c>
      <c r="I31" s="1820">
        <v>600</v>
      </c>
      <c r="J31" s="1820">
        <v>400</v>
      </c>
      <c r="K31" s="1821">
        <f t="shared" ref="K31:K33" si="32">SUM(I31:J31)</f>
        <v>1000</v>
      </c>
      <c r="L31" s="3382">
        <v>0</v>
      </c>
      <c r="M31" s="1820">
        <v>276.04000000000002</v>
      </c>
      <c r="N31" s="1820">
        <v>184.03</v>
      </c>
      <c r="O31" s="1851">
        <f t="shared" ref="O31:O33" si="33">M31+N31</f>
        <v>460.07000000000005</v>
      </c>
      <c r="P31" s="1857"/>
    </row>
    <row r="32" spans="1:24" ht="33" customHeight="1">
      <c r="A32" s="3347"/>
      <c r="B32" s="3350"/>
      <c r="C32" s="3350"/>
      <c r="D32" s="1819" t="s">
        <v>5402</v>
      </c>
      <c r="E32" s="1820">
        <v>0</v>
      </c>
      <c r="F32" s="1820">
        <v>0</v>
      </c>
      <c r="G32" s="1821">
        <f t="shared" si="31"/>
        <v>0</v>
      </c>
      <c r="H32" s="3356"/>
      <c r="I32" s="1820">
        <v>0</v>
      </c>
      <c r="J32" s="1820">
        <v>0</v>
      </c>
      <c r="K32" s="1821">
        <f t="shared" si="32"/>
        <v>0</v>
      </c>
      <c r="L32" s="3389"/>
      <c r="M32" s="1820">
        <v>0</v>
      </c>
      <c r="N32" s="1820">
        <v>0</v>
      </c>
      <c r="O32" s="1851">
        <f t="shared" si="33"/>
        <v>0</v>
      </c>
      <c r="P32" s="1859"/>
    </row>
    <row r="33" spans="1:18" s="1858" customFormat="1" ht="30">
      <c r="A33" s="3348"/>
      <c r="B33" s="3351"/>
      <c r="C33" s="3351"/>
      <c r="D33" s="1819" t="s">
        <v>5027</v>
      </c>
      <c r="E33" s="1820">
        <v>0</v>
      </c>
      <c r="F33" s="1820">
        <v>0</v>
      </c>
      <c r="G33" s="1821">
        <f t="shared" si="31"/>
        <v>0</v>
      </c>
      <c r="H33" s="3356"/>
      <c r="I33" s="1820">
        <v>0</v>
      </c>
      <c r="J33" s="1820">
        <v>0</v>
      </c>
      <c r="K33" s="1821">
        <f t="shared" si="32"/>
        <v>0</v>
      </c>
      <c r="L33" s="3383"/>
      <c r="M33" s="1820">
        <v>4030</v>
      </c>
      <c r="N33" s="1820">
        <v>26.87</v>
      </c>
      <c r="O33" s="1851">
        <f t="shared" si="33"/>
        <v>4056.87</v>
      </c>
      <c r="P33" s="1859"/>
    </row>
    <row r="34" spans="1:18" s="84" customFormat="1" ht="15">
      <c r="A34" s="3358" t="s">
        <v>40</v>
      </c>
      <c r="B34" s="3359"/>
      <c r="C34" s="3359"/>
      <c r="D34" s="3360"/>
      <c r="E34" s="1821">
        <f>SUM(E31:E33)</f>
        <v>600</v>
      </c>
      <c r="F34" s="1821">
        <f t="shared" ref="F34:L34" si="34">SUM(F31:F33)</f>
        <v>400</v>
      </c>
      <c r="G34" s="1821">
        <f t="shared" si="34"/>
        <v>1000</v>
      </c>
      <c r="H34" s="1833">
        <f t="shared" si="34"/>
        <v>0</v>
      </c>
      <c r="I34" s="1821">
        <f>SUM(I31:I33)</f>
        <v>600</v>
      </c>
      <c r="J34" s="1821">
        <f t="shared" ref="J34:K34" si="35">SUM(J31:J33)</f>
        <v>400</v>
      </c>
      <c r="K34" s="1821">
        <f t="shared" si="35"/>
        <v>1000</v>
      </c>
      <c r="L34" s="1860">
        <f t="shared" si="34"/>
        <v>0</v>
      </c>
      <c r="M34" s="1821">
        <f>SUM(M31:M33)</f>
        <v>4306.04</v>
      </c>
      <c r="N34" s="1821">
        <f t="shared" ref="N34:O34" si="36">SUM(N31:N33)</f>
        <v>210.9</v>
      </c>
      <c r="O34" s="1821">
        <f t="shared" si="36"/>
        <v>4516.9399999999996</v>
      </c>
      <c r="P34" s="1861"/>
      <c r="R34" s="3402"/>
    </row>
    <row r="35" spans="1:18" s="84" customFormat="1" ht="15">
      <c r="A35" s="3341">
        <v>7</v>
      </c>
      <c r="B35" s="3349" t="s">
        <v>5414</v>
      </c>
      <c r="C35" s="3349" t="s">
        <v>5415</v>
      </c>
      <c r="D35" s="1862" t="s">
        <v>1035</v>
      </c>
      <c r="E35" s="1820">
        <v>2103.06</v>
      </c>
      <c r="F35" s="1820">
        <v>1402.04</v>
      </c>
      <c r="G35" s="1821">
        <f t="shared" ref="G35:G37" si="37">SUM(E35:F35)</f>
        <v>3505.1</v>
      </c>
      <c r="H35" s="3376">
        <v>0</v>
      </c>
      <c r="I35" s="1820">
        <v>2103.06</v>
      </c>
      <c r="J35" s="1820">
        <v>1402.04</v>
      </c>
      <c r="K35" s="1821">
        <f t="shared" ref="K35:K37" si="38">SUM(I35:J35)</f>
        <v>3505.1</v>
      </c>
      <c r="L35" s="3403">
        <v>7752.57</v>
      </c>
      <c r="M35" s="1820">
        <v>6092.48</v>
      </c>
      <c r="N35" s="1820">
        <v>4061.66</v>
      </c>
      <c r="O35" s="1851">
        <f>M35+N35</f>
        <v>10154.14</v>
      </c>
      <c r="P35" s="1863"/>
      <c r="R35" s="3402"/>
    </row>
    <row r="36" spans="1:18" ht="15">
      <c r="A36" s="3339"/>
      <c r="B36" s="3350"/>
      <c r="C36" s="3350"/>
      <c r="D36" s="1862" t="s">
        <v>5402</v>
      </c>
      <c r="E36" s="1820">
        <v>104.24</v>
      </c>
      <c r="F36" s="1820">
        <v>69.489999999999995</v>
      </c>
      <c r="G36" s="1821">
        <f t="shared" si="37"/>
        <v>173.73</v>
      </c>
      <c r="H36" s="3357"/>
      <c r="I36" s="1820">
        <v>104.24</v>
      </c>
      <c r="J36" s="1820">
        <v>69.489999999999995</v>
      </c>
      <c r="K36" s="1821">
        <f t="shared" si="38"/>
        <v>173.73</v>
      </c>
      <c r="L36" s="3404"/>
      <c r="M36" s="1851">
        <v>870.22</v>
      </c>
      <c r="N36" s="1820">
        <v>580.15</v>
      </c>
      <c r="O36" s="1851">
        <f>M36+N36</f>
        <v>1450.37</v>
      </c>
      <c r="P36" s="1863"/>
    </row>
    <row r="37" spans="1:18" ht="30">
      <c r="A37" s="3384"/>
      <c r="B37" s="3348"/>
      <c r="C37" s="3348"/>
      <c r="D37" s="1819" t="s">
        <v>5027</v>
      </c>
      <c r="E37" s="1820">
        <v>183.12</v>
      </c>
      <c r="F37" s="1820">
        <v>122.08</v>
      </c>
      <c r="G37" s="1821">
        <f t="shared" si="37"/>
        <v>305.2</v>
      </c>
      <c r="H37" s="1864"/>
      <c r="I37" s="1820">
        <v>183.12</v>
      </c>
      <c r="J37" s="1820">
        <v>122.08</v>
      </c>
      <c r="K37" s="1821">
        <f t="shared" si="38"/>
        <v>305.2</v>
      </c>
      <c r="L37" s="3392"/>
      <c r="M37" s="1831">
        <v>789.87</v>
      </c>
      <c r="N37" s="1820">
        <v>526.58000000000004</v>
      </c>
      <c r="O37" s="1851">
        <f>M37+N37</f>
        <v>1316.45</v>
      </c>
      <c r="P37" s="1863"/>
    </row>
    <row r="38" spans="1:18" s="84" customFormat="1" ht="15">
      <c r="A38" s="3358" t="s">
        <v>40</v>
      </c>
      <c r="B38" s="3359"/>
      <c r="C38" s="3359"/>
      <c r="D38" s="3360"/>
      <c r="E38" s="1821">
        <f>SUM(E35:E37)</f>
        <v>2390.4199999999996</v>
      </c>
      <c r="F38" s="1821">
        <f t="shared" ref="F38:G38" si="39">SUM(F35:F37)</f>
        <v>1593.61</v>
      </c>
      <c r="G38" s="1821">
        <f t="shared" si="39"/>
        <v>3984.0299999999997</v>
      </c>
      <c r="H38" s="1833">
        <f>SUM(H35)</f>
        <v>0</v>
      </c>
      <c r="I38" s="1821">
        <f>SUM(I35:I37)</f>
        <v>2390.4199999999996</v>
      </c>
      <c r="J38" s="1821">
        <f t="shared" ref="J38:K38" si="40">SUM(J35:J37)</f>
        <v>1593.61</v>
      </c>
      <c r="K38" s="1821">
        <f t="shared" si="40"/>
        <v>3984.0299999999997</v>
      </c>
      <c r="L38" s="1860">
        <f>SUM(L35)</f>
        <v>7752.57</v>
      </c>
      <c r="M38" s="1821">
        <f>SUM(M35:M37)</f>
        <v>7752.57</v>
      </c>
      <c r="N38" s="1821">
        <f>SUM(N35:N37)</f>
        <v>5168.3899999999994</v>
      </c>
      <c r="O38" s="1821">
        <f>SUM(O35:O37)</f>
        <v>12920.96</v>
      </c>
      <c r="P38" s="1865"/>
    </row>
    <row r="39" spans="1:18" s="1838" customFormat="1" ht="15">
      <c r="A39" s="3341">
        <v>8</v>
      </c>
      <c r="B39" s="3399" t="s">
        <v>5416</v>
      </c>
      <c r="C39" s="3399" t="s">
        <v>5417</v>
      </c>
      <c r="D39" s="1819" t="s">
        <v>1035</v>
      </c>
      <c r="E39" s="1820">
        <v>14403.93</v>
      </c>
      <c r="F39" s="1820">
        <v>9602.6200000000008</v>
      </c>
      <c r="G39" s="1821">
        <f t="shared" ref="G39:G53" si="41">SUM(E39:F39)</f>
        <v>24006.550000000003</v>
      </c>
      <c r="H39" s="3355">
        <v>0</v>
      </c>
      <c r="I39" s="1820">
        <v>14403.93</v>
      </c>
      <c r="J39" s="1820">
        <v>9602.6200000000008</v>
      </c>
      <c r="K39" s="1821">
        <f t="shared" ref="K39:K53" si="42">SUM(I39:J39)</f>
        <v>24006.550000000003</v>
      </c>
      <c r="L39" s="3355">
        <v>2544.0500000000002</v>
      </c>
      <c r="M39" s="1820">
        <v>0</v>
      </c>
      <c r="N39" s="1820">
        <v>0</v>
      </c>
      <c r="O39" s="1851">
        <f t="shared" ref="O39:O53" si="43">M39+N39</f>
        <v>0</v>
      </c>
      <c r="P39" s="1866"/>
    </row>
    <row r="40" spans="1:18" s="1838" customFormat="1" ht="15">
      <c r="A40" s="3339"/>
      <c r="B40" s="3400"/>
      <c r="C40" s="3400"/>
      <c r="D40" s="1819" t="s">
        <v>5402</v>
      </c>
      <c r="E40" s="1820">
        <v>10215.9</v>
      </c>
      <c r="F40" s="1820">
        <v>4896.1000000000004</v>
      </c>
      <c r="G40" s="1821">
        <f t="shared" si="41"/>
        <v>15112</v>
      </c>
      <c r="H40" s="3356"/>
      <c r="I40" s="1820">
        <v>10215.9</v>
      </c>
      <c r="J40" s="1820">
        <v>4896.1000000000004</v>
      </c>
      <c r="K40" s="1821">
        <f t="shared" si="42"/>
        <v>15112</v>
      </c>
      <c r="L40" s="3356"/>
      <c r="M40" s="1820">
        <v>0</v>
      </c>
      <c r="N40" s="1820">
        <v>0</v>
      </c>
      <c r="O40" s="1851">
        <f t="shared" si="43"/>
        <v>0</v>
      </c>
      <c r="P40" s="1866"/>
    </row>
    <row r="41" spans="1:18" s="1838" customFormat="1" ht="30">
      <c r="A41" s="3384"/>
      <c r="B41" s="3401"/>
      <c r="C41" s="3401"/>
      <c r="D41" s="1819" t="s">
        <v>5027</v>
      </c>
      <c r="E41" s="1820">
        <v>7344.14</v>
      </c>
      <c r="F41" s="1820">
        <v>6810.6</v>
      </c>
      <c r="G41" s="1821">
        <f t="shared" si="41"/>
        <v>14154.740000000002</v>
      </c>
      <c r="H41" s="3356"/>
      <c r="I41" s="1820">
        <v>7344.14</v>
      </c>
      <c r="J41" s="1820">
        <v>6810.6</v>
      </c>
      <c r="K41" s="1821">
        <f t="shared" si="42"/>
        <v>14154.740000000002</v>
      </c>
      <c r="L41" s="3356"/>
      <c r="M41" s="1820">
        <v>0</v>
      </c>
      <c r="N41" s="1820">
        <v>0</v>
      </c>
      <c r="O41" s="1851">
        <f t="shared" si="43"/>
        <v>0</v>
      </c>
      <c r="P41" s="1866"/>
    </row>
    <row r="42" spans="1:18" s="1838" customFormat="1" ht="14.25">
      <c r="A42" s="3393" t="s">
        <v>40</v>
      </c>
      <c r="B42" s="3394"/>
      <c r="C42" s="3394"/>
      <c r="D42" s="3395"/>
      <c r="E42" s="1821">
        <f>SUM(E39:E41)</f>
        <v>31963.97</v>
      </c>
      <c r="F42" s="1821">
        <f t="shared" ref="F42:G42" si="44">SUM(F39:F41)</f>
        <v>21309.32</v>
      </c>
      <c r="G42" s="1821">
        <f t="shared" si="44"/>
        <v>53273.290000000008</v>
      </c>
      <c r="H42" s="3356"/>
      <c r="I42" s="1821">
        <f>SUM(I39:I41)</f>
        <v>31963.97</v>
      </c>
      <c r="J42" s="1821">
        <f t="shared" ref="J42:K42" si="45">SUM(J39:J41)</f>
        <v>21309.32</v>
      </c>
      <c r="K42" s="1821">
        <f t="shared" si="45"/>
        <v>53273.290000000008</v>
      </c>
      <c r="L42" s="3356"/>
      <c r="M42" s="1821">
        <f>SUM(M39:M41)</f>
        <v>0</v>
      </c>
      <c r="N42" s="1821">
        <f t="shared" ref="N42:O42" si="46">SUM(N39:N41)</f>
        <v>0</v>
      </c>
      <c r="O42" s="1821">
        <f t="shared" si="46"/>
        <v>0</v>
      </c>
      <c r="P42" s="1867"/>
    </row>
    <row r="43" spans="1:18" s="1824" customFormat="1" ht="15">
      <c r="A43" s="3396">
        <v>9</v>
      </c>
      <c r="B43" s="3399" t="s">
        <v>5418</v>
      </c>
      <c r="C43" s="3373" t="s">
        <v>5419</v>
      </c>
      <c r="D43" s="1868" t="s">
        <v>1035</v>
      </c>
      <c r="E43" s="1831">
        <f>1311.25+251</f>
        <v>1562.25</v>
      </c>
      <c r="F43" s="1831">
        <v>0</v>
      </c>
      <c r="G43" s="1821">
        <f t="shared" si="41"/>
        <v>1562.25</v>
      </c>
      <c r="H43" s="3356"/>
      <c r="I43" s="1831">
        <v>1311.25</v>
      </c>
      <c r="J43" s="1831">
        <v>912.12</v>
      </c>
      <c r="K43" s="1821">
        <f t="shared" si="42"/>
        <v>2223.37</v>
      </c>
      <c r="L43" s="3356"/>
      <c r="M43" s="1820">
        <v>1485.18</v>
      </c>
      <c r="N43" s="1820">
        <v>996.83</v>
      </c>
      <c r="O43" s="1851">
        <f>M43+N43</f>
        <v>2482.0100000000002</v>
      </c>
      <c r="P43" s="1869"/>
    </row>
    <row r="44" spans="1:18" s="1824" customFormat="1" ht="15">
      <c r="A44" s="3397"/>
      <c r="B44" s="3400"/>
      <c r="C44" s="3374"/>
      <c r="D44" s="1819" t="s">
        <v>5402</v>
      </c>
      <c r="E44" s="1831">
        <v>693.63</v>
      </c>
      <c r="F44" s="1831">
        <v>490.22</v>
      </c>
      <c r="G44" s="1821">
        <f t="shared" si="41"/>
        <v>1183.8499999999999</v>
      </c>
      <c r="H44" s="3356"/>
      <c r="I44" s="1831">
        <v>693.63</v>
      </c>
      <c r="J44" s="1831">
        <v>479.8</v>
      </c>
      <c r="K44" s="1821">
        <f t="shared" si="42"/>
        <v>1173.43</v>
      </c>
      <c r="L44" s="3356"/>
      <c r="M44" s="1820">
        <v>899.65</v>
      </c>
      <c r="N44" s="1820">
        <v>602.76</v>
      </c>
      <c r="O44" s="1851">
        <f t="shared" ref="O44:O45" si="47">M44+N44</f>
        <v>1502.4099999999999</v>
      </c>
      <c r="P44" s="1869"/>
    </row>
    <row r="45" spans="1:18" s="1824" customFormat="1" ht="30">
      <c r="A45" s="3397"/>
      <c r="B45" s="3400"/>
      <c r="C45" s="3375"/>
      <c r="D45" s="1819" t="s">
        <v>5027</v>
      </c>
      <c r="E45" s="1831">
        <v>929.47</v>
      </c>
      <c r="F45" s="1831">
        <v>626.35</v>
      </c>
      <c r="G45" s="1821">
        <f t="shared" si="41"/>
        <v>1555.8200000000002</v>
      </c>
      <c r="H45" s="3356"/>
      <c r="I45" s="1831">
        <v>929.47</v>
      </c>
      <c r="J45" s="1831">
        <v>626.35</v>
      </c>
      <c r="K45" s="1821">
        <f t="shared" si="42"/>
        <v>1555.8200000000002</v>
      </c>
      <c r="L45" s="3356"/>
      <c r="M45" s="1820">
        <v>159.22</v>
      </c>
      <c r="N45" s="1820">
        <v>108.15</v>
      </c>
      <c r="O45" s="1851">
        <f t="shared" si="47"/>
        <v>267.37</v>
      </c>
      <c r="P45" s="1869"/>
    </row>
    <row r="46" spans="1:18" s="1824" customFormat="1" ht="14.25">
      <c r="A46" s="3397"/>
      <c r="B46" s="3400"/>
      <c r="C46" s="3368" t="s">
        <v>40</v>
      </c>
      <c r="D46" s="3369"/>
      <c r="E46" s="1821">
        <f>SUM(E43:E45)</f>
        <v>3185.3500000000004</v>
      </c>
      <c r="F46" s="1821">
        <f t="shared" ref="F46:G46" si="48">SUM(F43:F45)</f>
        <v>1116.5700000000002</v>
      </c>
      <c r="G46" s="1821">
        <f t="shared" si="48"/>
        <v>4301.92</v>
      </c>
      <c r="H46" s="3356"/>
      <c r="I46" s="1821">
        <f>SUM(I43:I45)</f>
        <v>2934.3500000000004</v>
      </c>
      <c r="J46" s="1821">
        <f t="shared" ref="J46:K46" si="49">SUM(J43:J45)</f>
        <v>2018.27</v>
      </c>
      <c r="K46" s="1821">
        <f t="shared" si="49"/>
        <v>4952.6200000000008</v>
      </c>
      <c r="L46" s="3356"/>
      <c r="M46" s="1821">
        <f>SUM(M43:M45)</f>
        <v>2544.0499999999997</v>
      </c>
      <c r="N46" s="1821">
        <f t="shared" ref="N46:O46" si="50">SUM(N43:N45)</f>
        <v>1707.7400000000002</v>
      </c>
      <c r="O46" s="1821">
        <f t="shared" si="50"/>
        <v>4251.79</v>
      </c>
      <c r="P46" s="1870"/>
    </row>
    <row r="47" spans="1:18" s="84" customFormat="1" ht="15">
      <c r="A47" s="3397"/>
      <c r="B47" s="3400"/>
      <c r="C47" s="3405" t="s">
        <v>5420</v>
      </c>
      <c r="D47" s="1868" t="s">
        <v>1035</v>
      </c>
      <c r="E47" s="1820">
        <v>28246.43</v>
      </c>
      <c r="F47" s="1820">
        <v>9415.4699999999993</v>
      </c>
      <c r="G47" s="1821">
        <f t="shared" si="41"/>
        <v>37661.9</v>
      </c>
      <c r="H47" s="3356"/>
      <c r="I47" s="1821">
        <v>28246.43</v>
      </c>
      <c r="J47" s="1821">
        <v>9415.4699999999993</v>
      </c>
      <c r="K47" s="1821">
        <f t="shared" si="42"/>
        <v>37661.9</v>
      </c>
      <c r="L47" s="3356"/>
      <c r="M47" s="1820">
        <v>0</v>
      </c>
      <c r="N47" s="1820">
        <v>0</v>
      </c>
      <c r="O47" s="1820">
        <v>0</v>
      </c>
      <c r="P47" s="1835"/>
    </row>
    <row r="48" spans="1:18" s="84" customFormat="1" ht="15">
      <c r="A48" s="3397"/>
      <c r="B48" s="3400"/>
      <c r="C48" s="3406"/>
      <c r="D48" s="1819" t="s">
        <v>5402</v>
      </c>
      <c r="E48" s="1820">
        <v>20752.47</v>
      </c>
      <c r="F48" s="1820">
        <v>6917.49</v>
      </c>
      <c r="G48" s="1821">
        <f t="shared" si="41"/>
        <v>27669.96</v>
      </c>
      <c r="H48" s="3356"/>
      <c r="I48" s="1820">
        <v>20752.47</v>
      </c>
      <c r="J48" s="1820">
        <v>6917.49</v>
      </c>
      <c r="K48" s="1821">
        <f t="shared" si="42"/>
        <v>27669.96</v>
      </c>
      <c r="L48" s="3356"/>
      <c r="M48" s="1820">
        <v>0</v>
      </c>
      <c r="N48" s="1820">
        <v>0</v>
      </c>
      <c r="O48" s="1820">
        <v>0</v>
      </c>
      <c r="P48" s="1835"/>
    </row>
    <row r="49" spans="1:18" s="84" customFormat="1" ht="30">
      <c r="A49" s="3398"/>
      <c r="B49" s="3401"/>
      <c r="C49" s="3407"/>
      <c r="D49" s="1819" t="s">
        <v>5027</v>
      </c>
      <c r="E49" s="1820">
        <v>8646.86</v>
      </c>
      <c r="F49" s="1820">
        <v>2882.29</v>
      </c>
      <c r="G49" s="1821">
        <f t="shared" si="41"/>
        <v>11529.150000000001</v>
      </c>
      <c r="H49" s="3356"/>
      <c r="I49" s="1820">
        <v>8646.86</v>
      </c>
      <c r="J49" s="1820">
        <v>2882.29</v>
      </c>
      <c r="K49" s="1821">
        <f t="shared" si="42"/>
        <v>11529.150000000001</v>
      </c>
      <c r="L49" s="3356"/>
      <c r="M49" s="1820">
        <v>0</v>
      </c>
      <c r="N49" s="1820">
        <v>0</v>
      </c>
      <c r="O49" s="1820">
        <v>0</v>
      </c>
      <c r="P49" s="1835"/>
    </row>
    <row r="50" spans="1:18" s="84" customFormat="1" ht="15">
      <c r="A50" s="3319" t="s">
        <v>40</v>
      </c>
      <c r="B50" s="3320"/>
      <c r="C50" s="3320"/>
      <c r="D50" s="3321"/>
      <c r="E50" s="1821">
        <f>SUM(E47:E49)</f>
        <v>57645.760000000002</v>
      </c>
      <c r="F50" s="1821">
        <f t="shared" ref="F50:G50" si="51">SUM(F47:F49)</f>
        <v>19215.25</v>
      </c>
      <c r="G50" s="1821">
        <f t="shared" si="51"/>
        <v>76861.010000000009</v>
      </c>
      <c r="H50" s="3356"/>
      <c r="I50" s="1821">
        <f>SUM(I47:I49)</f>
        <v>57645.760000000002</v>
      </c>
      <c r="J50" s="1821">
        <f t="shared" ref="J50:K50" si="52">SUM(J47:J49)</f>
        <v>19215.25</v>
      </c>
      <c r="K50" s="1821">
        <f t="shared" si="52"/>
        <v>76861.010000000009</v>
      </c>
      <c r="L50" s="3356"/>
      <c r="M50" s="1820">
        <v>0</v>
      </c>
      <c r="N50" s="1820">
        <v>0</v>
      </c>
      <c r="O50" s="1820">
        <v>0</v>
      </c>
      <c r="P50" s="1835"/>
    </row>
    <row r="51" spans="1:18" s="1824" customFormat="1" ht="15">
      <c r="A51" s="3341">
        <v>10</v>
      </c>
      <c r="B51" s="3336" t="s">
        <v>5421</v>
      </c>
      <c r="C51" s="3341" t="s">
        <v>5421</v>
      </c>
      <c r="D51" s="1868" t="s">
        <v>1035</v>
      </c>
      <c r="E51" s="1820">
        <v>4050</v>
      </c>
      <c r="F51" s="1820">
        <v>6850</v>
      </c>
      <c r="G51" s="1821">
        <f t="shared" si="41"/>
        <v>10900</v>
      </c>
      <c r="H51" s="3356"/>
      <c r="I51" s="1820">
        <v>3074.75</v>
      </c>
      <c r="J51" s="1820">
        <v>6850</v>
      </c>
      <c r="K51" s="1821">
        <f t="shared" si="42"/>
        <v>9924.75</v>
      </c>
      <c r="L51" s="3356"/>
      <c r="M51" s="1820">
        <v>0</v>
      </c>
      <c r="N51" s="1820">
        <v>0</v>
      </c>
      <c r="O51" s="1851">
        <f t="shared" si="43"/>
        <v>0</v>
      </c>
      <c r="P51" s="1869"/>
    </row>
    <row r="52" spans="1:18" s="84" customFormat="1" ht="15">
      <c r="A52" s="3339"/>
      <c r="B52" s="3338"/>
      <c r="C52" s="3339"/>
      <c r="D52" s="1819" t="s">
        <v>5402</v>
      </c>
      <c r="E52" s="1820">
        <v>4356</v>
      </c>
      <c r="F52" s="1820">
        <v>9864</v>
      </c>
      <c r="G52" s="1821">
        <f t="shared" si="41"/>
        <v>14220</v>
      </c>
      <c r="H52" s="3356"/>
      <c r="I52" s="1820">
        <v>3271.75</v>
      </c>
      <c r="J52" s="1820">
        <v>8453.42</v>
      </c>
      <c r="K52" s="1821">
        <f t="shared" si="42"/>
        <v>11725.17</v>
      </c>
      <c r="L52" s="3356"/>
      <c r="M52" s="1820">
        <v>0</v>
      </c>
      <c r="N52" s="1820">
        <v>0</v>
      </c>
      <c r="O52" s="1851">
        <f t="shared" si="43"/>
        <v>0</v>
      </c>
      <c r="P52" s="1869"/>
      <c r="Q52" s="1871"/>
    </row>
    <row r="53" spans="1:18" s="1824" customFormat="1" ht="30">
      <c r="A53" s="3384"/>
      <c r="B53" s="3337"/>
      <c r="C53" s="3384"/>
      <c r="D53" s="1819" t="s">
        <v>5027</v>
      </c>
      <c r="E53" s="1820">
        <v>1386</v>
      </c>
      <c r="F53" s="1820">
        <v>3134</v>
      </c>
      <c r="G53" s="1821">
        <f t="shared" si="41"/>
        <v>4520</v>
      </c>
      <c r="H53" s="3379"/>
      <c r="I53" s="1820">
        <v>951.81</v>
      </c>
      <c r="J53" s="1820">
        <v>2550.44</v>
      </c>
      <c r="K53" s="1821">
        <f t="shared" si="42"/>
        <v>3502.25</v>
      </c>
      <c r="L53" s="3379"/>
      <c r="M53" s="1820">
        <v>0</v>
      </c>
      <c r="N53" s="1820">
        <v>0</v>
      </c>
      <c r="O53" s="1851">
        <f t="shared" si="43"/>
        <v>0</v>
      </c>
      <c r="P53" s="1869"/>
      <c r="Q53" s="1872"/>
    </row>
    <row r="54" spans="1:18" s="84" customFormat="1" ht="14.25">
      <c r="A54" s="3358" t="s">
        <v>40</v>
      </c>
      <c r="B54" s="3390"/>
      <c r="C54" s="3390"/>
      <c r="D54" s="3391"/>
      <c r="E54" s="1821">
        <f>SUM(E51:E53)</f>
        <v>9792</v>
      </c>
      <c r="F54" s="1821">
        <f t="shared" ref="F54:G54" si="53">SUM(F51:F53)</f>
        <v>19848</v>
      </c>
      <c r="G54" s="1821">
        <f t="shared" si="53"/>
        <v>29640</v>
      </c>
      <c r="H54" s="1873">
        <f>SUM(H39:H53)</f>
        <v>0</v>
      </c>
      <c r="I54" s="1821">
        <f>SUM(I51:I53)</f>
        <v>7298.3099999999995</v>
      </c>
      <c r="J54" s="1821">
        <f t="shared" ref="J54:K54" si="54">SUM(J51:J53)</f>
        <v>17853.86</v>
      </c>
      <c r="K54" s="1821">
        <f t="shared" si="54"/>
        <v>25152.17</v>
      </c>
      <c r="L54" s="1860">
        <f>SUM(L39:L53)</f>
        <v>2544.0500000000002</v>
      </c>
      <c r="M54" s="1821">
        <f>SUM(M51:M53)</f>
        <v>0</v>
      </c>
      <c r="N54" s="1821">
        <f t="shared" ref="N54:O54" si="55">SUM(N51:N53)</f>
        <v>0</v>
      </c>
      <c r="O54" s="1821">
        <f t="shared" si="55"/>
        <v>0</v>
      </c>
      <c r="P54" s="1835"/>
    </row>
    <row r="55" spans="1:18" s="84" customFormat="1" ht="15">
      <c r="A55" s="3340">
        <v>11</v>
      </c>
      <c r="B55" s="3373" t="s">
        <v>5422</v>
      </c>
      <c r="C55" s="3350" t="s">
        <v>5423</v>
      </c>
      <c r="D55" s="1819" t="s">
        <v>1035</v>
      </c>
      <c r="E55" s="1831">
        <v>0</v>
      </c>
      <c r="F55" s="1851">
        <v>0</v>
      </c>
      <c r="G55" s="1860">
        <f t="shared" ref="G55:G56" si="56">SUM(E55:F55)</f>
        <v>0</v>
      </c>
      <c r="H55" s="3357"/>
      <c r="I55" s="1851">
        <v>0</v>
      </c>
      <c r="J55" s="1851">
        <v>0</v>
      </c>
      <c r="K55" s="1860">
        <f t="shared" ref="K55:K56" si="57">SUM(I55:J55)</f>
        <v>0</v>
      </c>
      <c r="L55" s="3387"/>
      <c r="M55" s="1851">
        <v>0</v>
      </c>
      <c r="N55" s="1851">
        <v>0</v>
      </c>
      <c r="O55" s="1851">
        <f>SUM(M55:N55)</f>
        <v>0</v>
      </c>
      <c r="P55" s="1869"/>
    </row>
    <row r="56" spans="1:18" s="1824" customFormat="1" ht="15">
      <c r="A56" s="3340"/>
      <c r="B56" s="3374"/>
      <c r="C56" s="3351"/>
      <c r="D56" s="1819" t="s">
        <v>5402</v>
      </c>
      <c r="E56" s="1831">
        <v>0</v>
      </c>
      <c r="F56" s="1851">
        <v>0</v>
      </c>
      <c r="G56" s="1860">
        <f t="shared" si="56"/>
        <v>0</v>
      </c>
      <c r="H56" s="3357"/>
      <c r="I56" s="1831">
        <v>0</v>
      </c>
      <c r="J56" s="1851">
        <v>0</v>
      </c>
      <c r="K56" s="1860">
        <f t="shared" si="57"/>
        <v>0</v>
      </c>
      <c r="L56" s="3387"/>
      <c r="M56" s="1851">
        <v>14741.53</v>
      </c>
      <c r="N56" s="1851">
        <v>0</v>
      </c>
      <c r="O56" s="1851">
        <f t="shared" ref="O56:O60" si="58">M56+N56</f>
        <v>14741.53</v>
      </c>
      <c r="P56" s="1857"/>
    </row>
    <row r="57" spans="1:18" s="84" customFormat="1" ht="14.25">
      <c r="A57" s="3340"/>
      <c r="B57" s="3358" t="s">
        <v>40</v>
      </c>
      <c r="C57" s="3390"/>
      <c r="D57" s="3391"/>
      <c r="E57" s="1860">
        <f>SUM(E55:E56)</f>
        <v>0</v>
      </c>
      <c r="F57" s="1860">
        <f t="shared" ref="F57:G57" si="59">SUM(F55:F56)</f>
        <v>0</v>
      </c>
      <c r="G57" s="1860">
        <f t="shared" si="59"/>
        <v>0</v>
      </c>
      <c r="H57" s="3361"/>
      <c r="I57" s="1860">
        <f>SUM(I55:I56)</f>
        <v>0</v>
      </c>
      <c r="J57" s="1860">
        <f t="shared" ref="J57:K57" si="60">SUM(J55:J56)</f>
        <v>0</v>
      </c>
      <c r="K57" s="1860">
        <f t="shared" si="60"/>
        <v>0</v>
      </c>
      <c r="L57" s="3392"/>
      <c r="M57" s="1860">
        <f>SUM(M55:M56)</f>
        <v>14741.53</v>
      </c>
      <c r="N57" s="1860">
        <f t="shared" ref="N57:O57" si="61">SUM(N55:N56)</f>
        <v>0</v>
      </c>
      <c r="O57" s="1860">
        <f t="shared" si="61"/>
        <v>14741.53</v>
      </c>
      <c r="P57" s="1874"/>
    </row>
    <row r="58" spans="1:18" s="84" customFormat="1" ht="15">
      <c r="A58" s="3341">
        <v>12</v>
      </c>
      <c r="B58" s="3352" t="s">
        <v>5424</v>
      </c>
      <c r="C58" s="3352" t="s">
        <v>5425</v>
      </c>
      <c r="D58" s="1862" t="s">
        <v>1035</v>
      </c>
      <c r="E58" s="1831">
        <v>9066</v>
      </c>
      <c r="F58" s="1831">
        <v>0</v>
      </c>
      <c r="G58" s="1821">
        <f>SUM(E58:F58)</f>
        <v>9066</v>
      </c>
      <c r="H58" s="3355">
        <v>0</v>
      </c>
      <c r="I58" s="1831">
        <v>9066</v>
      </c>
      <c r="J58" s="1831">
        <v>0</v>
      </c>
      <c r="K58" s="1821">
        <f>SUM(I58:J58)</f>
        <v>9066</v>
      </c>
      <c r="L58" s="3355">
        <v>273774.56</v>
      </c>
      <c r="M58" s="1831">
        <v>36920.11</v>
      </c>
      <c r="N58" s="1820">
        <v>7313.14</v>
      </c>
      <c r="O58" s="1821">
        <f>M58+N58</f>
        <v>44233.25</v>
      </c>
      <c r="P58" s="1869"/>
      <c r="R58" s="1875"/>
    </row>
    <row r="59" spans="1:18" s="84" customFormat="1" ht="15">
      <c r="A59" s="3339"/>
      <c r="B59" s="3353"/>
      <c r="C59" s="3353"/>
      <c r="D59" s="1876" t="s">
        <v>5402</v>
      </c>
      <c r="E59" s="1831">
        <v>0</v>
      </c>
      <c r="F59" s="1831">
        <v>0</v>
      </c>
      <c r="G59" s="1821">
        <f t="shared" ref="G59:G60" si="62">SUM(E59:F59)</f>
        <v>0</v>
      </c>
      <c r="H59" s="3356"/>
      <c r="I59" s="1831">
        <v>0</v>
      </c>
      <c r="J59" s="1831">
        <v>0</v>
      </c>
      <c r="K59" s="1821">
        <f t="shared" ref="K59:K60" si="63">SUM(I59:J59)</f>
        <v>0</v>
      </c>
      <c r="L59" s="3356"/>
      <c r="M59" s="1831">
        <v>21397.119999999999</v>
      </c>
      <c r="N59" s="1820">
        <v>5373.36</v>
      </c>
      <c r="O59" s="1851">
        <f t="shared" si="58"/>
        <v>26770.48</v>
      </c>
      <c r="P59" s="1869"/>
    </row>
    <row r="60" spans="1:18" s="84" customFormat="1" ht="15">
      <c r="A60" s="3384"/>
      <c r="B60" s="3353"/>
      <c r="C60" s="3353"/>
      <c r="D60" s="1876" t="s">
        <v>5027</v>
      </c>
      <c r="E60" s="1831">
        <v>0</v>
      </c>
      <c r="F60" s="1831">
        <v>0</v>
      </c>
      <c r="G60" s="1821">
        <f t="shared" si="62"/>
        <v>0</v>
      </c>
      <c r="H60" s="3379"/>
      <c r="I60" s="1831">
        <v>0</v>
      </c>
      <c r="J60" s="1831">
        <v>0</v>
      </c>
      <c r="K60" s="1821">
        <f t="shared" si="63"/>
        <v>0</v>
      </c>
      <c r="L60" s="3379"/>
      <c r="M60" s="1831">
        <v>8915.4599999999991</v>
      </c>
      <c r="N60" s="1820">
        <v>2238.9</v>
      </c>
      <c r="O60" s="1851">
        <f t="shared" si="58"/>
        <v>11154.359999999999</v>
      </c>
      <c r="P60" s="1869"/>
    </row>
    <row r="61" spans="1:18" s="84" customFormat="1" ht="15">
      <c r="A61" s="3358" t="s">
        <v>40</v>
      </c>
      <c r="B61" s="3359"/>
      <c r="C61" s="3359"/>
      <c r="D61" s="3360"/>
      <c r="E61" s="1877">
        <f>SUM(E58:E60)</f>
        <v>9066</v>
      </c>
      <c r="F61" s="1821">
        <f>SUM(F58:F60)</f>
        <v>0</v>
      </c>
      <c r="G61" s="1821">
        <f>SUM(E61:F61)</f>
        <v>9066</v>
      </c>
      <c r="H61" s="1873">
        <f t="shared" ref="H61:L61" si="64">SUM(H58)</f>
        <v>0</v>
      </c>
      <c r="I61" s="1821">
        <f>SUM(I58:I60)</f>
        <v>9066</v>
      </c>
      <c r="J61" s="1821">
        <f t="shared" ref="J61:K61" si="65">SUM(J58:J60)</f>
        <v>0</v>
      </c>
      <c r="K61" s="1821">
        <f t="shared" si="65"/>
        <v>9066</v>
      </c>
      <c r="L61" s="1821">
        <f t="shared" si="64"/>
        <v>273774.56</v>
      </c>
      <c r="M61" s="1821">
        <f>SUM(M58:M60)</f>
        <v>67232.69</v>
      </c>
      <c r="N61" s="1821">
        <f t="shared" ref="N61:O61" si="66">SUM(N58:N60)</f>
        <v>14925.4</v>
      </c>
      <c r="O61" s="1821">
        <f t="shared" si="66"/>
        <v>82158.09</v>
      </c>
      <c r="P61" s="1878"/>
    </row>
    <row r="62" spans="1:18" s="1880" customFormat="1" ht="15">
      <c r="A62" s="3341">
        <v>13</v>
      </c>
      <c r="B62" s="3388" t="s">
        <v>1774</v>
      </c>
      <c r="C62" s="3388" t="s">
        <v>1774</v>
      </c>
      <c r="D62" s="1862" t="s">
        <v>1035</v>
      </c>
      <c r="E62" s="1820">
        <v>3153.73</v>
      </c>
      <c r="F62" s="1820">
        <v>2102.4899999999998</v>
      </c>
      <c r="G62" s="1821">
        <f t="shared" ref="G62:G63" si="67">SUM(E62:F62)</f>
        <v>5256.2199999999993</v>
      </c>
      <c r="H62" s="3355">
        <v>0</v>
      </c>
      <c r="I62" s="1820">
        <v>3153.73</v>
      </c>
      <c r="J62" s="1820">
        <v>2102.4899999999998</v>
      </c>
      <c r="K62" s="1821">
        <f t="shared" ref="K62:K63" si="68">SUM(I62:J62)</f>
        <v>5256.2199999999993</v>
      </c>
      <c r="L62" s="3382">
        <v>0</v>
      </c>
      <c r="M62" s="1820">
        <v>0</v>
      </c>
      <c r="N62" s="1820">
        <v>0</v>
      </c>
      <c r="O62" s="1851">
        <f>M62+N62</f>
        <v>0</v>
      </c>
      <c r="P62" s="1879"/>
    </row>
    <row r="63" spans="1:18" s="1838" customFormat="1" ht="15">
      <c r="A63" s="3339"/>
      <c r="B63" s="3388"/>
      <c r="C63" s="3388"/>
      <c r="D63" s="1819" t="s">
        <v>5402</v>
      </c>
      <c r="E63" s="1820">
        <v>7750.46</v>
      </c>
      <c r="F63" s="1820">
        <v>5166.9799999999996</v>
      </c>
      <c r="G63" s="1821">
        <f t="shared" si="67"/>
        <v>12917.439999999999</v>
      </c>
      <c r="H63" s="3356"/>
      <c r="I63" s="1820">
        <v>7750.46</v>
      </c>
      <c r="J63" s="1820">
        <v>5166.9799999999996</v>
      </c>
      <c r="K63" s="1821">
        <f t="shared" si="68"/>
        <v>12917.439999999999</v>
      </c>
      <c r="L63" s="3389"/>
      <c r="M63" s="1820">
        <v>0</v>
      </c>
      <c r="N63" s="1820">
        <v>0</v>
      </c>
      <c r="O63" s="1851">
        <f>M63+N63</f>
        <v>0</v>
      </c>
      <c r="P63" s="1879"/>
    </row>
    <row r="64" spans="1:18" s="1838" customFormat="1" ht="15">
      <c r="A64" s="3358" t="s">
        <v>40</v>
      </c>
      <c r="B64" s="3359"/>
      <c r="C64" s="3359"/>
      <c r="D64" s="3360"/>
      <c r="E64" s="1821">
        <f>SUM(E62:E63)</f>
        <v>10904.19</v>
      </c>
      <c r="F64" s="1821">
        <f>SUM(F62:F63)</f>
        <v>7269.4699999999993</v>
      </c>
      <c r="G64" s="1821">
        <f>SUM(E64:F64)</f>
        <v>18173.66</v>
      </c>
      <c r="H64" s="1833">
        <f>SUM(H62:H63)</f>
        <v>0</v>
      </c>
      <c r="I64" s="1821">
        <f>SUM(I62:I63)</f>
        <v>10904.19</v>
      </c>
      <c r="J64" s="1821">
        <f>SUM(J62:J63)</f>
        <v>7269.4699999999993</v>
      </c>
      <c r="K64" s="1821">
        <f>SUM(I64:J64)</f>
        <v>18173.66</v>
      </c>
      <c r="L64" s="1821">
        <f>SUM(L62:L63)</f>
        <v>0</v>
      </c>
      <c r="M64" s="1821">
        <f>SUM(M62:M63)</f>
        <v>0</v>
      </c>
      <c r="N64" s="1821">
        <f>SUM(N62:N63)</f>
        <v>0</v>
      </c>
      <c r="O64" s="1821">
        <f>SUM(O62:O63)</f>
        <v>0</v>
      </c>
      <c r="P64" s="1881"/>
    </row>
    <row r="65" spans="1:20" s="1824" customFormat="1" ht="15">
      <c r="A65" s="3341">
        <v>12</v>
      </c>
      <c r="B65" s="3349" t="s">
        <v>5426</v>
      </c>
      <c r="C65" s="3352" t="s">
        <v>5427</v>
      </c>
      <c r="D65" s="1819" t="s">
        <v>1035</v>
      </c>
      <c r="E65" s="1851">
        <v>6165</v>
      </c>
      <c r="F65" s="1851">
        <v>4485</v>
      </c>
      <c r="G65" s="1821">
        <f t="shared" ref="G65:G67" si="69">SUM(E65:F65)</f>
        <v>10650</v>
      </c>
      <c r="H65" s="3355">
        <v>0</v>
      </c>
      <c r="I65" s="1851">
        <v>6165</v>
      </c>
      <c r="J65" s="1851">
        <v>4485</v>
      </c>
      <c r="K65" s="1821">
        <f t="shared" ref="K65:K67" si="70">SUM(I65:J65)</f>
        <v>10650</v>
      </c>
      <c r="L65" s="3355">
        <v>2318</v>
      </c>
      <c r="M65" s="1820">
        <v>1870</v>
      </c>
      <c r="N65" s="1820">
        <v>1246.6600000000001</v>
      </c>
      <c r="O65" s="1820">
        <f>M65+N65</f>
        <v>3116.66</v>
      </c>
      <c r="P65" s="1882"/>
      <c r="Q65" s="1883"/>
      <c r="R65" s="1883"/>
      <c r="S65" s="1883"/>
      <c r="T65" s="1883"/>
    </row>
    <row r="66" spans="1:20" s="1824" customFormat="1" ht="15">
      <c r="A66" s="3339"/>
      <c r="B66" s="3350"/>
      <c r="C66" s="3352"/>
      <c r="D66" s="1819" t="s">
        <v>5402</v>
      </c>
      <c r="E66" s="1851">
        <f>2250+304</f>
        <v>2554</v>
      </c>
      <c r="F66" s="1851">
        <f>3977.4+202.67</f>
        <v>4180.07</v>
      </c>
      <c r="G66" s="1821">
        <f t="shared" si="69"/>
        <v>6734.07</v>
      </c>
      <c r="H66" s="3356"/>
      <c r="I66" s="1851">
        <f>1236+304</f>
        <v>1540</v>
      </c>
      <c r="J66" s="1851">
        <f>2654.47+202.67</f>
        <v>2857.14</v>
      </c>
      <c r="K66" s="1821">
        <f t="shared" si="70"/>
        <v>4397.1399999999994</v>
      </c>
      <c r="L66" s="3356"/>
      <c r="M66" s="1820">
        <v>900</v>
      </c>
      <c r="N66" s="1820">
        <v>600</v>
      </c>
      <c r="O66" s="1820">
        <f>M66+N66</f>
        <v>1500</v>
      </c>
      <c r="P66" s="1882"/>
      <c r="Q66" s="1883"/>
      <c r="R66" s="1883"/>
      <c r="S66" s="1883"/>
      <c r="T66" s="1883"/>
    </row>
    <row r="67" spans="1:20" s="1824" customFormat="1" ht="30">
      <c r="A67" s="3384"/>
      <c r="B67" s="3351"/>
      <c r="C67" s="3352"/>
      <c r="D67" s="1819" t="s">
        <v>5027</v>
      </c>
      <c r="E67" s="1851">
        <v>1275</v>
      </c>
      <c r="F67" s="1851">
        <v>975</v>
      </c>
      <c r="G67" s="1821">
        <f t="shared" si="69"/>
        <v>2250</v>
      </c>
      <c r="H67" s="3356"/>
      <c r="I67" s="1851">
        <v>1275</v>
      </c>
      <c r="J67" s="1851">
        <v>975</v>
      </c>
      <c r="K67" s="1821">
        <f t="shared" si="70"/>
        <v>2250</v>
      </c>
      <c r="L67" s="3356"/>
      <c r="M67" s="1820">
        <v>800</v>
      </c>
      <c r="N67" s="1820">
        <v>533.33000000000004</v>
      </c>
      <c r="O67" s="1820">
        <f>M67+N67</f>
        <v>1333.33</v>
      </c>
      <c r="P67" s="1882"/>
      <c r="Q67" s="1883"/>
      <c r="R67" s="1883"/>
      <c r="S67" s="1883"/>
      <c r="T67" s="1883"/>
    </row>
    <row r="68" spans="1:20" s="1824" customFormat="1" ht="15">
      <c r="A68" s="3358" t="s">
        <v>40</v>
      </c>
      <c r="B68" s="3359"/>
      <c r="C68" s="3359"/>
      <c r="D68" s="3360"/>
      <c r="E68" s="1821">
        <f>SUM(E65:E67)</f>
        <v>9994</v>
      </c>
      <c r="F68" s="1821">
        <f t="shared" ref="F68" si="71">SUM(F65:F67)</f>
        <v>9640.07</v>
      </c>
      <c r="G68" s="1821">
        <f>SUM(E68:F68)</f>
        <v>19634.07</v>
      </c>
      <c r="H68" s="1833">
        <f t="shared" ref="H68:O68" si="72">SUM(H65:H67)</f>
        <v>0</v>
      </c>
      <c r="I68" s="1821">
        <f>SUM(I65:I67)</f>
        <v>8980</v>
      </c>
      <c r="J68" s="1821">
        <f t="shared" si="72"/>
        <v>8317.14</v>
      </c>
      <c r="K68" s="1821">
        <f>SUM(I68:J68)</f>
        <v>17297.14</v>
      </c>
      <c r="L68" s="1821">
        <f t="shared" si="72"/>
        <v>2318</v>
      </c>
      <c r="M68" s="1821">
        <f t="shared" si="72"/>
        <v>3570</v>
      </c>
      <c r="N68" s="1821">
        <f t="shared" si="72"/>
        <v>2379.9900000000002</v>
      </c>
      <c r="O68" s="1860">
        <f t="shared" si="72"/>
        <v>5949.99</v>
      </c>
      <c r="P68" s="1884"/>
      <c r="Q68" s="1883"/>
      <c r="R68" s="1883"/>
      <c r="S68" s="1883"/>
      <c r="T68" s="1883"/>
    </row>
    <row r="69" spans="1:20" s="1858" customFormat="1" ht="15">
      <c r="A69" s="3341">
        <v>14</v>
      </c>
      <c r="B69" s="3349" t="s">
        <v>5428</v>
      </c>
      <c r="C69" s="3380" t="s">
        <v>5428</v>
      </c>
      <c r="D69" s="1819" t="s">
        <v>1035</v>
      </c>
      <c r="E69" s="1851">
        <v>2500</v>
      </c>
      <c r="F69" s="1851">
        <v>1500</v>
      </c>
      <c r="G69" s="1860">
        <f t="shared" ref="G69:G71" si="73">SUM(E69:F69)</f>
        <v>4000</v>
      </c>
      <c r="H69" s="3376">
        <v>0</v>
      </c>
      <c r="I69" s="1851">
        <v>2113</v>
      </c>
      <c r="J69" s="1851">
        <v>1408.67</v>
      </c>
      <c r="K69" s="1860">
        <f t="shared" ref="K69:K71" si="74">SUM(I69:J69)</f>
        <v>3521.67</v>
      </c>
      <c r="L69" s="3387">
        <v>0</v>
      </c>
      <c r="M69" s="1851">
        <v>0</v>
      </c>
      <c r="N69" s="1851">
        <v>0</v>
      </c>
      <c r="O69" s="1851">
        <f t="shared" ref="O69:O71" si="75">M69+N69</f>
        <v>0</v>
      </c>
      <c r="P69" s="1885"/>
    </row>
    <row r="70" spans="1:20" s="1858" customFormat="1" ht="15">
      <c r="A70" s="3339"/>
      <c r="B70" s="3350"/>
      <c r="C70" s="3385"/>
      <c r="D70" s="1819" t="s">
        <v>5402</v>
      </c>
      <c r="E70" s="1851">
        <v>3000</v>
      </c>
      <c r="F70" s="1851">
        <v>2500</v>
      </c>
      <c r="G70" s="1860">
        <f t="shared" si="73"/>
        <v>5500</v>
      </c>
      <c r="H70" s="3357"/>
      <c r="I70" s="1851">
        <v>413</v>
      </c>
      <c r="J70" s="1851">
        <v>275.33999999999997</v>
      </c>
      <c r="K70" s="1860">
        <f t="shared" si="74"/>
        <v>688.33999999999992</v>
      </c>
      <c r="L70" s="3387"/>
      <c r="M70" s="1851">
        <v>0</v>
      </c>
      <c r="N70" s="1851">
        <v>0</v>
      </c>
      <c r="O70" s="1851">
        <f t="shared" si="75"/>
        <v>0</v>
      </c>
      <c r="P70" s="1885"/>
    </row>
    <row r="71" spans="1:20" s="1858" customFormat="1" ht="30">
      <c r="A71" s="3339"/>
      <c r="B71" s="3350"/>
      <c r="C71" s="3386"/>
      <c r="D71" s="1819" t="s">
        <v>5027</v>
      </c>
      <c r="E71" s="1851">
        <v>2000</v>
      </c>
      <c r="F71" s="1851">
        <v>1000</v>
      </c>
      <c r="G71" s="1860">
        <f t="shared" si="73"/>
        <v>3000</v>
      </c>
      <c r="H71" s="3357"/>
      <c r="I71" s="1851">
        <v>547</v>
      </c>
      <c r="J71" s="1851">
        <v>382.67</v>
      </c>
      <c r="K71" s="1860">
        <f t="shared" si="74"/>
        <v>929.67000000000007</v>
      </c>
      <c r="L71" s="3387"/>
      <c r="M71" s="1851">
        <v>0</v>
      </c>
      <c r="N71" s="1851">
        <v>0</v>
      </c>
      <c r="O71" s="1851">
        <f t="shared" si="75"/>
        <v>0</v>
      </c>
      <c r="P71" s="1885"/>
    </row>
    <row r="72" spans="1:20" s="1858" customFormat="1" ht="15">
      <c r="A72" s="3384"/>
      <c r="B72" s="3351"/>
      <c r="C72" s="3368" t="s">
        <v>40</v>
      </c>
      <c r="D72" s="3369"/>
      <c r="E72" s="1860">
        <f>SUM(E69:E71)</f>
        <v>7500</v>
      </c>
      <c r="F72" s="1860">
        <f t="shared" ref="F72:G72" si="76">SUM(F69:F71)</f>
        <v>5000</v>
      </c>
      <c r="G72" s="1860">
        <f t="shared" si="76"/>
        <v>12500</v>
      </c>
      <c r="H72" s="3361"/>
      <c r="I72" s="1860">
        <f>SUM(I69:I71)</f>
        <v>3073</v>
      </c>
      <c r="J72" s="1860">
        <f t="shared" ref="J72:K72" si="77">SUM(J69:J71)</f>
        <v>2066.6799999999998</v>
      </c>
      <c r="K72" s="1860">
        <f t="shared" si="77"/>
        <v>5139.68</v>
      </c>
      <c r="L72" s="3387"/>
      <c r="M72" s="1860">
        <f>SUM(M69:M71)</f>
        <v>0</v>
      </c>
      <c r="N72" s="1860">
        <f t="shared" ref="N72:O72" si="78">SUM(N69:N71)</f>
        <v>0</v>
      </c>
      <c r="O72" s="1860">
        <f t="shared" si="78"/>
        <v>0</v>
      </c>
      <c r="P72" s="1886"/>
    </row>
    <row r="73" spans="1:20" s="1838" customFormat="1" ht="15">
      <c r="A73" s="3340">
        <v>15</v>
      </c>
      <c r="B73" s="3352" t="s">
        <v>5429</v>
      </c>
      <c r="C73" s="3380" t="s">
        <v>5430</v>
      </c>
      <c r="D73" s="1819" t="s">
        <v>1035</v>
      </c>
      <c r="E73" s="1820">
        <v>0</v>
      </c>
      <c r="F73" s="1820">
        <v>0</v>
      </c>
      <c r="G73" s="1821">
        <f t="shared" ref="G73:G74" si="79">SUM(E73:F73)</f>
        <v>0</v>
      </c>
      <c r="H73" s="3355">
        <v>0</v>
      </c>
      <c r="I73" s="1820">
        <v>0</v>
      </c>
      <c r="J73" s="1820">
        <v>0</v>
      </c>
      <c r="K73" s="1821">
        <f t="shared" ref="K73:K74" si="80">SUM(I73:J73)</f>
        <v>0</v>
      </c>
      <c r="L73" s="3382">
        <v>0</v>
      </c>
      <c r="M73" s="1820">
        <v>55.64</v>
      </c>
      <c r="N73" s="1820">
        <v>0</v>
      </c>
      <c r="O73" s="1851">
        <f t="shared" ref="O73:O74" si="81">M73+N73</f>
        <v>55.64</v>
      </c>
      <c r="P73" s="1887"/>
    </row>
    <row r="74" spans="1:20" s="1838" customFormat="1" ht="15">
      <c r="A74" s="3340"/>
      <c r="B74" s="3352"/>
      <c r="C74" s="3381"/>
      <c r="D74" s="1819" t="s">
        <v>5402</v>
      </c>
      <c r="E74" s="1820">
        <v>0</v>
      </c>
      <c r="F74" s="1820">
        <v>0</v>
      </c>
      <c r="G74" s="1821">
        <f t="shared" si="79"/>
        <v>0</v>
      </c>
      <c r="H74" s="3356"/>
      <c r="I74" s="1820">
        <v>0</v>
      </c>
      <c r="J74" s="1820">
        <v>0</v>
      </c>
      <c r="K74" s="1821">
        <f t="shared" si="80"/>
        <v>0</v>
      </c>
      <c r="L74" s="3383"/>
      <c r="M74" s="1820">
        <v>0</v>
      </c>
      <c r="N74" s="1820">
        <v>0</v>
      </c>
      <c r="O74" s="1851">
        <f t="shared" si="81"/>
        <v>0</v>
      </c>
      <c r="P74" s="1879"/>
    </row>
    <row r="75" spans="1:20" s="1838" customFormat="1" ht="15">
      <c r="A75" s="3358" t="s">
        <v>40</v>
      </c>
      <c r="B75" s="3359"/>
      <c r="C75" s="3359"/>
      <c r="D75" s="3360"/>
      <c r="E75" s="1821">
        <f>SUM(E73:E74)</f>
        <v>0</v>
      </c>
      <c r="F75" s="1821">
        <f t="shared" ref="F75:G75" si="82">SUM(F73:F74)</f>
        <v>0</v>
      </c>
      <c r="G75" s="1821">
        <f t="shared" si="82"/>
        <v>0</v>
      </c>
      <c r="H75" s="1833">
        <f>SUM(H73)</f>
        <v>0</v>
      </c>
      <c r="I75" s="1821">
        <f>SUM(I73:I74)</f>
        <v>0</v>
      </c>
      <c r="J75" s="1821">
        <f t="shared" ref="J75:K75" si="83">SUM(J73:J74)</f>
        <v>0</v>
      </c>
      <c r="K75" s="1821">
        <f t="shared" si="83"/>
        <v>0</v>
      </c>
      <c r="L75" s="1860">
        <f>SUM(L73)</f>
        <v>0</v>
      </c>
      <c r="M75" s="1821">
        <f>SUM(M73:M74)</f>
        <v>55.64</v>
      </c>
      <c r="N75" s="1821">
        <f t="shared" ref="N75:O75" si="84">SUM(N73:N74)</f>
        <v>0</v>
      </c>
      <c r="O75" s="1821">
        <f t="shared" si="84"/>
        <v>55.64</v>
      </c>
      <c r="P75" s="1888"/>
    </row>
    <row r="76" spans="1:20" s="1838" customFormat="1" ht="15">
      <c r="A76" s="3362">
        <v>16</v>
      </c>
      <c r="B76" s="3352" t="s">
        <v>5431</v>
      </c>
      <c r="C76" s="3352" t="s">
        <v>5432</v>
      </c>
      <c r="D76" s="1819" t="s">
        <v>1035</v>
      </c>
      <c r="E76" s="1820">
        <v>0</v>
      </c>
      <c r="F76" s="1820">
        <v>0</v>
      </c>
      <c r="G76" s="1821">
        <f t="shared" ref="G76:G77" si="85">SUM(E76:F76)</f>
        <v>0</v>
      </c>
      <c r="H76" s="3355">
        <v>0</v>
      </c>
      <c r="I76" s="1820">
        <v>0</v>
      </c>
      <c r="J76" s="1820">
        <v>0</v>
      </c>
      <c r="K76" s="1821">
        <f t="shared" ref="K76:K77" si="86">SUM(I76:J76)</f>
        <v>0</v>
      </c>
      <c r="L76" s="3355">
        <v>175.46</v>
      </c>
      <c r="M76" s="1820">
        <v>99.83</v>
      </c>
      <c r="N76" s="1820">
        <v>0</v>
      </c>
      <c r="O76" s="1851">
        <f t="shared" ref="O76:O77" si="87">M76+N76</f>
        <v>99.83</v>
      </c>
      <c r="P76" s="1887"/>
    </row>
    <row r="77" spans="1:20" s="1880" customFormat="1" ht="15">
      <c r="A77" s="3364"/>
      <c r="B77" s="3352"/>
      <c r="C77" s="3352"/>
      <c r="D77" s="1862" t="s">
        <v>5402</v>
      </c>
      <c r="E77" s="1820">
        <v>0</v>
      </c>
      <c r="F77" s="1820">
        <v>0</v>
      </c>
      <c r="G77" s="1821">
        <f t="shared" si="85"/>
        <v>0</v>
      </c>
      <c r="H77" s="3379"/>
      <c r="I77" s="1820">
        <v>0</v>
      </c>
      <c r="J77" s="1820">
        <v>0</v>
      </c>
      <c r="K77" s="1821">
        <f t="shared" si="86"/>
        <v>0</v>
      </c>
      <c r="L77" s="3379"/>
      <c r="M77" s="1820">
        <v>43</v>
      </c>
      <c r="N77" s="1820">
        <v>0</v>
      </c>
      <c r="O77" s="1851">
        <f t="shared" si="87"/>
        <v>43</v>
      </c>
      <c r="P77" s="1887"/>
    </row>
    <row r="78" spans="1:20" s="1838" customFormat="1" ht="15">
      <c r="A78" s="3358" t="s">
        <v>40</v>
      </c>
      <c r="B78" s="3359"/>
      <c r="C78" s="3359"/>
      <c r="D78" s="3360"/>
      <c r="E78" s="1821">
        <f>SUM(E76:E77)</f>
        <v>0</v>
      </c>
      <c r="F78" s="1821">
        <f t="shared" ref="F78:G78" si="88">SUM(F76:F77)</f>
        <v>0</v>
      </c>
      <c r="G78" s="1821">
        <f t="shared" si="88"/>
        <v>0</v>
      </c>
      <c r="H78" s="1833">
        <f>SUM(H76)</f>
        <v>0</v>
      </c>
      <c r="I78" s="1821">
        <f>SUM(I76:I77)</f>
        <v>0</v>
      </c>
      <c r="J78" s="1821">
        <f t="shared" ref="J78:K78" si="89">SUM(J76:J77)</f>
        <v>0</v>
      </c>
      <c r="K78" s="1821">
        <f t="shared" si="89"/>
        <v>0</v>
      </c>
      <c r="L78" s="1860">
        <f>SUM(L76)</f>
        <v>175.46</v>
      </c>
      <c r="M78" s="1821">
        <f>SUM(M76:M77)</f>
        <v>142.82999999999998</v>
      </c>
      <c r="N78" s="1821">
        <f t="shared" ref="N78:O78" si="90">SUM(N76:N77)</f>
        <v>0</v>
      </c>
      <c r="O78" s="1821">
        <f t="shared" si="90"/>
        <v>142.82999999999998</v>
      </c>
      <c r="P78" s="1889"/>
    </row>
    <row r="79" spans="1:20" s="1838" customFormat="1" ht="15">
      <c r="A79" s="3370">
        <v>17</v>
      </c>
      <c r="B79" s="3373" t="s">
        <v>5433</v>
      </c>
      <c r="C79" s="3373" t="s">
        <v>5433</v>
      </c>
      <c r="D79" s="1862" t="s">
        <v>1035</v>
      </c>
      <c r="E79" s="1820">
        <v>13157.9</v>
      </c>
      <c r="F79" s="1820">
        <v>13157.9</v>
      </c>
      <c r="G79" s="1821">
        <f t="shared" ref="G79:G88" si="91">SUM(E79:F79)</f>
        <v>26315.8</v>
      </c>
      <c r="H79" s="3376">
        <v>0</v>
      </c>
      <c r="I79" s="1820">
        <v>13157.9</v>
      </c>
      <c r="J79" s="1820">
        <v>13157.9</v>
      </c>
      <c r="K79" s="1821">
        <f t="shared" ref="K79:K88" si="92">SUM(I79:J79)</f>
        <v>26315.8</v>
      </c>
      <c r="L79" s="3377">
        <v>0</v>
      </c>
      <c r="M79" s="1820">
        <v>0</v>
      </c>
      <c r="N79" s="1820">
        <v>0</v>
      </c>
      <c r="O79" s="1851">
        <f t="shared" ref="O79:O89" si="93">M79+N79</f>
        <v>0</v>
      </c>
      <c r="P79" s="1887"/>
    </row>
    <row r="80" spans="1:20" s="1838" customFormat="1" ht="15">
      <c r="A80" s="3371"/>
      <c r="B80" s="3374"/>
      <c r="C80" s="3374"/>
      <c r="D80" s="1862" t="s">
        <v>5402</v>
      </c>
      <c r="E80" s="1820">
        <v>14872.11</v>
      </c>
      <c r="F80" s="1820">
        <v>14872.11</v>
      </c>
      <c r="G80" s="1821">
        <f t="shared" si="91"/>
        <v>29744.22</v>
      </c>
      <c r="H80" s="3361"/>
      <c r="I80" s="1820">
        <v>14872.11</v>
      </c>
      <c r="J80" s="1820">
        <v>14872.11</v>
      </c>
      <c r="K80" s="1821">
        <f t="shared" si="92"/>
        <v>29744.22</v>
      </c>
      <c r="L80" s="3378"/>
      <c r="M80" s="1820">
        <v>0</v>
      </c>
      <c r="N80" s="1820">
        <v>0</v>
      </c>
      <c r="O80" s="1851">
        <f t="shared" si="93"/>
        <v>0</v>
      </c>
      <c r="P80" s="1879"/>
    </row>
    <row r="81" spans="1:21" s="1838" customFormat="1" ht="30">
      <c r="A81" s="3372"/>
      <c r="B81" s="3375"/>
      <c r="C81" s="3375"/>
      <c r="D81" s="1862" t="s">
        <v>5027</v>
      </c>
      <c r="E81" s="1820">
        <v>3254.21</v>
      </c>
      <c r="F81" s="1820">
        <v>3254.21</v>
      </c>
      <c r="G81" s="1821">
        <f t="shared" si="91"/>
        <v>6508.42</v>
      </c>
      <c r="H81" s="1890"/>
      <c r="I81" s="1820">
        <v>3254.21</v>
      </c>
      <c r="J81" s="1820">
        <v>3254.21</v>
      </c>
      <c r="K81" s="1821">
        <f t="shared" si="92"/>
        <v>6508.42</v>
      </c>
      <c r="L81" s="1891"/>
      <c r="M81" s="1820">
        <v>0</v>
      </c>
      <c r="N81" s="1820">
        <v>0</v>
      </c>
      <c r="O81" s="1820">
        <v>0</v>
      </c>
      <c r="P81" s="1879"/>
    </row>
    <row r="82" spans="1:21" s="1838" customFormat="1" ht="15">
      <c r="A82" s="3358" t="s">
        <v>40</v>
      </c>
      <c r="B82" s="3359"/>
      <c r="C82" s="3359"/>
      <c r="D82" s="3360"/>
      <c r="E82" s="1821">
        <f>SUM(E79:E81)</f>
        <v>31284.22</v>
      </c>
      <c r="F82" s="1821">
        <f>SUM(F79:F81)</f>
        <v>31284.22</v>
      </c>
      <c r="G82" s="1821">
        <f>SUM(G79:G81)</f>
        <v>62568.44</v>
      </c>
      <c r="H82" s="1833">
        <f t="shared" ref="H82:L82" si="94">SUM(H79:H80)</f>
        <v>0</v>
      </c>
      <c r="I82" s="1821">
        <f>SUM(I79:I80)</f>
        <v>28030.010000000002</v>
      </c>
      <c r="J82" s="1821">
        <f t="shared" ref="J82" si="95">SUM(J79:J80)</f>
        <v>28030.010000000002</v>
      </c>
      <c r="K82" s="1821">
        <f>SUM(K79:K81)</f>
        <v>62568.44</v>
      </c>
      <c r="L82" s="1860">
        <f t="shared" si="94"/>
        <v>0</v>
      </c>
      <c r="M82" s="1821">
        <f>SUM(M79:M80)</f>
        <v>0</v>
      </c>
      <c r="N82" s="1821">
        <f t="shared" ref="N82:O82" si="96">SUM(N79:N80)</f>
        <v>0</v>
      </c>
      <c r="O82" s="1821">
        <f t="shared" si="96"/>
        <v>0</v>
      </c>
      <c r="P82" s="1888"/>
    </row>
    <row r="83" spans="1:21" s="1838" customFormat="1" ht="15">
      <c r="A83" s="3362">
        <v>18</v>
      </c>
      <c r="B83" s="3349" t="s">
        <v>5434</v>
      </c>
      <c r="C83" s="3349" t="s">
        <v>5435</v>
      </c>
      <c r="D83" s="1862" t="s">
        <v>1035</v>
      </c>
      <c r="E83" s="1820">
        <v>0</v>
      </c>
      <c r="F83" s="1820">
        <v>0</v>
      </c>
      <c r="G83" s="1820">
        <f t="shared" si="91"/>
        <v>0</v>
      </c>
      <c r="H83" s="3365">
        <v>0</v>
      </c>
      <c r="I83" s="1820">
        <v>0</v>
      </c>
      <c r="J83" s="1820">
        <v>0</v>
      </c>
      <c r="K83" s="1820">
        <f t="shared" si="92"/>
        <v>0</v>
      </c>
      <c r="L83" s="3365">
        <v>72180.59</v>
      </c>
      <c r="M83" s="1820">
        <v>2046</v>
      </c>
      <c r="N83" s="1820">
        <v>0</v>
      </c>
      <c r="O83" s="1851">
        <f t="shared" si="93"/>
        <v>2046</v>
      </c>
      <c r="P83" s="1879"/>
    </row>
    <row r="84" spans="1:21" s="1838" customFormat="1" ht="15">
      <c r="A84" s="3363"/>
      <c r="B84" s="3350"/>
      <c r="C84" s="3350"/>
      <c r="D84" s="1862" t="s">
        <v>5402</v>
      </c>
      <c r="E84" s="1820">
        <v>0</v>
      </c>
      <c r="F84" s="1820">
        <v>0</v>
      </c>
      <c r="G84" s="1820">
        <f t="shared" si="91"/>
        <v>0</v>
      </c>
      <c r="H84" s="3366"/>
      <c r="I84" s="1820">
        <v>0</v>
      </c>
      <c r="J84" s="1820">
        <v>0</v>
      </c>
      <c r="K84" s="1820">
        <f t="shared" si="92"/>
        <v>0</v>
      </c>
      <c r="L84" s="3366"/>
      <c r="M84" s="1820">
        <v>858</v>
      </c>
      <c r="N84" s="1820">
        <v>572</v>
      </c>
      <c r="O84" s="1851">
        <f t="shared" si="93"/>
        <v>1430</v>
      </c>
      <c r="P84" s="1879"/>
    </row>
    <row r="85" spans="1:21" s="1838" customFormat="1" ht="30">
      <c r="A85" s="3363"/>
      <c r="B85" s="3350"/>
      <c r="C85" s="3351"/>
      <c r="D85" s="1862" t="s">
        <v>5027</v>
      </c>
      <c r="E85" s="1820">
        <v>0</v>
      </c>
      <c r="F85" s="1820">
        <v>0</v>
      </c>
      <c r="G85" s="1820">
        <f t="shared" si="91"/>
        <v>0</v>
      </c>
      <c r="H85" s="3366"/>
      <c r="I85" s="1820">
        <v>0</v>
      </c>
      <c r="J85" s="1820">
        <v>0</v>
      </c>
      <c r="K85" s="1820">
        <f t="shared" si="92"/>
        <v>0</v>
      </c>
      <c r="L85" s="3366"/>
      <c r="M85" s="1820">
        <v>396</v>
      </c>
      <c r="N85" s="1820">
        <v>0</v>
      </c>
      <c r="O85" s="1820">
        <f t="shared" si="93"/>
        <v>396</v>
      </c>
      <c r="P85" s="1879"/>
      <c r="U85" s="1892"/>
    </row>
    <row r="86" spans="1:21" s="1838" customFormat="1" ht="15">
      <c r="A86" s="3363"/>
      <c r="B86" s="3350"/>
      <c r="C86" s="3368" t="s">
        <v>40</v>
      </c>
      <c r="D86" s="3369"/>
      <c r="E86" s="1821">
        <f>SUM(E83:E85)</f>
        <v>0</v>
      </c>
      <c r="F86" s="1821">
        <f t="shared" ref="F86:G86" si="97">SUM(F83:F85)</f>
        <v>0</v>
      </c>
      <c r="G86" s="1821">
        <f t="shared" si="97"/>
        <v>0</v>
      </c>
      <c r="H86" s="3366"/>
      <c r="I86" s="1821">
        <f>SUM(I83:I85)</f>
        <v>0</v>
      </c>
      <c r="J86" s="1821">
        <f t="shared" ref="J86:K86" si="98">SUM(J83:J85)</f>
        <v>0</v>
      </c>
      <c r="K86" s="1821">
        <f t="shared" si="98"/>
        <v>0</v>
      </c>
      <c r="L86" s="3366"/>
      <c r="M86" s="1860">
        <f>SUM(M83:M85)</f>
        <v>3300</v>
      </c>
      <c r="N86" s="1860">
        <f t="shared" ref="N86:O86" si="99">SUM(N83:N85)</f>
        <v>572</v>
      </c>
      <c r="O86" s="1860">
        <f t="shared" si="99"/>
        <v>3872</v>
      </c>
      <c r="P86" s="1893"/>
      <c r="U86" s="1892"/>
    </row>
    <row r="87" spans="1:21" s="1824" customFormat="1" ht="15">
      <c r="A87" s="3363"/>
      <c r="B87" s="3350"/>
      <c r="C87" s="3349" t="s">
        <v>5434</v>
      </c>
      <c r="D87" s="1862" t="s">
        <v>1035</v>
      </c>
      <c r="E87" s="1820">
        <v>54045</v>
      </c>
      <c r="F87" s="1820">
        <v>39060</v>
      </c>
      <c r="G87" s="1820">
        <f t="shared" si="91"/>
        <v>93105</v>
      </c>
      <c r="H87" s="3366"/>
      <c r="I87" s="1820">
        <v>54045</v>
      </c>
      <c r="J87" s="1820">
        <v>39060</v>
      </c>
      <c r="K87" s="1820">
        <f t="shared" si="92"/>
        <v>93105</v>
      </c>
      <c r="L87" s="3366"/>
      <c r="M87" s="1820">
        <v>37661</v>
      </c>
      <c r="N87" s="1820">
        <v>35456.800000000003</v>
      </c>
      <c r="O87" s="1820">
        <f t="shared" si="93"/>
        <v>73117.8</v>
      </c>
      <c r="P87" s="1869"/>
      <c r="U87" s="1892"/>
    </row>
    <row r="88" spans="1:21" s="1824" customFormat="1" ht="15">
      <c r="A88" s="3363"/>
      <c r="B88" s="3350"/>
      <c r="C88" s="3347"/>
      <c r="D88" s="1862" t="s">
        <v>5402</v>
      </c>
      <c r="E88" s="1820">
        <v>12170</v>
      </c>
      <c r="F88" s="1820">
        <v>13938.46</v>
      </c>
      <c r="G88" s="1820">
        <f t="shared" si="91"/>
        <v>26108.46</v>
      </c>
      <c r="H88" s="3366"/>
      <c r="I88" s="1820">
        <v>12170</v>
      </c>
      <c r="J88" s="1820">
        <v>13938.46</v>
      </c>
      <c r="K88" s="1820">
        <f t="shared" si="92"/>
        <v>26108.46</v>
      </c>
      <c r="L88" s="3366"/>
      <c r="M88" s="1820">
        <v>16378</v>
      </c>
      <c r="N88" s="1820">
        <v>15262</v>
      </c>
      <c r="O88" s="1851">
        <f t="shared" si="93"/>
        <v>31640</v>
      </c>
      <c r="P88" s="1869"/>
      <c r="U88" s="1894"/>
    </row>
    <row r="89" spans="1:21" s="84" customFormat="1" ht="30">
      <c r="A89" s="3363"/>
      <c r="B89" s="3350"/>
      <c r="C89" s="3348"/>
      <c r="D89" s="1862" t="s">
        <v>5027</v>
      </c>
      <c r="E89" s="1820">
        <v>9695</v>
      </c>
      <c r="F89" s="1820">
        <v>7442.21</v>
      </c>
      <c r="G89" s="1820">
        <f>SUM(E89:F89)</f>
        <v>17137.21</v>
      </c>
      <c r="H89" s="3367"/>
      <c r="I89" s="1820">
        <v>9695</v>
      </c>
      <c r="J89" s="1820">
        <v>7442.21</v>
      </c>
      <c r="K89" s="1820">
        <f>SUM(I89:J89)</f>
        <v>17137.21</v>
      </c>
      <c r="L89" s="3367"/>
      <c r="M89" s="1820">
        <v>8201</v>
      </c>
      <c r="N89" s="1820">
        <v>7044</v>
      </c>
      <c r="O89" s="1851">
        <f t="shared" si="93"/>
        <v>15245</v>
      </c>
      <c r="P89" s="1869"/>
    </row>
    <row r="90" spans="1:21" s="84" customFormat="1" ht="14.25">
      <c r="A90" s="3364"/>
      <c r="B90" s="3351"/>
      <c r="C90" s="3368" t="s">
        <v>40</v>
      </c>
      <c r="D90" s="3369"/>
      <c r="E90" s="1860">
        <f>SUM(E87:E89)</f>
        <v>75910</v>
      </c>
      <c r="F90" s="1860">
        <f t="shared" ref="F90:G90" si="100">SUM(F87:F89)</f>
        <v>60440.67</v>
      </c>
      <c r="G90" s="1860">
        <f t="shared" si="100"/>
        <v>136350.66999999998</v>
      </c>
      <c r="H90" s="1873">
        <f>H83</f>
        <v>0</v>
      </c>
      <c r="I90" s="1860">
        <f>SUM(I87:I89)</f>
        <v>75910</v>
      </c>
      <c r="J90" s="1860">
        <f t="shared" ref="J90:K90" si="101">SUM(J87:J89)</f>
        <v>60440.67</v>
      </c>
      <c r="K90" s="1860">
        <f t="shared" si="101"/>
        <v>136350.66999999998</v>
      </c>
      <c r="L90" s="1895">
        <f>+L83</f>
        <v>72180.59</v>
      </c>
      <c r="M90" s="1860">
        <f>SUM(M87:M89)</f>
        <v>62240</v>
      </c>
      <c r="N90" s="1860">
        <f t="shared" ref="N90:O90" si="102">SUM(N87:N89)</f>
        <v>57762.8</v>
      </c>
      <c r="O90" s="1860">
        <f t="shared" si="102"/>
        <v>120002.8</v>
      </c>
      <c r="P90" s="1884"/>
      <c r="U90" s="1875"/>
    </row>
    <row r="91" spans="1:21" ht="75">
      <c r="A91" s="1896">
        <v>19</v>
      </c>
      <c r="B91" s="1897" t="s">
        <v>5436</v>
      </c>
      <c r="C91" s="1897" t="s">
        <v>5437</v>
      </c>
      <c r="D91" s="1862" t="s">
        <v>1035</v>
      </c>
      <c r="E91" s="1820">
        <v>100</v>
      </c>
      <c r="F91" s="1820">
        <v>0</v>
      </c>
      <c r="G91" s="1821">
        <f>SUM(E91:F91)</f>
        <v>100</v>
      </c>
      <c r="H91" s="1836">
        <v>0</v>
      </c>
      <c r="I91" s="1820">
        <v>0</v>
      </c>
      <c r="J91" s="1820">
        <v>0</v>
      </c>
      <c r="K91" s="1821">
        <f>SUM(I91:J91)</f>
        <v>0</v>
      </c>
      <c r="L91" s="1836">
        <v>136.30000000000001</v>
      </c>
      <c r="M91" s="1820">
        <v>0</v>
      </c>
      <c r="N91" s="1820">
        <v>0</v>
      </c>
      <c r="O91" s="1851">
        <f t="shared" ref="O91" si="103">M91+N91</f>
        <v>0</v>
      </c>
      <c r="P91" s="1859"/>
      <c r="Q91" s="94"/>
      <c r="R91" s="94"/>
      <c r="S91" s="94"/>
      <c r="T91" s="94"/>
    </row>
    <row r="92" spans="1:21" s="1824" customFormat="1" ht="15">
      <c r="A92" s="3358" t="s">
        <v>40</v>
      </c>
      <c r="B92" s="3359"/>
      <c r="C92" s="3359"/>
      <c r="D92" s="3360"/>
      <c r="E92" s="1821">
        <f>SUM(E91:E91)</f>
        <v>100</v>
      </c>
      <c r="F92" s="1821">
        <f>SUM(F91:F91)</f>
        <v>0</v>
      </c>
      <c r="G92" s="1821">
        <f>SUM(E92:F92)</f>
        <v>100</v>
      </c>
      <c r="H92" s="1833">
        <f>SUM(H91:H91)</f>
        <v>0</v>
      </c>
      <c r="I92" s="1821">
        <f>SUM(I91:I91)</f>
        <v>0</v>
      </c>
      <c r="J92" s="1821">
        <f>SUM(J91:J91)</f>
        <v>0</v>
      </c>
      <c r="K92" s="1821">
        <f>SUM(I92:J92)</f>
        <v>0</v>
      </c>
      <c r="L92" s="1860">
        <f>SUM(L91:L91)</f>
        <v>136.30000000000001</v>
      </c>
      <c r="M92" s="1860">
        <f>SUM(M91:M91)</f>
        <v>0</v>
      </c>
      <c r="N92" s="1860">
        <f>SUM(N91:N91)</f>
        <v>0</v>
      </c>
      <c r="O92" s="1860">
        <f>SUM(O91:O91)</f>
        <v>0</v>
      </c>
      <c r="P92" s="1898"/>
    </row>
    <row r="93" spans="1:21" s="1824" customFormat="1" ht="15">
      <c r="A93" s="3340">
        <v>20</v>
      </c>
      <c r="B93" s="3352" t="s">
        <v>5438</v>
      </c>
      <c r="C93" s="3352" t="s">
        <v>5439</v>
      </c>
      <c r="D93" s="1862" t="s">
        <v>1035</v>
      </c>
      <c r="E93" s="1820">
        <v>2275</v>
      </c>
      <c r="F93" s="1820">
        <v>2275</v>
      </c>
      <c r="G93" s="1821">
        <f>F93+E93</f>
        <v>4550</v>
      </c>
      <c r="H93" s="3355">
        <v>0</v>
      </c>
      <c r="I93" s="1820">
        <v>1309.53</v>
      </c>
      <c r="J93" s="1820">
        <v>1697.41</v>
      </c>
      <c r="K93" s="1821">
        <f>J93+I93</f>
        <v>3006.94</v>
      </c>
      <c r="L93" s="3355">
        <v>27016.16</v>
      </c>
      <c r="M93" s="1820">
        <v>2267.6999999999998</v>
      </c>
      <c r="N93" s="1820">
        <v>2207.4</v>
      </c>
      <c r="O93" s="1851">
        <f>M93+N93</f>
        <v>4475.1000000000004</v>
      </c>
      <c r="P93" s="1898"/>
    </row>
    <row r="94" spans="1:21" s="1824" customFormat="1" ht="15">
      <c r="A94" s="3340"/>
      <c r="B94" s="3353"/>
      <c r="C94" s="3353"/>
      <c r="D94" s="1862" t="s">
        <v>5402</v>
      </c>
      <c r="E94" s="1820">
        <v>2021</v>
      </c>
      <c r="F94" s="1820">
        <v>2021</v>
      </c>
      <c r="G94" s="1821">
        <f t="shared" ref="G94:G96" si="104">F94+E94</f>
        <v>4042</v>
      </c>
      <c r="H94" s="3356"/>
      <c r="I94" s="1820">
        <v>1196.53</v>
      </c>
      <c r="J94" s="1820">
        <v>1691.21</v>
      </c>
      <c r="K94" s="1821">
        <f t="shared" ref="K94:K96" si="105">J94+I94</f>
        <v>2887.74</v>
      </c>
      <c r="L94" s="3356"/>
      <c r="M94" s="1820">
        <v>2068.1</v>
      </c>
      <c r="N94" s="1820">
        <v>2015</v>
      </c>
      <c r="O94" s="1851">
        <f t="shared" ref="O94:O99" si="106">M94+N94</f>
        <v>4083.1</v>
      </c>
      <c r="P94" s="1898"/>
    </row>
    <row r="95" spans="1:21" s="1824" customFormat="1" ht="30">
      <c r="A95" s="3340"/>
      <c r="B95" s="3353"/>
      <c r="C95" s="3353"/>
      <c r="D95" s="1862" t="s">
        <v>5027</v>
      </c>
      <c r="E95" s="1820">
        <v>758</v>
      </c>
      <c r="F95" s="1820">
        <v>758</v>
      </c>
      <c r="G95" s="1821">
        <f t="shared" si="104"/>
        <v>1516</v>
      </c>
      <c r="H95" s="3356"/>
      <c r="I95" s="1820">
        <v>403.9</v>
      </c>
      <c r="J95" s="1820">
        <v>398.71</v>
      </c>
      <c r="K95" s="1821">
        <f t="shared" si="105"/>
        <v>802.6099999999999</v>
      </c>
      <c r="L95" s="3356"/>
      <c r="M95" s="1820">
        <v>757.38</v>
      </c>
      <c r="N95" s="1820">
        <v>736.68</v>
      </c>
      <c r="O95" s="1851">
        <f t="shared" si="106"/>
        <v>1494.06</v>
      </c>
      <c r="P95" s="1898"/>
    </row>
    <row r="96" spans="1:21" ht="15">
      <c r="A96" s="3340"/>
      <c r="B96" s="3353"/>
      <c r="C96" s="1899" t="s">
        <v>40</v>
      </c>
      <c r="D96" s="1900"/>
      <c r="E96" s="1821">
        <f>SUM(E93:E95)</f>
        <v>5054</v>
      </c>
      <c r="F96" s="1821">
        <f>SUM(F93:F95)</f>
        <v>5054</v>
      </c>
      <c r="G96" s="1821">
        <f t="shared" si="104"/>
        <v>10108</v>
      </c>
      <c r="H96" s="3357"/>
      <c r="I96" s="1821">
        <f>SUM(I93:I95)</f>
        <v>2909.96</v>
      </c>
      <c r="J96" s="1821">
        <f t="shared" ref="J96" si="107">SUM(J93:J95)</f>
        <v>3787.33</v>
      </c>
      <c r="K96" s="1821">
        <f t="shared" si="105"/>
        <v>6697.29</v>
      </c>
      <c r="L96" s="3357"/>
      <c r="M96" s="1860">
        <f>SUM(M93:M95)</f>
        <v>5093.1799999999994</v>
      </c>
      <c r="N96" s="1860">
        <f t="shared" ref="N96:O96" si="108">SUM(N93:N95)</f>
        <v>4959.08</v>
      </c>
      <c r="O96" s="1860">
        <f t="shared" si="108"/>
        <v>10052.26</v>
      </c>
      <c r="P96" s="1335"/>
      <c r="Q96" s="94"/>
      <c r="R96" s="94"/>
      <c r="S96" s="94"/>
      <c r="T96" s="94"/>
    </row>
    <row r="97" spans="1:20" s="1824" customFormat="1" ht="15">
      <c r="A97" s="3340"/>
      <c r="B97" s="3353"/>
      <c r="C97" s="3352" t="s">
        <v>5440</v>
      </c>
      <c r="D97" s="1862" t="s">
        <v>1035</v>
      </c>
      <c r="E97" s="1820">
        <v>10260</v>
      </c>
      <c r="F97" s="1820">
        <v>38025</v>
      </c>
      <c r="G97" s="1860">
        <f>F97+E97</f>
        <v>48285</v>
      </c>
      <c r="H97" s="3357"/>
      <c r="I97" s="1820">
        <v>7528.81</v>
      </c>
      <c r="J97" s="1820">
        <v>31766.62</v>
      </c>
      <c r="K97" s="1860">
        <f>J97+I97</f>
        <v>39295.43</v>
      </c>
      <c r="L97" s="3357"/>
      <c r="M97" s="1820">
        <v>10221.64</v>
      </c>
      <c r="N97" s="1820">
        <v>39694.559999999998</v>
      </c>
      <c r="O97" s="1851">
        <f t="shared" si="106"/>
        <v>49916.2</v>
      </c>
      <c r="P97" s="1898"/>
    </row>
    <row r="98" spans="1:20" s="1824" customFormat="1" ht="15">
      <c r="A98" s="3340"/>
      <c r="B98" s="3353"/>
      <c r="C98" s="3353"/>
      <c r="D98" s="1862" t="s">
        <v>5402</v>
      </c>
      <c r="E98" s="1820">
        <v>9093</v>
      </c>
      <c r="F98" s="1820">
        <v>35387</v>
      </c>
      <c r="G98" s="1860">
        <f t="shared" ref="G98:G100" si="109">F98+E98</f>
        <v>44480</v>
      </c>
      <c r="H98" s="3357"/>
      <c r="I98" s="1820">
        <v>6980.82</v>
      </c>
      <c r="J98" s="1820">
        <v>32637.759999999998</v>
      </c>
      <c r="K98" s="1860">
        <f t="shared" ref="K98:K100" si="110">J98+I98</f>
        <v>39618.58</v>
      </c>
      <c r="L98" s="3357"/>
      <c r="M98" s="1820">
        <v>9485.9599999999991</v>
      </c>
      <c r="N98" s="1820">
        <v>36881.839999999997</v>
      </c>
      <c r="O98" s="1851">
        <f t="shared" si="106"/>
        <v>46367.799999999996</v>
      </c>
      <c r="P98" s="1898"/>
    </row>
    <row r="99" spans="1:20" s="1824" customFormat="1" ht="30">
      <c r="A99" s="3340"/>
      <c r="B99" s="3353"/>
      <c r="C99" s="3353"/>
      <c r="D99" s="1862" t="s">
        <v>5027</v>
      </c>
      <c r="E99" s="1820">
        <v>3420.4</v>
      </c>
      <c r="F99" s="1820">
        <v>7681.6</v>
      </c>
      <c r="G99" s="1821">
        <f t="shared" si="109"/>
        <v>11102</v>
      </c>
      <c r="H99" s="3361"/>
      <c r="I99" s="1820">
        <v>2216.0700000000002</v>
      </c>
      <c r="J99" s="1820">
        <v>6980.91</v>
      </c>
      <c r="K99" s="1821">
        <f t="shared" si="110"/>
        <v>9196.98</v>
      </c>
      <c r="L99" s="3361"/>
      <c r="M99" s="1820">
        <v>3407.92</v>
      </c>
      <c r="N99" s="1820">
        <v>13231.68</v>
      </c>
      <c r="O99" s="1851">
        <f t="shared" si="106"/>
        <v>16639.599999999999</v>
      </c>
      <c r="P99" s="1898"/>
    </row>
    <row r="100" spans="1:20" ht="15">
      <c r="A100" s="3319" t="s">
        <v>40</v>
      </c>
      <c r="B100" s="3320"/>
      <c r="C100" s="3320"/>
      <c r="D100" s="3345"/>
      <c r="E100" s="1860">
        <f>SUM(E97:E99)</f>
        <v>22773.4</v>
      </c>
      <c r="F100" s="1860">
        <f>SUM(F97:F99)</f>
        <v>81093.600000000006</v>
      </c>
      <c r="G100" s="1860">
        <f t="shared" si="109"/>
        <v>103867</v>
      </c>
      <c r="H100" s="1873">
        <f>H93</f>
        <v>0</v>
      </c>
      <c r="I100" s="1860">
        <f>SUM(I97:I99)</f>
        <v>16725.7</v>
      </c>
      <c r="J100" s="1860">
        <f t="shared" ref="J100" si="111">SUM(J97:J99)</f>
        <v>71385.289999999994</v>
      </c>
      <c r="K100" s="1860">
        <f t="shared" si="110"/>
        <v>88110.989999999991</v>
      </c>
      <c r="L100" s="1860">
        <f>L93</f>
        <v>27016.16</v>
      </c>
      <c r="M100" s="1860">
        <f>SUM(M97:M99)</f>
        <v>23115.519999999997</v>
      </c>
      <c r="N100" s="1860">
        <f t="shared" ref="N100:O100" si="112">SUM(N97:N99)</f>
        <v>89808.079999999987</v>
      </c>
      <c r="O100" s="1860">
        <f t="shared" si="112"/>
        <v>112923.6</v>
      </c>
      <c r="P100" s="1335"/>
      <c r="Q100" s="94"/>
      <c r="R100" s="94"/>
      <c r="S100" s="94"/>
      <c r="T100" s="94"/>
    </row>
    <row r="101" spans="1:20" s="1824" customFormat="1" ht="15">
      <c r="A101" s="3346">
        <v>21</v>
      </c>
      <c r="B101" s="3349" t="s">
        <v>5441</v>
      </c>
      <c r="C101" s="3349" t="s">
        <v>5441</v>
      </c>
      <c r="D101" s="1862" t="s">
        <v>1035</v>
      </c>
      <c r="E101" s="1820">
        <v>26298.37</v>
      </c>
      <c r="F101" s="1820">
        <v>17532.25</v>
      </c>
      <c r="G101" s="1821">
        <f>F101+E101</f>
        <v>43830.619999999995</v>
      </c>
      <c r="H101" s="3355">
        <v>0</v>
      </c>
      <c r="I101" s="1820">
        <v>26298.37</v>
      </c>
      <c r="J101" s="1820">
        <v>17532.25</v>
      </c>
      <c r="K101" s="1821">
        <f>J101+I101</f>
        <v>43830.619999999995</v>
      </c>
      <c r="L101" s="3355">
        <v>27016.16</v>
      </c>
      <c r="M101" s="1820">
        <v>0</v>
      </c>
      <c r="N101" s="1820">
        <v>0</v>
      </c>
      <c r="O101" s="1851">
        <f>M101+N101</f>
        <v>0</v>
      </c>
      <c r="P101" s="1898"/>
    </row>
    <row r="102" spans="1:20" s="1824" customFormat="1" ht="15">
      <c r="A102" s="3347"/>
      <c r="B102" s="3350"/>
      <c r="C102" s="3350"/>
      <c r="D102" s="1862" t="s">
        <v>5402</v>
      </c>
      <c r="E102" s="1820">
        <v>7457.14</v>
      </c>
      <c r="F102" s="1820">
        <v>4971.43</v>
      </c>
      <c r="G102" s="1821">
        <f t="shared" ref="G102:G104" si="113">F102+E102</f>
        <v>12428.57</v>
      </c>
      <c r="H102" s="3356"/>
      <c r="I102" s="1820">
        <v>7457.14</v>
      </c>
      <c r="J102" s="1820">
        <v>4971.43</v>
      </c>
      <c r="K102" s="1821">
        <f t="shared" ref="K102:K104" si="114">J102+I102</f>
        <v>12428.57</v>
      </c>
      <c r="L102" s="3356"/>
      <c r="M102" s="1820">
        <v>0</v>
      </c>
      <c r="N102" s="1820">
        <v>0</v>
      </c>
      <c r="O102" s="1851">
        <f t="shared" ref="O102:O103" si="115">M102+N102</f>
        <v>0</v>
      </c>
      <c r="P102" s="1898"/>
    </row>
    <row r="103" spans="1:20" s="1824" customFormat="1" ht="30">
      <c r="A103" s="3348"/>
      <c r="B103" s="3351"/>
      <c r="C103" s="3351"/>
      <c r="D103" s="1862" t="s">
        <v>5027</v>
      </c>
      <c r="E103" s="1820">
        <v>8993.84</v>
      </c>
      <c r="F103" s="1820">
        <v>5995.89</v>
      </c>
      <c r="G103" s="1821">
        <f t="shared" si="113"/>
        <v>14989.73</v>
      </c>
      <c r="H103" s="3356"/>
      <c r="I103" s="1820">
        <v>8993.84</v>
      </c>
      <c r="J103" s="1820">
        <v>5995.89</v>
      </c>
      <c r="K103" s="1821">
        <f t="shared" si="114"/>
        <v>14989.73</v>
      </c>
      <c r="L103" s="3356"/>
      <c r="M103" s="1820">
        <v>0</v>
      </c>
      <c r="N103" s="1820">
        <v>0</v>
      </c>
      <c r="O103" s="1851">
        <f t="shared" si="115"/>
        <v>0</v>
      </c>
      <c r="P103" s="1898"/>
    </row>
    <row r="104" spans="1:20" ht="15">
      <c r="A104" s="3346">
        <v>22</v>
      </c>
      <c r="B104" s="3346"/>
      <c r="C104" s="1899" t="s">
        <v>40</v>
      </c>
      <c r="D104" s="1900"/>
      <c r="E104" s="1821">
        <f>SUM(E101:E103)</f>
        <v>42749.350000000006</v>
      </c>
      <c r="F104" s="1821">
        <f>SUM(F101:F103)</f>
        <v>28499.57</v>
      </c>
      <c r="G104" s="1821">
        <f t="shared" si="113"/>
        <v>71248.920000000013</v>
      </c>
      <c r="H104" s="3357"/>
      <c r="I104" s="1821">
        <f>SUM(I101:I103)</f>
        <v>42749.350000000006</v>
      </c>
      <c r="J104" s="1821">
        <f t="shared" ref="J104" si="116">SUM(J101:J103)</f>
        <v>28499.57</v>
      </c>
      <c r="K104" s="1821">
        <f t="shared" si="114"/>
        <v>71248.920000000013</v>
      </c>
      <c r="L104" s="3357"/>
      <c r="M104" s="1860">
        <f>SUM(M101:M103)</f>
        <v>0</v>
      </c>
      <c r="N104" s="1860">
        <f t="shared" ref="N104:O104" si="117">SUM(N101:N103)</f>
        <v>0</v>
      </c>
      <c r="O104" s="1860">
        <f t="shared" si="117"/>
        <v>0</v>
      </c>
      <c r="P104" s="1335"/>
      <c r="Q104" s="94"/>
      <c r="R104" s="94"/>
      <c r="S104" s="94"/>
      <c r="T104" s="94"/>
    </row>
    <row r="105" spans="1:20" s="1824" customFormat="1" ht="15">
      <c r="A105" s="3347"/>
      <c r="B105" s="3347"/>
      <c r="C105" s="3352" t="s">
        <v>5442</v>
      </c>
      <c r="D105" s="1862" t="s">
        <v>1035</v>
      </c>
      <c r="E105" s="1820">
        <v>24168.01</v>
      </c>
      <c r="F105" s="1820">
        <v>15960.01</v>
      </c>
      <c r="G105" s="1860">
        <f>F105+E105</f>
        <v>40128.019999999997</v>
      </c>
      <c r="H105" s="3357"/>
      <c r="I105" s="1820">
        <v>20290.14</v>
      </c>
      <c r="J105" s="1820">
        <v>11952.15</v>
      </c>
      <c r="K105" s="1860">
        <f>J105+I105</f>
        <v>32242.29</v>
      </c>
      <c r="L105" s="3357"/>
      <c r="M105" s="1820">
        <v>0</v>
      </c>
      <c r="N105" s="1820">
        <v>0</v>
      </c>
      <c r="O105" s="1851">
        <f t="shared" ref="O105:O106" si="118">M105+N105</f>
        <v>0</v>
      </c>
      <c r="P105" s="1898"/>
    </row>
    <row r="106" spans="1:20" s="1824" customFormat="1" ht="15">
      <c r="A106" s="3347"/>
      <c r="B106" s="3347"/>
      <c r="C106" s="3353"/>
      <c r="D106" s="1862" t="s">
        <v>5402</v>
      </c>
      <c r="E106" s="1820">
        <v>11872.01</v>
      </c>
      <c r="F106" s="1820">
        <v>7840.01</v>
      </c>
      <c r="G106" s="1860">
        <f t="shared" ref="G106:G107" si="119">F106+E106</f>
        <v>19712.02</v>
      </c>
      <c r="H106" s="3357"/>
      <c r="I106" s="1820">
        <v>9665.5499999999993</v>
      </c>
      <c r="J106" s="1820">
        <v>5662.46</v>
      </c>
      <c r="K106" s="1860">
        <f t="shared" ref="K106:K107" si="120">J106+I106</f>
        <v>15328.009999999998</v>
      </c>
      <c r="L106" s="3357"/>
      <c r="M106" s="1820">
        <v>0</v>
      </c>
      <c r="N106" s="1820">
        <v>0</v>
      </c>
      <c r="O106" s="1851">
        <f t="shared" si="118"/>
        <v>0</v>
      </c>
      <c r="P106" s="1898"/>
    </row>
    <row r="107" spans="1:20" ht="15">
      <c r="A107" s="3319" t="s">
        <v>40</v>
      </c>
      <c r="B107" s="3320"/>
      <c r="C107" s="3320"/>
      <c r="D107" s="3345"/>
      <c r="E107" s="1860">
        <f>SUM(E105:E106)</f>
        <v>36040.019999999997</v>
      </c>
      <c r="F107" s="1860">
        <f>SUM(F105:F106)</f>
        <v>23800.02</v>
      </c>
      <c r="G107" s="1860">
        <f t="shared" si="119"/>
        <v>59840.039999999994</v>
      </c>
      <c r="H107" s="1873">
        <f>H101</f>
        <v>0</v>
      </c>
      <c r="I107" s="1860">
        <f>SUM(I105:I106)</f>
        <v>29955.69</v>
      </c>
      <c r="J107" s="1860">
        <f>SUM(J105:J106)</f>
        <v>17614.61</v>
      </c>
      <c r="K107" s="1860">
        <f t="shared" si="120"/>
        <v>47570.3</v>
      </c>
      <c r="L107" s="1860">
        <f>L101</f>
        <v>27016.16</v>
      </c>
      <c r="M107" s="1860">
        <f>SUM(M105:M106)</f>
        <v>0</v>
      </c>
      <c r="N107" s="1860">
        <f>SUM(N105:N106)</f>
        <v>0</v>
      </c>
      <c r="O107" s="1860">
        <f>SUM(O105:O106)</f>
        <v>0</v>
      </c>
      <c r="P107" s="1335"/>
      <c r="Q107" s="94"/>
      <c r="R107" s="94"/>
      <c r="S107" s="94"/>
      <c r="T107" s="94"/>
    </row>
    <row r="108" spans="1:20" s="1824" customFormat="1" ht="15">
      <c r="A108" s="3346">
        <v>23</v>
      </c>
      <c r="B108" s="3349" t="s">
        <v>5443</v>
      </c>
      <c r="C108" s="3352" t="s">
        <v>4931</v>
      </c>
      <c r="D108" s="1862" t="s">
        <v>1035</v>
      </c>
      <c r="E108" s="1820">
        <v>577.79999999999995</v>
      </c>
      <c r="F108" s="1820">
        <v>341.4</v>
      </c>
      <c r="G108" s="1821">
        <f>F108+E108</f>
        <v>919.19999999999993</v>
      </c>
      <c r="H108" s="1901"/>
      <c r="I108" s="1820">
        <v>30</v>
      </c>
      <c r="J108" s="1820">
        <v>20</v>
      </c>
      <c r="K108" s="1821">
        <f>J108+I108</f>
        <v>50</v>
      </c>
      <c r="L108" s="1336"/>
      <c r="M108" s="1820">
        <v>0</v>
      </c>
      <c r="N108" s="1820">
        <v>0</v>
      </c>
      <c r="O108" s="1851">
        <f>M108+N108</f>
        <v>0</v>
      </c>
      <c r="P108" s="1898"/>
    </row>
    <row r="109" spans="1:20" s="1824" customFormat="1" ht="15">
      <c r="A109" s="3347"/>
      <c r="B109" s="3350"/>
      <c r="C109" s="3353"/>
      <c r="D109" s="1862" t="s">
        <v>5402</v>
      </c>
      <c r="E109" s="1820">
        <v>1155.5999999999999</v>
      </c>
      <c r="F109" s="1820">
        <v>682.8</v>
      </c>
      <c r="G109" s="1821">
        <f t="shared" ref="G109:G111" si="121">F109+E109</f>
        <v>1838.3999999999999</v>
      </c>
      <c r="H109" s="1901"/>
      <c r="I109" s="1820">
        <v>60</v>
      </c>
      <c r="J109" s="1820">
        <v>40</v>
      </c>
      <c r="K109" s="1821">
        <f t="shared" ref="K109:K148" si="122">J109+I109</f>
        <v>100</v>
      </c>
      <c r="L109" s="1336"/>
      <c r="M109" s="1820">
        <v>0</v>
      </c>
      <c r="N109" s="1820">
        <v>0</v>
      </c>
      <c r="O109" s="1851">
        <f t="shared" ref="O109:O110" si="123">M109+N109</f>
        <v>0</v>
      </c>
      <c r="P109" s="1898"/>
    </row>
    <row r="110" spans="1:20" s="1824" customFormat="1" ht="30">
      <c r="A110" s="3348"/>
      <c r="B110" s="3351"/>
      <c r="C110" s="3353"/>
      <c r="D110" s="1862" t="s">
        <v>5027</v>
      </c>
      <c r="E110" s="1820">
        <v>192.6</v>
      </c>
      <c r="F110" s="1820">
        <v>113.8</v>
      </c>
      <c r="G110" s="1821">
        <f t="shared" si="121"/>
        <v>306.39999999999998</v>
      </c>
      <c r="H110" s="1901"/>
      <c r="I110" s="1820">
        <v>10</v>
      </c>
      <c r="J110" s="1820">
        <v>6.67</v>
      </c>
      <c r="K110" s="1821">
        <f t="shared" si="122"/>
        <v>16.670000000000002</v>
      </c>
      <c r="L110" s="1336"/>
      <c r="M110" s="1820">
        <v>0</v>
      </c>
      <c r="N110" s="1820">
        <v>0</v>
      </c>
      <c r="O110" s="1851">
        <f t="shared" si="123"/>
        <v>0</v>
      </c>
      <c r="P110" s="1898"/>
    </row>
    <row r="111" spans="1:20" ht="15">
      <c r="A111" s="3320" t="s">
        <v>40</v>
      </c>
      <c r="B111" s="3320"/>
      <c r="C111" s="3354"/>
      <c r="D111" s="1902"/>
      <c r="E111" s="1903">
        <f>SUM(E108:E110)</f>
        <v>1925.9999999999998</v>
      </c>
      <c r="F111" s="1903">
        <f>SUM(F108:F110)</f>
        <v>1137.9999999999998</v>
      </c>
      <c r="G111" s="1903">
        <f t="shared" si="121"/>
        <v>3063.9999999999995</v>
      </c>
      <c r="H111" s="1901"/>
      <c r="I111" s="1903">
        <f>SUM(I108:I110)</f>
        <v>100</v>
      </c>
      <c r="J111" s="1903">
        <f t="shared" ref="J111" si="124">SUM(J108:J110)</f>
        <v>66.67</v>
      </c>
      <c r="K111" s="1903">
        <f t="shared" si="122"/>
        <v>166.67000000000002</v>
      </c>
      <c r="L111" s="1336"/>
      <c r="M111" s="1904">
        <f>SUM(M108:M110)</f>
        <v>0</v>
      </c>
      <c r="N111" s="1904">
        <f t="shared" ref="N111:O111" si="125">SUM(N108:N110)</f>
        <v>0</v>
      </c>
      <c r="O111" s="1904">
        <f t="shared" si="125"/>
        <v>0</v>
      </c>
      <c r="P111" s="1335"/>
      <c r="Q111" s="94"/>
      <c r="R111" s="94"/>
      <c r="S111" s="94"/>
      <c r="T111" s="94"/>
    </row>
    <row r="112" spans="1:20" ht="15">
      <c r="A112" s="3331">
        <v>24</v>
      </c>
      <c r="B112" s="3340" t="s">
        <v>5444</v>
      </c>
      <c r="C112" s="3335" t="s">
        <v>5445</v>
      </c>
      <c r="D112" s="1819" t="s">
        <v>1035</v>
      </c>
      <c r="E112" s="1820">
        <v>1140</v>
      </c>
      <c r="F112" s="1820">
        <v>900</v>
      </c>
      <c r="G112" s="1821">
        <f>F112+E112</f>
        <v>2040</v>
      </c>
      <c r="H112" s="3332"/>
      <c r="I112" s="1820">
        <v>781.1</v>
      </c>
      <c r="J112" s="1820">
        <v>577</v>
      </c>
      <c r="K112" s="1821">
        <f t="shared" si="122"/>
        <v>1358.1</v>
      </c>
      <c r="L112" s="3328"/>
      <c r="M112" s="1860">
        <v>0</v>
      </c>
      <c r="N112" s="1860">
        <v>0</v>
      </c>
      <c r="O112" s="1860">
        <v>0</v>
      </c>
      <c r="P112" s="1335"/>
      <c r="Q112" s="94"/>
      <c r="R112" s="94"/>
      <c r="S112" s="94"/>
      <c r="T112" s="94"/>
    </row>
    <row r="113" spans="1:20" ht="15">
      <c r="A113" s="3331"/>
      <c r="B113" s="3340"/>
      <c r="C113" s="3335"/>
      <c r="D113" s="1819" t="s">
        <v>5402</v>
      </c>
      <c r="E113" s="1905">
        <v>2280</v>
      </c>
      <c r="F113" s="1906">
        <v>1800</v>
      </c>
      <c r="G113" s="1821">
        <f t="shared" ref="G113:G118" si="126">F113+E113</f>
        <v>4080</v>
      </c>
      <c r="H113" s="3334"/>
      <c r="I113" s="1820">
        <v>1302.5</v>
      </c>
      <c r="J113" s="1820">
        <v>975.33</v>
      </c>
      <c r="K113" s="1821">
        <f t="shared" si="122"/>
        <v>2277.83</v>
      </c>
      <c r="L113" s="3329"/>
      <c r="M113" s="1860">
        <v>0</v>
      </c>
      <c r="N113" s="1860">
        <v>0</v>
      </c>
      <c r="O113" s="1860">
        <v>0</v>
      </c>
      <c r="P113" s="1335"/>
      <c r="Q113" s="94"/>
      <c r="R113" s="94"/>
      <c r="S113" s="94"/>
      <c r="T113" s="94"/>
    </row>
    <row r="114" spans="1:20" ht="30">
      <c r="A114" s="3331"/>
      <c r="B114" s="3340"/>
      <c r="C114" s="3335"/>
      <c r="D114" s="1819" t="s">
        <v>5027</v>
      </c>
      <c r="E114" s="1820">
        <v>380</v>
      </c>
      <c r="F114" s="1820">
        <v>300</v>
      </c>
      <c r="G114" s="1821">
        <f t="shared" si="126"/>
        <v>680</v>
      </c>
      <c r="H114" s="3333"/>
      <c r="I114" s="1820">
        <v>353.4</v>
      </c>
      <c r="J114" s="1820">
        <v>272.52999999999997</v>
      </c>
      <c r="K114" s="1821">
        <f t="shared" si="122"/>
        <v>625.92999999999995</v>
      </c>
      <c r="L114" s="3330"/>
      <c r="M114" s="1860">
        <v>0</v>
      </c>
      <c r="N114" s="1860">
        <v>0</v>
      </c>
      <c r="O114" s="1860">
        <v>0</v>
      </c>
      <c r="P114" s="1335"/>
      <c r="Q114" s="94"/>
      <c r="R114" s="94"/>
      <c r="S114" s="94"/>
      <c r="T114" s="94"/>
    </row>
    <row r="115" spans="1:20" ht="15">
      <c r="A115" s="3331"/>
      <c r="B115" s="3340"/>
      <c r="C115" s="3342" t="s">
        <v>40</v>
      </c>
      <c r="D115" s="3342"/>
      <c r="E115" s="1903">
        <f>SUM(E112:E114)</f>
        <v>3800</v>
      </c>
      <c r="F115" s="1903">
        <f>SUM(F112:F114)</f>
        <v>3000</v>
      </c>
      <c r="G115" s="1903">
        <f t="shared" si="126"/>
        <v>6800</v>
      </c>
      <c r="H115" s="1873"/>
      <c r="I115" s="1903">
        <f>SUM(I112:I114)</f>
        <v>2437</v>
      </c>
      <c r="J115" s="1903">
        <f t="shared" ref="J115" si="127">SUM(J112:J114)</f>
        <v>1824.86</v>
      </c>
      <c r="K115" s="1903">
        <f t="shared" si="122"/>
        <v>4261.8599999999997</v>
      </c>
      <c r="L115" s="1860"/>
      <c r="M115" s="1860">
        <v>0</v>
      </c>
      <c r="N115" s="1860">
        <v>0</v>
      </c>
      <c r="O115" s="1860">
        <v>0</v>
      </c>
      <c r="P115" s="1335"/>
      <c r="Q115" s="94"/>
      <c r="R115" s="94"/>
      <c r="S115" s="94"/>
      <c r="T115" s="94"/>
    </row>
    <row r="116" spans="1:20" ht="15">
      <c r="A116" s="3331"/>
      <c r="B116" s="3340"/>
      <c r="C116" s="3343" t="s">
        <v>5446</v>
      </c>
      <c r="D116" s="1819" t="s">
        <v>1035</v>
      </c>
      <c r="E116" s="1820">
        <v>2321.16</v>
      </c>
      <c r="F116" s="1820">
        <v>1547.44</v>
      </c>
      <c r="G116" s="1821">
        <f t="shared" si="126"/>
        <v>3868.6</v>
      </c>
      <c r="H116" s="3332"/>
      <c r="I116" s="1906">
        <v>2321.16</v>
      </c>
      <c r="J116" s="1820">
        <v>1537.24</v>
      </c>
      <c r="K116" s="1821">
        <f t="shared" si="122"/>
        <v>3858.3999999999996</v>
      </c>
      <c r="L116" s="3328"/>
      <c r="M116" s="1860">
        <v>0</v>
      </c>
      <c r="N116" s="1860">
        <v>0</v>
      </c>
      <c r="O116" s="1860">
        <v>0</v>
      </c>
      <c r="P116" s="1335"/>
      <c r="Q116" s="94"/>
      <c r="R116" s="94"/>
      <c r="S116" s="94"/>
      <c r="T116" s="94"/>
    </row>
    <row r="117" spans="1:20" ht="15">
      <c r="A117" s="3331"/>
      <c r="B117" s="3340"/>
      <c r="C117" s="3344"/>
      <c r="D117" s="1819" t="s">
        <v>5402</v>
      </c>
      <c r="E117" s="1820">
        <v>3191.71</v>
      </c>
      <c r="F117" s="1820">
        <v>2127.13</v>
      </c>
      <c r="G117" s="1821">
        <f t="shared" si="126"/>
        <v>5318.84</v>
      </c>
      <c r="H117" s="3334"/>
      <c r="I117" s="1906">
        <v>2590.62</v>
      </c>
      <c r="J117" s="1820">
        <v>1714.88</v>
      </c>
      <c r="K117" s="1821">
        <f t="shared" si="122"/>
        <v>4305.5</v>
      </c>
      <c r="L117" s="3329"/>
      <c r="M117" s="1860">
        <v>0</v>
      </c>
      <c r="N117" s="1860">
        <v>0</v>
      </c>
      <c r="O117" s="1860">
        <v>0</v>
      </c>
      <c r="P117" s="1335"/>
      <c r="Q117" s="94"/>
      <c r="R117" s="94"/>
      <c r="S117" s="94"/>
      <c r="T117" s="94"/>
    </row>
    <row r="118" spans="1:20" ht="15">
      <c r="A118" s="3331" t="s">
        <v>40</v>
      </c>
      <c r="B118" s="3331"/>
      <c r="C118" s="3331"/>
      <c r="D118" s="3331"/>
      <c r="E118" s="1821">
        <f>SUM(E115:E117)</f>
        <v>9312.869999999999</v>
      </c>
      <c r="F118" s="1821">
        <f>SUM(F115:F117)</f>
        <v>6674.5700000000006</v>
      </c>
      <c r="G118" s="1821">
        <f t="shared" si="126"/>
        <v>15987.439999999999</v>
      </c>
      <c r="H118" s="3333"/>
      <c r="I118" s="1821">
        <f>SUM(I115:I117)</f>
        <v>7348.78</v>
      </c>
      <c r="J118" s="1821">
        <f t="shared" ref="J118" si="128">SUM(J115:J117)</f>
        <v>5076.9799999999996</v>
      </c>
      <c r="K118" s="1821">
        <f t="shared" si="122"/>
        <v>12425.759999999998</v>
      </c>
      <c r="L118" s="3330"/>
      <c r="M118" s="1860">
        <v>0</v>
      </c>
      <c r="N118" s="1860">
        <v>0</v>
      </c>
      <c r="O118" s="1860">
        <v>0</v>
      </c>
      <c r="P118" s="1335"/>
      <c r="Q118" s="94"/>
      <c r="R118" s="94"/>
      <c r="S118" s="94"/>
      <c r="T118" s="94"/>
    </row>
    <row r="119" spans="1:20" ht="15">
      <c r="A119" s="3331">
        <v>25</v>
      </c>
      <c r="B119" s="3331" t="s">
        <v>5447</v>
      </c>
      <c r="C119" s="3335" t="s">
        <v>5448</v>
      </c>
      <c r="D119" s="1819" t="s">
        <v>1035</v>
      </c>
      <c r="E119" s="1820">
        <v>695.16</v>
      </c>
      <c r="F119" s="1820">
        <v>463.44</v>
      </c>
      <c r="G119" s="1821">
        <f>F119+E119</f>
        <v>1158.5999999999999</v>
      </c>
      <c r="H119" s="3332"/>
      <c r="I119" s="1820">
        <v>695.16</v>
      </c>
      <c r="J119" s="1820">
        <v>463.44</v>
      </c>
      <c r="K119" s="1821">
        <f t="shared" si="122"/>
        <v>1158.5999999999999</v>
      </c>
      <c r="L119" s="3328"/>
      <c r="M119" s="1860">
        <v>0</v>
      </c>
      <c r="N119" s="1860">
        <v>0</v>
      </c>
      <c r="O119" s="1860">
        <v>0</v>
      </c>
      <c r="P119" s="1335"/>
      <c r="Q119" s="94"/>
      <c r="R119" s="94"/>
      <c r="S119" s="94"/>
      <c r="T119" s="94"/>
    </row>
    <row r="120" spans="1:20" ht="15">
      <c r="A120" s="3331"/>
      <c r="B120" s="3331"/>
      <c r="C120" s="3335"/>
      <c r="D120" s="1819" t="s">
        <v>5402</v>
      </c>
      <c r="E120" s="1905">
        <v>349.44</v>
      </c>
      <c r="F120" s="1906">
        <v>232.96</v>
      </c>
      <c r="G120" s="1821">
        <f t="shared" ref="G120:G122" si="129">F120+E120</f>
        <v>582.4</v>
      </c>
      <c r="H120" s="3334"/>
      <c r="I120" s="1905">
        <v>349.44</v>
      </c>
      <c r="J120" s="1906">
        <v>232.96</v>
      </c>
      <c r="K120" s="1821">
        <f t="shared" si="122"/>
        <v>582.4</v>
      </c>
      <c r="L120" s="3329"/>
      <c r="M120" s="1860">
        <v>0</v>
      </c>
      <c r="N120" s="1860">
        <v>0</v>
      </c>
      <c r="O120" s="1860">
        <v>0</v>
      </c>
      <c r="P120" s="1335"/>
      <c r="Q120" s="94"/>
      <c r="R120" s="94"/>
      <c r="S120" s="94"/>
      <c r="T120" s="94"/>
    </row>
    <row r="121" spans="1:20" ht="30">
      <c r="A121" s="3331"/>
      <c r="B121" s="3331"/>
      <c r="C121" s="3335"/>
      <c r="D121" s="1819" t="s">
        <v>5027</v>
      </c>
      <c r="E121" s="1820">
        <v>155.4</v>
      </c>
      <c r="F121" s="1820">
        <v>103.6</v>
      </c>
      <c r="G121" s="1821">
        <f t="shared" si="129"/>
        <v>259</v>
      </c>
      <c r="H121" s="3333"/>
      <c r="I121" s="1820">
        <v>155.4</v>
      </c>
      <c r="J121" s="1820">
        <v>103.6</v>
      </c>
      <c r="K121" s="1821">
        <f t="shared" si="122"/>
        <v>259</v>
      </c>
      <c r="L121" s="3330"/>
      <c r="M121" s="1860">
        <v>0</v>
      </c>
      <c r="N121" s="1860">
        <v>0</v>
      </c>
      <c r="O121" s="1860">
        <v>0</v>
      </c>
      <c r="P121" s="1335"/>
      <c r="Q121" s="94"/>
      <c r="R121" s="94"/>
      <c r="S121" s="94"/>
      <c r="T121" s="94"/>
    </row>
    <row r="122" spans="1:20" ht="15">
      <c r="A122" s="3319" t="s">
        <v>40</v>
      </c>
      <c r="B122" s="3320"/>
      <c r="C122" s="3320"/>
      <c r="D122" s="3321"/>
      <c r="E122" s="1821">
        <f>SUM(E119:E121)</f>
        <v>1200</v>
      </c>
      <c r="F122" s="1821">
        <f>SUM(F119:F121)</f>
        <v>800</v>
      </c>
      <c r="G122" s="1821">
        <f t="shared" si="129"/>
        <v>2000</v>
      </c>
      <c r="H122" s="1873"/>
      <c r="I122" s="1821">
        <f>SUM(I119:I121)</f>
        <v>1200</v>
      </c>
      <c r="J122" s="1821">
        <f t="shared" ref="J122" si="130">SUM(J119:J121)</f>
        <v>800</v>
      </c>
      <c r="K122" s="1821">
        <f t="shared" si="122"/>
        <v>2000</v>
      </c>
      <c r="L122" s="1860"/>
      <c r="M122" s="1860">
        <v>0</v>
      </c>
      <c r="N122" s="1860">
        <v>0</v>
      </c>
      <c r="O122" s="1860">
        <v>0</v>
      </c>
      <c r="P122" s="1335"/>
      <c r="Q122" s="94"/>
      <c r="R122" s="94"/>
      <c r="S122" s="94"/>
      <c r="T122" s="94"/>
    </row>
    <row r="123" spans="1:20" ht="15">
      <c r="A123" s="3336">
        <v>26</v>
      </c>
      <c r="B123" s="3336" t="s">
        <v>5449</v>
      </c>
      <c r="C123" s="3340" t="s">
        <v>5450</v>
      </c>
      <c r="D123" s="1819" t="s">
        <v>1035</v>
      </c>
      <c r="E123" s="1907">
        <v>16500</v>
      </c>
      <c r="F123" s="1851">
        <v>21565</v>
      </c>
      <c r="G123" s="1821">
        <f>F123+E123</f>
        <v>38065</v>
      </c>
      <c r="H123" s="3332"/>
      <c r="I123" s="1851">
        <v>11005</v>
      </c>
      <c r="J123" s="1851">
        <v>11000</v>
      </c>
      <c r="K123" s="1821">
        <f t="shared" si="122"/>
        <v>22005</v>
      </c>
      <c r="L123" s="3328"/>
      <c r="M123" s="1860">
        <v>0</v>
      </c>
      <c r="N123" s="1860">
        <v>0</v>
      </c>
      <c r="O123" s="1860">
        <v>0</v>
      </c>
      <c r="P123" s="1335"/>
      <c r="Q123" s="94"/>
      <c r="R123" s="94"/>
      <c r="S123" s="94"/>
      <c r="T123" s="94"/>
    </row>
    <row r="124" spans="1:20" ht="15">
      <c r="A124" s="3337"/>
      <c r="B124" s="3338"/>
      <c r="C124" s="3341"/>
      <c r="D124" s="1908" t="s">
        <v>5402</v>
      </c>
      <c r="E124" s="1907">
        <v>12300</v>
      </c>
      <c r="F124" s="1851">
        <v>16169.5</v>
      </c>
      <c r="G124" s="1821">
        <f t="shared" ref="G124" si="131">F124+E124</f>
        <v>28469.5</v>
      </c>
      <c r="H124" s="3334"/>
      <c r="I124" s="1851">
        <v>10369.5</v>
      </c>
      <c r="J124" s="1851">
        <v>8200</v>
      </c>
      <c r="K124" s="1821">
        <f t="shared" si="122"/>
        <v>18569.5</v>
      </c>
      <c r="L124" s="3329"/>
      <c r="M124" s="1860">
        <v>0</v>
      </c>
      <c r="N124" s="1860">
        <v>0</v>
      </c>
      <c r="O124" s="1860">
        <v>0</v>
      </c>
      <c r="P124" s="1335"/>
      <c r="Q124" s="94"/>
      <c r="R124" s="94"/>
      <c r="S124" s="94"/>
      <c r="T124" s="94"/>
    </row>
    <row r="125" spans="1:20" ht="15">
      <c r="A125" s="1909"/>
      <c r="B125" s="3319" t="s">
        <v>40</v>
      </c>
      <c r="C125" s="3320"/>
      <c r="D125" s="3321"/>
      <c r="E125" s="1910">
        <f>SUM(E123:E124)</f>
        <v>28800</v>
      </c>
      <c r="F125" s="1821">
        <f>SUM(F123:F124)</f>
        <v>37734.5</v>
      </c>
      <c r="G125" s="1821">
        <f>F125+E125</f>
        <v>66534.5</v>
      </c>
      <c r="H125" s="1873"/>
      <c r="I125" s="1821">
        <f>SUM(I123:I124)</f>
        <v>21374.5</v>
      </c>
      <c r="J125" s="1821">
        <f>SUM(J123:J124)</f>
        <v>19200</v>
      </c>
      <c r="K125" s="1821">
        <f t="shared" si="122"/>
        <v>40574.5</v>
      </c>
      <c r="L125" s="1860"/>
      <c r="M125" s="1860">
        <v>0</v>
      </c>
      <c r="N125" s="1860">
        <v>0</v>
      </c>
      <c r="O125" s="1860">
        <v>0</v>
      </c>
      <c r="P125" s="1335"/>
      <c r="Q125" s="94"/>
      <c r="R125" s="94"/>
      <c r="S125" s="94"/>
      <c r="T125" s="94"/>
    </row>
    <row r="126" spans="1:20" ht="15">
      <c r="A126" s="3336">
        <v>27</v>
      </c>
      <c r="B126" s="3338" t="s">
        <v>5451</v>
      </c>
      <c r="C126" s="3339" t="s">
        <v>5452</v>
      </c>
      <c r="D126" s="1868" t="s">
        <v>1035</v>
      </c>
      <c r="E126" s="1820">
        <v>9786.67</v>
      </c>
      <c r="F126" s="1820">
        <v>3000</v>
      </c>
      <c r="G126" s="1821">
        <f>F126+E126</f>
        <v>12786.67</v>
      </c>
      <c r="H126" s="1873"/>
      <c r="I126" s="1820">
        <v>2286.67</v>
      </c>
      <c r="J126" s="1820">
        <v>3000</v>
      </c>
      <c r="K126" s="1821">
        <f t="shared" si="122"/>
        <v>5286.67</v>
      </c>
      <c r="L126" s="1860"/>
      <c r="M126" s="1860">
        <v>0</v>
      </c>
      <c r="N126" s="1860">
        <v>0</v>
      </c>
      <c r="O126" s="1860">
        <v>0</v>
      </c>
      <c r="P126" s="1335"/>
      <c r="Q126" s="94"/>
      <c r="R126" s="94"/>
      <c r="S126" s="94"/>
      <c r="T126" s="94"/>
    </row>
    <row r="127" spans="1:20" ht="15">
      <c r="A127" s="3337"/>
      <c r="B127" s="3338"/>
      <c r="C127" s="3339"/>
      <c r="D127" s="1819" t="s">
        <v>5402</v>
      </c>
      <c r="E127" s="1820">
        <v>18675</v>
      </c>
      <c r="F127" s="1820">
        <v>10353</v>
      </c>
      <c r="G127" s="1821">
        <f t="shared" ref="G127" si="132">F127+E127</f>
        <v>29028</v>
      </c>
      <c r="H127" s="1873"/>
      <c r="I127" s="1820">
        <v>7938.66</v>
      </c>
      <c r="J127" s="1820">
        <v>6225</v>
      </c>
      <c r="K127" s="1821">
        <f t="shared" si="122"/>
        <v>14163.66</v>
      </c>
      <c r="L127" s="1860"/>
      <c r="M127" s="1860">
        <v>0</v>
      </c>
      <c r="N127" s="1860">
        <v>0</v>
      </c>
      <c r="O127" s="1860">
        <v>0</v>
      </c>
      <c r="P127" s="1335"/>
      <c r="Q127" s="94"/>
      <c r="R127" s="94"/>
      <c r="S127" s="94"/>
      <c r="T127" s="94"/>
    </row>
    <row r="128" spans="1:20" ht="15">
      <c r="A128" s="3319" t="s">
        <v>40</v>
      </c>
      <c r="B128" s="3320"/>
      <c r="C128" s="3320"/>
      <c r="D128" s="3321"/>
      <c r="E128" s="1910">
        <f>SUM(E126:E127)</f>
        <v>28461.67</v>
      </c>
      <c r="F128" s="1821">
        <f>SUM(F126:F127)</f>
        <v>13353</v>
      </c>
      <c r="G128" s="1821">
        <f>F128+E128</f>
        <v>41814.67</v>
      </c>
      <c r="H128" s="1873"/>
      <c r="I128" s="1821">
        <f>SUM(I126:I127)</f>
        <v>10225.33</v>
      </c>
      <c r="J128" s="1821">
        <f>SUM(J126:J127)</f>
        <v>9225</v>
      </c>
      <c r="K128" s="1821">
        <f t="shared" si="122"/>
        <v>19450.330000000002</v>
      </c>
      <c r="L128" s="1860"/>
      <c r="M128" s="1860">
        <v>0</v>
      </c>
      <c r="N128" s="1860">
        <v>0</v>
      </c>
      <c r="O128" s="1860">
        <v>0</v>
      </c>
      <c r="P128" s="1335"/>
      <c r="Q128" s="94"/>
      <c r="R128" s="94"/>
      <c r="S128" s="94"/>
      <c r="T128" s="94"/>
    </row>
    <row r="129" spans="1:20" ht="15">
      <c r="A129" s="3331">
        <v>28</v>
      </c>
      <c r="B129" s="3338" t="s">
        <v>5453</v>
      </c>
      <c r="C129" s="3339" t="s">
        <v>5454</v>
      </c>
      <c r="D129" s="1819" t="s">
        <v>1035</v>
      </c>
      <c r="E129" s="1820">
        <v>948</v>
      </c>
      <c r="F129" s="1820">
        <v>316</v>
      </c>
      <c r="G129" s="1821">
        <f>F129+E129</f>
        <v>1264</v>
      </c>
      <c r="H129" s="3332"/>
      <c r="I129" s="1820">
        <v>948</v>
      </c>
      <c r="J129" s="1820">
        <v>316</v>
      </c>
      <c r="K129" s="1821">
        <f t="shared" si="122"/>
        <v>1264</v>
      </c>
      <c r="L129" s="3328"/>
      <c r="M129" s="1860">
        <v>0</v>
      </c>
      <c r="N129" s="1860">
        <v>0</v>
      </c>
      <c r="O129" s="1860">
        <v>0</v>
      </c>
      <c r="P129" s="1335"/>
      <c r="Q129" s="94"/>
      <c r="R129" s="94"/>
      <c r="S129" s="94"/>
      <c r="T129" s="94"/>
    </row>
    <row r="130" spans="1:20" ht="15">
      <c r="A130" s="3331"/>
      <c r="B130" s="3338"/>
      <c r="C130" s="3339"/>
      <c r="D130" s="1819" t="s">
        <v>5402</v>
      </c>
      <c r="E130" s="1905">
        <v>3665</v>
      </c>
      <c r="F130" s="1906">
        <v>1221</v>
      </c>
      <c r="G130" s="1821">
        <f t="shared" ref="G130:G131" si="133">F130+E130</f>
        <v>4886</v>
      </c>
      <c r="H130" s="3334"/>
      <c r="I130" s="1905">
        <v>3665</v>
      </c>
      <c r="J130" s="1906">
        <v>1221</v>
      </c>
      <c r="K130" s="1821">
        <f t="shared" si="122"/>
        <v>4886</v>
      </c>
      <c r="L130" s="3329"/>
      <c r="M130" s="1860">
        <v>0</v>
      </c>
      <c r="N130" s="1860">
        <v>0</v>
      </c>
      <c r="O130" s="1860">
        <v>0</v>
      </c>
      <c r="P130" s="1335"/>
      <c r="Q130" s="94"/>
      <c r="R130" s="94"/>
      <c r="S130" s="94"/>
      <c r="T130" s="94"/>
    </row>
    <row r="131" spans="1:20" ht="15">
      <c r="A131" s="3319" t="s">
        <v>40</v>
      </c>
      <c r="B131" s="3320"/>
      <c r="C131" s="3320"/>
      <c r="D131" s="3321"/>
      <c r="E131" s="1821">
        <f>SUM(E129:E130)</f>
        <v>4613</v>
      </c>
      <c r="F131" s="1821">
        <f>SUM(F129:F130)</f>
        <v>1537</v>
      </c>
      <c r="G131" s="1821">
        <f t="shared" si="133"/>
        <v>6150</v>
      </c>
      <c r="H131" s="1873"/>
      <c r="I131" s="1821">
        <f>SUM(I129:I130)</f>
        <v>4613</v>
      </c>
      <c r="J131" s="1821">
        <f>SUM(J129:J130)</f>
        <v>1537</v>
      </c>
      <c r="K131" s="1821">
        <f t="shared" si="122"/>
        <v>6150</v>
      </c>
      <c r="L131" s="1860"/>
      <c r="M131" s="1860">
        <v>0</v>
      </c>
      <c r="N131" s="1860">
        <v>0</v>
      </c>
      <c r="O131" s="1860">
        <v>0</v>
      </c>
      <c r="P131" s="1335"/>
      <c r="Q131" s="94"/>
      <c r="R131" s="94"/>
      <c r="S131" s="94"/>
      <c r="T131" s="94"/>
    </row>
    <row r="132" spans="1:20" ht="15">
      <c r="A132" s="3331">
        <v>29</v>
      </c>
      <c r="B132" s="3331" t="s">
        <v>5455</v>
      </c>
      <c r="C132" s="3335" t="s">
        <v>5456</v>
      </c>
      <c r="D132" s="1819" t="s">
        <v>1035</v>
      </c>
      <c r="E132" s="1820">
        <v>2343.0700000000002</v>
      </c>
      <c r="F132" s="1820">
        <v>1562.05</v>
      </c>
      <c r="G132" s="1821">
        <f>F132+E132</f>
        <v>3905.12</v>
      </c>
      <c r="H132" s="3332"/>
      <c r="I132" s="1820">
        <v>2343.0700000000002</v>
      </c>
      <c r="J132" s="1820">
        <v>1562.05</v>
      </c>
      <c r="K132" s="1821">
        <f t="shared" si="122"/>
        <v>3905.12</v>
      </c>
      <c r="L132" s="3328"/>
      <c r="M132" s="1860">
        <v>0</v>
      </c>
      <c r="N132" s="1860">
        <v>0</v>
      </c>
      <c r="O132" s="1860">
        <v>0</v>
      </c>
      <c r="P132" s="1335"/>
      <c r="Q132" s="94"/>
      <c r="R132" s="94"/>
      <c r="S132" s="94"/>
      <c r="T132" s="94"/>
    </row>
    <row r="133" spans="1:20" ht="15">
      <c r="A133" s="3331"/>
      <c r="B133" s="3331"/>
      <c r="C133" s="3335"/>
      <c r="D133" s="1819" t="s">
        <v>5402</v>
      </c>
      <c r="E133" s="1905">
        <v>3017.67</v>
      </c>
      <c r="F133" s="1906">
        <v>2128.44</v>
      </c>
      <c r="G133" s="1821">
        <f t="shared" ref="G133:G135" si="134">F133+E133</f>
        <v>5146.1100000000006</v>
      </c>
      <c r="H133" s="3334"/>
      <c r="I133" s="1905">
        <v>3017.67</v>
      </c>
      <c r="J133" s="1906">
        <v>2128.44</v>
      </c>
      <c r="K133" s="1821">
        <f t="shared" si="122"/>
        <v>5146.1100000000006</v>
      </c>
      <c r="L133" s="3329"/>
      <c r="M133" s="1860">
        <v>0</v>
      </c>
      <c r="N133" s="1860">
        <v>0</v>
      </c>
      <c r="O133" s="1860">
        <v>0</v>
      </c>
      <c r="P133" s="1335"/>
      <c r="Q133" s="94"/>
      <c r="R133" s="94"/>
      <c r="S133" s="94"/>
      <c r="T133" s="94"/>
    </row>
    <row r="134" spans="1:20" ht="30">
      <c r="A134" s="3331"/>
      <c r="B134" s="3331"/>
      <c r="C134" s="3335"/>
      <c r="D134" s="1819" t="s">
        <v>5027</v>
      </c>
      <c r="E134" s="1820">
        <v>698.05</v>
      </c>
      <c r="F134" s="1820">
        <v>465.37</v>
      </c>
      <c r="G134" s="1821">
        <f t="shared" si="134"/>
        <v>1163.42</v>
      </c>
      <c r="H134" s="3333"/>
      <c r="I134" s="1820">
        <v>698.05</v>
      </c>
      <c r="J134" s="1820">
        <v>465.37</v>
      </c>
      <c r="K134" s="1821">
        <f t="shared" si="122"/>
        <v>1163.42</v>
      </c>
      <c r="L134" s="3330"/>
      <c r="M134" s="1860">
        <v>0</v>
      </c>
      <c r="N134" s="1860">
        <v>0</v>
      </c>
      <c r="O134" s="1860">
        <v>0</v>
      </c>
      <c r="P134" s="1335"/>
      <c r="Q134" s="94"/>
      <c r="R134" s="94"/>
      <c r="S134" s="94"/>
      <c r="T134" s="94"/>
    </row>
    <row r="135" spans="1:20" ht="15">
      <c r="A135" s="3319" t="s">
        <v>40</v>
      </c>
      <c r="B135" s="3320"/>
      <c r="C135" s="3320"/>
      <c r="D135" s="3321"/>
      <c r="E135" s="1821">
        <f>SUM(E132:E134)</f>
        <v>6058.79</v>
      </c>
      <c r="F135" s="1821">
        <f>SUM(F132:F134)</f>
        <v>4155.8599999999997</v>
      </c>
      <c r="G135" s="1821">
        <f t="shared" si="134"/>
        <v>10214.65</v>
      </c>
      <c r="H135" s="1873"/>
      <c r="I135" s="1821">
        <f>SUM(I132:I134)</f>
        <v>6058.79</v>
      </c>
      <c r="J135" s="1821">
        <f t="shared" ref="J135" si="135">SUM(J132:J134)</f>
        <v>4155.8599999999997</v>
      </c>
      <c r="K135" s="1821">
        <f t="shared" si="122"/>
        <v>10214.65</v>
      </c>
      <c r="L135" s="1860"/>
      <c r="M135" s="1860">
        <v>0</v>
      </c>
      <c r="N135" s="1860">
        <v>0</v>
      </c>
      <c r="O135" s="1860">
        <v>0</v>
      </c>
      <c r="P135" s="1335"/>
      <c r="Q135" s="94"/>
      <c r="R135" s="94"/>
      <c r="S135" s="94"/>
      <c r="T135" s="94"/>
    </row>
    <row r="136" spans="1:20" ht="30">
      <c r="A136" s="1909">
        <v>30</v>
      </c>
      <c r="B136" s="1911" t="s">
        <v>5457</v>
      </c>
      <c r="C136" s="1912" t="s">
        <v>5457</v>
      </c>
      <c r="D136" s="1819" t="s">
        <v>1035</v>
      </c>
      <c r="E136" s="1820">
        <v>6290.92</v>
      </c>
      <c r="F136" s="1820">
        <v>2220.33</v>
      </c>
      <c r="G136" s="1821">
        <f>F136+E136</f>
        <v>8511.25</v>
      </c>
      <c r="H136" s="1913"/>
      <c r="I136" s="1820">
        <v>5375.74</v>
      </c>
      <c r="J136" s="1820">
        <v>2215.11</v>
      </c>
      <c r="K136" s="1821">
        <f t="shared" si="122"/>
        <v>7590.85</v>
      </c>
      <c r="L136" s="1914"/>
      <c r="M136" s="1860">
        <v>0</v>
      </c>
      <c r="N136" s="1860">
        <v>0</v>
      </c>
      <c r="O136" s="1860">
        <v>0</v>
      </c>
      <c r="P136" s="1335"/>
      <c r="Q136" s="94"/>
      <c r="R136" s="94"/>
      <c r="S136" s="94"/>
      <c r="T136" s="94"/>
    </row>
    <row r="137" spans="1:20" ht="15">
      <c r="A137" s="3319" t="s">
        <v>40</v>
      </c>
      <c r="B137" s="3320"/>
      <c r="C137" s="3320"/>
      <c r="D137" s="3321"/>
      <c r="E137" s="1821">
        <f>SUM(E136:E136)</f>
        <v>6290.92</v>
      </c>
      <c r="F137" s="1821">
        <f>SUM(F136:F136)</f>
        <v>2220.33</v>
      </c>
      <c r="G137" s="1821">
        <f t="shared" ref="G137" si="136">F137+E137</f>
        <v>8511.25</v>
      </c>
      <c r="H137" s="1873"/>
      <c r="I137" s="1821">
        <f>SUM(I136:I136)</f>
        <v>5375.74</v>
      </c>
      <c r="J137" s="1821">
        <f>SUM(J136:J136)</f>
        <v>2215.11</v>
      </c>
      <c r="K137" s="1821">
        <f t="shared" si="122"/>
        <v>7590.85</v>
      </c>
      <c r="L137" s="1860"/>
      <c r="M137" s="1860">
        <v>0</v>
      </c>
      <c r="N137" s="1860">
        <v>0</v>
      </c>
      <c r="O137" s="1860">
        <v>0</v>
      </c>
      <c r="P137" s="1335"/>
      <c r="Q137" s="94"/>
      <c r="R137" s="94"/>
      <c r="S137" s="94"/>
      <c r="T137" s="94"/>
    </row>
    <row r="138" spans="1:20" ht="15">
      <c r="A138" s="3331">
        <v>31</v>
      </c>
      <c r="B138" s="3331" t="s">
        <v>5458</v>
      </c>
      <c r="C138" s="3331" t="s">
        <v>5458</v>
      </c>
      <c r="D138" s="1819" t="s">
        <v>1035</v>
      </c>
      <c r="E138" s="1851">
        <v>11380.77</v>
      </c>
      <c r="F138" s="1851">
        <v>10593</v>
      </c>
      <c r="G138" s="1821">
        <f>F138+E138</f>
        <v>21973.77</v>
      </c>
      <c r="H138" s="3332"/>
      <c r="I138" s="1851">
        <v>6925</v>
      </c>
      <c r="J138" s="1851">
        <v>10593</v>
      </c>
      <c r="K138" s="1821">
        <f t="shared" si="122"/>
        <v>17518</v>
      </c>
      <c r="L138" s="3328"/>
      <c r="M138" s="1860">
        <v>0</v>
      </c>
      <c r="N138" s="1860">
        <v>0</v>
      </c>
      <c r="O138" s="1860">
        <v>0</v>
      </c>
      <c r="P138" s="1335"/>
      <c r="Q138" s="94"/>
      <c r="R138" s="94"/>
      <c r="S138" s="94"/>
      <c r="T138" s="94"/>
    </row>
    <row r="139" spans="1:20" ht="15">
      <c r="A139" s="3331"/>
      <c r="B139" s="3331"/>
      <c r="C139" s="3331"/>
      <c r="D139" s="1819" t="s">
        <v>5402</v>
      </c>
      <c r="E139" s="1851">
        <v>10836.79</v>
      </c>
      <c r="F139" s="1851">
        <v>10088</v>
      </c>
      <c r="G139" s="1821">
        <f t="shared" ref="G139:G141" si="137">F139+E139</f>
        <v>20924.79</v>
      </c>
      <c r="H139" s="3334"/>
      <c r="I139" s="1851">
        <v>6594</v>
      </c>
      <c r="J139" s="1851">
        <v>10088</v>
      </c>
      <c r="K139" s="1821">
        <f t="shared" si="122"/>
        <v>16682</v>
      </c>
      <c r="L139" s="3329"/>
      <c r="M139" s="1860">
        <v>0</v>
      </c>
      <c r="N139" s="1860">
        <v>0</v>
      </c>
      <c r="O139" s="1860">
        <v>0</v>
      </c>
      <c r="P139" s="1335"/>
      <c r="Q139" s="94"/>
      <c r="R139" s="94"/>
      <c r="S139" s="94"/>
      <c r="T139" s="94"/>
    </row>
    <row r="140" spans="1:20" ht="30">
      <c r="A140" s="3331"/>
      <c r="B140" s="3331"/>
      <c r="C140" s="3331"/>
      <c r="D140" s="1819" t="s">
        <v>5027</v>
      </c>
      <c r="E140" s="1851">
        <v>2468.44</v>
      </c>
      <c r="F140" s="1851">
        <v>2298</v>
      </c>
      <c r="G140" s="1821">
        <f t="shared" si="137"/>
        <v>4766.4400000000005</v>
      </c>
      <c r="H140" s="3333"/>
      <c r="I140" s="1851">
        <v>1502</v>
      </c>
      <c r="J140" s="1851">
        <v>2298</v>
      </c>
      <c r="K140" s="1821">
        <f t="shared" si="122"/>
        <v>3800</v>
      </c>
      <c r="L140" s="3330"/>
      <c r="M140" s="1860">
        <v>0</v>
      </c>
      <c r="N140" s="1860">
        <v>0</v>
      </c>
      <c r="O140" s="1860">
        <v>0</v>
      </c>
      <c r="P140" s="1335"/>
      <c r="Q140" s="94"/>
      <c r="R140" s="94"/>
      <c r="S140" s="94"/>
      <c r="T140" s="94"/>
    </row>
    <row r="141" spans="1:20" ht="15">
      <c r="A141" s="3319" t="s">
        <v>40</v>
      </c>
      <c r="B141" s="3320"/>
      <c r="C141" s="3320"/>
      <c r="D141" s="3321"/>
      <c r="E141" s="1821">
        <f>SUM(E138:E140)</f>
        <v>24686</v>
      </c>
      <c r="F141" s="1821">
        <f>SUM(F138:F140)</f>
        <v>22979</v>
      </c>
      <c r="G141" s="1821">
        <f t="shared" si="137"/>
        <v>47665</v>
      </c>
      <c r="H141" s="1873"/>
      <c r="I141" s="1821">
        <f>SUM(I138:I140)</f>
        <v>15021</v>
      </c>
      <c r="J141" s="1821">
        <f>SUM(J138:J140)</f>
        <v>22979</v>
      </c>
      <c r="K141" s="1821">
        <f t="shared" si="122"/>
        <v>38000</v>
      </c>
      <c r="L141" s="1860"/>
      <c r="M141" s="1860">
        <v>0</v>
      </c>
      <c r="N141" s="1860">
        <v>0</v>
      </c>
      <c r="O141" s="1860">
        <v>0</v>
      </c>
      <c r="P141" s="1335"/>
      <c r="Q141" s="94"/>
      <c r="R141" s="94"/>
      <c r="S141" s="94"/>
      <c r="T141" s="94"/>
    </row>
    <row r="142" spans="1:20" ht="15">
      <c r="A142" s="3331">
        <v>32</v>
      </c>
      <c r="B142" s="3331" t="s">
        <v>5459</v>
      </c>
      <c r="C142" s="3331" t="s">
        <v>5459</v>
      </c>
      <c r="D142" s="1819" t="s">
        <v>1035</v>
      </c>
      <c r="E142" s="1851">
        <v>7262.5</v>
      </c>
      <c r="F142" s="1851">
        <v>4901</v>
      </c>
      <c r="G142" s="1821">
        <f>F142+E142</f>
        <v>12163.5</v>
      </c>
      <c r="H142" s="3332"/>
      <c r="I142" s="1851">
        <v>7262.5</v>
      </c>
      <c r="J142" s="1851">
        <v>4901</v>
      </c>
      <c r="K142" s="1821">
        <f t="shared" si="122"/>
        <v>12163.5</v>
      </c>
      <c r="L142" s="3328"/>
      <c r="M142" s="1860">
        <v>0</v>
      </c>
      <c r="N142" s="1860">
        <v>0</v>
      </c>
      <c r="O142" s="1860">
        <v>0</v>
      </c>
      <c r="P142" s="1335"/>
      <c r="Q142" s="94"/>
      <c r="R142" s="94"/>
      <c r="S142" s="94"/>
      <c r="T142" s="94"/>
    </row>
    <row r="143" spans="1:20" ht="15">
      <c r="A143" s="3331"/>
      <c r="B143" s="3331"/>
      <c r="C143" s="3331"/>
      <c r="D143" s="1819" t="s">
        <v>5402</v>
      </c>
      <c r="E143" s="1851">
        <v>9676.81</v>
      </c>
      <c r="F143" s="1851">
        <v>6458</v>
      </c>
      <c r="G143" s="1821">
        <f t="shared" ref="G143:G144" si="138">F143+E143</f>
        <v>16134.81</v>
      </c>
      <c r="H143" s="3333"/>
      <c r="I143" s="1851">
        <v>9676.81</v>
      </c>
      <c r="J143" s="1851">
        <v>6458</v>
      </c>
      <c r="K143" s="1821">
        <f t="shared" si="122"/>
        <v>16134.81</v>
      </c>
      <c r="L143" s="3330"/>
      <c r="M143" s="1860">
        <v>0</v>
      </c>
      <c r="N143" s="1860">
        <v>0</v>
      </c>
      <c r="O143" s="1860">
        <v>0</v>
      </c>
      <c r="P143" s="1335"/>
      <c r="Q143" s="94"/>
      <c r="R143" s="94"/>
      <c r="S143" s="94"/>
      <c r="T143" s="94"/>
    </row>
    <row r="144" spans="1:20" ht="15">
      <c r="A144" s="3319" t="s">
        <v>40</v>
      </c>
      <c r="B144" s="3320"/>
      <c r="C144" s="3320"/>
      <c r="D144" s="3321"/>
      <c r="E144" s="1821">
        <f>SUM(E142:E143)</f>
        <v>16939.309999999998</v>
      </c>
      <c r="F144" s="1821">
        <f>SUM(F142:F143)</f>
        <v>11359</v>
      </c>
      <c r="G144" s="1821">
        <f t="shared" si="138"/>
        <v>28298.309999999998</v>
      </c>
      <c r="H144" s="1873"/>
      <c r="I144" s="1821">
        <f>SUM(I142:I143)</f>
        <v>16939.309999999998</v>
      </c>
      <c r="J144" s="1821">
        <f>SUM(J142:J143)</f>
        <v>11359</v>
      </c>
      <c r="K144" s="1821">
        <f t="shared" si="122"/>
        <v>28298.309999999998</v>
      </c>
      <c r="L144" s="1860"/>
      <c r="M144" s="1860">
        <v>0</v>
      </c>
      <c r="N144" s="1860">
        <v>0</v>
      </c>
      <c r="O144" s="1860">
        <v>0</v>
      </c>
      <c r="P144" s="1335"/>
      <c r="Q144" s="94"/>
      <c r="R144" s="94"/>
      <c r="S144" s="94"/>
      <c r="T144" s="94"/>
    </row>
    <row r="145" spans="1:20" ht="85.5">
      <c r="A145" s="1909">
        <v>33</v>
      </c>
      <c r="B145" s="1909" t="s">
        <v>2512</v>
      </c>
      <c r="C145" s="1909" t="s">
        <v>2512</v>
      </c>
      <c r="D145" s="1819" t="s">
        <v>1035</v>
      </c>
      <c r="E145" s="1851">
        <v>23146</v>
      </c>
      <c r="F145" s="1851">
        <v>15667</v>
      </c>
      <c r="G145" s="1821">
        <f>F145+E145</f>
        <v>38813</v>
      </c>
      <c r="H145" s="1913"/>
      <c r="I145" s="1851">
        <v>23146</v>
      </c>
      <c r="J145" s="1851">
        <v>15667</v>
      </c>
      <c r="K145" s="1821">
        <f t="shared" si="122"/>
        <v>38813</v>
      </c>
      <c r="L145" s="1914"/>
      <c r="M145" s="1860">
        <v>0</v>
      </c>
      <c r="N145" s="1860">
        <v>0</v>
      </c>
      <c r="O145" s="1860">
        <v>0</v>
      </c>
      <c r="P145" s="1335"/>
      <c r="Q145" s="94"/>
      <c r="R145" s="94"/>
      <c r="S145" s="94"/>
      <c r="T145" s="94"/>
    </row>
    <row r="146" spans="1:20" ht="15">
      <c r="A146" s="3319" t="s">
        <v>40</v>
      </c>
      <c r="B146" s="3320"/>
      <c r="C146" s="3320"/>
      <c r="D146" s="3321"/>
      <c r="E146" s="1821">
        <f>SUM(E145:E145)</f>
        <v>23146</v>
      </c>
      <c r="F146" s="1821">
        <f>SUM(F145:F145)</f>
        <v>15667</v>
      </c>
      <c r="G146" s="1821">
        <f t="shared" ref="G146" si="139">F146+E146</f>
        <v>38813</v>
      </c>
      <c r="H146" s="1873"/>
      <c r="I146" s="1821">
        <f>SUM(I145:I145)</f>
        <v>23146</v>
      </c>
      <c r="J146" s="1821">
        <f>SUM(J145:J145)</f>
        <v>15667</v>
      </c>
      <c r="K146" s="1821">
        <f t="shared" si="122"/>
        <v>38813</v>
      </c>
      <c r="L146" s="1860"/>
      <c r="M146" s="1860">
        <v>0</v>
      </c>
      <c r="N146" s="1860">
        <v>0</v>
      </c>
      <c r="O146" s="1860">
        <v>0</v>
      </c>
      <c r="P146" s="1335"/>
      <c r="Q146" s="94"/>
      <c r="R146" s="94"/>
      <c r="S146" s="94"/>
      <c r="T146" s="94"/>
    </row>
    <row r="147" spans="1:20" ht="42.75">
      <c r="A147" s="1909">
        <v>34</v>
      </c>
      <c r="B147" s="1909" t="s">
        <v>5460</v>
      </c>
      <c r="C147" s="1915"/>
      <c r="D147" s="1819" t="s">
        <v>5027</v>
      </c>
      <c r="E147" s="1851">
        <v>6360</v>
      </c>
      <c r="F147" s="1851">
        <v>4200</v>
      </c>
      <c r="G147" s="1821">
        <f>F147+E147</f>
        <v>10560</v>
      </c>
      <c r="H147" s="1913"/>
      <c r="I147" s="1851">
        <v>5055.08</v>
      </c>
      <c r="J147" s="1851">
        <v>2961.49</v>
      </c>
      <c r="K147" s="1821">
        <f t="shared" si="122"/>
        <v>8016.57</v>
      </c>
      <c r="L147" s="1914"/>
      <c r="M147" s="1860">
        <v>0</v>
      </c>
      <c r="N147" s="1860">
        <v>0</v>
      </c>
      <c r="O147" s="1860">
        <v>0</v>
      </c>
      <c r="P147" s="1335"/>
      <c r="Q147" s="94"/>
      <c r="R147" s="94"/>
      <c r="S147" s="94"/>
      <c r="T147" s="94"/>
    </row>
    <row r="148" spans="1:20" ht="15">
      <c r="A148" s="3319" t="s">
        <v>40</v>
      </c>
      <c r="B148" s="3320"/>
      <c r="C148" s="3320"/>
      <c r="D148" s="3321"/>
      <c r="E148" s="1821">
        <f>SUM(E147:E147)</f>
        <v>6360</v>
      </c>
      <c r="F148" s="1821">
        <f>SUM(F147:F147)</f>
        <v>4200</v>
      </c>
      <c r="G148" s="1821">
        <f t="shared" ref="G148" si="140">F148+E148</f>
        <v>10560</v>
      </c>
      <c r="H148" s="1873"/>
      <c r="I148" s="1821">
        <f>SUM(I147:I147)</f>
        <v>5055.08</v>
      </c>
      <c r="J148" s="1821">
        <f>SUM(J147:J147)</f>
        <v>2961.49</v>
      </c>
      <c r="K148" s="1821">
        <f t="shared" si="122"/>
        <v>8016.57</v>
      </c>
      <c r="L148" s="1860"/>
      <c r="M148" s="1860">
        <v>0</v>
      </c>
      <c r="N148" s="1860">
        <v>0</v>
      </c>
      <c r="O148" s="1860">
        <v>0</v>
      </c>
      <c r="P148" s="1335"/>
      <c r="Q148" s="94"/>
      <c r="R148" s="94"/>
      <c r="S148" s="94"/>
      <c r="T148" s="94"/>
    </row>
    <row r="149" spans="1:20" ht="15.75">
      <c r="A149" s="3322" t="s">
        <v>5461</v>
      </c>
      <c r="B149" s="3323"/>
      <c r="C149" s="3323"/>
      <c r="D149" s="3323"/>
      <c r="E149" s="3323"/>
      <c r="F149" s="3323"/>
      <c r="G149" s="3323"/>
      <c r="H149" s="3323"/>
      <c r="I149" s="3323"/>
      <c r="J149" s="3323"/>
      <c r="K149" s="3323"/>
      <c r="L149" s="3323"/>
      <c r="M149" s="3323"/>
      <c r="N149" s="3323"/>
      <c r="O149" s="3323"/>
      <c r="P149" s="178"/>
    </row>
    <row r="150" spans="1:20" ht="15.75">
      <c r="A150" s="1398"/>
      <c r="B150" s="1858"/>
      <c r="C150" s="1858"/>
      <c r="D150" s="1858"/>
      <c r="E150" s="1858"/>
      <c r="F150" s="1858"/>
      <c r="G150" s="1858"/>
      <c r="H150" s="1858"/>
      <c r="I150" s="1858"/>
      <c r="J150" s="1858"/>
      <c r="K150" s="1858"/>
      <c r="L150" s="1858"/>
      <c r="M150" s="1858"/>
      <c r="N150" s="1858"/>
      <c r="O150" s="1858"/>
      <c r="P150" s="178"/>
    </row>
    <row r="151" spans="1:20" ht="15.75">
      <c r="A151" s="9"/>
      <c r="B151" s="16"/>
      <c r="C151" s="16"/>
      <c r="D151" s="9"/>
      <c r="E151" s="1872"/>
      <c r="F151" s="1916"/>
      <c r="G151" s="1916"/>
      <c r="H151" s="1917" t="s">
        <v>5462</v>
      </c>
      <c r="I151" s="1918"/>
      <c r="J151" s="1916"/>
      <c r="K151" s="1916"/>
      <c r="L151" s="1916"/>
      <c r="M151" s="1916"/>
      <c r="N151" s="1916"/>
      <c r="O151" s="1916"/>
      <c r="P151" s="1468"/>
    </row>
    <row r="152" spans="1:20" ht="15.75">
      <c r="A152" s="9"/>
      <c r="B152" s="16"/>
      <c r="C152" s="3324" t="s">
        <v>5463</v>
      </c>
      <c r="D152" s="3325"/>
      <c r="E152" s="3326" t="s">
        <v>5464</v>
      </c>
      <c r="F152" s="3327"/>
      <c r="G152" s="3326" t="s">
        <v>5465</v>
      </c>
      <c r="H152" s="3327"/>
      <c r="I152" s="1916"/>
      <c r="J152" s="1916"/>
      <c r="K152" s="1916"/>
      <c r="L152" s="1916"/>
      <c r="M152" s="1916"/>
      <c r="N152" s="1916"/>
      <c r="O152" s="1916"/>
      <c r="P152" s="1468"/>
    </row>
    <row r="153" spans="1:20" ht="15.75">
      <c r="A153" s="9"/>
      <c r="B153" s="16"/>
      <c r="C153" s="3311"/>
      <c r="D153" s="3312"/>
      <c r="E153" s="3313" t="s">
        <v>1572</v>
      </c>
      <c r="F153" s="3314"/>
      <c r="G153" s="3314"/>
      <c r="H153" s="3315"/>
      <c r="I153" s="1916"/>
      <c r="J153" s="1916"/>
      <c r="K153" s="1916"/>
      <c r="L153" s="1916"/>
      <c r="M153" s="1916"/>
      <c r="N153" s="1916"/>
      <c r="O153" s="1916"/>
      <c r="P153" s="1468"/>
    </row>
    <row r="154" spans="1:20" ht="15.75">
      <c r="A154" s="9"/>
      <c r="B154" s="16"/>
      <c r="C154" s="3224"/>
      <c r="D154" s="3224"/>
      <c r="E154" s="3316" t="s">
        <v>76</v>
      </c>
      <c r="F154" s="3316"/>
      <c r="G154" s="3316"/>
      <c r="H154" s="3316"/>
      <c r="I154" s="1916"/>
      <c r="J154" s="1916"/>
      <c r="K154" s="1916"/>
      <c r="L154" s="1916"/>
      <c r="M154" s="1916"/>
      <c r="N154" s="1916"/>
      <c r="O154" s="1916"/>
      <c r="P154" s="1468"/>
    </row>
    <row r="155" spans="1:20" ht="15.75">
      <c r="A155" s="9"/>
      <c r="B155" s="16"/>
      <c r="C155" s="3223" t="s">
        <v>5466</v>
      </c>
      <c r="D155" s="3223"/>
      <c r="E155" s="3317">
        <v>810318.46</v>
      </c>
      <c r="F155" s="3318"/>
      <c r="G155" s="3309">
        <v>532417.67000000004</v>
      </c>
      <c r="H155" s="3310"/>
      <c r="I155" s="1916"/>
      <c r="J155" s="1916"/>
      <c r="K155" s="1916"/>
      <c r="L155" s="1916"/>
      <c r="M155" s="1916"/>
      <c r="N155" s="1916"/>
      <c r="O155" s="1916"/>
      <c r="P155" s="1468"/>
    </row>
    <row r="156" spans="1:20" ht="15.75">
      <c r="A156" s="9"/>
      <c r="B156" s="16"/>
      <c r="C156" s="3223" t="s">
        <v>1534</v>
      </c>
      <c r="D156" s="3223"/>
      <c r="E156" s="3309">
        <v>371459.8</v>
      </c>
      <c r="F156" s="3310"/>
      <c r="G156" s="3309">
        <v>253349.9</v>
      </c>
      <c r="H156" s="3310"/>
      <c r="I156" s="1916"/>
      <c r="J156" s="1916"/>
      <c r="K156" s="1916"/>
      <c r="L156" s="1916"/>
      <c r="M156" s="1916"/>
      <c r="N156" s="1916"/>
      <c r="O156" s="1916"/>
      <c r="P156" s="1468"/>
    </row>
    <row r="157" spans="1:20" ht="15.75">
      <c r="A157" s="9"/>
      <c r="B157" s="16"/>
      <c r="C157" s="3223" t="s">
        <v>5467</v>
      </c>
      <c r="D157" s="3223"/>
      <c r="E157" s="3309">
        <v>102821.23</v>
      </c>
      <c r="F157" s="3310"/>
      <c r="G157" s="3309">
        <v>82449.91</v>
      </c>
      <c r="H157" s="3310"/>
      <c r="I157" s="1916"/>
      <c r="J157" s="1916"/>
      <c r="K157" s="1916"/>
      <c r="L157" s="1916"/>
      <c r="M157" s="1916"/>
      <c r="N157" s="1916"/>
      <c r="O157" s="1916"/>
      <c r="P157" s="1468"/>
    </row>
    <row r="158" spans="1:20" ht="15">
      <c r="E158" s="1919"/>
      <c r="F158" s="1920"/>
      <c r="G158" s="1920"/>
      <c r="H158" s="1921"/>
      <c r="I158" s="1920"/>
      <c r="J158" s="1920"/>
      <c r="K158" s="1920"/>
    </row>
    <row r="159" spans="1:20" ht="15">
      <c r="E159" s="1919"/>
      <c r="F159" s="1920"/>
      <c r="G159" s="1920"/>
      <c r="H159" s="1921"/>
      <c r="I159" s="1920"/>
      <c r="J159" s="1920"/>
      <c r="K159" s="1920"/>
    </row>
    <row r="160" spans="1:20" ht="15">
      <c r="E160" s="1919"/>
      <c r="F160" s="1920"/>
      <c r="G160" s="1920"/>
      <c r="H160" s="1921"/>
      <c r="I160" s="1920"/>
      <c r="J160" s="1920"/>
      <c r="K160" s="1920"/>
    </row>
    <row r="161" spans="5:11" ht="15">
      <c r="E161" s="1919"/>
      <c r="F161" s="1920"/>
      <c r="G161" s="1920"/>
      <c r="H161" s="1921"/>
      <c r="I161" s="1920"/>
      <c r="J161" s="1920"/>
      <c r="K161" s="1920"/>
    </row>
    <row r="162" spans="5:11" ht="15">
      <c r="E162" s="1919"/>
      <c r="F162" s="1920"/>
      <c r="G162" s="1920"/>
      <c r="H162" s="1921"/>
      <c r="I162" s="1920"/>
      <c r="J162" s="1920"/>
      <c r="K162" s="1920"/>
    </row>
    <row r="163" spans="5:11" ht="15">
      <c r="E163" s="1919"/>
      <c r="F163" s="1920"/>
      <c r="G163" s="1920"/>
      <c r="H163" s="1921"/>
      <c r="I163" s="1920"/>
      <c r="J163" s="1920"/>
      <c r="K163" s="1920"/>
    </row>
    <row r="164" spans="5:11" ht="15">
      <c r="E164" s="1919"/>
      <c r="F164" s="1920"/>
      <c r="G164" s="1920"/>
      <c r="H164" s="1921"/>
      <c r="I164" s="1920"/>
      <c r="J164" s="1920"/>
      <c r="K164" s="1920"/>
    </row>
    <row r="165" spans="5:11" ht="15">
      <c r="E165" s="1919"/>
      <c r="F165" s="1920"/>
      <c r="G165" s="1920"/>
      <c r="H165" s="1921"/>
      <c r="I165" s="1920"/>
      <c r="J165" s="1920"/>
      <c r="K165" s="1920"/>
    </row>
    <row r="166" spans="5:11" ht="15">
      <c r="E166" s="1919"/>
      <c r="F166" s="1920"/>
      <c r="G166" s="1920"/>
      <c r="H166" s="1921"/>
      <c r="I166" s="1920"/>
      <c r="J166" s="1920"/>
      <c r="K166" s="1920"/>
    </row>
    <row r="167" spans="5:11" ht="15">
      <c r="E167" s="1919"/>
      <c r="F167" s="1920"/>
      <c r="G167" s="1920"/>
      <c r="H167" s="1921"/>
      <c r="I167" s="1920"/>
      <c r="J167" s="1920"/>
      <c r="K167" s="1920"/>
    </row>
    <row r="168" spans="5:11" ht="15">
      <c r="E168" s="1919"/>
      <c r="F168" s="1920"/>
      <c r="G168" s="1920"/>
      <c r="H168" s="1921"/>
      <c r="I168" s="1920"/>
      <c r="J168" s="1920"/>
      <c r="K168" s="1920"/>
    </row>
    <row r="169" spans="5:11" ht="15">
      <c r="E169" s="1919"/>
      <c r="F169" s="1920"/>
      <c r="G169" s="1920"/>
      <c r="H169" s="1921"/>
      <c r="I169" s="1920"/>
      <c r="J169" s="1920"/>
      <c r="K169" s="1920"/>
    </row>
    <row r="170" spans="5:11" ht="15">
      <c r="E170" s="1919"/>
      <c r="F170" s="1920"/>
      <c r="G170" s="1920"/>
      <c r="H170" s="1921"/>
      <c r="I170" s="1920"/>
      <c r="J170" s="1920"/>
      <c r="K170" s="1920"/>
    </row>
    <row r="171" spans="5:11" ht="15">
      <c r="E171" s="1919"/>
      <c r="F171" s="1920"/>
      <c r="G171" s="1920"/>
      <c r="H171" s="1921"/>
      <c r="I171" s="1920"/>
      <c r="J171" s="1920"/>
      <c r="K171" s="1920"/>
    </row>
    <row r="172" spans="5:11" ht="15">
      <c r="E172" s="1919"/>
      <c r="F172" s="1920"/>
      <c r="G172" s="1920"/>
      <c r="H172" s="1921"/>
      <c r="I172" s="1920"/>
      <c r="J172" s="1920"/>
      <c r="K172" s="1920"/>
    </row>
    <row r="173" spans="5:11" ht="15">
      <c r="E173" s="1919"/>
      <c r="F173" s="1920"/>
      <c r="G173" s="1920"/>
      <c r="H173" s="1921"/>
      <c r="I173" s="1920"/>
      <c r="J173" s="1920"/>
      <c r="K173" s="1920"/>
    </row>
    <row r="174" spans="5:11" ht="15">
      <c r="E174" s="1919"/>
      <c r="F174" s="1920"/>
      <c r="G174" s="1920"/>
      <c r="H174" s="1921"/>
      <c r="I174" s="1920"/>
      <c r="J174" s="1920"/>
      <c r="K174" s="1920"/>
    </row>
    <row r="175" spans="5:11" ht="15">
      <c r="E175" s="1919"/>
      <c r="F175" s="1920"/>
      <c r="G175" s="1920"/>
      <c r="H175" s="1921"/>
      <c r="I175" s="1920"/>
      <c r="J175" s="1920"/>
      <c r="K175" s="1920"/>
    </row>
    <row r="176" spans="5:11" ht="15">
      <c r="E176" s="1919"/>
      <c r="F176" s="1920"/>
      <c r="G176" s="1920"/>
      <c r="H176" s="1921"/>
      <c r="I176" s="1920"/>
      <c r="J176" s="1920"/>
      <c r="K176" s="1920"/>
    </row>
    <row r="177" spans="5:11" ht="15">
      <c r="E177" s="1919"/>
      <c r="F177" s="1920"/>
      <c r="G177" s="1920"/>
      <c r="H177" s="1921"/>
      <c r="I177" s="1920"/>
      <c r="J177" s="1920"/>
      <c r="K177" s="1920"/>
    </row>
    <row r="178" spans="5:11" ht="15">
      <c r="E178" s="1919"/>
      <c r="F178" s="1920"/>
      <c r="G178" s="1920"/>
      <c r="H178" s="1921"/>
      <c r="I178" s="1920"/>
      <c r="J178" s="1920"/>
      <c r="K178" s="1920"/>
    </row>
    <row r="179" spans="5:11" ht="15">
      <c r="E179" s="1919"/>
      <c r="F179" s="1920"/>
      <c r="G179" s="1920"/>
      <c r="H179" s="1921"/>
      <c r="I179" s="1920"/>
      <c r="J179" s="1920"/>
      <c r="K179" s="1920"/>
    </row>
    <row r="180" spans="5:11" ht="15">
      <c r="E180" s="1919"/>
      <c r="F180" s="1920"/>
      <c r="G180" s="1920"/>
      <c r="H180" s="1921"/>
      <c r="I180" s="1920"/>
      <c r="J180" s="1920"/>
      <c r="K180" s="1920"/>
    </row>
    <row r="181" spans="5:11" ht="15">
      <c r="E181" s="1919"/>
      <c r="F181" s="1920"/>
      <c r="G181" s="1920"/>
      <c r="H181" s="1921"/>
      <c r="I181" s="1920"/>
      <c r="J181" s="1920"/>
      <c r="K181" s="1920"/>
    </row>
    <row r="182" spans="5:11" ht="15">
      <c r="E182" s="1919"/>
      <c r="F182" s="1920"/>
      <c r="G182" s="1920"/>
      <c r="H182" s="1921"/>
      <c r="I182" s="1920"/>
      <c r="J182" s="1920"/>
      <c r="K182" s="1920"/>
    </row>
    <row r="183" spans="5:11" ht="15">
      <c r="E183" s="1919"/>
      <c r="F183" s="1920"/>
      <c r="G183" s="1920"/>
      <c r="H183" s="1921"/>
      <c r="I183" s="1920"/>
      <c r="J183" s="1920"/>
      <c r="K183" s="1920"/>
    </row>
    <row r="184" spans="5:11" ht="15">
      <c r="E184" s="1919"/>
      <c r="F184" s="1920"/>
      <c r="G184" s="1920"/>
      <c r="H184" s="1921"/>
      <c r="I184" s="1920"/>
      <c r="J184" s="1920"/>
      <c r="K184" s="1920"/>
    </row>
    <row r="185" spans="5:11" ht="15">
      <c r="E185" s="1919"/>
      <c r="F185" s="1920"/>
      <c r="G185" s="1920"/>
      <c r="H185" s="1921"/>
      <c r="I185" s="1920"/>
      <c r="J185" s="1920"/>
      <c r="K185" s="1920"/>
    </row>
    <row r="186" spans="5:11" ht="15">
      <c r="E186" s="1919"/>
      <c r="F186" s="1920"/>
      <c r="G186" s="1920"/>
      <c r="H186" s="1921"/>
      <c r="I186" s="1920"/>
      <c r="J186" s="1920"/>
      <c r="K186" s="1920"/>
    </row>
    <row r="187" spans="5:11" ht="15">
      <c r="E187" s="1919"/>
      <c r="F187" s="1920"/>
      <c r="G187" s="1920"/>
      <c r="H187" s="1921"/>
      <c r="I187" s="1920"/>
      <c r="J187" s="1920"/>
      <c r="K187" s="1920"/>
    </row>
    <row r="188" spans="5:11" ht="15">
      <c r="E188" s="1919"/>
      <c r="F188" s="1920"/>
      <c r="G188" s="1920"/>
      <c r="H188" s="1921"/>
      <c r="I188" s="1920"/>
      <c r="J188" s="1920"/>
      <c r="K188" s="1920"/>
    </row>
    <row r="189" spans="5:11" ht="15">
      <c r="E189" s="1919"/>
      <c r="F189" s="1920"/>
      <c r="G189" s="1920"/>
      <c r="H189" s="1921"/>
      <c r="I189" s="1920"/>
      <c r="J189" s="1920"/>
      <c r="K189" s="1920"/>
    </row>
    <row r="190" spans="5:11" ht="15">
      <c r="E190" s="1919"/>
      <c r="F190" s="1920"/>
      <c r="G190" s="1920"/>
      <c r="H190" s="1921"/>
      <c r="I190" s="1920"/>
      <c r="J190" s="1920"/>
      <c r="K190" s="1920"/>
    </row>
    <row r="191" spans="5:11" ht="15">
      <c r="E191" s="1919"/>
      <c r="F191" s="1920"/>
      <c r="G191" s="1920"/>
      <c r="H191" s="1921"/>
      <c r="I191" s="1920"/>
      <c r="J191" s="1920"/>
      <c r="K191" s="1920"/>
    </row>
    <row r="192" spans="5:11" ht="15">
      <c r="E192" s="1919"/>
      <c r="F192" s="1920"/>
      <c r="G192" s="1920"/>
      <c r="H192" s="1921"/>
      <c r="I192" s="1920"/>
      <c r="J192" s="1920"/>
      <c r="K192" s="1920"/>
    </row>
    <row r="193" spans="5:11" ht="15">
      <c r="E193" s="1919"/>
      <c r="F193" s="1920"/>
      <c r="G193" s="1920"/>
      <c r="H193" s="1921"/>
      <c r="I193" s="1920"/>
      <c r="J193" s="1920"/>
      <c r="K193" s="1920"/>
    </row>
    <row r="194" spans="5:11" ht="15">
      <c r="E194" s="1919"/>
      <c r="F194" s="1920"/>
      <c r="G194" s="1920"/>
      <c r="H194" s="1921"/>
      <c r="I194" s="1920"/>
      <c r="J194" s="1920"/>
      <c r="K194" s="1920"/>
    </row>
    <row r="195" spans="5:11" ht="15">
      <c r="E195" s="1919"/>
      <c r="F195" s="1920"/>
      <c r="G195" s="1920"/>
      <c r="H195" s="1921"/>
      <c r="I195" s="1920"/>
      <c r="J195" s="1920"/>
      <c r="K195" s="1920"/>
    </row>
    <row r="196" spans="5:11" ht="15">
      <c r="E196" s="1919"/>
      <c r="F196" s="1920"/>
      <c r="G196" s="1920"/>
      <c r="H196" s="1921"/>
      <c r="I196" s="1920"/>
      <c r="J196" s="1920"/>
      <c r="K196" s="1920"/>
    </row>
    <row r="197" spans="5:11" ht="15">
      <c r="E197" s="1919"/>
      <c r="F197" s="1920"/>
      <c r="G197" s="1920"/>
      <c r="H197" s="1921"/>
      <c r="I197" s="1920"/>
      <c r="J197" s="1920"/>
      <c r="K197" s="1920"/>
    </row>
    <row r="198" spans="5:11" ht="15">
      <c r="E198" s="1919"/>
      <c r="F198" s="1920"/>
      <c r="G198" s="1920"/>
      <c r="H198" s="1921"/>
      <c r="I198" s="1920"/>
      <c r="J198" s="1920"/>
      <c r="K198" s="1920"/>
    </row>
    <row r="199" spans="5:11" ht="15">
      <c r="E199" s="1919"/>
      <c r="F199" s="1920"/>
      <c r="G199" s="1920"/>
      <c r="H199" s="1921"/>
      <c r="I199" s="1920"/>
      <c r="J199" s="1920"/>
      <c r="K199" s="1920"/>
    </row>
    <row r="200" spans="5:11" ht="15">
      <c r="E200" s="1919"/>
      <c r="F200" s="1920"/>
      <c r="G200" s="1920"/>
      <c r="H200" s="1921"/>
      <c r="I200" s="1920"/>
      <c r="J200" s="1920"/>
      <c r="K200" s="1920"/>
    </row>
    <row r="201" spans="5:11" ht="15">
      <c r="E201" s="1919"/>
      <c r="F201" s="1920"/>
      <c r="G201" s="1920"/>
      <c r="H201" s="1921"/>
      <c r="I201" s="1920"/>
      <c r="J201" s="1920"/>
      <c r="K201" s="1920"/>
    </row>
    <row r="202" spans="5:11" ht="15">
      <c r="E202" s="1919"/>
      <c r="F202" s="1920"/>
      <c r="G202" s="1920"/>
      <c r="H202" s="1921"/>
      <c r="I202" s="1920"/>
      <c r="J202" s="1920"/>
      <c r="K202" s="1920"/>
    </row>
    <row r="203" spans="5:11" ht="15">
      <c r="E203" s="1919"/>
      <c r="F203" s="1920"/>
      <c r="G203" s="1920"/>
      <c r="H203" s="1921"/>
      <c r="I203" s="1920"/>
      <c r="J203" s="1920"/>
      <c r="K203" s="1920"/>
    </row>
    <row r="204" spans="5:11" ht="15">
      <c r="E204" s="1919"/>
      <c r="F204" s="1920"/>
      <c r="G204" s="1920"/>
      <c r="H204" s="1921"/>
      <c r="I204" s="1920"/>
      <c r="J204" s="1920"/>
      <c r="K204" s="1920"/>
    </row>
    <row r="205" spans="5:11" ht="15">
      <c r="E205" s="1919"/>
      <c r="F205" s="1920"/>
      <c r="G205" s="1920"/>
      <c r="H205" s="1921"/>
      <c r="I205" s="1920"/>
      <c r="J205" s="1920"/>
      <c r="K205" s="1920"/>
    </row>
    <row r="206" spans="5:11" ht="15">
      <c r="E206" s="1919"/>
      <c r="F206" s="1920"/>
      <c r="G206" s="1920"/>
      <c r="H206" s="1921"/>
      <c r="I206" s="1920"/>
      <c r="J206" s="1920"/>
      <c r="K206" s="1920"/>
    </row>
    <row r="207" spans="5:11" ht="15">
      <c r="E207" s="1919"/>
      <c r="F207" s="1920"/>
      <c r="G207" s="1920"/>
      <c r="H207" s="1921"/>
      <c r="I207" s="1920"/>
      <c r="J207" s="1920"/>
      <c r="K207" s="1920"/>
    </row>
    <row r="208" spans="5:11" ht="15">
      <c r="E208" s="1919"/>
      <c r="F208" s="1920"/>
      <c r="G208" s="1920"/>
      <c r="H208" s="1921"/>
      <c r="I208" s="1920"/>
      <c r="J208" s="1920"/>
      <c r="K208" s="1920"/>
    </row>
    <row r="209" spans="5:11" ht="15">
      <c r="E209" s="1919"/>
      <c r="F209" s="1920"/>
      <c r="G209" s="1920"/>
      <c r="H209" s="1921"/>
      <c r="I209" s="1920"/>
      <c r="J209" s="1920"/>
      <c r="K209" s="1920"/>
    </row>
    <row r="210" spans="5:11" ht="15">
      <c r="E210" s="1919"/>
      <c r="F210" s="1920"/>
      <c r="G210" s="1920"/>
      <c r="H210" s="1921"/>
      <c r="I210" s="1920"/>
      <c r="J210" s="1920"/>
      <c r="K210" s="1920"/>
    </row>
    <row r="211" spans="5:11" ht="15">
      <c r="E211" s="1919"/>
      <c r="F211" s="1920"/>
      <c r="G211" s="1920"/>
      <c r="H211" s="1921"/>
      <c r="I211" s="1920"/>
      <c r="J211" s="1920"/>
      <c r="K211" s="1920"/>
    </row>
    <row r="212" spans="5:11" ht="15">
      <c r="E212" s="1919"/>
      <c r="F212" s="1920"/>
      <c r="G212" s="1920"/>
      <c r="H212" s="1921"/>
      <c r="I212" s="1920"/>
      <c r="J212" s="1920"/>
      <c r="K212" s="1920"/>
    </row>
    <row r="213" spans="5:11" ht="15">
      <c r="E213" s="1919"/>
      <c r="F213" s="1920"/>
      <c r="G213" s="1920"/>
      <c r="H213" s="1921"/>
      <c r="I213" s="1920"/>
      <c r="J213" s="1920"/>
      <c r="K213" s="1920"/>
    </row>
    <row r="214" spans="5:11" ht="15">
      <c r="E214" s="1919"/>
      <c r="F214" s="1920"/>
      <c r="G214" s="1920"/>
      <c r="H214" s="1921"/>
      <c r="I214" s="1920"/>
      <c r="J214" s="1920"/>
      <c r="K214" s="1920"/>
    </row>
    <row r="215" spans="5:11" ht="15">
      <c r="E215" s="1919"/>
      <c r="F215" s="1920"/>
      <c r="G215" s="1920"/>
      <c r="H215" s="1921"/>
      <c r="I215" s="1920"/>
      <c r="J215" s="1920"/>
      <c r="K215" s="1920"/>
    </row>
    <row r="216" spans="5:11" ht="15">
      <c r="E216" s="1919"/>
      <c r="F216" s="1920"/>
      <c r="G216" s="1920"/>
      <c r="H216" s="1921"/>
      <c r="I216" s="1920"/>
      <c r="J216" s="1920"/>
      <c r="K216" s="1920"/>
    </row>
    <row r="217" spans="5:11" ht="15">
      <c r="E217" s="1919"/>
      <c r="F217" s="1920"/>
      <c r="G217" s="1920"/>
      <c r="H217" s="1921"/>
      <c r="I217" s="1920"/>
      <c r="J217" s="1920"/>
      <c r="K217" s="1920"/>
    </row>
    <row r="218" spans="5:11" ht="15">
      <c r="E218" s="1919"/>
      <c r="F218" s="1920"/>
      <c r="G218" s="1920"/>
      <c r="H218" s="1921"/>
      <c r="I218" s="1920"/>
      <c r="J218" s="1920"/>
      <c r="K218" s="1920"/>
    </row>
    <row r="219" spans="5:11" ht="15">
      <c r="E219" s="1919"/>
      <c r="F219" s="1920"/>
      <c r="G219" s="1920"/>
      <c r="H219" s="1921"/>
      <c r="I219" s="1920"/>
      <c r="J219" s="1920"/>
      <c r="K219" s="1920"/>
    </row>
    <row r="220" spans="5:11" ht="15">
      <c r="E220" s="1919"/>
      <c r="F220" s="1920"/>
      <c r="G220" s="1920"/>
      <c r="H220" s="1921"/>
      <c r="I220" s="1920"/>
      <c r="J220" s="1920"/>
      <c r="K220" s="1920"/>
    </row>
    <row r="221" spans="5:11" ht="15">
      <c r="E221" s="1919"/>
      <c r="F221" s="1920"/>
      <c r="G221" s="1920"/>
      <c r="H221" s="1921"/>
      <c r="I221" s="1920"/>
      <c r="J221" s="1920"/>
      <c r="K221" s="1920"/>
    </row>
    <row r="222" spans="5:11" ht="15">
      <c r="E222" s="1919"/>
      <c r="F222" s="1920"/>
      <c r="G222" s="1920"/>
      <c r="H222" s="1921"/>
      <c r="I222" s="1920"/>
      <c r="J222" s="1920"/>
      <c r="K222" s="1920"/>
    </row>
    <row r="223" spans="5:11" ht="15">
      <c r="E223" s="1919"/>
      <c r="F223" s="1920"/>
      <c r="G223" s="1920"/>
      <c r="H223" s="1921"/>
      <c r="I223" s="1920"/>
      <c r="J223" s="1920"/>
      <c r="K223" s="1920"/>
    </row>
    <row r="224" spans="5:11" ht="15">
      <c r="E224" s="1919"/>
      <c r="F224" s="1920"/>
      <c r="G224" s="1920"/>
      <c r="H224" s="1921"/>
      <c r="I224" s="1920"/>
      <c r="J224" s="1920"/>
      <c r="K224" s="1920"/>
    </row>
    <row r="225" spans="5:11" ht="15">
      <c r="E225" s="1919"/>
      <c r="F225" s="1920"/>
      <c r="G225" s="1920"/>
      <c r="H225" s="1921"/>
      <c r="I225" s="1920"/>
      <c r="J225" s="1920"/>
      <c r="K225" s="1920"/>
    </row>
    <row r="226" spans="5:11" ht="15">
      <c r="E226" s="1919"/>
      <c r="F226" s="1920"/>
      <c r="G226" s="1920"/>
      <c r="H226" s="1921"/>
      <c r="I226" s="1920"/>
      <c r="J226" s="1920"/>
      <c r="K226" s="1920"/>
    </row>
    <row r="227" spans="5:11" ht="15">
      <c r="E227" s="1919"/>
      <c r="F227" s="1920"/>
      <c r="G227" s="1920"/>
      <c r="H227" s="1921"/>
      <c r="I227" s="1920"/>
      <c r="J227" s="1920"/>
      <c r="K227" s="1920"/>
    </row>
    <row r="228" spans="5:11" ht="15">
      <c r="E228" s="1919"/>
      <c r="F228" s="1920"/>
      <c r="G228" s="1920"/>
      <c r="H228" s="1921"/>
      <c r="I228" s="1920"/>
      <c r="J228" s="1920"/>
      <c r="K228" s="1920"/>
    </row>
    <row r="229" spans="5:11" ht="15">
      <c r="E229" s="1919"/>
      <c r="F229" s="1920"/>
      <c r="G229" s="1920"/>
      <c r="H229" s="1921"/>
      <c r="I229" s="1920"/>
      <c r="J229" s="1920"/>
      <c r="K229" s="1920"/>
    </row>
    <row r="230" spans="5:11" ht="15">
      <c r="E230" s="1919"/>
      <c r="F230" s="1920"/>
      <c r="G230" s="1920"/>
      <c r="H230" s="1921"/>
      <c r="I230" s="1920"/>
      <c r="J230" s="1920"/>
      <c r="K230" s="1920"/>
    </row>
    <row r="231" spans="5:11" ht="15">
      <c r="E231" s="1919"/>
      <c r="F231" s="1920"/>
      <c r="G231" s="1920"/>
      <c r="H231" s="1921"/>
      <c r="I231" s="1920"/>
      <c r="J231" s="1920"/>
      <c r="K231" s="1920"/>
    </row>
    <row r="232" spans="5:11" ht="15">
      <c r="E232" s="1919"/>
      <c r="F232" s="1920"/>
      <c r="G232" s="1920"/>
      <c r="H232" s="1921"/>
      <c r="I232" s="1920"/>
      <c r="J232" s="1920"/>
      <c r="K232" s="1920"/>
    </row>
    <row r="233" spans="5:11" ht="15">
      <c r="E233" s="1919"/>
      <c r="F233" s="1920"/>
      <c r="G233" s="1920"/>
      <c r="H233" s="1921"/>
      <c r="I233" s="1920"/>
      <c r="J233" s="1920"/>
      <c r="K233" s="1920"/>
    </row>
    <row r="234" spans="5:11" ht="15">
      <c r="E234" s="1919"/>
      <c r="F234" s="1920"/>
      <c r="G234" s="1920"/>
      <c r="H234" s="1921"/>
      <c r="I234" s="1920"/>
      <c r="J234" s="1920"/>
      <c r="K234" s="1920"/>
    </row>
    <row r="235" spans="5:11" ht="15">
      <c r="E235" s="1919"/>
      <c r="F235" s="1920"/>
      <c r="G235" s="1920"/>
      <c r="H235" s="1921"/>
      <c r="I235" s="1920"/>
      <c r="J235" s="1920"/>
      <c r="K235" s="1920"/>
    </row>
    <row r="236" spans="5:11" ht="15">
      <c r="E236" s="1919"/>
      <c r="F236" s="1920"/>
      <c r="G236" s="1920"/>
      <c r="H236" s="1921"/>
      <c r="I236" s="1920"/>
      <c r="J236" s="1920"/>
      <c r="K236" s="1920"/>
    </row>
    <row r="237" spans="5:11" ht="15">
      <c r="E237" s="1919"/>
      <c r="F237" s="1920"/>
      <c r="G237" s="1920"/>
      <c r="H237" s="1921"/>
      <c r="I237" s="1920"/>
      <c r="J237" s="1920"/>
      <c r="K237" s="1920"/>
    </row>
    <row r="238" spans="5:11" ht="15">
      <c r="E238" s="1919"/>
      <c r="F238" s="1920"/>
      <c r="G238" s="1920"/>
      <c r="H238" s="1921"/>
      <c r="I238" s="1920"/>
      <c r="J238" s="1920"/>
      <c r="K238" s="1920"/>
    </row>
    <row r="239" spans="5:11" ht="15">
      <c r="E239" s="1919"/>
      <c r="F239" s="1920"/>
      <c r="G239" s="1920"/>
      <c r="H239" s="1921"/>
      <c r="I239" s="1920"/>
      <c r="J239" s="1920"/>
      <c r="K239" s="1920"/>
    </row>
    <row r="240" spans="5:11" ht="15">
      <c r="E240" s="1919"/>
      <c r="F240" s="1920"/>
      <c r="G240" s="1920"/>
      <c r="H240" s="1921"/>
      <c r="I240" s="1920"/>
      <c r="J240" s="1920"/>
      <c r="K240" s="1920"/>
    </row>
    <row r="241" spans="5:11" ht="15">
      <c r="E241" s="1919"/>
      <c r="F241" s="1920"/>
      <c r="G241" s="1920"/>
      <c r="H241" s="1921"/>
      <c r="I241" s="1920"/>
      <c r="J241" s="1920"/>
      <c r="K241" s="1920"/>
    </row>
    <row r="242" spans="5:11" ht="15">
      <c r="E242" s="1919"/>
      <c r="F242" s="1920"/>
      <c r="G242" s="1920"/>
      <c r="H242" s="1921"/>
      <c r="I242" s="1920"/>
      <c r="J242" s="1920"/>
      <c r="K242" s="1920"/>
    </row>
    <row r="243" spans="5:11" ht="15">
      <c r="E243" s="1919"/>
      <c r="F243" s="1920"/>
      <c r="G243" s="1920"/>
      <c r="H243" s="1921"/>
      <c r="I243" s="1920"/>
      <c r="J243" s="1920"/>
      <c r="K243" s="1920"/>
    </row>
    <row r="244" spans="5:11" ht="15">
      <c r="E244" s="1919"/>
      <c r="F244" s="1920"/>
      <c r="G244" s="1920"/>
      <c r="H244" s="1921"/>
      <c r="I244" s="1920"/>
      <c r="J244" s="1920"/>
      <c r="K244" s="1920"/>
    </row>
    <row r="245" spans="5:11" ht="15">
      <c r="E245" s="1919"/>
      <c r="F245" s="1920"/>
      <c r="G245" s="1920"/>
      <c r="H245" s="1921"/>
      <c r="I245" s="1920"/>
      <c r="J245" s="1920"/>
      <c r="K245" s="1920"/>
    </row>
    <row r="246" spans="5:11" ht="15">
      <c r="E246" s="1919"/>
      <c r="F246" s="1920"/>
      <c r="G246" s="1920"/>
      <c r="H246" s="1921"/>
      <c r="I246" s="1920"/>
      <c r="J246" s="1920"/>
      <c r="K246" s="1920"/>
    </row>
    <row r="247" spans="5:11" ht="15">
      <c r="E247" s="1919"/>
      <c r="F247" s="1920"/>
      <c r="G247" s="1920"/>
      <c r="H247" s="1921"/>
      <c r="I247" s="1920"/>
      <c r="J247" s="1920"/>
      <c r="K247" s="1920"/>
    </row>
    <row r="248" spans="5:11" ht="15">
      <c r="E248" s="1919"/>
      <c r="F248" s="1920"/>
      <c r="G248" s="1920"/>
      <c r="H248" s="1921"/>
      <c r="I248" s="1920"/>
      <c r="J248" s="1920"/>
      <c r="K248" s="1920"/>
    </row>
    <row r="249" spans="5:11" ht="15">
      <c r="E249" s="1919"/>
      <c r="F249" s="1920"/>
      <c r="G249" s="1920"/>
      <c r="H249" s="1921"/>
      <c r="I249" s="1920"/>
      <c r="J249" s="1920"/>
      <c r="K249" s="1920"/>
    </row>
    <row r="250" spans="5:11" ht="15">
      <c r="E250" s="1919"/>
      <c r="F250" s="1920"/>
      <c r="G250" s="1920"/>
      <c r="H250" s="1921"/>
      <c r="I250" s="1920"/>
      <c r="J250" s="1920"/>
      <c r="K250" s="1920"/>
    </row>
    <row r="251" spans="5:11" ht="15">
      <c r="E251" s="1919"/>
      <c r="F251" s="1920"/>
      <c r="G251" s="1920"/>
      <c r="H251" s="1921"/>
      <c r="I251" s="1920"/>
      <c r="J251" s="1920"/>
      <c r="K251" s="1920"/>
    </row>
    <row r="252" spans="5:11" ht="15">
      <c r="E252" s="1919"/>
      <c r="F252" s="1920"/>
      <c r="G252" s="1920"/>
      <c r="H252" s="1921"/>
      <c r="I252" s="1920"/>
      <c r="J252" s="1920"/>
      <c r="K252" s="1920"/>
    </row>
    <row r="253" spans="5:11" ht="15">
      <c r="E253" s="1919"/>
      <c r="F253" s="1920"/>
      <c r="G253" s="1920"/>
      <c r="H253" s="1921"/>
      <c r="I253" s="1920"/>
      <c r="J253" s="1920"/>
      <c r="K253" s="1920"/>
    </row>
    <row r="254" spans="5:11" ht="15">
      <c r="E254" s="1919"/>
      <c r="F254" s="1920"/>
      <c r="G254" s="1920"/>
      <c r="H254" s="1921"/>
      <c r="I254" s="1920"/>
      <c r="J254" s="1920"/>
      <c r="K254" s="1920"/>
    </row>
    <row r="255" spans="5:11" ht="15">
      <c r="E255" s="1919"/>
      <c r="F255" s="1920"/>
      <c r="G255" s="1920"/>
      <c r="H255" s="1921"/>
      <c r="I255" s="1920"/>
      <c r="J255" s="1920"/>
      <c r="K255" s="1920"/>
    </row>
    <row r="256" spans="5:11" ht="15">
      <c r="E256" s="1919"/>
      <c r="F256" s="1920"/>
      <c r="G256" s="1920"/>
      <c r="H256" s="1921"/>
      <c r="I256" s="1920"/>
      <c r="J256" s="1920"/>
      <c r="K256" s="1920"/>
    </row>
    <row r="257" spans="5:11" ht="15">
      <c r="E257" s="1919"/>
      <c r="F257" s="1920"/>
      <c r="G257" s="1920"/>
      <c r="H257" s="1921"/>
      <c r="I257" s="1920"/>
      <c r="J257" s="1920"/>
      <c r="K257" s="1920"/>
    </row>
    <row r="258" spans="5:11" ht="15">
      <c r="E258" s="1919"/>
      <c r="F258" s="1920"/>
      <c r="G258" s="1920"/>
      <c r="H258" s="1921"/>
      <c r="I258" s="1920"/>
      <c r="J258" s="1920"/>
      <c r="K258" s="1920"/>
    </row>
    <row r="259" spans="5:11" ht="15">
      <c r="E259" s="1919"/>
      <c r="F259" s="1920"/>
      <c r="G259" s="1920"/>
      <c r="H259" s="1921"/>
      <c r="I259" s="1920"/>
      <c r="J259" s="1920"/>
      <c r="K259" s="1920"/>
    </row>
    <row r="260" spans="5:11" ht="15">
      <c r="E260" s="1919"/>
      <c r="F260" s="1920"/>
      <c r="G260" s="1920"/>
      <c r="H260" s="1921"/>
      <c r="I260" s="1920"/>
      <c r="J260" s="1920"/>
      <c r="K260" s="1920"/>
    </row>
    <row r="261" spans="5:11" ht="15">
      <c r="E261" s="1919"/>
      <c r="F261" s="1920"/>
      <c r="G261" s="1920"/>
      <c r="H261" s="1921"/>
      <c r="I261" s="1920"/>
      <c r="J261" s="1920"/>
      <c r="K261" s="1920"/>
    </row>
    <row r="262" spans="5:11" ht="15">
      <c r="E262" s="1919"/>
      <c r="F262" s="1920"/>
      <c r="G262" s="1920"/>
      <c r="H262" s="1921"/>
      <c r="I262" s="1920"/>
      <c r="J262" s="1920"/>
      <c r="K262" s="1920"/>
    </row>
    <row r="263" spans="5:11" ht="15">
      <c r="E263" s="1919"/>
      <c r="F263" s="1920"/>
      <c r="G263" s="1920"/>
      <c r="H263" s="1921"/>
      <c r="I263" s="1920"/>
      <c r="J263" s="1920"/>
      <c r="K263" s="1920"/>
    </row>
    <row r="264" spans="5:11" ht="15">
      <c r="E264" s="1919"/>
      <c r="F264" s="1920"/>
      <c r="G264" s="1920"/>
      <c r="H264" s="1921"/>
      <c r="I264" s="1920"/>
      <c r="J264" s="1920"/>
      <c r="K264" s="1920"/>
    </row>
    <row r="265" spans="5:11" ht="15">
      <c r="E265" s="1919"/>
      <c r="F265" s="1920"/>
      <c r="G265" s="1920"/>
      <c r="H265" s="1921"/>
      <c r="I265" s="1920"/>
      <c r="J265" s="1920"/>
      <c r="K265" s="1920"/>
    </row>
    <row r="266" spans="5:11" ht="15">
      <c r="E266" s="1919"/>
      <c r="F266" s="1920"/>
      <c r="G266" s="1920"/>
      <c r="H266" s="1921"/>
      <c r="I266" s="1920"/>
      <c r="J266" s="1920"/>
      <c r="K266" s="1920"/>
    </row>
    <row r="267" spans="5:11" ht="15">
      <c r="E267" s="1919"/>
      <c r="F267" s="1920"/>
      <c r="G267" s="1920"/>
      <c r="H267" s="1921"/>
      <c r="I267" s="1920"/>
      <c r="J267" s="1920"/>
      <c r="K267" s="1920"/>
    </row>
    <row r="268" spans="5:11" ht="15">
      <c r="E268" s="1919"/>
      <c r="F268" s="1920"/>
      <c r="G268" s="1920"/>
      <c r="H268" s="1921"/>
      <c r="I268" s="1920"/>
      <c r="J268" s="1920"/>
      <c r="K268" s="1920"/>
    </row>
    <row r="269" spans="5:11" ht="15">
      <c r="E269" s="1919"/>
      <c r="F269" s="1920"/>
      <c r="G269" s="1920"/>
      <c r="H269" s="1921"/>
      <c r="I269" s="1920"/>
      <c r="J269" s="1920"/>
      <c r="K269" s="1920"/>
    </row>
    <row r="270" spans="5:11" ht="15">
      <c r="E270" s="1919"/>
      <c r="F270" s="1920"/>
      <c r="G270" s="1920"/>
      <c r="H270" s="1921"/>
      <c r="I270" s="1920"/>
      <c r="J270" s="1920"/>
      <c r="K270" s="1920"/>
    </row>
    <row r="271" spans="5:11" ht="15">
      <c r="E271" s="1919"/>
      <c r="F271" s="1920"/>
      <c r="G271" s="1920"/>
      <c r="H271" s="1921"/>
      <c r="I271" s="1920"/>
      <c r="J271" s="1920"/>
      <c r="K271" s="1920"/>
    </row>
    <row r="272" spans="5:11" ht="15">
      <c r="E272" s="1919"/>
      <c r="F272" s="1920"/>
      <c r="G272" s="1920"/>
      <c r="H272" s="1921"/>
      <c r="I272" s="1920"/>
      <c r="J272" s="1920"/>
      <c r="K272" s="1920"/>
    </row>
    <row r="273" spans="5:11" ht="15">
      <c r="E273" s="1919"/>
      <c r="F273" s="1920"/>
      <c r="G273" s="1920"/>
      <c r="H273" s="1921"/>
      <c r="I273" s="1920"/>
      <c r="J273" s="1920"/>
      <c r="K273" s="1920"/>
    </row>
    <row r="274" spans="5:11" ht="15">
      <c r="E274" s="1919"/>
      <c r="F274" s="1920"/>
      <c r="G274" s="1920"/>
      <c r="H274" s="1921"/>
      <c r="I274" s="1920"/>
      <c r="J274" s="1920"/>
      <c r="K274" s="1920"/>
    </row>
    <row r="275" spans="5:11" ht="15">
      <c r="E275" s="1919"/>
      <c r="F275" s="1920"/>
      <c r="G275" s="1920"/>
      <c r="H275" s="1921"/>
      <c r="I275" s="1920"/>
      <c r="J275" s="1920"/>
      <c r="K275" s="1920"/>
    </row>
    <row r="276" spans="5:11" ht="15">
      <c r="E276" s="1919"/>
      <c r="F276" s="1920"/>
      <c r="G276" s="1920"/>
      <c r="H276" s="1921"/>
      <c r="I276" s="1920"/>
      <c r="J276" s="1920"/>
      <c r="K276" s="1920"/>
    </row>
    <row r="277" spans="5:11" ht="15">
      <c r="E277" s="1919"/>
      <c r="F277" s="1920"/>
      <c r="G277" s="1920"/>
      <c r="H277" s="1921"/>
      <c r="I277" s="1920"/>
      <c r="J277" s="1920"/>
      <c r="K277" s="1920"/>
    </row>
    <row r="278" spans="5:11" ht="15">
      <c r="E278" s="1919"/>
      <c r="F278" s="1920"/>
      <c r="G278" s="1920"/>
      <c r="H278" s="1921"/>
      <c r="I278" s="1920"/>
      <c r="J278" s="1920"/>
      <c r="K278" s="1920"/>
    </row>
    <row r="279" spans="5:11" ht="15">
      <c r="E279" s="1919"/>
      <c r="F279" s="1920"/>
      <c r="G279" s="1920"/>
      <c r="H279" s="1921"/>
      <c r="I279" s="1920"/>
      <c r="J279" s="1920"/>
      <c r="K279" s="1920"/>
    </row>
    <row r="280" spans="5:11" ht="15">
      <c r="E280" s="1919"/>
      <c r="F280" s="1920"/>
      <c r="G280" s="1920"/>
      <c r="H280" s="1921"/>
      <c r="I280" s="1920"/>
      <c r="J280" s="1920"/>
      <c r="K280" s="1920"/>
    </row>
    <row r="281" spans="5:11" ht="15">
      <c r="E281" s="1919"/>
      <c r="F281" s="1920"/>
      <c r="G281" s="1920"/>
      <c r="H281" s="1921"/>
      <c r="I281" s="1920"/>
      <c r="J281" s="1920"/>
      <c r="K281" s="1920"/>
    </row>
    <row r="282" spans="5:11" ht="15">
      <c r="E282" s="1919"/>
      <c r="F282" s="1920"/>
      <c r="G282" s="1920"/>
      <c r="H282" s="1921"/>
      <c r="I282" s="1920"/>
      <c r="J282" s="1920"/>
      <c r="K282" s="1920"/>
    </row>
    <row r="283" spans="5:11" ht="15">
      <c r="E283" s="1919"/>
      <c r="F283" s="1920"/>
      <c r="G283" s="1920"/>
      <c r="H283" s="1921"/>
      <c r="I283" s="1920"/>
      <c r="J283" s="1920"/>
      <c r="K283" s="1920"/>
    </row>
    <row r="284" spans="5:11" ht="15">
      <c r="E284" s="1919"/>
      <c r="F284" s="1920"/>
      <c r="G284" s="1920"/>
      <c r="H284" s="1921"/>
      <c r="I284" s="1920"/>
      <c r="J284" s="1920"/>
      <c r="K284" s="1920"/>
    </row>
    <row r="285" spans="5:11" ht="15">
      <c r="E285" s="1919"/>
      <c r="F285" s="1920"/>
      <c r="G285" s="1920"/>
      <c r="H285" s="1921"/>
      <c r="I285" s="1920"/>
      <c r="J285" s="1920"/>
      <c r="K285" s="1920"/>
    </row>
    <row r="286" spans="5:11" ht="15">
      <c r="E286" s="1919"/>
      <c r="F286" s="1920"/>
      <c r="G286" s="1920"/>
      <c r="H286" s="1921"/>
      <c r="I286" s="1920"/>
      <c r="J286" s="1920"/>
      <c r="K286" s="1920"/>
    </row>
    <row r="287" spans="5:11" ht="15">
      <c r="E287" s="1919"/>
      <c r="F287" s="1920"/>
      <c r="G287" s="1920"/>
      <c r="H287" s="1921"/>
      <c r="I287" s="1920"/>
      <c r="J287" s="1920"/>
      <c r="K287" s="1920"/>
    </row>
    <row r="288" spans="5:11" ht="15">
      <c r="E288" s="1919"/>
      <c r="F288" s="1920"/>
      <c r="G288" s="1920"/>
      <c r="H288" s="1921"/>
      <c r="I288" s="1920"/>
      <c r="J288" s="1920"/>
      <c r="K288" s="1920"/>
    </row>
    <row r="289" spans="5:11" ht="15">
      <c r="E289" s="1919"/>
      <c r="F289" s="1920"/>
      <c r="G289" s="1920"/>
      <c r="H289" s="1921"/>
      <c r="I289" s="1920"/>
      <c r="J289" s="1920"/>
      <c r="K289" s="1920"/>
    </row>
    <row r="290" spans="5:11" ht="15">
      <c r="E290" s="1919"/>
      <c r="F290" s="1920"/>
      <c r="G290" s="1920"/>
      <c r="H290" s="1921"/>
      <c r="I290" s="1920"/>
      <c r="J290" s="1920"/>
      <c r="K290" s="1920"/>
    </row>
    <row r="291" spans="5:11" ht="15">
      <c r="E291" s="1919"/>
      <c r="F291" s="1920"/>
      <c r="G291" s="1920"/>
      <c r="H291" s="1921"/>
      <c r="I291" s="1920"/>
      <c r="J291" s="1920"/>
      <c r="K291" s="1920"/>
    </row>
    <row r="292" spans="5:11" ht="15">
      <c r="E292" s="1919"/>
      <c r="F292" s="1920"/>
      <c r="G292" s="1920"/>
      <c r="H292" s="1921"/>
      <c r="I292" s="1920"/>
      <c r="J292" s="1920"/>
      <c r="K292" s="1920"/>
    </row>
    <row r="293" spans="5:11" ht="15">
      <c r="E293" s="1919"/>
      <c r="F293" s="1920"/>
      <c r="G293" s="1920"/>
      <c r="H293" s="1921"/>
      <c r="I293" s="1920"/>
      <c r="J293" s="1920"/>
      <c r="K293" s="1920"/>
    </row>
    <row r="294" spans="5:11" ht="15">
      <c r="E294" s="1919"/>
      <c r="F294" s="1920"/>
      <c r="G294" s="1920"/>
      <c r="H294" s="1921"/>
      <c r="I294" s="1920"/>
      <c r="J294" s="1920"/>
      <c r="K294" s="1920"/>
    </row>
    <row r="295" spans="5:11" ht="15">
      <c r="E295" s="1919"/>
      <c r="F295" s="1920"/>
      <c r="G295" s="1920"/>
      <c r="H295" s="1921"/>
      <c r="I295" s="1920"/>
      <c r="J295" s="1920"/>
      <c r="K295" s="1920"/>
    </row>
    <row r="296" spans="5:11" ht="15">
      <c r="E296" s="1919"/>
      <c r="F296" s="1920"/>
      <c r="G296" s="1920"/>
      <c r="H296" s="1921"/>
      <c r="I296" s="1920"/>
      <c r="J296" s="1920"/>
      <c r="K296" s="1920"/>
    </row>
    <row r="297" spans="5:11" ht="15">
      <c r="E297" s="1919"/>
      <c r="F297" s="1920"/>
      <c r="G297" s="1920"/>
      <c r="H297" s="1921"/>
      <c r="I297" s="1920"/>
      <c r="J297" s="1920"/>
      <c r="K297" s="1920"/>
    </row>
    <row r="298" spans="5:11" ht="15">
      <c r="E298" s="1919"/>
      <c r="F298" s="1920"/>
      <c r="G298" s="1920"/>
      <c r="H298" s="1921"/>
      <c r="I298" s="1920"/>
      <c r="J298" s="1920"/>
      <c r="K298" s="1920"/>
    </row>
    <row r="299" spans="5:11" ht="15">
      <c r="E299" s="1919"/>
      <c r="F299" s="1920"/>
      <c r="G299" s="1920"/>
      <c r="H299" s="1921"/>
      <c r="I299" s="1920"/>
      <c r="J299" s="1920"/>
      <c r="K299" s="1920"/>
    </row>
    <row r="300" spans="5:11" ht="15">
      <c r="E300" s="1919"/>
      <c r="F300" s="1920"/>
      <c r="G300" s="1920"/>
      <c r="H300" s="1921"/>
      <c r="I300" s="1920"/>
      <c r="J300" s="1920"/>
      <c r="K300" s="1920"/>
    </row>
    <row r="301" spans="5:11" ht="15">
      <c r="E301" s="1919"/>
      <c r="F301" s="1920"/>
      <c r="G301" s="1920"/>
      <c r="H301" s="1921"/>
      <c r="I301" s="1920"/>
      <c r="J301" s="1920"/>
      <c r="K301" s="1920"/>
    </row>
    <row r="302" spans="5:11" ht="15">
      <c r="E302" s="1919"/>
      <c r="F302" s="1920"/>
      <c r="G302" s="1920"/>
      <c r="H302" s="1921"/>
      <c r="I302" s="1920"/>
      <c r="J302" s="1920"/>
      <c r="K302" s="1920"/>
    </row>
    <row r="303" spans="5:11" ht="15">
      <c r="E303" s="1919"/>
      <c r="F303" s="1920"/>
      <c r="G303" s="1920"/>
      <c r="H303" s="1921"/>
      <c r="I303" s="1920"/>
      <c r="J303" s="1920"/>
      <c r="K303" s="1920"/>
    </row>
    <row r="304" spans="5:11" ht="15">
      <c r="E304" s="1919"/>
      <c r="F304" s="1920"/>
      <c r="G304" s="1920"/>
      <c r="H304" s="1921"/>
      <c r="I304" s="1920"/>
      <c r="J304" s="1920"/>
      <c r="K304" s="1920"/>
    </row>
    <row r="305" spans="5:11" ht="15">
      <c r="E305" s="1919"/>
      <c r="F305" s="1920"/>
      <c r="G305" s="1920"/>
      <c r="H305" s="1921"/>
      <c r="I305" s="1920"/>
      <c r="J305" s="1920"/>
      <c r="K305" s="1920"/>
    </row>
    <row r="306" spans="5:11" ht="15">
      <c r="E306" s="1919"/>
      <c r="F306" s="1920"/>
      <c r="G306" s="1920"/>
      <c r="H306" s="1921"/>
      <c r="I306" s="1920"/>
      <c r="J306" s="1920"/>
      <c r="K306" s="1920"/>
    </row>
    <row r="307" spans="5:11" ht="15">
      <c r="E307" s="1919"/>
      <c r="F307" s="1920"/>
      <c r="G307" s="1920"/>
      <c r="H307" s="1921"/>
      <c r="I307" s="1920"/>
      <c r="J307" s="1920"/>
      <c r="K307" s="1920"/>
    </row>
    <row r="308" spans="5:11" ht="15">
      <c r="E308" s="1919"/>
      <c r="F308" s="1920"/>
      <c r="G308" s="1920"/>
      <c r="H308" s="1921"/>
      <c r="I308" s="1920"/>
      <c r="J308" s="1920"/>
      <c r="K308" s="1920"/>
    </row>
    <row r="309" spans="5:11" ht="15">
      <c r="E309" s="1919"/>
      <c r="F309" s="1920"/>
      <c r="G309" s="1920"/>
      <c r="H309" s="1921"/>
      <c r="I309" s="1920"/>
      <c r="J309" s="1920"/>
      <c r="K309" s="1920"/>
    </row>
    <row r="310" spans="5:11" ht="15">
      <c r="E310" s="1919"/>
      <c r="F310" s="1920"/>
      <c r="G310" s="1920"/>
      <c r="H310" s="1921"/>
      <c r="I310" s="1920"/>
      <c r="J310" s="1920"/>
      <c r="K310" s="1920"/>
    </row>
    <row r="311" spans="5:11" ht="15">
      <c r="E311" s="1919"/>
      <c r="F311" s="1920"/>
      <c r="G311" s="1920"/>
      <c r="H311" s="1921"/>
      <c r="I311" s="1920"/>
      <c r="J311" s="1920"/>
      <c r="K311" s="1920"/>
    </row>
    <row r="312" spans="5:11" ht="15">
      <c r="E312" s="1919"/>
      <c r="F312" s="1920"/>
      <c r="G312" s="1920"/>
      <c r="H312" s="1921"/>
      <c r="I312" s="1920"/>
      <c r="J312" s="1920"/>
      <c r="K312" s="1920"/>
    </row>
    <row r="313" spans="5:11" ht="15">
      <c r="E313" s="1919"/>
      <c r="F313" s="1920"/>
      <c r="G313" s="1920"/>
      <c r="H313" s="1921"/>
      <c r="I313" s="1920"/>
      <c r="J313" s="1920"/>
      <c r="K313" s="1920"/>
    </row>
    <row r="314" spans="5:11" ht="15">
      <c r="E314" s="1919"/>
      <c r="F314" s="1920"/>
      <c r="G314" s="1920"/>
      <c r="H314" s="1921"/>
      <c r="I314" s="1920"/>
      <c r="J314" s="1920"/>
      <c r="K314" s="1920"/>
    </row>
    <row r="315" spans="5:11" ht="15">
      <c r="E315" s="1919"/>
      <c r="F315" s="1920"/>
      <c r="G315" s="1920"/>
      <c r="H315" s="1921"/>
      <c r="I315" s="1920"/>
      <c r="J315" s="1920"/>
      <c r="K315" s="1920"/>
    </row>
    <row r="316" spans="5:11" ht="15">
      <c r="E316" s="1919"/>
      <c r="F316" s="1920"/>
      <c r="G316" s="1920"/>
      <c r="H316" s="1921"/>
      <c r="I316" s="1920"/>
      <c r="J316" s="1920"/>
      <c r="K316" s="1920"/>
    </row>
    <row r="317" spans="5:11" ht="15">
      <c r="E317" s="1919"/>
      <c r="F317" s="1920"/>
      <c r="G317" s="1920"/>
      <c r="H317" s="1921"/>
      <c r="I317" s="1920"/>
      <c r="J317" s="1920"/>
      <c r="K317" s="1920"/>
    </row>
    <row r="318" spans="5:11" ht="15">
      <c r="E318" s="1919"/>
      <c r="F318" s="1920"/>
      <c r="G318" s="1920"/>
      <c r="H318" s="1921"/>
      <c r="I318" s="1920"/>
      <c r="J318" s="1920"/>
      <c r="K318" s="1920"/>
    </row>
    <row r="319" spans="5:11" ht="15">
      <c r="E319" s="1919"/>
      <c r="F319" s="1920"/>
      <c r="G319" s="1920"/>
      <c r="H319" s="1921"/>
      <c r="I319" s="1920"/>
      <c r="J319" s="1920"/>
      <c r="K319" s="1920"/>
    </row>
    <row r="320" spans="5:11" ht="15">
      <c r="E320" s="1919"/>
      <c r="F320" s="1920"/>
      <c r="G320" s="1920"/>
      <c r="H320" s="1921"/>
      <c r="I320" s="1920"/>
      <c r="J320" s="1920"/>
      <c r="K320" s="1920"/>
    </row>
    <row r="321" spans="5:11" ht="15">
      <c r="E321" s="1919"/>
      <c r="F321" s="1920"/>
      <c r="G321" s="1920"/>
      <c r="H321" s="1921"/>
      <c r="I321" s="1920"/>
      <c r="J321" s="1920"/>
      <c r="K321" s="1920"/>
    </row>
    <row r="322" spans="5:11" ht="15">
      <c r="E322" s="1919"/>
      <c r="F322" s="1920"/>
      <c r="G322" s="1920"/>
      <c r="H322" s="1921"/>
      <c r="I322" s="1920"/>
      <c r="J322" s="1920"/>
      <c r="K322" s="1920"/>
    </row>
    <row r="323" spans="5:11" ht="15">
      <c r="E323" s="1919"/>
      <c r="F323" s="1920"/>
      <c r="G323" s="1920"/>
      <c r="H323" s="1921"/>
      <c r="I323" s="1920"/>
      <c r="J323" s="1920"/>
      <c r="K323" s="1920"/>
    </row>
    <row r="324" spans="5:11" ht="15">
      <c r="E324" s="1919"/>
      <c r="F324" s="1920"/>
      <c r="G324" s="1920"/>
      <c r="H324" s="1921"/>
      <c r="I324" s="1920"/>
      <c r="J324" s="1920"/>
      <c r="K324" s="1920"/>
    </row>
    <row r="325" spans="5:11" ht="15">
      <c r="E325" s="1919"/>
      <c r="F325" s="1920"/>
      <c r="G325" s="1920"/>
      <c r="H325" s="1921"/>
      <c r="I325" s="1920"/>
      <c r="J325" s="1920"/>
      <c r="K325" s="1920"/>
    </row>
    <row r="326" spans="5:11" ht="15">
      <c r="E326" s="1919"/>
      <c r="F326" s="1920"/>
      <c r="G326" s="1920"/>
      <c r="H326" s="1921"/>
      <c r="I326" s="1920"/>
      <c r="J326" s="1920"/>
      <c r="K326" s="1920"/>
    </row>
    <row r="327" spans="5:11" ht="15">
      <c r="E327" s="1919"/>
      <c r="F327" s="1920"/>
      <c r="G327" s="1920"/>
      <c r="H327" s="1921"/>
      <c r="I327" s="1920"/>
      <c r="J327" s="1920"/>
      <c r="K327" s="1920"/>
    </row>
    <row r="328" spans="5:11" ht="15">
      <c r="E328" s="1919"/>
      <c r="F328" s="1920"/>
      <c r="G328" s="1920"/>
      <c r="H328" s="1921"/>
      <c r="I328" s="1920"/>
      <c r="J328" s="1920"/>
      <c r="K328" s="1920"/>
    </row>
    <row r="329" spans="5:11" ht="15">
      <c r="E329" s="1919"/>
      <c r="F329" s="1920"/>
      <c r="G329" s="1920"/>
      <c r="H329" s="1921"/>
      <c r="I329" s="1920"/>
      <c r="J329" s="1920"/>
      <c r="K329" s="1920"/>
    </row>
    <row r="330" spans="5:11" ht="15">
      <c r="E330" s="1919"/>
      <c r="F330" s="1920"/>
      <c r="G330" s="1920"/>
      <c r="H330" s="1921"/>
      <c r="I330" s="1920"/>
      <c r="J330" s="1920"/>
      <c r="K330" s="1920"/>
    </row>
    <row r="331" spans="5:11" ht="15">
      <c r="E331" s="1919"/>
      <c r="F331" s="1920"/>
      <c r="G331" s="1920"/>
      <c r="H331" s="1921"/>
      <c r="I331" s="1920"/>
      <c r="J331" s="1920"/>
      <c r="K331" s="1920"/>
    </row>
    <row r="332" spans="5:11" ht="15">
      <c r="E332" s="1919"/>
      <c r="F332" s="1920"/>
      <c r="G332" s="1920"/>
      <c r="H332" s="1921"/>
    </row>
  </sheetData>
  <mergeCells count="219">
    <mergeCell ref="A1:O1"/>
    <mergeCell ref="A2:O2"/>
    <mergeCell ref="A3:A5"/>
    <mergeCell ref="B3:B5"/>
    <mergeCell ref="C3:C5"/>
    <mergeCell ref="D3:D5"/>
    <mergeCell ref="E3:G3"/>
    <mergeCell ref="H3:K3"/>
    <mergeCell ref="L3:O3"/>
    <mergeCell ref="E4:G4"/>
    <mergeCell ref="A10:D10"/>
    <mergeCell ref="A11:A12"/>
    <mergeCell ref="B11:B12"/>
    <mergeCell ref="C11:C12"/>
    <mergeCell ref="H11:H12"/>
    <mergeCell ref="L11:L12"/>
    <mergeCell ref="I4:K4"/>
    <mergeCell ref="M4:O4"/>
    <mergeCell ref="E6:O6"/>
    <mergeCell ref="A7:A9"/>
    <mergeCell ref="B7:B9"/>
    <mergeCell ref="C7:C9"/>
    <mergeCell ref="H7:H9"/>
    <mergeCell ref="L7:L9"/>
    <mergeCell ref="H18:H24"/>
    <mergeCell ref="L18:L24"/>
    <mergeCell ref="C21:D21"/>
    <mergeCell ref="C22:C24"/>
    <mergeCell ref="B26:O26"/>
    <mergeCell ref="B27:O27"/>
    <mergeCell ref="A13:D13"/>
    <mergeCell ref="A14:A16"/>
    <mergeCell ref="B14:C16"/>
    <mergeCell ref="A17:D17"/>
    <mergeCell ref="A18:A25"/>
    <mergeCell ref="B18:B25"/>
    <mergeCell ref="C18:C20"/>
    <mergeCell ref="A31:A33"/>
    <mergeCell ref="B31:B33"/>
    <mergeCell ref="C31:C33"/>
    <mergeCell ref="H31:H33"/>
    <mergeCell ref="L31:L33"/>
    <mergeCell ref="A34:D34"/>
    <mergeCell ref="A28:A29"/>
    <mergeCell ref="B28:B29"/>
    <mergeCell ref="C28:C29"/>
    <mergeCell ref="H28:H29"/>
    <mergeCell ref="L28:L29"/>
    <mergeCell ref="A30:D30"/>
    <mergeCell ref="H39:H53"/>
    <mergeCell ref="L39:L53"/>
    <mergeCell ref="A42:D42"/>
    <mergeCell ref="A43:A49"/>
    <mergeCell ref="B43:B49"/>
    <mergeCell ref="C43:C45"/>
    <mergeCell ref="R34:R35"/>
    <mergeCell ref="A35:A37"/>
    <mergeCell ref="B35:B37"/>
    <mergeCell ref="C35:C37"/>
    <mergeCell ref="H35:H36"/>
    <mergeCell ref="L35:L37"/>
    <mergeCell ref="C46:D46"/>
    <mergeCell ref="C47:C49"/>
    <mergeCell ref="A50:D50"/>
    <mergeCell ref="A51:A53"/>
    <mergeCell ref="B51:B53"/>
    <mergeCell ref="C51:C53"/>
    <mergeCell ref="A38:D38"/>
    <mergeCell ref="A39:A41"/>
    <mergeCell ref="B39:B41"/>
    <mergeCell ref="C39:C41"/>
    <mergeCell ref="A58:A60"/>
    <mergeCell ref="B58:B60"/>
    <mergeCell ref="C58:C60"/>
    <mergeCell ref="H58:H60"/>
    <mergeCell ref="L58:L60"/>
    <mergeCell ref="A61:D61"/>
    <mergeCell ref="A54:D54"/>
    <mergeCell ref="A55:A57"/>
    <mergeCell ref="B55:B56"/>
    <mergeCell ref="C55:C56"/>
    <mergeCell ref="H55:H57"/>
    <mergeCell ref="L55:L57"/>
    <mergeCell ref="B57:D57"/>
    <mergeCell ref="A65:A67"/>
    <mergeCell ref="B65:B67"/>
    <mergeCell ref="C65:C67"/>
    <mergeCell ref="H65:H67"/>
    <mergeCell ref="L65:L67"/>
    <mergeCell ref="A68:D68"/>
    <mergeCell ref="A62:A63"/>
    <mergeCell ref="B62:B63"/>
    <mergeCell ref="C62:C63"/>
    <mergeCell ref="H62:H63"/>
    <mergeCell ref="L62:L63"/>
    <mergeCell ref="A64:D64"/>
    <mergeCell ref="A73:A74"/>
    <mergeCell ref="B73:B74"/>
    <mergeCell ref="C73:C74"/>
    <mergeCell ref="H73:H74"/>
    <mergeCell ref="L73:L74"/>
    <mergeCell ref="A75:D75"/>
    <mergeCell ref="A69:A72"/>
    <mergeCell ref="B69:B72"/>
    <mergeCell ref="C69:C71"/>
    <mergeCell ref="H69:H72"/>
    <mergeCell ref="L69:L72"/>
    <mergeCell ref="C72:D72"/>
    <mergeCell ref="A79:A81"/>
    <mergeCell ref="B79:B81"/>
    <mergeCell ref="C79:C81"/>
    <mergeCell ref="H79:H80"/>
    <mergeCell ref="L79:L80"/>
    <mergeCell ref="A82:D82"/>
    <mergeCell ref="A76:A77"/>
    <mergeCell ref="B76:B77"/>
    <mergeCell ref="C76:C77"/>
    <mergeCell ref="H76:H77"/>
    <mergeCell ref="L76:L77"/>
    <mergeCell ref="A78:D78"/>
    <mergeCell ref="A92:D92"/>
    <mergeCell ref="A93:A99"/>
    <mergeCell ref="B93:B99"/>
    <mergeCell ref="C93:C95"/>
    <mergeCell ref="H93:H99"/>
    <mergeCell ref="L93:L99"/>
    <mergeCell ref="C97:C99"/>
    <mergeCell ref="A83:A90"/>
    <mergeCell ref="B83:B90"/>
    <mergeCell ref="C83:C85"/>
    <mergeCell ref="H83:H89"/>
    <mergeCell ref="L83:L89"/>
    <mergeCell ref="C86:D86"/>
    <mergeCell ref="C87:C89"/>
    <mergeCell ref="C90:D90"/>
    <mergeCell ref="A100:D100"/>
    <mergeCell ref="A101:A103"/>
    <mergeCell ref="B101:B103"/>
    <mergeCell ref="C101:C103"/>
    <mergeCell ref="H101:H106"/>
    <mergeCell ref="L101:L106"/>
    <mergeCell ref="A104:A106"/>
    <mergeCell ref="B104:B106"/>
    <mergeCell ref="C105:C106"/>
    <mergeCell ref="H112:H114"/>
    <mergeCell ref="L112:L114"/>
    <mergeCell ref="C115:D115"/>
    <mergeCell ref="C116:C117"/>
    <mergeCell ref="H116:H118"/>
    <mergeCell ref="L116:L118"/>
    <mergeCell ref="A118:D118"/>
    <mergeCell ref="A107:D107"/>
    <mergeCell ref="A108:A110"/>
    <mergeCell ref="B108:B110"/>
    <mergeCell ref="C108:C110"/>
    <mergeCell ref="A111:C111"/>
    <mergeCell ref="A112:A117"/>
    <mergeCell ref="B112:B117"/>
    <mergeCell ref="C112:C114"/>
    <mergeCell ref="H123:H124"/>
    <mergeCell ref="L123:L124"/>
    <mergeCell ref="B125:D125"/>
    <mergeCell ref="A119:A121"/>
    <mergeCell ref="B119:B121"/>
    <mergeCell ref="C119:C121"/>
    <mergeCell ref="H119:H121"/>
    <mergeCell ref="L119:L121"/>
    <mergeCell ref="A122:D122"/>
    <mergeCell ref="A126:A127"/>
    <mergeCell ref="B126:B127"/>
    <mergeCell ref="C126:C127"/>
    <mergeCell ref="A128:D128"/>
    <mergeCell ref="A129:A130"/>
    <mergeCell ref="B129:B130"/>
    <mergeCell ref="C129:C130"/>
    <mergeCell ref="A123:A124"/>
    <mergeCell ref="B123:B124"/>
    <mergeCell ref="C123:C124"/>
    <mergeCell ref="A135:D135"/>
    <mergeCell ref="A137:D137"/>
    <mergeCell ref="A138:A140"/>
    <mergeCell ref="B138:B140"/>
    <mergeCell ref="C138:C140"/>
    <mergeCell ref="H138:H140"/>
    <mergeCell ref="H129:H130"/>
    <mergeCell ref="L129:L130"/>
    <mergeCell ref="A131:D131"/>
    <mergeCell ref="A132:A134"/>
    <mergeCell ref="B132:B134"/>
    <mergeCell ref="C132:C134"/>
    <mergeCell ref="H132:H134"/>
    <mergeCell ref="L132:L134"/>
    <mergeCell ref="A144:D144"/>
    <mergeCell ref="A146:D146"/>
    <mergeCell ref="A148:D148"/>
    <mergeCell ref="A149:O149"/>
    <mergeCell ref="C152:D152"/>
    <mergeCell ref="E152:F152"/>
    <mergeCell ref="G152:H152"/>
    <mergeCell ref="L138:L140"/>
    <mergeCell ref="A141:D141"/>
    <mergeCell ref="A142:A143"/>
    <mergeCell ref="B142:B143"/>
    <mergeCell ref="C142:C143"/>
    <mergeCell ref="H142:H143"/>
    <mergeCell ref="L142:L143"/>
    <mergeCell ref="C156:D156"/>
    <mergeCell ref="E156:F156"/>
    <mergeCell ref="G156:H156"/>
    <mergeCell ref="C157:D157"/>
    <mergeCell ref="E157:F157"/>
    <mergeCell ref="G157:H157"/>
    <mergeCell ref="C153:D153"/>
    <mergeCell ref="E153:H153"/>
    <mergeCell ref="C154:D154"/>
    <mergeCell ref="E154:H154"/>
    <mergeCell ref="C155:D155"/>
    <mergeCell ref="E155:F155"/>
    <mergeCell ref="G155:H15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4"/>
  <sheetViews>
    <sheetView topLeftCell="A165" workbookViewId="0">
      <selection activeCell="K179" sqref="K179"/>
    </sheetView>
  </sheetViews>
  <sheetFormatPr defaultColWidth="9.140625" defaultRowHeight="15"/>
  <cols>
    <col min="1" max="1" width="6.85546875" style="1998" customWidth="1"/>
    <col min="2" max="2" width="4.85546875" style="1925" customWidth="1"/>
    <col min="3" max="3" width="40.5703125" customWidth="1"/>
    <col min="4" max="4" width="8.28515625" style="1999" customWidth="1"/>
    <col min="5" max="6" width="9.140625" style="1925"/>
    <col min="7" max="7" width="18.28515625" style="1995" bestFit="1" customWidth="1"/>
    <col min="8" max="8" width="20.140625" style="1925" customWidth="1"/>
    <col min="9" max="9" width="16.7109375" style="1995" customWidth="1"/>
    <col min="10" max="10" width="19" style="1925" customWidth="1"/>
    <col min="11" max="11" width="16" style="1925" customWidth="1"/>
    <col min="12" max="12" width="10.5703125" style="1925" bestFit="1" customWidth="1"/>
    <col min="13" max="13" width="9.140625" style="1925"/>
    <col min="14" max="14" width="10.5703125" style="1925" bestFit="1" customWidth="1"/>
    <col min="15" max="15" width="12.140625" style="1925" customWidth="1"/>
    <col min="16" max="16384" width="9.140625" style="1925"/>
  </cols>
  <sheetData>
    <row r="1" spans="1:10" ht="15.75">
      <c r="A1" s="1529"/>
      <c r="B1" s="2827" t="s">
        <v>5468</v>
      </c>
      <c r="C1" s="2827"/>
      <c r="D1" s="2827"/>
      <c r="E1" s="2827"/>
      <c r="F1" s="2827"/>
      <c r="G1" s="2827"/>
      <c r="H1" s="2827"/>
      <c r="I1" s="2827"/>
      <c r="J1" s="2827"/>
    </row>
    <row r="2" spans="1:10" ht="15.75">
      <c r="A2" s="1529"/>
      <c r="B2" s="2827" t="s">
        <v>5469</v>
      </c>
      <c r="C2" s="2827"/>
      <c r="D2" s="2827"/>
      <c r="E2" s="2827"/>
      <c r="F2" s="2827"/>
      <c r="G2" s="2827"/>
      <c r="H2" s="2827"/>
      <c r="I2" s="2827"/>
      <c r="J2" s="2827"/>
    </row>
    <row r="3" spans="1:10" ht="15.75">
      <c r="A3" s="1529"/>
      <c r="B3" s="2827" t="s">
        <v>5470</v>
      </c>
      <c r="C3" s="2827"/>
      <c r="D3" s="2827"/>
      <c r="E3" s="2827"/>
      <c r="F3" s="2827"/>
      <c r="G3" s="2827"/>
      <c r="H3" s="2827"/>
      <c r="I3" s="2827"/>
      <c r="J3" s="2827"/>
    </row>
    <row r="4" spans="1:10" ht="15.75">
      <c r="A4" s="1529"/>
      <c r="B4" s="1926"/>
      <c r="C4" s="1927"/>
      <c r="D4" s="376"/>
      <c r="E4" s="106"/>
      <c r="F4" s="106"/>
      <c r="G4" s="3490" t="s">
        <v>1572</v>
      </c>
      <c r="H4" s="3490"/>
      <c r="I4" s="3490"/>
      <c r="J4" s="3490"/>
    </row>
    <row r="5" spans="1:10" ht="15.75">
      <c r="A5" s="3491" t="s">
        <v>5471</v>
      </c>
      <c r="B5" s="3493" t="s">
        <v>4329</v>
      </c>
      <c r="C5" s="3493"/>
      <c r="D5" s="3493" t="s">
        <v>5394</v>
      </c>
      <c r="E5" s="3493" t="s">
        <v>5472</v>
      </c>
      <c r="F5" s="3493"/>
      <c r="G5" s="3494" t="s">
        <v>5473</v>
      </c>
      <c r="H5" s="3494"/>
      <c r="I5" s="3494" t="s">
        <v>5382</v>
      </c>
      <c r="J5" s="3494"/>
    </row>
    <row r="6" spans="1:10" ht="15.75">
      <c r="A6" s="3492"/>
      <c r="B6" s="3493"/>
      <c r="C6" s="3493"/>
      <c r="D6" s="3493"/>
      <c r="E6" s="1561" t="s">
        <v>76</v>
      </c>
      <c r="F6" s="1561" t="s">
        <v>77</v>
      </c>
      <c r="G6" s="1928" t="s">
        <v>76</v>
      </c>
      <c r="H6" s="1929" t="s">
        <v>77</v>
      </c>
      <c r="I6" s="1930" t="s">
        <v>76</v>
      </c>
      <c r="J6" s="1929" t="s">
        <v>77</v>
      </c>
    </row>
    <row r="7" spans="1:10" ht="15.75">
      <c r="A7" s="3484">
        <v>1</v>
      </c>
      <c r="B7" s="3468" t="s">
        <v>5474</v>
      </c>
      <c r="C7" s="3469"/>
      <c r="D7" s="330" t="s">
        <v>1035</v>
      </c>
      <c r="E7" s="1931"/>
      <c r="F7" s="1931"/>
      <c r="G7" s="1932">
        <v>166</v>
      </c>
      <c r="H7" s="1933">
        <v>90.9</v>
      </c>
      <c r="I7" s="1932">
        <v>128.49</v>
      </c>
      <c r="J7" s="1933">
        <v>81.67</v>
      </c>
    </row>
    <row r="8" spans="1:10" ht="15.75">
      <c r="A8" s="3485"/>
      <c r="B8" s="3478"/>
      <c r="C8" s="3479"/>
      <c r="D8" s="330" t="s">
        <v>5402</v>
      </c>
      <c r="E8" s="1931"/>
      <c r="F8" s="1931"/>
      <c r="G8" s="1934">
        <v>401</v>
      </c>
      <c r="H8" s="1934">
        <v>320.39</v>
      </c>
      <c r="I8" s="1932">
        <v>292.94</v>
      </c>
      <c r="J8" s="1934">
        <v>256.76</v>
      </c>
    </row>
    <row r="9" spans="1:10" ht="15.75">
      <c r="A9" s="3485"/>
      <c r="B9" s="1935"/>
      <c r="C9" s="1936"/>
      <c r="D9" s="1937" t="s">
        <v>5027</v>
      </c>
      <c r="E9" s="1931"/>
      <c r="F9" s="1931"/>
      <c r="G9" s="1932">
        <v>133</v>
      </c>
      <c r="H9" s="1933">
        <v>69.3</v>
      </c>
      <c r="I9" s="1932">
        <v>69.819999999999993</v>
      </c>
      <c r="J9" s="1933">
        <v>45.36</v>
      </c>
    </row>
    <row r="10" spans="1:10" ht="15.75">
      <c r="A10" s="3486"/>
      <c r="B10" s="3458" t="s">
        <v>40</v>
      </c>
      <c r="C10" s="3458"/>
      <c r="D10" s="1561"/>
      <c r="E10" s="1931"/>
      <c r="F10" s="1931"/>
      <c r="G10" s="1938">
        <f>SUM(G7:G9)</f>
        <v>700</v>
      </c>
      <c r="H10" s="1939">
        <f t="shared" ref="H10:I10" si="0">SUM(H7:H9)</f>
        <v>480.59</v>
      </c>
      <c r="I10" s="1938">
        <f t="shared" si="0"/>
        <v>491.25</v>
      </c>
      <c r="J10" s="1939">
        <f>J7+J9+J8</f>
        <v>383.78999999999996</v>
      </c>
    </row>
    <row r="11" spans="1:10" ht="15.75">
      <c r="A11" s="3487">
        <v>2</v>
      </c>
      <c r="B11" s="3227" t="s">
        <v>5475</v>
      </c>
      <c r="C11" s="3227"/>
      <c r="D11" s="330" t="s">
        <v>1035</v>
      </c>
      <c r="E11" s="1940"/>
      <c r="F11" s="1940"/>
      <c r="G11" s="1932">
        <v>199500</v>
      </c>
      <c r="H11" s="1667">
        <v>115000</v>
      </c>
      <c r="I11" s="1932">
        <v>199104.48</v>
      </c>
      <c r="J11" s="1667">
        <v>114173.75999999999</v>
      </c>
    </row>
    <row r="12" spans="1:10" ht="15.75">
      <c r="A12" s="3488"/>
      <c r="B12" s="3227"/>
      <c r="C12" s="3227"/>
      <c r="D12" s="330" t="s">
        <v>5402</v>
      </c>
      <c r="E12" s="1940"/>
      <c r="F12" s="1940"/>
      <c r="G12" s="1932">
        <v>230000</v>
      </c>
      <c r="H12" s="1667">
        <v>151000</v>
      </c>
      <c r="I12" s="1932">
        <v>229916.15</v>
      </c>
      <c r="J12" s="1667">
        <v>150874.34</v>
      </c>
    </row>
    <row r="13" spans="1:10" ht="15.75">
      <c r="A13" s="3489"/>
      <c r="B13" s="3458" t="s">
        <v>40</v>
      </c>
      <c r="C13" s="3458"/>
      <c r="D13" s="1561"/>
      <c r="E13" s="1931"/>
      <c r="F13" s="1931"/>
      <c r="G13" s="1938">
        <f>SUM(G11:G12)</f>
        <v>429500</v>
      </c>
      <c r="H13" s="1938">
        <f t="shared" ref="H13:J13" si="1">SUM(H11:H12)</f>
        <v>266000</v>
      </c>
      <c r="I13" s="1938">
        <f t="shared" si="1"/>
        <v>429020.63</v>
      </c>
      <c r="J13" s="1938">
        <f t="shared" si="1"/>
        <v>265048.09999999998</v>
      </c>
    </row>
    <row r="14" spans="1:10" ht="15.75">
      <c r="A14" s="3462">
        <v>3</v>
      </c>
      <c r="B14" s="3468" t="s">
        <v>5476</v>
      </c>
      <c r="C14" s="3469"/>
      <c r="D14" s="330" t="s">
        <v>1035</v>
      </c>
      <c r="E14" s="1931"/>
      <c r="F14" s="1931"/>
      <c r="G14" s="1932">
        <v>5385.78</v>
      </c>
      <c r="H14" s="1934">
        <v>4650</v>
      </c>
      <c r="I14" s="1932">
        <v>5640.19</v>
      </c>
      <c r="J14" s="1934">
        <v>4562.2299999999996</v>
      </c>
    </row>
    <row r="15" spans="1:10" ht="15.75">
      <c r="A15" s="3463"/>
      <c r="B15" s="3470"/>
      <c r="C15" s="3471"/>
      <c r="D15" s="330" t="s">
        <v>5402</v>
      </c>
      <c r="E15" s="1931"/>
      <c r="F15" s="1931"/>
      <c r="G15" s="1932">
        <v>1790.98</v>
      </c>
      <c r="H15" s="1934">
        <v>1150.3</v>
      </c>
      <c r="I15" s="1932">
        <v>1737.54</v>
      </c>
      <c r="J15" s="1934">
        <v>1148.52</v>
      </c>
    </row>
    <row r="16" spans="1:10" ht="15.75">
      <c r="A16" s="3463"/>
      <c r="B16" s="3478"/>
      <c r="C16" s="3479"/>
      <c r="D16" s="330" t="s">
        <v>5027</v>
      </c>
      <c r="E16" s="1931"/>
      <c r="F16" s="1931"/>
      <c r="G16" s="1932">
        <v>1350</v>
      </c>
      <c r="H16" s="1934">
        <v>490.21</v>
      </c>
      <c r="I16" s="1932">
        <v>1312.72</v>
      </c>
      <c r="J16" s="1934">
        <v>490.21</v>
      </c>
    </row>
    <row r="17" spans="1:10" ht="15.75">
      <c r="A17" s="3464"/>
      <c r="B17" s="3482" t="s">
        <v>5477</v>
      </c>
      <c r="C17" s="3257"/>
      <c r="D17" s="3483"/>
      <c r="E17" s="1931"/>
      <c r="F17" s="1931"/>
      <c r="G17" s="1938">
        <f>G14+G15+G16</f>
        <v>8526.76</v>
      </c>
      <c r="H17" s="1938">
        <f>H14+H15+H16</f>
        <v>6290.51</v>
      </c>
      <c r="I17" s="1938">
        <f>I14+I15+I16</f>
        <v>8690.4499999999989</v>
      </c>
      <c r="J17" s="1938">
        <f>J14+J15+J16</f>
        <v>6200.96</v>
      </c>
    </row>
    <row r="18" spans="1:10" ht="15.75">
      <c r="A18" s="3462">
        <v>4</v>
      </c>
      <c r="B18" s="3227" t="s">
        <v>4976</v>
      </c>
      <c r="C18" s="3227"/>
      <c r="D18" s="330" t="s">
        <v>1035</v>
      </c>
      <c r="E18" s="1941"/>
      <c r="F18" s="1942"/>
      <c r="G18" s="1932">
        <v>1952</v>
      </c>
      <c r="H18" s="1934">
        <v>20986.6</v>
      </c>
      <c r="I18" s="1932">
        <v>72.900000000000006</v>
      </c>
      <c r="J18" s="1934">
        <v>19299.25</v>
      </c>
    </row>
    <row r="19" spans="1:10" ht="15.75">
      <c r="A19" s="3463"/>
      <c r="B19" s="3227"/>
      <c r="C19" s="3227"/>
      <c r="D19" s="330" t="s">
        <v>5402</v>
      </c>
      <c r="E19" s="1931"/>
      <c r="F19" s="1931"/>
      <c r="G19" s="1932">
        <v>1828</v>
      </c>
      <c r="H19" s="1934">
        <v>24016.93</v>
      </c>
      <c r="I19" s="1932">
        <v>147.33000000000001</v>
      </c>
      <c r="J19" s="1934">
        <v>20611.96</v>
      </c>
    </row>
    <row r="20" spans="1:10" ht="15.75">
      <c r="A20" s="3463"/>
      <c r="B20" s="3227"/>
      <c r="C20" s="3227"/>
      <c r="D20" s="330" t="s">
        <v>5027</v>
      </c>
      <c r="E20" s="1942"/>
      <c r="F20" s="1942"/>
      <c r="G20" s="1932">
        <v>420</v>
      </c>
      <c r="H20" s="1934">
        <v>6686.26</v>
      </c>
      <c r="I20" s="1932">
        <v>7.9</v>
      </c>
      <c r="J20" s="1934">
        <v>5317.22</v>
      </c>
    </row>
    <row r="21" spans="1:10" ht="15.75">
      <c r="A21" s="3464"/>
      <c r="B21" s="3458" t="s">
        <v>40</v>
      </c>
      <c r="C21" s="3458"/>
      <c r="D21" s="1561"/>
      <c r="E21" s="1931"/>
      <c r="F21" s="1931"/>
      <c r="G21" s="1938">
        <f>SUM(G18:G20)</f>
        <v>4200</v>
      </c>
      <c r="H21" s="1938">
        <f t="shared" ref="H21:J21" si="2">SUM(H18:H20)</f>
        <v>51689.79</v>
      </c>
      <c r="I21" s="1938">
        <f t="shared" si="2"/>
        <v>228.13000000000002</v>
      </c>
      <c r="J21" s="1938">
        <f t="shared" si="2"/>
        <v>45228.43</v>
      </c>
    </row>
    <row r="22" spans="1:10" ht="15.75">
      <c r="A22" s="3462">
        <v>5</v>
      </c>
      <c r="B22" s="3227" t="s">
        <v>2534</v>
      </c>
      <c r="C22" s="3227"/>
      <c r="D22" s="330" t="s">
        <v>1035</v>
      </c>
      <c r="E22" s="1940"/>
      <c r="F22" s="1940" t="s">
        <v>115</v>
      </c>
      <c r="G22" s="1667">
        <v>23676.31</v>
      </c>
      <c r="H22" s="1667">
        <v>19700</v>
      </c>
      <c r="I22" s="1667">
        <v>23662.61</v>
      </c>
      <c r="J22" s="1667">
        <v>17268.53</v>
      </c>
    </row>
    <row r="23" spans="1:10" ht="15.75">
      <c r="A23" s="3463"/>
      <c r="B23" s="3227"/>
      <c r="C23" s="3227"/>
      <c r="D23" s="330" t="s">
        <v>5402</v>
      </c>
      <c r="E23" s="1940"/>
      <c r="F23" s="1940"/>
      <c r="G23" s="1667">
        <v>29695.63</v>
      </c>
      <c r="H23" s="1667">
        <v>19600</v>
      </c>
      <c r="I23" s="1667">
        <v>29421.74</v>
      </c>
      <c r="J23" s="1667">
        <v>14874.64</v>
      </c>
    </row>
    <row r="24" spans="1:10" ht="15.75">
      <c r="A24" s="3464"/>
      <c r="B24" s="3458" t="s">
        <v>40</v>
      </c>
      <c r="C24" s="3458"/>
      <c r="D24" s="1561"/>
      <c r="E24" s="1931"/>
      <c r="F24" s="1931"/>
      <c r="G24" s="1938">
        <f>SUM(G22:G23)</f>
        <v>53371.94</v>
      </c>
      <c r="H24" s="1938">
        <f>SUM(H22:H23)</f>
        <v>39300</v>
      </c>
      <c r="I24" s="1938">
        <f>SUM(I22:I23)</f>
        <v>53084.350000000006</v>
      </c>
      <c r="J24" s="1938">
        <f>SUM(J22:J23)</f>
        <v>32143.17</v>
      </c>
    </row>
    <row r="25" spans="1:10" ht="15.75">
      <c r="A25" s="3462">
        <v>6</v>
      </c>
      <c r="B25" s="3468" t="s">
        <v>5478</v>
      </c>
      <c r="C25" s="3477"/>
      <c r="D25" s="330" t="s">
        <v>1035</v>
      </c>
      <c r="E25" s="1931"/>
      <c r="F25" s="1931"/>
      <c r="G25" s="1667">
        <v>1</v>
      </c>
      <c r="H25" s="1667">
        <v>0</v>
      </c>
      <c r="I25" s="1667">
        <v>0</v>
      </c>
      <c r="J25" s="1667">
        <v>0</v>
      </c>
    </row>
    <row r="26" spans="1:10" ht="15.75">
      <c r="A26" s="3463"/>
      <c r="B26" s="3480"/>
      <c r="C26" s="3481"/>
      <c r="D26" s="330" t="s">
        <v>5402</v>
      </c>
      <c r="E26" s="1931"/>
      <c r="F26" s="1931"/>
      <c r="G26" s="1667">
        <v>1</v>
      </c>
      <c r="H26" s="1667">
        <v>0</v>
      </c>
      <c r="I26" s="1667">
        <v>0</v>
      </c>
      <c r="J26" s="1667">
        <v>0</v>
      </c>
    </row>
    <row r="27" spans="1:10" ht="15.75">
      <c r="A27" s="3463"/>
      <c r="B27" s="3472"/>
      <c r="C27" s="3473"/>
      <c r="D27" s="330" t="s">
        <v>5027</v>
      </c>
      <c r="E27" s="1931"/>
      <c r="F27" s="1931"/>
      <c r="G27" s="1667">
        <v>1</v>
      </c>
      <c r="H27" s="1667">
        <v>0</v>
      </c>
      <c r="I27" s="1667">
        <v>0</v>
      </c>
      <c r="J27" s="1667">
        <v>0</v>
      </c>
    </row>
    <row r="28" spans="1:10" ht="15.75">
      <c r="A28" s="3464"/>
      <c r="B28" s="3458" t="s">
        <v>40</v>
      </c>
      <c r="C28" s="3458"/>
      <c r="D28" s="1561"/>
      <c r="E28" s="1931"/>
      <c r="F28" s="1931"/>
      <c r="G28" s="1938">
        <f>G25+G26+G27</f>
        <v>3</v>
      </c>
      <c r="H28" s="1938">
        <f>H25+H26+H27</f>
        <v>0</v>
      </c>
      <c r="I28" s="1938">
        <f>I25+I26+I27</f>
        <v>0</v>
      </c>
      <c r="J28" s="1938">
        <f>J25+J26+J27</f>
        <v>0</v>
      </c>
    </row>
    <row r="29" spans="1:10" ht="15.75">
      <c r="A29" s="3462">
        <v>7</v>
      </c>
      <c r="B29" s="3468" t="s">
        <v>5479</v>
      </c>
      <c r="C29" s="3477"/>
      <c r="D29" s="330" t="s">
        <v>5402</v>
      </c>
      <c r="E29" s="1931"/>
      <c r="F29" s="1931"/>
      <c r="G29" s="1667">
        <v>19025.5</v>
      </c>
      <c r="H29" s="1934">
        <v>11224.78</v>
      </c>
      <c r="I29" s="1667">
        <v>18317.169999999998</v>
      </c>
      <c r="J29" s="1934">
        <v>11104.19</v>
      </c>
    </row>
    <row r="30" spans="1:10" ht="15.75">
      <c r="A30" s="3463"/>
      <c r="B30" s="3472"/>
      <c r="C30" s="3473"/>
      <c r="D30" s="330" t="s">
        <v>1035</v>
      </c>
      <c r="E30" s="1931"/>
      <c r="F30" s="1931"/>
      <c r="G30" s="1667">
        <v>17730.5</v>
      </c>
      <c r="H30" s="1934">
        <v>10469.4</v>
      </c>
      <c r="I30" s="1667">
        <v>17062.05</v>
      </c>
      <c r="J30" s="1934">
        <v>10008.09</v>
      </c>
    </row>
    <row r="31" spans="1:10" ht="15.75">
      <c r="A31" s="3464"/>
      <c r="B31" s="3458" t="s">
        <v>4332</v>
      </c>
      <c r="C31" s="3458"/>
      <c r="D31" s="1561"/>
      <c r="E31" s="1931"/>
      <c r="F31" s="1931"/>
      <c r="G31" s="1938">
        <f>G29+G30</f>
        <v>36756</v>
      </c>
      <c r="H31" s="1938">
        <f t="shared" ref="H31:J31" si="3">H29+H30</f>
        <v>21694.18</v>
      </c>
      <c r="I31" s="1938">
        <f t="shared" si="3"/>
        <v>35379.22</v>
      </c>
      <c r="J31" s="1938">
        <f t="shared" si="3"/>
        <v>21112.28</v>
      </c>
    </row>
    <row r="32" spans="1:10" ht="15.75">
      <c r="A32" s="3462">
        <v>8</v>
      </c>
      <c r="B32" s="3468" t="s">
        <v>5031</v>
      </c>
      <c r="C32" s="3469"/>
      <c r="D32" s="330" t="s">
        <v>1035</v>
      </c>
      <c r="E32" s="1931"/>
      <c r="F32" s="1931"/>
      <c r="G32" s="1667">
        <v>0</v>
      </c>
      <c r="H32" s="1934">
        <v>4263</v>
      </c>
      <c r="I32" s="1667">
        <v>0</v>
      </c>
      <c r="J32" s="1934">
        <v>4263</v>
      </c>
    </row>
    <row r="33" spans="1:10" ht="15.75">
      <c r="A33" s="3463"/>
      <c r="B33" s="3470"/>
      <c r="C33" s="3471"/>
      <c r="D33" s="330" t="s">
        <v>5402</v>
      </c>
      <c r="E33" s="1931"/>
      <c r="F33" s="1931"/>
      <c r="G33" s="1667">
        <v>0</v>
      </c>
      <c r="H33" s="1934">
        <v>3132</v>
      </c>
      <c r="I33" s="1667">
        <v>0</v>
      </c>
      <c r="J33" s="1934">
        <v>3132</v>
      </c>
    </row>
    <row r="34" spans="1:10" ht="15.75">
      <c r="A34" s="3463"/>
      <c r="B34" s="3478"/>
      <c r="C34" s="3479"/>
      <c r="D34" s="330" t="s">
        <v>5027</v>
      </c>
      <c r="E34" s="1931"/>
      <c r="F34" s="1931"/>
      <c r="G34" s="1667">
        <v>0</v>
      </c>
      <c r="H34" s="1934">
        <v>1305</v>
      </c>
      <c r="I34" s="1667">
        <v>0</v>
      </c>
      <c r="J34" s="1934">
        <v>1305</v>
      </c>
    </row>
    <row r="35" spans="1:10" ht="15.75">
      <c r="A35" s="3464"/>
      <c r="B35" s="3458" t="s">
        <v>40</v>
      </c>
      <c r="C35" s="3458"/>
      <c r="D35" s="1561"/>
      <c r="E35" s="1931"/>
      <c r="F35" s="1931"/>
      <c r="G35" s="1938">
        <f>G32+G33+G34</f>
        <v>0</v>
      </c>
      <c r="H35" s="1938">
        <f t="shared" ref="H35:I35" si="4">H32+H33+H34</f>
        <v>8700</v>
      </c>
      <c r="I35" s="1938">
        <f t="shared" si="4"/>
        <v>0</v>
      </c>
      <c r="J35" s="1938">
        <f>J32+J34+J33</f>
        <v>8700</v>
      </c>
    </row>
    <row r="36" spans="1:10" ht="15.75">
      <c r="A36" s="3462">
        <v>9</v>
      </c>
      <c r="B36" s="3227" t="s">
        <v>5480</v>
      </c>
      <c r="C36" s="3227"/>
      <c r="D36" s="330" t="s">
        <v>1035</v>
      </c>
      <c r="E36" s="1941"/>
      <c r="F36" s="1942"/>
      <c r="G36" s="1667">
        <v>0</v>
      </c>
      <c r="H36" s="1934">
        <v>10500</v>
      </c>
      <c r="I36" s="1667">
        <v>0</v>
      </c>
      <c r="J36" s="1934">
        <v>9789.24</v>
      </c>
    </row>
    <row r="37" spans="1:10" ht="15.75">
      <c r="A37" s="3463"/>
      <c r="B37" s="3227"/>
      <c r="C37" s="3227"/>
      <c r="D37" s="330" t="s">
        <v>5402</v>
      </c>
      <c r="E37" s="1942"/>
      <c r="F37" s="1942"/>
      <c r="G37" s="1667">
        <v>0</v>
      </c>
      <c r="H37" s="1934">
        <v>12100</v>
      </c>
      <c r="I37" s="1667">
        <v>0</v>
      </c>
      <c r="J37" s="1934">
        <v>11942.74</v>
      </c>
    </row>
    <row r="38" spans="1:10" ht="15.75">
      <c r="A38" s="3464"/>
      <c r="B38" s="3475" t="s">
        <v>40</v>
      </c>
      <c r="C38" s="3476"/>
      <c r="D38" s="1561"/>
      <c r="E38" s="1931"/>
      <c r="F38" s="1931"/>
      <c r="G38" s="1938">
        <f>SUM(G36:G37)</f>
        <v>0</v>
      </c>
      <c r="H38" s="1938">
        <f t="shared" ref="H38:J38" si="5">SUM(H36:H37)</f>
        <v>22600</v>
      </c>
      <c r="I38" s="1938">
        <f t="shared" si="5"/>
        <v>0</v>
      </c>
      <c r="J38" s="1938">
        <f t="shared" si="5"/>
        <v>21731.98</v>
      </c>
    </row>
    <row r="39" spans="1:10" ht="15.75">
      <c r="A39" s="3462">
        <v>10</v>
      </c>
      <c r="B39" s="3227" t="s">
        <v>4241</v>
      </c>
      <c r="C39" s="3227"/>
      <c r="D39" s="330" t="s">
        <v>1035</v>
      </c>
      <c r="E39" s="1941"/>
      <c r="F39" s="1941"/>
      <c r="G39" s="1943">
        <v>46500</v>
      </c>
      <c r="H39" s="1943">
        <v>0</v>
      </c>
      <c r="I39" s="1943">
        <v>46500</v>
      </c>
      <c r="J39" s="1943">
        <v>0</v>
      </c>
    </row>
    <row r="40" spans="1:10" ht="15.75">
      <c r="A40" s="3463"/>
      <c r="B40" s="3227"/>
      <c r="C40" s="3227"/>
      <c r="D40" s="330" t="s">
        <v>5402</v>
      </c>
      <c r="E40" s="1940"/>
      <c r="F40" s="1940"/>
      <c r="G40" s="1667">
        <v>19500</v>
      </c>
      <c r="H40" s="1943">
        <v>0</v>
      </c>
      <c r="I40" s="1667">
        <v>19500</v>
      </c>
      <c r="J40" s="1943">
        <v>0</v>
      </c>
    </row>
    <row r="41" spans="1:10" ht="15.75">
      <c r="A41" s="3463"/>
      <c r="B41" s="3227"/>
      <c r="C41" s="3227"/>
      <c r="D41" s="330" t="s">
        <v>5027</v>
      </c>
      <c r="E41" s="1940"/>
      <c r="F41" s="1940"/>
      <c r="G41" s="1667">
        <v>9000</v>
      </c>
      <c r="H41" s="1943">
        <v>0</v>
      </c>
      <c r="I41" s="1667">
        <v>9000</v>
      </c>
      <c r="J41" s="1943">
        <v>0</v>
      </c>
    </row>
    <row r="42" spans="1:10" ht="15.75">
      <c r="A42" s="3464"/>
      <c r="B42" s="3458" t="s">
        <v>40</v>
      </c>
      <c r="C42" s="3458"/>
      <c r="D42" s="1561"/>
      <c r="E42" s="1931"/>
      <c r="F42" s="1931"/>
      <c r="G42" s="1938">
        <f>SUM(G39:G41)</f>
        <v>75000</v>
      </c>
      <c r="H42" s="1938">
        <f t="shared" ref="H42:J42" si="6">SUM(H39:H41)</f>
        <v>0</v>
      </c>
      <c r="I42" s="1938">
        <f t="shared" si="6"/>
        <v>75000</v>
      </c>
      <c r="J42" s="1938">
        <f t="shared" si="6"/>
        <v>0</v>
      </c>
    </row>
    <row r="43" spans="1:10" ht="15.75">
      <c r="A43" s="3462">
        <v>11</v>
      </c>
      <c r="B43" s="3227" t="s">
        <v>2527</v>
      </c>
      <c r="C43" s="3227"/>
      <c r="D43" s="330" t="s">
        <v>1035</v>
      </c>
      <c r="E43" s="1941"/>
      <c r="F43" s="1942"/>
      <c r="G43" s="1667">
        <f>9.3+16786.7</f>
        <v>16796</v>
      </c>
      <c r="H43" s="1943">
        <v>16780.8</v>
      </c>
      <c r="I43" s="1667">
        <f>9.3+16772.71</f>
        <v>16782.009999999998</v>
      </c>
      <c r="J43" s="1943">
        <v>16777.93</v>
      </c>
    </row>
    <row r="44" spans="1:10" ht="15.75">
      <c r="A44" s="3463"/>
      <c r="B44" s="3227"/>
      <c r="C44" s="3227"/>
      <c r="D44" s="330" t="s">
        <v>5402</v>
      </c>
      <c r="E44" s="1931"/>
      <c r="F44" s="1931"/>
      <c r="G44" s="1667">
        <f>19468.04+20.96</f>
        <v>19489</v>
      </c>
      <c r="H44" s="1943">
        <v>19463.2</v>
      </c>
      <c r="I44" s="1667">
        <f>16.83+19413.45</f>
        <v>19430.280000000002</v>
      </c>
      <c r="J44" s="1943">
        <v>19430.18</v>
      </c>
    </row>
    <row r="45" spans="1:10" ht="15.75">
      <c r="A45" s="3463"/>
      <c r="B45" s="3227"/>
      <c r="C45" s="3227"/>
      <c r="D45" s="330" t="s">
        <v>5027</v>
      </c>
      <c r="E45" s="1931"/>
      <c r="F45" s="1931"/>
      <c r="G45" s="1667">
        <v>4920</v>
      </c>
      <c r="H45" s="1943">
        <v>4920</v>
      </c>
      <c r="I45" s="1667">
        <v>4920</v>
      </c>
      <c r="J45" s="1943">
        <v>4920</v>
      </c>
    </row>
    <row r="46" spans="1:10" ht="15.75">
      <c r="A46" s="3464"/>
      <c r="B46" s="3458" t="s">
        <v>40</v>
      </c>
      <c r="C46" s="3458"/>
      <c r="D46" s="1561"/>
      <c r="E46" s="1931"/>
      <c r="F46" s="1931"/>
      <c r="G46" s="1938">
        <f>SUM(G43:G45)</f>
        <v>41205</v>
      </c>
      <c r="H46" s="1938">
        <f t="shared" ref="H46:J46" si="7">SUM(H43:H45)</f>
        <v>41164</v>
      </c>
      <c r="I46" s="1938">
        <f t="shared" si="7"/>
        <v>41132.29</v>
      </c>
      <c r="J46" s="1938">
        <f t="shared" si="7"/>
        <v>41128.11</v>
      </c>
    </row>
    <row r="47" spans="1:10" ht="15.75">
      <c r="A47" s="3462">
        <v>12</v>
      </c>
      <c r="B47" s="3227" t="s">
        <v>5481</v>
      </c>
      <c r="C47" s="3227"/>
      <c r="D47" s="330" t="s">
        <v>1035</v>
      </c>
      <c r="E47" s="1941"/>
      <c r="F47" s="1942"/>
      <c r="G47" s="1667">
        <v>87451</v>
      </c>
      <c r="H47" s="1934">
        <v>72662</v>
      </c>
      <c r="I47" s="1667">
        <v>86609.82</v>
      </c>
      <c r="J47" s="1934">
        <v>68998.48</v>
      </c>
    </row>
    <row r="48" spans="1:10" ht="15.75">
      <c r="A48" s="3463"/>
      <c r="B48" s="3227"/>
      <c r="C48" s="3227"/>
      <c r="D48" s="330" t="s">
        <v>5402</v>
      </c>
      <c r="E48" s="1942"/>
      <c r="F48" s="1942"/>
      <c r="G48" s="1667">
        <v>83176</v>
      </c>
      <c r="H48" s="1934">
        <v>70575</v>
      </c>
      <c r="I48" s="1667">
        <v>82904.320000000007</v>
      </c>
      <c r="J48" s="1934">
        <v>66180.58</v>
      </c>
    </row>
    <row r="49" spans="1:10" ht="15.75">
      <c r="A49" s="3463"/>
      <c r="B49" s="3227"/>
      <c r="C49" s="3227"/>
      <c r="D49" s="330" t="s">
        <v>5027</v>
      </c>
      <c r="E49" s="1942"/>
      <c r="F49" s="1942"/>
      <c r="G49" s="1667">
        <v>18058</v>
      </c>
      <c r="H49" s="1934">
        <v>15741</v>
      </c>
      <c r="I49" s="1667">
        <v>17806.82</v>
      </c>
      <c r="J49" s="1934">
        <v>15259.07</v>
      </c>
    </row>
    <row r="50" spans="1:10" ht="15.75">
      <c r="A50" s="3464"/>
      <c r="B50" s="3458" t="s">
        <v>40</v>
      </c>
      <c r="C50" s="3458"/>
      <c r="D50" s="1561"/>
      <c r="E50" s="1931"/>
      <c r="F50" s="1931"/>
      <c r="G50" s="1938">
        <f>SUM(G47:G49)</f>
        <v>188685</v>
      </c>
      <c r="H50" s="1938">
        <f t="shared" ref="H50:J50" si="8">SUM(H47:H49)</f>
        <v>158978</v>
      </c>
      <c r="I50" s="1938">
        <f t="shared" si="8"/>
        <v>187320.96000000002</v>
      </c>
      <c r="J50" s="1938">
        <f t="shared" si="8"/>
        <v>150438.13</v>
      </c>
    </row>
    <row r="51" spans="1:10" ht="15.75">
      <c r="A51" s="3462">
        <v>13</v>
      </c>
      <c r="B51" s="3227" t="s">
        <v>2259</v>
      </c>
      <c r="C51" s="3227"/>
      <c r="D51" s="330" t="s">
        <v>1035</v>
      </c>
      <c r="E51" s="1931"/>
      <c r="F51" s="1931"/>
      <c r="G51" s="1667">
        <v>599.61</v>
      </c>
      <c r="H51" s="1667">
        <v>1000</v>
      </c>
      <c r="I51" s="1667">
        <v>599.61</v>
      </c>
      <c r="J51" s="1667">
        <v>1000</v>
      </c>
    </row>
    <row r="52" spans="1:10" ht="15.75">
      <c r="A52" s="3463"/>
      <c r="B52" s="3227"/>
      <c r="C52" s="3227"/>
      <c r="D52" s="330" t="s">
        <v>5402</v>
      </c>
      <c r="E52" s="1941"/>
      <c r="F52" s="1942"/>
      <c r="G52" s="1667">
        <v>137.94999999999999</v>
      </c>
      <c r="H52" s="1667">
        <v>1500</v>
      </c>
      <c r="I52" s="1667">
        <v>137.94999999999999</v>
      </c>
      <c r="J52" s="1667">
        <v>1500</v>
      </c>
    </row>
    <row r="53" spans="1:10" ht="15.75">
      <c r="A53" s="3463"/>
      <c r="B53" s="3227"/>
      <c r="C53" s="3227"/>
      <c r="D53" s="330" t="s">
        <v>5027</v>
      </c>
      <c r="E53" s="1942"/>
      <c r="F53" s="1942"/>
      <c r="G53" s="1667">
        <v>0</v>
      </c>
      <c r="H53" s="1667">
        <v>500</v>
      </c>
      <c r="I53" s="1667">
        <v>0</v>
      </c>
      <c r="J53" s="1667">
        <v>500</v>
      </c>
    </row>
    <row r="54" spans="1:10" ht="15.75">
      <c r="A54" s="3464"/>
      <c r="B54" s="3458" t="s">
        <v>40</v>
      </c>
      <c r="C54" s="3458"/>
      <c r="D54" s="1561"/>
      <c r="E54" s="1931"/>
      <c r="F54" s="1931"/>
      <c r="G54" s="1944">
        <f>SUM(G51:G53)</f>
        <v>737.56</v>
      </c>
      <c r="H54" s="1938">
        <f t="shared" ref="H54:J54" si="9">SUM(H51:H53)</f>
        <v>3000</v>
      </c>
      <c r="I54" s="1944">
        <f t="shared" si="9"/>
        <v>737.56</v>
      </c>
      <c r="J54" s="1938">
        <f t="shared" si="9"/>
        <v>3000</v>
      </c>
    </row>
    <row r="55" spans="1:10" ht="15.75">
      <c r="A55" s="3462">
        <v>14</v>
      </c>
      <c r="B55" s="3277" t="s">
        <v>5482</v>
      </c>
      <c r="C55" s="3277"/>
      <c r="D55" s="330" t="s">
        <v>1035</v>
      </c>
      <c r="E55" s="1941"/>
      <c r="F55" s="1942"/>
      <c r="G55" s="1667">
        <v>7000</v>
      </c>
      <c r="H55" s="1943">
        <v>4821.7700000000004</v>
      </c>
      <c r="I55" s="1667">
        <v>6750.28</v>
      </c>
      <c r="J55" s="1943">
        <v>4816.43</v>
      </c>
    </row>
    <row r="56" spans="1:10" ht="15.75">
      <c r="A56" s="3463"/>
      <c r="B56" s="3277"/>
      <c r="C56" s="3277"/>
      <c r="D56" s="330" t="s">
        <v>5402</v>
      </c>
      <c r="E56" s="1942"/>
      <c r="F56" s="1942"/>
      <c r="G56" s="1667">
        <v>11000</v>
      </c>
      <c r="H56" s="1943">
        <v>8615</v>
      </c>
      <c r="I56" s="1667">
        <v>10736.03</v>
      </c>
      <c r="J56" s="1943">
        <v>8527.36</v>
      </c>
    </row>
    <row r="57" spans="1:10" ht="15.75">
      <c r="A57" s="3464"/>
      <c r="B57" s="3458" t="s">
        <v>40</v>
      </c>
      <c r="C57" s="3458"/>
      <c r="D57" s="1561"/>
      <c r="E57" s="1931"/>
      <c r="F57" s="1931"/>
      <c r="G57" s="1938">
        <f>SUM(G55:G56)</f>
        <v>18000</v>
      </c>
      <c r="H57" s="1938">
        <f t="shared" ref="H57:J57" si="10">SUM(H55:H56)</f>
        <v>13436.77</v>
      </c>
      <c r="I57" s="1938">
        <f t="shared" si="10"/>
        <v>17486.310000000001</v>
      </c>
      <c r="J57" s="1938">
        <f t="shared" si="10"/>
        <v>13343.79</v>
      </c>
    </row>
    <row r="58" spans="1:10" ht="15.75">
      <c r="A58" s="3462">
        <v>15</v>
      </c>
      <c r="B58" s="3227" t="s">
        <v>2132</v>
      </c>
      <c r="C58" s="3227"/>
      <c r="D58" s="330" t="s">
        <v>1035</v>
      </c>
      <c r="E58" s="1931"/>
      <c r="F58" s="1931"/>
      <c r="G58" s="1667">
        <v>558.04</v>
      </c>
      <c r="H58" s="1934">
        <v>8402.5</v>
      </c>
      <c r="I58" s="1667">
        <v>558.04</v>
      </c>
      <c r="J58" s="1934">
        <v>7354.06</v>
      </c>
    </row>
    <row r="59" spans="1:10" ht="15.75">
      <c r="A59" s="3463"/>
      <c r="B59" s="3227"/>
      <c r="C59" s="3227"/>
      <c r="D59" s="330" t="s">
        <v>5402</v>
      </c>
      <c r="E59" s="1931"/>
      <c r="F59" s="1931"/>
      <c r="G59" s="1667">
        <v>200</v>
      </c>
      <c r="H59" s="1934">
        <v>3090</v>
      </c>
      <c r="I59" s="1667">
        <v>199.86</v>
      </c>
      <c r="J59" s="1934">
        <v>2704.28</v>
      </c>
    </row>
    <row r="60" spans="1:10" ht="15.75">
      <c r="A60" s="3464"/>
      <c r="B60" s="3227"/>
      <c r="C60" s="3227"/>
      <c r="D60" s="330" t="s">
        <v>5027</v>
      </c>
      <c r="E60" s="1941"/>
      <c r="F60" s="1941"/>
      <c r="G60" s="1667">
        <v>0</v>
      </c>
      <c r="H60" s="1934">
        <v>1601</v>
      </c>
      <c r="I60" s="1667">
        <v>0</v>
      </c>
      <c r="J60" s="1934">
        <v>1274.8399999999999</v>
      </c>
    </row>
    <row r="61" spans="1:10" ht="15.75">
      <c r="A61" s="1945"/>
      <c r="B61" s="3458" t="s">
        <v>40</v>
      </c>
      <c r="C61" s="3458"/>
      <c r="D61" s="1561"/>
      <c r="E61" s="1931"/>
      <c r="F61" s="1931"/>
      <c r="G61" s="1938">
        <f>SUM(G58:G60)</f>
        <v>758.04</v>
      </c>
      <c r="H61" s="1938">
        <f t="shared" ref="H61:J61" si="11">SUM(H58:H60)</f>
        <v>13093.5</v>
      </c>
      <c r="I61" s="1938">
        <f t="shared" si="11"/>
        <v>757.9</v>
      </c>
      <c r="J61" s="1938">
        <f t="shared" si="11"/>
        <v>11333.18</v>
      </c>
    </row>
    <row r="62" spans="1:10" ht="15.75">
      <c r="A62" s="3462">
        <v>16</v>
      </c>
      <c r="B62" s="3227" t="s">
        <v>5483</v>
      </c>
      <c r="C62" s="3227"/>
      <c r="D62" s="330" t="s">
        <v>1035</v>
      </c>
      <c r="E62" s="1941"/>
      <c r="F62" s="1942"/>
      <c r="G62" s="1667">
        <v>0</v>
      </c>
      <c r="H62" s="1667">
        <v>22200</v>
      </c>
      <c r="I62" s="1667">
        <v>0</v>
      </c>
      <c r="J62" s="1667">
        <v>20643.009999999998</v>
      </c>
    </row>
    <row r="63" spans="1:10" ht="15.75">
      <c r="A63" s="3463"/>
      <c r="B63" s="3227"/>
      <c r="C63" s="3227"/>
      <c r="D63" s="330" t="s">
        <v>5402</v>
      </c>
      <c r="E63" s="1942"/>
      <c r="F63" s="1942"/>
      <c r="G63" s="1667">
        <v>0</v>
      </c>
      <c r="H63" s="1943">
        <v>29800</v>
      </c>
      <c r="I63" s="1667">
        <v>0</v>
      </c>
      <c r="J63" s="1943">
        <v>29307.83</v>
      </c>
    </row>
    <row r="64" spans="1:10" ht="15.75">
      <c r="A64" s="3463"/>
      <c r="B64" s="3227"/>
      <c r="C64" s="3227"/>
      <c r="D64" s="330" t="s">
        <v>5027</v>
      </c>
      <c r="E64" s="1942"/>
      <c r="F64" s="1942"/>
      <c r="G64" s="1667">
        <v>0</v>
      </c>
      <c r="H64" s="1943">
        <v>3000</v>
      </c>
      <c r="I64" s="1667">
        <v>0</v>
      </c>
      <c r="J64" s="1943">
        <v>2904.45</v>
      </c>
    </row>
    <row r="65" spans="1:12" ht="15.75">
      <c r="A65" s="3464"/>
      <c r="B65" s="3458" t="s">
        <v>40</v>
      </c>
      <c r="C65" s="3458"/>
      <c r="D65" s="1561"/>
      <c r="E65" s="1931"/>
      <c r="F65" s="1931"/>
      <c r="G65" s="1938">
        <f>SUM(G62:G64)</f>
        <v>0</v>
      </c>
      <c r="H65" s="1938">
        <f t="shared" ref="H65:J65" si="12">SUM(H62:H64)</f>
        <v>55000</v>
      </c>
      <c r="I65" s="1938">
        <f t="shared" si="12"/>
        <v>0</v>
      </c>
      <c r="J65" s="1938">
        <f t="shared" si="12"/>
        <v>52855.289999999994</v>
      </c>
    </row>
    <row r="66" spans="1:12" ht="15.75">
      <c r="A66" s="3462">
        <v>17</v>
      </c>
      <c r="B66" s="3474" t="s">
        <v>5484</v>
      </c>
      <c r="C66" s="3474"/>
      <c r="D66" s="330" t="s">
        <v>1035</v>
      </c>
      <c r="E66" s="1941"/>
      <c r="F66" s="1941"/>
      <c r="G66" s="1943">
        <v>9635</v>
      </c>
      <c r="H66" s="1942">
        <v>0</v>
      </c>
      <c r="I66" s="1943">
        <v>7911.7</v>
      </c>
      <c r="J66" s="1942">
        <v>0</v>
      </c>
    </row>
    <row r="67" spans="1:12" ht="15.75">
      <c r="A67" s="3463"/>
      <c r="B67" s="3465"/>
      <c r="C67" s="3465"/>
      <c r="D67" s="330" t="s">
        <v>5402</v>
      </c>
      <c r="E67" s="1942"/>
      <c r="F67" s="1942"/>
      <c r="G67" s="1667">
        <v>9150</v>
      </c>
      <c r="H67" s="1942">
        <v>0</v>
      </c>
      <c r="I67" s="1667">
        <v>6715.26</v>
      </c>
      <c r="J67" s="1942">
        <v>0</v>
      </c>
    </row>
    <row r="68" spans="1:12" ht="15.75">
      <c r="A68" s="3463"/>
      <c r="B68" s="3465"/>
      <c r="C68" s="3465"/>
      <c r="D68" s="330" t="s">
        <v>5027</v>
      </c>
      <c r="E68" s="1942"/>
      <c r="F68" s="1942"/>
      <c r="G68" s="1943">
        <v>4115</v>
      </c>
      <c r="H68" s="1942">
        <v>0</v>
      </c>
      <c r="I68" s="1943">
        <v>1896.29</v>
      </c>
      <c r="J68" s="1942">
        <v>0</v>
      </c>
      <c r="L68" s="1946"/>
    </row>
    <row r="69" spans="1:12" ht="15.75">
      <c r="A69" s="3464"/>
      <c r="B69" s="3458" t="s">
        <v>40</v>
      </c>
      <c r="C69" s="3458"/>
      <c r="D69" s="1561"/>
      <c r="E69" s="1931"/>
      <c r="F69" s="1931"/>
      <c r="G69" s="1938">
        <f>SUM(G66:G68)</f>
        <v>22900</v>
      </c>
      <c r="H69" s="1938">
        <f t="shared" ref="H69:J69" si="13">SUM(H66:H68)</f>
        <v>0</v>
      </c>
      <c r="I69" s="1938">
        <f t="shared" si="13"/>
        <v>16523.25</v>
      </c>
      <c r="J69" s="1938">
        <f t="shared" si="13"/>
        <v>0</v>
      </c>
      <c r="L69" s="1946"/>
    </row>
    <row r="70" spans="1:12" ht="15.75">
      <c r="A70" s="3462">
        <v>18</v>
      </c>
      <c r="B70" s="3227" t="s">
        <v>5485</v>
      </c>
      <c r="C70" s="3227"/>
      <c r="D70" s="330" t="s">
        <v>1035</v>
      </c>
      <c r="E70" s="1940"/>
      <c r="F70" s="1940"/>
      <c r="G70" s="1667">
        <v>21700</v>
      </c>
      <c r="H70" s="1942">
        <v>0</v>
      </c>
      <c r="I70" s="1667">
        <v>21700</v>
      </c>
      <c r="J70" s="1942">
        <v>0</v>
      </c>
      <c r="L70" s="1946"/>
    </row>
    <row r="71" spans="1:12" ht="15.75">
      <c r="A71" s="3463"/>
      <c r="B71" s="3227"/>
      <c r="C71" s="3227"/>
      <c r="D71" s="330" t="s">
        <v>5402</v>
      </c>
      <c r="E71" s="1940"/>
      <c r="F71" s="1940"/>
      <c r="G71" s="1667">
        <v>9100</v>
      </c>
      <c r="H71" s="1942">
        <v>0</v>
      </c>
      <c r="I71" s="1667">
        <v>9100</v>
      </c>
      <c r="J71" s="1942">
        <v>0</v>
      </c>
    </row>
    <row r="72" spans="1:12" ht="15.75">
      <c r="A72" s="3463"/>
      <c r="B72" s="3227"/>
      <c r="C72" s="3227"/>
      <c r="D72" s="330" t="s">
        <v>5027</v>
      </c>
      <c r="E72" s="1940"/>
      <c r="F72" s="1940"/>
      <c r="G72" s="1667">
        <v>4200</v>
      </c>
      <c r="H72" s="1942">
        <v>0</v>
      </c>
      <c r="I72" s="1667">
        <v>4200</v>
      </c>
      <c r="J72" s="1942">
        <v>0</v>
      </c>
    </row>
    <row r="73" spans="1:12" ht="15.75">
      <c r="A73" s="3464"/>
      <c r="B73" s="3458" t="s">
        <v>40</v>
      </c>
      <c r="C73" s="3458"/>
      <c r="D73" s="1561"/>
      <c r="E73" s="1931"/>
      <c r="F73" s="1931"/>
      <c r="G73" s="1938">
        <f>SUM(G70:G72)</f>
        <v>35000</v>
      </c>
      <c r="H73" s="1938">
        <f t="shared" ref="H73:J73" si="14">SUM(H70:H72)</f>
        <v>0</v>
      </c>
      <c r="I73" s="1938">
        <f t="shared" si="14"/>
        <v>35000</v>
      </c>
      <c r="J73" s="1938">
        <f t="shared" si="14"/>
        <v>0</v>
      </c>
    </row>
    <row r="74" spans="1:12" ht="15.75">
      <c r="A74" s="3462">
        <v>19</v>
      </c>
      <c r="B74" s="3227" t="s">
        <v>2511</v>
      </c>
      <c r="C74" s="3227"/>
      <c r="D74" s="330" t="s">
        <v>1035</v>
      </c>
      <c r="E74" s="1942"/>
      <c r="F74" s="1942"/>
      <c r="G74" s="1667">
        <v>5959.55</v>
      </c>
      <c r="H74" s="1942">
        <v>9809.85</v>
      </c>
      <c r="I74" s="1667">
        <v>5959.55</v>
      </c>
      <c r="J74" s="1942">
        <v>9238.23</v>
      </c>
    </row>
    <row r="75" spans="1:12" ht="15.75">
      <c r="A75" s="3463"/>
      <c r="B75" s="3227"/>
      <c r="C75" s="3227"/>
      <c r="D75" s="330" t="s">
        <v>5402</v>
      </c>
      <c r="E75" s="1941"/>
      <c r="F75" s="1942"/>
      <c r="G75" s="1667">
        <v>10000</v>
      </c>
      <c r="H75" s="1942">
        <v>10250</v>
      </c>
      <c r="I75" s="1667">
        <v>10000</v>
      </c>
      <c r="J75" s="1942">
        <v>10183.02</v>
      </c>
    </row>
    <row r="76" spans="1:12" ht="15.75">
      <c r="A76" s="3464"/>
      <c r="B76" s="3458" t="s">
        <v>40</v>
      </c>
      <c r="C76" s="3458"/>
      <c r="D76" s="1561"/>
      <c r="E76" s="1931"/>
      <c r="F76" s="1931"/>
      <c r="G76" s="1938">
        <f>SUM(G74:G75)</f>
        <v>15959.55</v>
      </c>
      <c r="H76" s="1938">
        <f t="shared" ref="H76:J76" si="15">SUM(H74:H75)</f>
        <v>20059.849999999999</v>
      </c>
      <c r="I76" s="1938">
        <f t="shared" si="15"/>
        <v>15959.55</v>
      </c>
      <c r="J76" s="1938">
        <f t="shared" si="15"/>
        <v>19421.25</v>
      </c>
    </row>
    <row r="77" spans="1:12" ht="15.75">
      <c r="A77" s="3462">
        <v>20</v>
      </c>
      <c r="B77" s="3227" t="s">
        <v>5486</v>
      </c>
      <c r="C77" s="3227"/>
      <c r="D77" s="330" t="s">
        <v>1035</v>
      </c>
      <c r="E77" s="1940"/>
      <c r="F77" s="1940"/>
      <c r="G77" s="1934">
        <v>8003.67</v>
      </c>
      <c r="H77" s="1934">
        <v>3192</v>
      </c>
      <c r="I77" s="1934">
        <v>8003.67</v>
      </c>
      <c r="J77" s="1934">
        <v>3192</v>
      </c>
    </row>
    <row r="78" spans="1:12" ht="15.75">
      <c r="A78" s="3463"/>
      <c r="B78" s="3227"/>
      <c r="C78" s="3227"/>
      <c r="D78" s="330" t="s">
        <v>5402</v>
      </c>
      <c r="E78" s="1940"/>
      <c r="F78" s="1940"/>
      <c r="G78" s="1934">
        <v>4029.88</v>
      </c>
      <c r="H78" s="1934">
        <v>1568</v>
      </c>
      <c r="I78" s="1934">
        <v>4029.88</v>
      </c>
      <c r="J78" s="1934">
        <v>1568</v>
      </c>
    </row>
    <row r="79" spans="1:12" ht="15.75">
      <c r="A79" s="3463"/>
      <c r="B79" s="3227"/>
      <c r="C79" s="3227"/>
      <c r="D79" s="330" t="s">
        <v>5027</v>
      </c>
      <c r="E79" s="1940"/>
      <c r="F79" s="1940"/>
      <c r="G79" s="1934">
        <v>2158.87</v>
      </c>
      <c r="H79" s="1934">
        <v>840</v>
      </c>
      <c r="I79" s="1934">
        <v>2158.87</v>
      </c>
      <c r="J79" s="1934">
        <v>840</v>
      </c>
    </row>
    <row r="80" spans="1:12" ht="15.75">
      <c r="A80" s="3464"/>
      <c r="B80" s="3458" t="s">
        <v>40</v>
      </c>
      <c r="C80" s="3458"/>
      <c r="D80" s="1561"/>
      <c r="E80" s="1931"/>
      <c r="F80" s="1931"/>
      <c r="G80" s="1938">
        <f>SUM(G77:G79)</f>
        <v>14192.419999999998</v>
      </c>
      <c r="H80" s="1938">
        <f t="shared" ref="H80:J80" si="16">SUM(H77:H79)</f>
        <v>5600</v>
      </c>
      <c r="I80" s="1938">
        <f t="shared" si="16"/>
        <v>14192.419999999998</v>
      </c>
      <c r="J80" s="1938">
        <f t="shared" si="16"/>
        <v>5600</v>
      </c>
    </row>
    <row r="81" spans="1:10" ht="15.75">
      <c r="A81" s="3462">
        <v>21</v>
      </c>
      <c r="B81" s="3227" t="s">
        <v>5487</v>
      </c>
      <c r="C81" s="3227"/>
      <c r="D81" s="330" t="s">
        <v>1035</v>
      </c>
      <c r="E81" s="1931"/>
      <c r="F81" s="1931"/>
      <c r="G81" s="1934">
        <f>2767.35+570</f>
        <v>3337.35</v>
      </c>
      <c r="H81" s="1934">
        <f>1909.5+285</f>
        <v>2194.5</v>
      </c>
      <c r="I81" s="1934">
        <f>2613.29+513.5</f>
        <v>3126.79</v>
      </c>
      <c r="J81" s="1934">
        <f>1909.5+285</f>
        <v>2194.5</v>
      </c>
    </row>
    <row r="82" spans="1:10" ht="15.75">
      <c r="A82" s="3463"/>
      <c r="B82" s="3227"/>
      <c r="C82" s="3227"/>
      <c r="D82" s="330" t="s">
        <v>5402</v>
      </c>
      <c r="E82" s="1931"/>
      <c r="F82" s="1931"/>
      <c r="G82" s="1934">
        <f>1359.4+280</f>
        <v>1639.4</v>
      </c>
      <c r="H82" s="1934">
        <f>938+140</f>
        <v>1078</v>
      </c>
      <c r="I82" s="1934">
        <f>1283.72+252.25</f>
        <v>1535.97</v>
      </c>
      <c r="J82" s="1934">
        <f>938+140</f>
        <v>1078</v>
      </c>
    </row>
    <row r="83" spans="1:10" ht="15.75">
      <c r="A83" s="3463"/>
      <c r="B83" s="3227"/>
      <c r="C83" s="3227"/>
      <c r="D83" s="330" t="s">
        <v>5027</v>
      </c>
      <c r="E83" s="1941"/>
      <c r="F83" s="1941"/>
      <c r="G83" s="1934">
        <f>728.25+150</f>
        <v>878.25</v>
      </c>
      <c r="H83" s="1934">
        <f>502.5+75</f>
        <v>577.5</v>
      </c>
      <c r="I83" s="1934">
        <f>687.69+135.13</f>
        <v>822.82</v>
      </c>
      <c r="J83" s="1934">
        <f>502.5+75</f>
        <v>577.5</v>
      </c>
    </row>
    <row r="84" spans="1:10" ht="15.75">
      <c r="A84" s="3464"/>
      <c r="B84" s="3458" t="s">
        <v>40</v>
      </c>
      <c r="C84" s="3458"/>
      <c r="D84" s="1561"/>
      <c r="E84" s="1931"/>
      <c r="F84" s="1931"/>
      <c r="G84" s="1938">
        <f>SUM(G81:G83)</f>
        <v>5855</v>
      </c>
      <c r="H84" s="1947">
        <f t="shared" ref="H84:J84" si="17">SUM(H81:H83)</f>
        <v>3850</v>
      </c>
      <c r="I84" s="1938">
        <f t="shared" si="17"/>
        <v>5485.58</v>
      </c>
      <c r="J84" s="1947">
        <f t="shared" si="17"/>
        <v>3850</v>
      </c>
    </row>
    <row r="85" spans="1:10" ht="15.75">
      <c r="A85" s="3462">
        <v>22</v>
      </c>
      <c r="B85" s="3227" t="s">
        <v>2796</v>
      </c>
      <c r="C85" s="3227"/>
      <c r="D85" s="330" t="s">
        <v>1035</v>
      </c>
      <c r="E85" s="1942"/>
      <c r="F85" s="1942"/>
      <c r="G85" s="1934">
        <v>18160</v>
      </c>
      <c r="H85" s="1948">
        <v>7300</v>
      </c>
      <c r="I85" s="1934">
        <v>17843.45</v>
      </c>
      <c r="J85" s="1948">
        <v>6576.98</v>
      </c>
    </row>
    <row r="86" spans="1:10" ht="15.75">
      <c r="A86" s="3463"/>
      <c r="B86" s="3227"/>
      <c r="C86" s="3227"/>
      <c r="D86" s="330" t="s">
        <v>5402</v>
      </c>
      <c r="E86" s="1931"/>
      <c r="F86" s="1931"/>
      <c r="G86" s="1934">
        <v>10000</v>
      </c>
      <c r="H86" s="1667">
        <v>10860</v>
      </c>
      <c r="I86" s="1934">
        <v>6008.83</v>
      </c>
      <c r="J86" s="1667">
        <v>10832.88</v>
      </c>
    </row>
    <row r="87" spans="1:10" ht="15.75">
      <c r="A87" s="3464"/>
      <c r="B87" s="3458" t="s">
        <v>40</v>
      </c>
      <c r="C87" s="3458"/>
      <c r="D87" s="1561"/>
      <c r="E87" s="1931"/>
      <c r="F87" s="1931"/>
      <c r="G87" s="1938">
        <f>SUM(G85:G86)</f>
        <v>28160</v>
      </c>
      <c r="H87" s="1947">
        <f t="shared" ref="H87:J87" si="18">SUM(H85:H86)</f>
        <v>18160</v>
      </c>
      <c r="I87" s="1938">
        <f t="shared" si="18"/>
        <v>23852.28</v>
      </c>
      <c r="J87" s="1947">
        <f t="shared" si="18"/>
        <v>17409.86</v>
      </c>
    </row>
    <row r="88" spans="1:10" ht="15.75">
      <c r="A88" s="3462">
        <v>23</v>
      </c>
      <c r="B88" s="3227" t="s">
        <v>5488</v>
      </c>
      <c r="C88" s="3227"/>
      <c r="D88" s="330" t="s">
        <v>1035</v>
      </c>
      <c r="E88" s="1941"/>
      <c r="F88" s="1942"/>
      <c r="G88" s="1934">
        <v>12900</v>
      </c>
      <c r="H88" s="1941">
        <v>8430</v>
      </c>
      <c r="I88" s="1934">
        <v>12822.39</v>
      </c>
      <c r="J88" s="1941">
        <v>8430</v>
      </c>
    </row>
    <row r="89" spans="1:10" ht="15.75">
      <c r="A89" s="3463"/>
      <c r="B89" s="3227"/>
      <c r="C89" s="3227"/>
      <c r="D89" s="330" t="s">
        <v>5402</v>
      </c>
      <c r="E89" s="1942"/>
      <c r="F89" s="1942"/>
      <c r="G89" s="1934">
        <v>16751</v>
      </c>
      <c r="H89" s="1941">
        <v>9530</v>
      </c>
      <c r="I89" s="1934">
        <v>16735.47</v>
      </c>
      <c r="J89" s="1941">
        <v>9530</v>
      </c>
    </row>
    <row r="90" spans="1:10" ht="15.75">
      <c r="A90" s="3464"/>
      <c r="B90" s="3458" t="s">
        <v>40</v>
      </c>
      <c r="C90" s="3458"/>
      <c r="D90" s="1561"/>
      <c r="E90" s="1931"/>
      <c r="F90" s="1931"/>
      <c r="G90" s="1938">
        <f>SUM(G88:G89)</f>
        <v>29651</v>
      </c>
      <c r="H90" s="1947">
        <f t="shared" ref="H90:J90" si="19">SUM(H88:H89)</f>
        <v>17960</v>
      </c>
      <c r="I90" s="1938">
        <f t="shared" si="19"/>
        <v>29557.86</v>
      </c>
      <c r="J90" s="1947">
        <f t="shared" si="19"/>
        <v>17960</v>
      </c>
    </row>
    <row r="91" spans="1:10" ht="15.75">
      <c r="A91" s="3462">
        <v>24</v>
      </c>
      <c r="B91" s="3227" t="s">
        <v>5489</v>
      </c>
      <c r="C91" s="3227"/>
      <c r="D91" s="330" t="s">
        <v>5402</v>
      </c>
      <c r="E91" s="1941"/>
      <c r="F91" s="1942"/>
      <c r="G91" s="1934">
        <v>15500</v>
      </c>
      <c r="H91" s="1934">
        <v>19064</v>
      </c>
      <c r="I91" s="1934">
        <v>15574.3</v>
      </c>
      <c r="J91" s="1934">
        <v>19057.7</v>
      </c>
    </row>
    <row r="92" spans="1:10" ht="15.75">
      <c r="A92" s="3463"/>
      <c r="B92" s="3227"/>
      <c r="C92" s="3227"/>
      <c r="D92" s="330" t="s">
        <v>5027</v>
      </c>
      <c r="E92" s="1941"/>
      <c r="F92" s="1942"/>
      <c r="G92" s="1934">
        <v>13500</v>
      </c>
      <c r="H92" s="1934">
        <v>16838</v>
      </c>
      <c r="I92" s="1934">
        <v>13357.09</v>
      </c>
      <c r="J92" s="1934">
        <v>16832.2</v>
      </c>
    </row>
    <row r="93" spans="1:10" ht="15.75">
      <c r="A93" s="3464"/>
      <c r="B93" s="3458" t="s">
        <v>40</v>
      </c>
      <c r="C93" s="3458"/>
      <c r="D93" s="1561"/>
      <c r="E93" s="1931"/>
      <c r="F93" s="1931"/>
      <c r="G93" s="1938">
        <f>SUM(G91:G92)</f>
        <v>29000</v>
      </c>
      <c r="H93" s="1938">
        <f t="shared" ref="H93:J93" si="20">SUM(H91:H92)</f>
        <v>35902</v>
      </c>
      <c r="I93" s="1938">
        <f t="shared" si="20"/>
        <v>28931.39</v>
      </c>
      <c r="J93" s="1938">
        <f t="shared" si="20"/>
        <v>35889.9</v>
      </c>
    </row>
    <row r="94" spans="1:10" ht="15.75">
      <c r="A94" s="3462">
        <v>25</v>
      </c>
      <c r="B94" s="3227" t="s">
        <v>5490</v>
      </c>
      <c r="C94" s="3227"/>
      <c r="D94" s="330" t="s">
        <v>1035</v>
      </c>
      <c r="E94" s="1941"/>
      <c r="F94" s="1941"/>
      <c r="G94" s="1934">
        <v>44131.78</v>
      </c>
      <c r="H94" s="1934">
        <v>33200</v>
      </c>
      <c r="I94" s="1934">
        <v>43617.27</v>
      </c>
      <c r="J94" s="1934">
        <v>30699.21</v>
      </c>
    </row>
    <row r="95" spans="1:10" ht="15.75">
      <c r="A95" s="3463"/>
      <c r="B95" s="3227"/>
      <c r="C95" s="3227"/>
      <c r="D95" s="330" t="s">
        <v>5402</v>
      </c>
      <c r="E95" s="1941"/>
      <c r="F95" s="1941"/>
      <c r="G95" s="1667">
        <v>43983.35</v>
      </c>
      <c r="H95" s="1667">
        <v>0</v>
      </c>
      <c r="I95" s="1667">
        <v>43929.4</v>
      </c>
      <c r="J95" s="1667">
        <v>0</v>
      </c>
    </row>
    <row r="96" spans="1:10" ht="15.75">
      <c r="A96" s="3464"/>
      <c r="B96" s="3227"/>
      <c r="C96" s="3227"/>
      <c r="D96" s="330" t="s">
        <v>5027</v>
      </c>
      <c r="E96" s="1931"/>
      <c r="F96" s="1931"/>
      <c r="G96" s="1667">
        <v>7434</v>
      </c>
      <c r="H96" s="1667">
        <v>0</v>
      </c>
      <c r="I96" s="1667">
        <v>7277.32</v>
      </c>
      <c r="J96" s="1667">
        <v>0</v>
      </c>
    </row>
    <row r="97" spans="1:12" ht="15.75">
      <c r="A97" s="3462">
        <v>26</v>
      </c>
      <c r="B97" s="3458" t="s">
        <v>40</v>
      </c>
      <c r="C97" s="3458"/>
      <c r="D97" s="1561"/>
      <c r="E97" s="1931"/>
      <c r="F97" s="1931"/>
      <c r="G97" s="1938">
        <f>SUM(G94:G96)</f>
        <v>95549.13</v>
      </c>
      <c r="H97" s="1938">
        <f t="shared" ref="H97:J97" si="21">SUM(H94:H96)</f>
        <v>33200</v>
      </c>
      <c r="I97" s="1938">
        <f t="shared" si="21"/>
        <v>94823.989999999991</v>
      </c>
      <c r="J97" s="1938">
        <f t="shared" si="21"/>
        <v>30699.21</v>
      </c>
    </row>
    <row r="98" spans="1:12" ht="15.75">
      <c r="A98" s="3463"/>
      <c r="B98" s="3227" t="s">
        <v>5491</v>
      </c>
      <c r="C98" s="3227"/>
      <c r="D98" s="330" t="s">
        <v>1035</v>
      </c>
      <c r="E98" s="1931"/>
      <c r="F98" s="1931"/>
      <c r="G98" s="1934">
        <v>17500</v>
      </c>
      <c r="H98" s="1934">
        <v>50</v>
      </c>
      <c r="I98" s="1934">
        <v>17500</v>
      </c>
      <c r="J98" s="1667">
        <v>0</v>
      </c>
    </row>
    <row r="99" spans="1:12" ht="15.75">
      <c r="A99" s="3464"/>
      <c r="B99" s="3227"/>
      <c r="C99" s="3227"/>
      <c r="D99" s="330" t="s">
        <v>5402</v>
      </c>
      <c r="E99" s="1931"/>
      <c r="F99" s="1931"/>
      <c r="G99" s="1934">
        <v>17500</v>
      </c>
      <c r="H99" s="1934">
        <v>50</v>
      </c>
      <c r="I99" s="1934">
        <v>17500</v>
      </c>
      <c r="J99" s="1667">
        <v>0</v>
      </c>
    </row>
    <row r="100" spans="1:12" ht="15.75">
      <c r="A100" s="3462">
        <v>27</v>
      </c>
      <c r="B100" s="3458" t="s">
        <v>40</v>
      </c>
      <c r="C100" s="3458"/>
      <c r="D100" s="1561"/>
      <c r="E100" s="1931"/>
      <c r="F100" s="1931"/>
      <c r="G100" s="1938">
        <f>SUM(G98:G99)</f>
        <v>35000</v>
      </c>
      <c r="H100" s="1938">
        <f t="shared" ref="H100:J100" si="22">SUM(H98:H99)</f>
        <v>100</v>
      </c>
      <c r="I100" s="1938">
        <f t="shared" si="22"/>
        <v>35000</v>
      </c>
      <c r="J100" s="1938">
        <f t="shared" si="22"/>
        <v>0</v>
      </c>
    </row>
    <row r="101" spans="1:12" ht="15.75">
      <c r="A101" s="3463"/>
      <c r="B101" s="3465" t="s">
        <v>5026</v>
      </c>
      <c r="C101" s="3465"/>
      <c r="D101" s="330" t="s">
        <v>1035</v>
      </c>
      <c r="E101" s="1942"/>
      <c r="F101" s="1942"/>
      <c r="G101" s="1667">
        <v>31850</v>
      </c>
      <c r="H101" s="1667">
        <v>0</v>
      </c>
      <c r="I101" s="1667">
        <v>31850</v>
      </c>
      <c r="J101" s="1667">
        <v>0</v>
      </c>
    </row>
    <row r="102" spans="1:12" ht="15.75">
      <c r="A102" s="3463"/>
      <c r="B102" s="3465"/>
      <c r="C102" s="3465"/>
      <c r="D102" s="330" t="s">
        <v>5402</v>
      </c>
      <c r="E102" s="1942"/>
      <c r="F102" s="1942"/>
      <c r="G102" s="1667">
        <v>23400</v>
      </c>
      <c r="H102" s="1667">
        <v>0</v>
      </c>
      <c r="I102" s="1667">
        <v>23400</v>
      </c>
      <c r="J102" s="1667">
        <v>0</v>
      </c>
    </row>
    <row r="103" spans="1:12" ht="15.75">
      <c r="A103" s="3463"/>
      <c r="B103" s="3465"/>
      <c r="C103" s="3465"/>
      <c r="D103" s="330" t="s">
        <v>5027</v>
      </c>
      <c r="E103" s="1942"/>
      <c r="F103" s="1942"/>
      <c r="G103" s="1667">
        <v>9750</v>
      </c>
      <c r="H103" s="1667">
        <v>0</v>
      </c>
      <c r="I103" s="1667">
        <v>9750</v>
      </c>
      <c r="J103" s="1667">
        <v>0</v>
      </c>
    </row>
    <row r="104" spans="1:12" ht="15.75">
      <c r="A104" s="3464"/>
      <c r="B104" s="3458" t="s">
        <v>40</v>
      </c>
      <c r="C104" s="3458"/>
      <c r="D104" s="1561"/>
      <c r="E104" s="1931"/>
      <c r="F104" s="1931"/>
      <c r="G104" s="1938">
        <f>SUM(G101:G103)</f>
        <v>65000</v>
      </c>
      <c r="H104" s="1949">
        <f>SUM(H101:H103)</f>
        <v>0</v>
      </c>
      <c r="I104" s="1938">
        <f>SUM(I101:I103)</f>
        <v>65000</v>
      </c>
      <c r="J104" s="1949">
        <f>SUM(J101:J103)</f>
        <v>0</v>
      </c>
    </row>
    <row r="105" spans="1:12" ht="15.75">
      <c r="A105" s="1950">
        <v>28</v>
      </c>
      <c r="B105" s="3227" t="s">
        <v>5492</v>
      </c>
      <c r="C105" s="3227"/>
      <c r="D105" s="330" t="s">
        <v>5402</v>
      </c>
      <c r="E105" s="1931"/>
      <c r="F105" s="1931"/>
      <c r="G105" s="1938">
        <v>45705</v>
      </c>
      <c r="H105" s="1947">
        <v>0</v>
      </c>
      <c r="I105" s="1938">
        <v>45705</v>
      </c>
      <c r="J105" s="1947">
        <v>0</v>
      </c>
    </row>
    <row r="106" spans="1:12" ht="15.75">
      <c r="A106" s="3462">
        <v>29</v>
      </c>
      <c r="B106" s="3227" t="s">
        <v>5493</v>
      </c>
      <c r="C106" s="3227"/>
      <c r="D106" s="330" t="s">
        <v>5402</v>
      </c>
      <c r="E106" s="1947"/>
      <c r="F106" s="1947"/>
      <c r="G106" s="1938">
        <v>46978.28</v>
      </c>
      <c r="H106" s="1951">
        <v>46978.28</v>
      </c>
      <c r="I106" s="1938">
        <v>46978.28</v>
      </c>
      <c r="J106" s="1951">
        <v>46978.28</v>
      </c>
    </row>
    <row r="107" spans="1:12" ht="15.75">
      <c r="A107" s="3463"/>
      <c r="B107" s="3468" t="s">
        <v>5494</v>
      </c>
      <c r="C107" s="3469"/>
      <c r="D107" s="330" t="s">
        <v>1035</v>
      </c>
      <c r="E107" s="1941"/>
      <c r="F107" s="1941"/>
      <c r="G107" s="1667">
        <v>728.27</v>
      </c>
      <c r="H107" s="1667">
        <v>0</v>
      </c>
      <c r="I107" s="1667">
        <v>693.66</v>
      </c>
      <c r="J107" s="1667">
        <v>0</v>
      </c>
    </row>
    <row r="108" spans="1:12" ht="15.75">
      <c r="A108" s="3463"/>
      <c r="B108" s="3470"/>
      <c r="C108" s="3471"/>
      <c r="D108" s="330" t="s">
        <v>5402</v>
      </c>
      <c r="E108" s="1941"/>
      <c r="F108" s="1941"/>
      <c r="G108" s="1667">
        <v>390</v>
      </c>
      <c r="H108" s="1667">
        <v>0</v>
      </c>
      <c r="I108" s="1667">
        <v>0</v>
      </c>
      <c r="J108" s="1667">
        <v>0</v>
      </c>
    </row>
    <row r="109" spans="1:12" ht="15.75">
      <c r="A109" s="3463"/>
      <c r="B109" s="3472"/>
      <c r="C109" s="3473"/>
      <c r="D109" s="330" t="s">
        <v>5027</v>
      </c>
      <c r="E109" s="1941"/>
      <c r="F109" s="1941"/>
      <c r="G109" s="1667">
        <v>0</v>
      </c>
      <c r="H109" s="1667">
        <v>0</v>
      </c>
      <c r="I109" s="1667">
        <v>0</v>
      </c>
      <c r="J109" s="1667">
        <v>0</v>
      </c>
      <c r="L109" s="1946"/>
    </row>
    <row r="110" spans="1:12" ht="15.75">
      <c r="A110" s="3464"/>
      <c r="B110" s="3466" t="s">
        <v>40</v>
      </c>
      <c r="C110" s="3466"/>
      <c r="D110" s="1561"/>
      <c r="E110" s="1931"/>
      <c r="F110" s="1931"/>
      <c r="G110" s="1938">
        <f>G107+G108+G109</f>
        <v>1118.27</v>
      </c>
      <c r="H110" s="1938">
        <f>SUM(H107:H109)</f>
        <v>0</v>
      </c>
      <c r="I110" s="1938">
        <f>SUM(I107:I109)</f>
        <v>693.66</v>
      </c>
      <c r="J110" s="1947">
        <f>SUM(J107:J109)</f>
        <v>0</v>
      </c>
      <c r="L110" s="1946"/>
    </row>
    <row r="111" spans="1:12" ht="15.75">
      <c r="A111" s="3462">
        <v>30</v>
      </c>
      <c r="B111" s="3465" t="s">
        <v>5004</v>
      </c>
      <c r="C111" s="3467"/>
      <c r="D111" s="330" t="s">
        <v>1035</v>
      </c>
      <c r="E111" s="1940"/>
      <c r="F111" s="1940"/>
      <c r="G111" s="1667">
        <v>8097.23</v>
      </c>
      <c r="H111" s="1667">
        <v>0</v>
      </c>
      <c r="I111" s="1667">
        <v>8097.23</v>
      </c>
      <c r="J111" s="1667">
        <v>0</v>
      </c>
      <c r="L111" s="1946"/>
    </row>
    <row r="112" spans="1:12" ht="15.75">
      <c r="A112" s="3463"/>
      <c r="B112" s="3467"/>
      <c r="C112" s="3467"/>
      <c r="D112" s="330" t="s">
        <v>5402</v>
      </c>
      <c r="E112" s="1940"/>
      <c r="F112" s="1940"/>
      <c r="G112" s="1667">
        <v>11110</v>
      </c>
      <c r="H112" s="1667">
        <v>0</v>
      </c>
      <c r="I112" s="1667">
        <v>11035.75</v>
      </c>
      <c r="J112" s="1667">
        <v>0</v>
      </c>
      <c r="L112" s="1946"/>
    </row>
    <row r="113" spans="1:12" ht="15.75">
      <c r="A113" s="3463"/>
      <c r="B113" s="3467"/>
      <c r="C113" s="3467"/>
      <c r="D113" s="330" t="s">
        <v>5027</v>
      </c>
      <c r="E113" s="1940"/>
      <c r="F113" s="1940"/>
      <c r="G113" s="1667">
        <v>3292.66</v>
      </c>
      <c r="H113" s="1667">
        <v>0</v>
      </c>
      <c r="I113" s="1667">
        <v>3292.66</v>
      </c>
      <c r="J113" s="1667">
        <v>0</v>
      </c>
    </row>
    <row r="114" spans="1:12" ht="15.75">
      <c r="A114" s="3464"/>
      <c r="B114" s="3466" t="s">
        <v>40</v>
      </c>
      <c r="C114" s="3466"/>
      <c r="D114" s="1561"/>
      <c r="E114" s="1931"/>
      <c r="F114" s="1931"/>
      <c r="G114" s="1938">
        <f>SUM(G111:G113)</f>
        <v>22499.89</v>
      </c>
      <c r="H114" s="1938">
        <f t="shared" ref="H114:J114" si="23">SUM(H111:H113)</f>
        <v>0</v>
      </c>
      <c r="I114" s="1938">
        <f t="shared" si="23"/>
        <v>22425.64</v>
      </c>
      <c r="J114" s="1938">
        <f t="shared" si="23"/>
        <v>0</v>
      </c>
    </row>
    <row r="115" spans="1:12" ht="15.75">
      <c r="A115" s="3462">
        <v>31</v>
      </c>
      <c r="B115" s="3465" t="s">
        <v>5495</v>
      </c>
      <c r="C115" s="3465"/>
      <c r="D115" s="330" t="s">
        <v>1035</v>
      </c>
      <c r="E115" s="1940"/>
      <c r="F115" s="1940"/>
      <c r="G115" s="1667">
        <v>53055</v>
      </c>
      <c r="H115" s="1933">
        <v>0</v>
      </c>
      <c r="I115" s="1667">
        <v>53021.09</v>
      </c>
      <c r="J115" s="1933">
        <v>0</v>
      </c>
    </row>
    <row r="116" spans="1:12" ht="15.75">
      <c r="A116" s="3463"/>
      <c r="B116" s="3465"/>
      <c r="C116" s="3465"/>
      <c r="D116" s="330" t="s">
        <v>5402</v>
      </c>
      <c r="E116" s="1940"/>
      <c r="F116" s="1940"/>
      <c r="G116" s="1667">
        <v>20500</v>
      </c>
      <c r="H116" s="1934">
        <v>0</v>
      </c>
      <c r="I116" s="1667">
        <v>20340.84</v>
      </c>
      <c r="J116" s="1933">
        <v>0</v>
      </c>
    </row>
    <row r="117" spans="1:12" ht="15.75">
      <c r="A117" s="3463"/>
      <c r="B117" s="3465"/>
      <c r="C117" s="3465"/>
      <c r="D117" s="330" t="s">
        <v>5027</v>
      </c>
      <c r="E117" s="1940"/>
      <c r="F117" s="1940"/>
      <c r="G117" s="1667">
        <v>12100</v>
      </c>
      <c r="H117" s="1933">
        <v>0</v>
      </c>
      <c r="I117" s="1667">
        <v>11989.85</v>
      </c>
      <c r="J117" s="1933">
        <v>0</v>
      </c>
      <c r="L117" s="1952"/>
    </row>
    <row r="118" spans="1:12" ht="15.75">
      <c r="A118" s="3464"/>
      <c r="B118" s="3466" t="s">
        <v>40</v>
      </c>
      <c r="C118" s="3466"/>
      <c r="D118" s="1561"/>
      <c r="E118" s="1931"/>
      <c r="F118" s="1931"/>
      <c r="G118" s="1938">
        <f>SUM(G115:G117)</f>
        <v>85655</v>
      </c>
      <c r="H118" s="1938">
        <f t="shared" ref="H118:J118" si="24">SUM(H115:H117)</f>
        <v>0</v>
      </c>
      <c r="I118" s="1938">
        <f t="shared" si="24"/>
        <v>85351.78</v>
      </c>
      <c r="J118" s="1938">
        <f t="shared" si="24"/>
        <v>0</v>
      </c>
      <c r="L118" s="1952">
        <v>2339030.86</v>
      </c>
    </row>
    <row r="119" spans="1:12" ht="15.75">
      <c r="A119" s="3462">
        <v>32</v>
      </c>
      <c r="B119" s="3465" t="s">
        <v>2149</v>
      </c>
      <c r="C119" s="3467"/>
      <c r="D119" s="330" t="s">
        <v>1035</v>
      </c>
      <c r="E119" s="1940"/>
      <c r="F119" s="1940"/>
      <c r="G119" s="1667">
        <v>4242.5200000000004</v>
      </c>
      <c r="H119" s="1667">
        <v>0</v>
      </c>
      <c r="I119" s="1667">
        <v>4242.51</v>
      </c>
      <c r="J119" s="1667">
        <v>0</v>
      </c>
      <c r="L119" s="1946"/>
    </row>
    <row r="120" spans="1:12" ht="15.75">
      <c r="A120" s="3463"/>
      <c r="B120" s="3467"/>
      <c r="C120" s="3467"/>
      <c r="D120" s="330" t="s">
        <v>5402</v>
      </c>
      <c r="E120" s="1940"/>
      <c r="F120" s="1940"/>
      <c r="G120" s="1667">
        <v>6174.89</v>
      </c>
      <c r="H120" s="1667">
        <v>0</v>
      </c>
      <c r="I120" s="1667">
        <v>6173.47</v>
      </c>
      <c r="J120" s="1667">
        <v>0</v>
      </c>
      <c r="L120" s="1946"/>
    </row>
    <row r="121" spans="1:12" ht="15.75">
      <c r="A121" s="3464"/>
      <c r="B121" s="3466" t="s">
        <v>40</v>
      </c>
      <c r="C121" s="3466"/>
      <c r="D121" s="1561"/>
      <c r="E121" s="1931"/>
      <c r="F121" s="1931"/>
      <c r="G121" s="1938">
        <f>SUM(G119:G120)</f>
        <v>10417.41</v>
      </c>
      <c r="H121" s="1938">
        <f>SUM(H119:H120)</f>
        <v>0</v>
      </c>
      <c r="I121" s="1938">
        <f>SUM(I119:I120)</f>
        <v>10415.98</v>
      </c>
      <c r="J121" s="1938">
        <f>SUM(J119:J120)</f>
        <v>0</v>
      </c>
    </row>
    <row r="122" spans="1:12" ht="15.75">
      <c r="A122" s="3462">
        <v>33</v>
      </c>
      <c r="B122" s="3465" t="s">
        <v>5496</v>
      </c>
      <c r="C122" s="3465"/>
      <c r="D122" s="330" t="s">
        <v>1035</v>
      </c>
      <c r="E122" s="1940"/>
      <c r="F122" s="1940"/>
      <c r="G122" s="1667">
        <v>10000</v>
      </c>
      <c r="H122" s="1933">
        <v>0</v>
      </c>
      <c r="I122" s="1667">
        <v>10000</v>
      </c>
      <c r="J122" s="1933">
        <v>0</v>
      </c>
    </row>
    <row r="123" spans="1:12" ht="15.75">
      <c r="A123" s="3463"/>
      <c r="B123" s="3465"/>
      <c r="C123" s="3465"/>
      <c r="D123" s="330" t="s">
        <v>5402</v>
      </c>
      <c r="E123" s="1940"/>
      <c r="F123" s="1940"/>
      <c r="G123" s="1667">
        <v>6600</v>
      </c>
      <c r="H123" s="1934">
        <v>0</v>
      </c>
      <c r="I123" s="1667">
        <v>6600</v>
      </c>
      <c r="J123" s="1933">
        <v>0</v>
      </c>
    </row>
    <row r="124" spans="1:12" ht="15.75">
      <c r="A124" s="3463"/>
      <c r="B124" s="3465"/>
      <c r="C124" s="3465"/>
      <c r="D124" s="330" t="s">
        <v>5027</v>
      </c>
      <c r="E124" s="1940"/>
      <c r="F124" s="1940"/>
      <c r="G124" s="1667">
        <v>3400</v>
      </c>
      <c r="H124" s="1933">
        <v>0</v>
      </c>
      <c r="I124" s="1667">
        <v>3400</v>
      </c>
      <c r="J124" s="1933">
        <v>0</v>
      </c>
      <c r="L124" s="1952"/>
    </row>
    <row r="125" spans="1:12" ht="15.75">
      <c r="A125" s="3464"/>
      <c r="B125" s="3466" t="s">
        <v>40</v>
      </c>
      <c r="C125" s="3466"/>
      <c r="D125" s="1561"/>
      <c r="E125" s="1931"/>
      <c r="F125" s="1931"/>
      <c r="G125" s="1938">
        <f>SUM(G122:G124)</f>
        <v>20000</v>
      </c>
      <c r="H125" s="1938">
        <f>SUM(H122:H124)</f>
        <v>0</v>
      </c>
      <c r="I125" s="1938">
        <f>SUM(I122:I124)</f>
        <v>20000</v>
      </c>
      <c r="J125" s="1938">
        <f>SUM(J122:J124)</f>
        <v>0</v>
      </c>
      <c r="L125" s="1952">
        <v>2339030.86</v>
      </c>
    </row>
    <row r="126" spans="1:12" ht="15.75">
      <c r="A126" s="3462">
        <v>34</v>
      </c>
      <c r="B126" s="3465" t="s">
        <v>5497</v>
      </c>
      <c r="C126" s="3465"/>
      <c r="D126" s="330" t="s">
        <v>1035</v>
      </c>
      <c r="E126" s="1940"/>
      <c r="F126" s="1940"/>
      <c r="G126" s="1667">
        <v>18600.97</v>
      </c>
      <c r="H126" s="1667">
        <v>0</v>
      </c>
      <c r="I126" s="1667">
        <v>18600.97</v>
      </c>
      <c r="J126" s="1667">
        <v>0</v>
      </c>
      <c r="L126" s="1946"/>
    </row>
    <row r="127" spans="1:12" ht="15.75">
      <c r="A127" s="3463"/>
      <c r="B127" s="3465"/>
      <c r="C127" s="3465"/>
      <c r="D127" s="330" t="s">
        <v>5402</v>
      </c>
      <c r="E127" s="1940"/>
      <c r="F127" s="1940"/>
      <c r="G127" s="1667">
        <v>12280</v>
      </c>
      <c r="H127" s="1667">
        <v>0</v>
      </c>
      <c r="I127" s="1667">
        <v>12280</v>
      </c>
      <c r="J127" s="1667">
        <v>0</v>
      </c>
      <c r="L127" s="1946"/>
    </row>
    <row r="128" spans="1:12" ht="15.75">
      <c r="A128" s="3463"/>
      <c r="B128" s="3465"/>
      <c r="C128" s="3465"/>
      <c r="D128" s="330" t="s">
        <v>5027</v>
      </c>
      <c r="E128" s="1940"/>
      <c r="F128" s="1940"/>
      <c r="G128" s="1667">
        <v>6338</v>
      </c>
      <c r="H128" s="1667">
        <v>0</v>
      </c>
      <c r="I128" s="1667">
        <v>6338</v>
      </c>
      <c r="J128" s="1667">
        <v>0</v>
      </c>
    </row>
    <row r="129" spans="1:12" ht="15.75">
      <c r="A129" s="3464"/>
      <c r="B129" s="3466" t="s">
        <v>40</v>
      </c>
      <c r="C129" s="3466"/>
      <c r="D129" s="1561"/>
      <c r="E129" s="1931"/>
      <c r="F129" s="1931"/>
      <c r="G129" s="1938">
        <f>SUM(G126:G128)</f>
        <v>37218.97</v>
      </c>
      <c r="H129" s="1938">
        <f t="shared" ref="H129:J129" si="25">SUM(H126:H128)</f>
        <v>0</v>
      </c>
      <c r="I129" s="1938">
        <f t="shared" si="25"/>
        <v>37218.97</v>
      </c>
      <c r="J129" s="1938">
        <f t="shared" si="25"/>
        <v>0</v>
      </c>
    </row>
    <row r="130" spans="1:12" ht="15.75">
      <c r="A130" s="3462">
        <v>35</v>
      </c>
      <c r="B130" s="3465" t="s">
        <v>5498</v>
      </c>
      <c r="C130" s="3465"/>
      <c r="D130" s="330" t="s">
        <v>1035</v>
      </c>
      <c r="E130" s="1940"/>
      <c r="F130" s="1940"/>
      <c r="G130" s="1667">
        <v>14114.46</v>
      </c>
      <c r="H130" s="1933">
        <v>0</v>
      </c>
      <c r="I130" s="1667">
        <v>12740.95</v>
      </c>
      <c r="J130" s="1933">
        <v>0</v>
      </c>
    </row>
    <row r="131" spans="1:12" ht="15.75">
      <c r="A131" s="3463"/>
      <c r="B131" s="3465"/>
      <c r="C131" s="3465"/>
      <c r="D131" s="330" t="s">
        <v>5402</v>
      </c>
      <c r="E131" s="1940"/>
      <c r="F131" s="1940"/>
      <c r="G131" s="1667">
        <v>4400</v>
      </c>
      <c r="H131" s="1934">
        <v>0</v>
      </c>
      <c r="I131" s="1667">
        <v>4261.58</v>
      </c>
      <c r="J131" s="1933">
        <v>0</v>
      </c>
    </row>
    <row r="132" spans="1:12" ht="15.75">
      <c r="A132" s="3463"/>
      <c r="B132" s="3465"/>
      <c r="C132" s="3465"/>
      <c r="D132" s="330" t="s">
        <v>5027</v>
      </c>
      <c r="E132" s="1940"/>
      <c r="F132" s="1940"/>
      <c r="G132" s="1667">
        <v>4600</v>
      </c>
      <c r="H132" s="1933">
        <v>0</v>
      </c>
      <c r="I132" s="1667">
        <v>4538.8</v>
      </c>
      <c r="J132" s="1933">
        <v>0</v>
      </c>
      <c r="L132" s="1952"/>
    </row>
    <row r="133" spans="1:12" ht="15.75">
      <c r="A133" s="3464"/>
      <c r="B133" s="3466" t="s">
        <v>40</v>
      </c>
      <c r="C133" s="3466"/>
      <c r="D133" s="1561"/>
      <c r="E133" s="1931"/>
      <c r="F133" s="1931"/>
      <c r="G133" s="1938">
        <f>SUM(G130:G132)</f>
        <v>23114.46</v>
      </c>
      <c r="H133" s="1938">
        <f t="shared" ref="H133:J133" si="26">SUM(H130:H132)</f>
        <v>0</v>
      </c>
      <c r="I133" s="1938">
        <f t="shared" si="26"/>
        <v>21541.329999999998</v>
      </c>
      <c r="J133" s="1938">
        <f t="shared" si="26"/>
        <v>0</v>
      </c>
      <c r="L133" s="1952">
        <v>2339030.86</v>
      </c>
    </row>
    <row r="134" spans="1:12" ht="15.75">
      <c r="A134" s="3462">
        <v>36</v>
      </c>
      <c r="B134" s="3465" t="s">
        <v>5323</v>
      </c>
      <c r="C134" s="3465"/>
      <c r="D134" s="330" t="s">
        <v>1035</v>
      </c>
      <c r="E134" s="1940"/>
      <c r="F134" s="1940"/>
      <c r="G134" s="1667">
        <v>4559.88</v>
      </c>
      <c r="H134" s="1933">
        <v>0</v>
      </c>
      <c r="I134" s="1667">
        <v>4519.3</v>
      </c>
      <c r="J134" s="1933">
        <v>0</v>
      </c>
    </row>
    <row r="135" spans="1:12" ht="15.75">
      <c r="A135" s="3463"/>
      <c r="B135" s="3465"/>
      <c r="C135" s="3465"/>
      <c r="D135" s="330" t="s">
        <v>5402</v>
      </c>
      <c r="E135" s="1940"/>
      <c r="F135" s="1940"/>
      <c r="G135" s="1667">
        <v>2239.94</v>
      </c>
      <c r="H135" s="1934">
        <v>0</v>
      </c>
      <c r="I135" s="1667">
        <v>2220.0100000000002</v>
      </c>
      <c r="J135" s="1933">
        <v>0</v>
      </c>
    </row>
    <row r="136" spans="1:12" ht="15.75">
      <c r="A136" s="3463"/>
      <c r="B136" s="3465"/>
      <c r="C136" s="3465"/>
      <c r="D136" s="330" t="s">
        <v>5027</v>
      </c>
      <c r="E136" s="1940"/>
      <c r="F136" s="1940"/>
      <c r="G136" s="1667">
        <v>1199.97</v>
      </c>
      <c r="H136" s="1933">
        <v>0</v>
      </c>
      <c r="I136" s="1667">
        <v>1189.29</v>
      </c>
      <c r="J136" s="1933">
        <v>0</v>
      </c>
      <c r="L136" s="1952"/>
    </row>
    <row r="137" spans="1:12" ht="15.75">
      <c r="A137" s="3464"/>
      <c r="B137" s="3458" t="s">
        <v>40</v>
      </c>
      <c r="C137" s="3458"/>
      <c r="D137" s="1561"/>
      <c r="E137" s="1931"/>
      <c r="F137" s="1931"/>
      <c r="G137" s="1938">
        <f>SUM(G134:G136)</f>
        <v>7999.79</v>
      </c>
      <c r="H137" s="1938">
        <f t="shared" ref="H137:J137" si="27">SUM(H134:H136)</f>
        <v>0</v>
      </c>
      <c r="I137" s="1938">
        <f t="shared" si="27"/>
        <v>7928.6</v>
      </c>
      <c r="J137" s="1938">
        <f t="shared" si="27"/>
        <v>0</v>
      </c>
      <c r="L137" s="1952">
        <v>2339030.86</v>
      </c>
    </row>
    <row r="138" spans="1:12" ht="15.75">
      <c r="A138" s="1953"/>
      <c r="B138" s="3458" t="s">
        <v>5499</v>
      </c>
      <c r="C138" s="3458"/>
      <c r="D138" s="330"/>
      <c r="E138" s="1931"/>
      <c r="F138" s="1931"/>
      <c r="G138" s="1944">
        <f>G10+G13+G17+G21+G24+G28+G31+G35+G38+G42+G46+G50+G54+G57+G61+G65+G69+G73+G76+G80+G84+G87+G90+G93+G97+G100+G104+G105+G110+G106+G114+G118+G121+G125+G129+G133+G137</f>
        <v>1534417.47</v>
      </c>
      <c r="H138" s="1944">
        <f>H10+H13+H17+H21+H24+H28+H31+H35+H38+H42+H46+H50+H54+H57+H61+H65+H69+H73+H76+H80+H84+H87+H90+H93+H97+H100+H104+H105+H110+H106+H114+H118+H121+H125+H129+H133+H137</f>
        <v>883237.47000000009</v>
      </c>
      <c r="I138" s="1944">
        <f>I10+I13+I17+I21+I24+I28+I31+I35+I38+I42+I46+I50+I54+I57+I61+I65+I69+I73+I76+I80+I84+I87+I90+I93+I97+I100+I104+I105+I110+I106+I114+I118+I121+I125+I129+I133+I137</f>
        <v>1511914.61</v>
      </c>
      <c r="J138" s="1954">
        <f>J10+J13+J17+J21+J24+J28+J31+J35+J38+J42+J46+J50+J54+J57+J61+J65+J69+J73+J76+J80+J84+J87+J90+J93+J97+J100+J104+J110+J114+J118+J106+J121+J125+J129+J133+J137</f>
        <v>850455.71000000008</v>
      </c>
      <c r="L138" s="1952">
        <v>1351906.79</v>
      </c>
    </row>
    <row r="139" spans="1:12" ht="15.75">
      <c r="A139" s="1529"/>
      <c r="B139" s="264"/>
      <c r="C139" s="1955"/>
      <c r="D139" s="376"/>
      <c r="E139" s="264"/>
      <c r="F139" s="264"/>
      <c r="G139" s="1956"/>
      <c r="H139" s="1957"/>
      <c r="I139" s="1956" t="s">
        <v>115</v>
      </c>
      <c r="J139" s="1957"/>
      <c r="L139" s="1952">
        <f>SUM(L118:L138)</f>
        <v>10708030.23</v>
      </c>
    </row>
    <row r="140" spans="1:12" ht="15.75">
      <c r="A140" s="1925"/>
      <c r="B140" s="264"/>
      <c r="C140" s="1955"/>
      <c r="D140" s="376"/>
      <c r="E140" s="264"/>
      <c r="F140" s="264"/>
      <c r="G140" s="1956"/>
      <c r="H140" s="1957"/>
      <c r="I140" s="1956"/>
      <c r="J140" s="1957"/>
      <c r="L140" s="1952">
        <v>402171</v>
      </c>
    </row>
    <row r="141" spans="1:12" ht="15.75">
      <c r="A141" s="1925"/>
      <c r="B141" s="3459" t="s">
        <v>5500</v>
      </c>
      <c r="C141" s="3459"/>
      <c r="D141" s="3459"/>
      <c r="E141" s="3459"/>
      <c r="F141" s="3459"/>
      <c r="G141" s="3459"/>
      <c r="H141" s="3459"/>
      <c r="I141" s="3459"/>
      <c r="J141" s="3459"/>
      <c r="L141" s="1952">
        <f>+L139+L140</f>
        <v>11110201.23</v>
      </c>
    </row>
    <row r="142" spans="1:12" ht="15.75">
      <c r="A142" s="1925"/>
      <c r="B142" s="3044"/>
      <c r="C142" s="3044"/>
      <c r="D142" s="3044"/>
      <c r="E142" s="3044"/>
      <c r="F142" s="3044"/>
      <c r="G142" s="3044"/>
      <c r="H142" s="3044"/>
      <c r="I142" s="3460" t="s">
        <v>1063</v>
      </c>
      <c r="J142" s="3460"/>
    </row>
    <row r="143" spans="1:12" ht="15.75">
      <c r="A143" s="1925"/>
      <c r="B143" s="3454" t="s">
        <v>5501</v>
      </c>
      <c r="C143" s="3454"/>
      <c r="D143" s="3454"/>
      <c r="E143" s="3454"/>
      <c r="F143" s="3454"/>
      <c r="G143" s="3454"/>
      <c r="H143" s="3454"/>
      <c r="I143" s="3454"/>
      <c r="J143" s="3461"/>
    </row>
    <row r="144" spans="1:12" ht="31.5">
      <c r="A144" s="1925"/>
      <c r="B144" s="1958" t="s">
        <v>5391</v>
      </c>
      <c r="C144" s="1959" t="s">
        <v>5502</v>
      </c>
      <c r="D144" s="220"/>
      <c r="E144" s="220"/>
      <c r="F144" s="220"/>
      <c r="G144" s="1960"/>
      <c r="H144" s="220"/>
      <c r="I144" s="838"/>
      <c r="J144" s="1961" t="s">
        <v>5503</v>
      </c>
    </row>
    <row r="145" spans="1:15" ht="15.75" customHeight="1">
      <c r="A145" s="1925"/>
      <c r="B145" s="3454" t="s">
        <v>5504</v>
      </c>
      <c r="C145" s="3454"/>
      <c r="D145" s="3454"/>
      <c r="E145" s="3454"/>
      <c r="F145" s="3454"/>
      <c r="G145" s="3454"/>
      <c r="H145" s="3454"/>
      <c r="I145" s="3454"/>
      <c r="J145" s="1962">
        <v>0</v>
      </c>
    </row>
    <row r="146" spans="1:15" ht="15.75" customHeight="1">
      <c r="A146" s="1925"/>
      <c r="B146" s="3454" t="s">
        <v>5505</v>
      </c>
      <c r="C146" s="3454"/>
      <c r="D146" s="3454"/>
      <c r="E146" s="3454"/>
      <c r="F146" s="3454"/>
      <c r="G146" s="3454"/>
      <c r="H146" s="3454"/>
      <c r="I146" s="1963"/>
      <c r="J146" s="1962">
        <v>0</v>
      </c>
    </row>
    <row r="147" spans="1:15" ht="20.25" customHeight="1">
      <c r="A147" s="1925"/>
      <c r="B147" s="3454" t="s">
        <v>5506</v>
      </c>
      <c r="C147" s="3454"/>
      <c r="D147" s="3454"/>
      <c r="E147" s="3454"/>
      <c r="F147" s="3454"/>
      <c r="G147" s="3454"/>
      <c r="H147" s="3454"/>
      <c r="I147" s="3454"/>
      <c r="J147" s="1964"/>
      <c r="L147"/>
      <c r="N147"/>
      <c r="O147"/>
    </row>
    <row r="148" spans="1:15" ht="15.75">
      <c r="A148" s="1925"/>
      <c r="B148" s="1965">
        <v>1</v>
      </c>
      <c r="C148" s="1966" t="s">
        <v>5507</v>
      </c>
      <c r="D148" s="1967"/>
      <c r="E148" s="1967"/>
      <c r="F148" s="1967"/>
      <c r="G148" s="1968"/>
      <c r="H148" s="1967"/>
      <c r="I148" s="1969"/>
      <c r="J148" s="1970">
        <v>2809</v>
      </c>
    </row>
    <row r="149" spans="1:15" ht="15.75">
      <c r="A149" s="1925"/>
      <c r="B149" s="1971">
        <v>2</v>
      </c>
      <c r="C149" s="1966" t="s">
        <v>5508</v>
      </c>
      <c r="D149" s="1972"/>
      <c r="E149" s="1972"/>
      <c r="F149" s="1972"/>
      <c r="G149" s="1973"/>
      <c r="H149" s="1972"/>
      <c r="I149" s="1974"/>
      <c r="J149" s="1970">
        <v>12009.63</v>
      </c>
    </row>
    <row r="150" spans="1:15" ht="30">
      <c r="A150" s="1925"/>
      <c r="B150" s="1965">
        <v>3</v>
      </c>
      <c r="C150" s="1966" t="s">
        <v>5509</v>
      </c>
      <c r="D150" s="1967"/>
      <c r="E150" s="1967"/>
      <c r="F150" s="1967"/>
      <c r="G150" s="1968"/>
      <c r="H150" s="1967"/>
      <c r="I150" s="1969"/>
      <c r="J150" s="1970">
        <v>67262.45</v>
      </c>
    </row>
    <row r="151" spans="1:15" ht="60">
      <c r="A151" s="1925"/>
      <c r="B151" s="1971">
        <v>4</v>
      </c>
      <c r="C151" s="1975" t="s">
        <v>5510</v>
      </c>
      <c r="D151" s="1976"/>
      <c r="E151" s="1976"/>
      <c r="F151" s="1976"/>
      <c r="G151" s="1977"/>
      <c r="H151" s="1978"/>
      <c r="I151" s="1974"/>
      <c r="J151" s="1970">
        <v>66433.06</v>
      </c>
    </row>
    <row r="152" spans="1:15" ht="15.75">
      <c r="A152" s="1925"/>
      <c r="B152" s="1965">
        <v>5</v>
      </c>
      <c r="C152" s="1979" t="s">
        <v>5511</v>
      </c>
      <c r="D152" s="1980"/>
      <c r="E152" s="1980"/>
      <c r="F152" s="1980"/>
      <c r="G152" s="1981"/>
      <c r="H152" s="1980"/>
      <c r="I152" s="1969"/>
      <c r="J152" s="1970">
        <v>50701</v>
      </c>
      <c r="K152"/>
    </row>
    <row r="153" spans="1:15" customFormat="1" ht="15.75">
      <c r="B153" s="1971">
        <v>6</v>
      </c>
      <c r="C153" s="1982" t="s">
        <v>5512</v>
      </c>
      <c r="D153" s="1982"/>
      <c r="E153" s="1982"/>
      <c r="F153" s="1982"/>
      <c r="G153" s="1973"/>
      <c r="H153" s="1982"/>
      <c r="I153" s="1920"/>
      <c r="J153" s="1970">
        <v>317.69</v>
      </c>
      <c r="K153" s="1925"/>
      <c r="L153" s="1925"/>
      <c r="M153" s="1925"/>
      <c r="N153" s="1925"/>
      <c r="O153" s="1925"/>
    </row>
    <row r="154" spans="1:15" ht="30">
      <c r="A154" s="1925"/>
      <c r="B154" s="1965">
        <v>7</v>
      </c>
      <c r="C154" s="1983" t="s">
        <v>5513</v>
      </c>
      <c r="D154" s="1984"/>
      <c r="E154" s="1984"/>
      <c r="F154" s="1984"/>
      <c r="G154" s="1985"/>
      <c r="H154" s="1984"/>
      <c r="I154" s="1986"/>
      <c r="J154" s="1970">
        <v>0</v>
      </c>
    </row>
    <row r="155" spans="1:15" ht="30">
      <c r="A155" s="1925"/>
      <c r="B155" s="1971">
        <v>8</v>
      </c>
      <c r="C155" s="1987" t="s">
        <v>5514</v>
      </c>
      <c r="D155" s="1335"/>
      <c r="E155" s="1335"/>
      <c r="F155" s="1335"/>
      <c r="G155" s="1988"/>
      <c r="H155" s="1335"/>
      <c r="I155" s="1920"/>
      <c r="J155" s="1970">
        <v>25209</v>
      </c>
    </row>
    <row r="156" spans="1:15" ht="15.75">
      <c r="A156" s="1925"/>
      <c r="B156" s="1965">
        <v>9</v>
      </c>
      <c r="C156" s="1983" t="s">
        <v>5515</v>
      </c>
      <c r="D156" s="1984"/>
      <c r="E156" s="1984"/>
      <c r="F156" s="1984"/>
      <c r="G156" s="1985"/>
      <c r="H156" s="1984"/>
      <c r="I156" s="1969"/>
      <c r="J156" s="1970">
        <v>16703.89</v>
      </c>
    </row>
    <row r="157" spans="1:15" ht="15.75">
      <c r="A157" s="1925"/>
      <c r="B157" s="1971">
        <v>10</v>
      </c>
      <c r="C157" s="1982" t="s">
        <v>5516</v>
      </c>
      <c r="D157" s="1972"/>
      <c r="E157" s="1972"/>
      <c r="F157" s="1972"/>
      <c r="G157" s="1973"/>
      <c r="H157" s="1972"/>
      <c r="I157" s="1920"/>
      <c r="J157" s="1970">
        <v>47494.76</v>
      </c>
    </row>
    <row r="158" spans="1:15" ht="15.75">
      <c r="A158" s="1925"/>
      <c r="B158" s="1965">
        <v>11</v>
      </c>
      <c r="C158" s="1983" t="s">
        <v>1472</v>
      </c>
      <c r="D158" s="1989"/>
      <c r="E158" s="1989"/>
      <c r="F158" s="1989"/>
      <c r="G158" s="1990"/>
      <c r="H158" s="1989"/>
      <c r="I158" s="1969"/>
      <c r="J158" s="1970">
        <v>27658.89</v>
      </c>
    </row>
    <row r="159" spans="1:15" ht="15.75">
      <c r="A159" s="1925"/>
      <c r="B159" s="1971">
        <v>12</v>
      </c>
      <c r="C159" s="1987" t="s">
        <v>5517</v>
      </c>
      <c r="D159" s="1335"/>
      <c r="E159" s="1335"/>
      <c r="F159" s="1335"/>
      <c r="G159" s="1988"/>
      <c r="H159" s="1335"/>
      <c r="I159" s="1920"/>
      <c r="J159" s="1970">
        <v>8466</v>
      </c>
    </row>
    <row r="160" spans="1:15" ht="15.75">
      <c r="A160" s="1925"/>
      <c r="B160" s="1965">
        <v>13</v>
      </c>
      <c r="C160" s="1979" t="s">
        <v>1476</v>
      </c>
      <c r="D160" s="1980"/>
      <c r="E160" s="1980"/>
      <c r="F160" s="1980"/>
      <c r="G160" s="1981"/>
      <c r="H160" s="1980"/>
      <c r="I160" s="1969"/>
      <c r="J160" s="1970">
        <v>75279.56</v>
      </c>
    </row>
    <row r="161" spans="1:10" ht="30">
      <c r="A161" s="1925"/>
      <c r="B161" s="1965">
        <v>14</v>
      </c>
      <c r="C161" s="1966" t="s">
        <v>5518</v>
      </c>
      <c r="D161" s="1967"/>
      <c r="E161" s="1967"/>
      <c r="F161" s="1967"/>
      <c r="G161" s="1968"/>
      <c r="H161" s="1967"/>
      <c r="I161" s="1969"/>
      <c r="J161" s="1970">
        <v>5446</v>
      </c>
    </row>
    <row r="162" spans="1:10" ht="15.75">
      <c r="A162" s="1925"/>
      <c r="B162" s="1991">
        <v>15</v>
      </c>
      <c r="C162" s="1983" t="s">
        <v>1548</v>
      </c>
      <c r="D162" s="1984"/>
      <c r="E162" s="1984"/>
      <c r="F162" s="1984"/>
      <c r="G162" s="1985"/>
      <c r="H162" s="1984"/>
      <c r="I162" s="1969"/>
      <c r="J162" s="1970">
        <v>47680</v>
      </c>
    </row>
    <row r="163" spans="1:10" ht="30">
      <c r="A163" s="1925"/>
      <c r="B163" s="1965">
        <v>16</v>
      </c>
      <c r="C163" s="1987" t="s">
        <v>5519</v>
      </c>
      <c r="D163" s="1335"/>
      <c r="E163" s="1335"/>
      <c r="F163" s="1335"/>
      <c r="G163" s="1988"/>
      <c r="H163" s="1335"/>
      <c r="I163" s="1992"/>
      <c r="J163" s="1970">
        <v>6627</v>
      </c>
    </row>
    <row r="164" spans="1:10" ht="15.75">
      <c r="A164" s="1925"/>
      <c r="B164" s="1971">
        <v>17</v>
      </c>
      <c r="C164" s="1966" t="s">
        <v>5520</v>
      </c>
      <c r="D164" s="1967"/>
      <c r="E164" s="1967"/>
      <c r="F164" s="1967"/>
      <c r="G164" s="1968"/>
      <c r="H164" s="1967"/>
      <c r="I164" s="1969"/>
      <c r="J164" s="1970">
        <v>4645.5</v>
      </c>
    </row>
    <row r="165" spans="1:10" ht="30">
      <c r="A165" s="1925"/>
      <c r="B165" s="1965">
        <v>18</v>
      </c>
      <c r="C165" s="1966" t="s">
        <v>5521</v>
      </c>
      <c r="D165" s="1967"/>
      <c r="E165" s="1967"/>
      <c r="F165" s="1967"/>
      <c r="G165" s="1968"/>
      <c r="H165" s="1967"/>
      <c r="I165" s="1969"/>
      <c r="J165" s="1970">
        <v>0</v>
      </c>
    </row>
    <row r="166" spans="1:10" ht="15.75">
      <c r="A166" s="1925"/>
      <c r="B166" s="1971">
        <v>19</v>
      </c>
      <c r="C166" s="1966" t="s">
        <v>5522</v>
      </c>
      <c r="D166" s="1967"/>
      <c r="E166" s="1967"/>
      <c r="F166" s="1967"/>
      <c r="G166" s="1968"/>
      <c r="H166" s="1967"/>
      <c r="I166" s="1969"/>
      <c r="J166" s="1970">
        <v>110493.28</v>
      </c>
    </row>
    <row r="167" spans="1:10" ht="30">
      <c r="A167" s="1925"/>
      <c r="B167" s="1965">
        <v>20</v>
      </c>
      <c r="C167" s="1966" t="s">
        <v>5523</v>
      </c>
      <c r="D167" s="1967"/>
      <c r="E167" s="1967"/>
      <c r="F167" s="1967"/>
      <c r="G167" s="1968"/>
      <c r="H167" s="1967"/>
      <c r="I167" s="1969"/>
      <c r="J167" s="1970">
        <v>2934.35</v>
      </c>
    </row>
    <row r="168" spans="1:10" ht="30">
      <c r="A168" s="1925"/>
      <c r="B168" s="1971">
        <v>21</v>
      </c>
      <c r="C168" s="1987" t="s">
        <v>1546</v>
      </c>
      <c r="D168" s="1335"/>
      <c r="E168" s="1335"/>
      <c r="F168" s="1335"/>
      <c r="G168" s="1988"/>
      <c r="H168" s="1335"/>
      <c r="I168" s="1920"/>
      <c r="J168" s="1970">
        <v>16600</v>
      </c>
    </row>
    <row r="169" spans="1:10" ht="15.75">
      <c r="A169" s="1925"/>
      <c r="B169" s="1965">
        <v>22</v>
      </c>
      <c r="C169" s="1983" t="s">
        <v>5414</v>
      </c>
      <c r="D169" s="1984"/>
      <c r="E169" s="1984"/>
      <c r="F169" s="1984"/>
      <c r="G169" s="1985"/>
      <c r="H169" s="1984"/>
      <c r="I169" s="1969"/>
      <c r="J169" s="1970">
        <v>2390.42</v>
      </c>
    </row>
    <row r="170" spans="1:10" ht="15.75">
      <c r="A170" s="1925"/>
      <c r="B170" s="1971">
        <v>23</v>
      </c>
      <c r="C170" s="1983" t="s">
        <v>1566</v>
      </c>
      <c r="D170" s="1984"/>
      <c r="E170" s="1984"/>
      <c r="F170" s="1984"/>
      <c r="G170" s="1985"/>
      <c r="H170" s="1984"/>
      <c r="I170" s="1969"/>
      <c r="J170" s="1993">
        <v>16563.12</v>
      </c>
    </row>
    <row r="171" spans="1:10" ht="15.75">
      <c r="A171" s="1925"/>
      <c r="B171" s="1965">
        <v>24</v>
      </c>
      <c r="C171" s="1983" t="s">
        <v>5524</v>
      </c>
      <c r="D171" s="1984"/>
      <c r="E171" s="1984"/>
      <c r="F171" s="1984"/>
      <c r="G171" s="1985"/>
      <c r="H171" s="1984"/>
      <c r="I171" s="1969"/>
      <c r="J171" s="1993">
        <v>19264</v>
      </c>
    </row>
    <row r="172" spans="1:10" ht="30">
      <c r="A172" s="1925"/>
      <c r="B172" s="1971">
        <v>25</v>
      </c>
      <c r="C172" s="1983" t="s">
        <v>1567</v>
      </c>
      <c r="D172" s="1984"/>
      <c r="E172" s="1984"/>
      <c r="F172" s="1984"/>
      <c r="G172" s="1985"/>
      <c r="H172" s="1984"/>
      <c r="I172" s="1969"/>
      <c r="J172" s="1993">
        <v>14299.82</v>
      </c>
    </row>
    <row r="173" spans="1:10" ht="30">
      <c r="A173" s="1925"/>
      <c r="B173" s="1965">
        <v>26</v>
      </c>
      <c r="C173" s="1983" t="s">
        <v>5525</v>
      </c>
      <c r="D173" s="1984"/>
      <c r="E173" s="1984"/>
      <c r="F173" s="1984"/>
      <c r="G173" s="1985"/>
      <c r="H173" s="1984"/>
      <c r="I173" s="1969"/>
      <c r="J173" s="1993">
        <v>15152</v>
      </c>
    </row>
    <row r="174" spans="1:10" ht="30">
      <c r="A174" s="1925"/>
      <c r="B174" s="1971">
        <v>27</v>
      </c>
      <c r="C174" s="1983" t="s">
        <v>5526</v>
      </c>
      <c r="D174" s="1984"/>
      <c r="E174" s="1984"/>
      <c r="F174" s="1984"/>
      <c r="G174" s="1985"/>
      <c r="H174" s="1984"/>
      <c r="I174" s="1969"/>
      <c r="J174" s="1993">
        <v>11921</v>
      </c>
    </row>
    <row r="175" spans="1:10" ht="15.75">
      <c r="A175" s="1925"/>
      <c r="B175" s="1965">
        <v>28</v>
      </c>
      <c r="C175" s="1983" t="s">
        <v>1522</v>
      </c>
      <c r="D175" s="1984"/>
      <c r="E175" s="1984"/>
      <c r="F175" s="1984"/>
      <c r="G175" s="1985"/>
      <c r="H175" s="1984"/>
      <c r="I175" s="1969"/>
      <c r="J175" s="1993">
        <v>34202.199999999997</v>
      </c>
    </row>
    <row r="176" spans="1:10" ht="30">
      <c r="A176" s="1925"/>
      <c r="B176" s="1971">
        <v>29</v>
      </c>
      <c r="C176" s="1983" t="s">
        <v>1538</v>
      </c>
      <c r="D176" s="1984"/>
      <c r="E176" s="1984"/>
      <c r="F176" s="1984"/>
      <c r="G176" s="1985"/>
      <c r="H176" s="1984"/>
      <c r="I176" s="1969"/>
      <c r="J176" s="1993">
        <v>11490.06</v>
      </c>
    </row>
    <row r="177" spans="1:10" ht="45">
      <c r="A177" s="1925"/>
      <c r="B177" s="1965">
        <v>30</v>
      </c>
      <c r="C177" s="1983" t="s">
        <v>5527</v>
      </c>
      <c r="D177" s="1984"/>
      <c r="E177" s="1984"/>
      <c r="F177" s="1984"/>
      <c r="G177" s="1985"/>
      <c r="H177" s="1984"/>
      <c r="I177" s="1969"/>
      <c r="J177" s="1993">
        <v>7162.81</v>
      </c>
    </row>
    <row r="178" spans="1:10" ht="15.75">
      <c r="A178" s="1925"/>
      <c r="B178" s="3455" t="s">
        <v>40</v>
      </c>
      <c r="C178" s="3455"/>
      <c r="D178" s="3455"/>
      <c r="E178" s="3455"/>
      <c r="F178" s="3455"/>
      <c r="G178" s="3455"/>
      <c r="H178" s="3455"/>
      <c r="I178" s="3455"/>
      <c r="J178" s="1994">
        <f>SUM(J148:J177)</f>
        <v>727216.49000000011</v>
      </c>
    </row>
    <row r="179" spans="1:10">
      <c r="A179" s="1925"/>
      <c r="B179" s="3456" t="s">
        <v>5528</v>
      </c>
      <c r="C179" s="3457"/>
      <c r="D179" s="3457"/>
      <c r="E179" s="3457"/>
      <c r="F179" s="3457"/>
      <c r="G179" s="3457"/>
      <c r="H179" s="3457"/>
      <c r="I179" s="3457"/>
      <c r="J179" s="3457"/>
    </row>
    <row r="180" spans="1:10">
      <c r="A180" s="1925"/>
      <c r="D180" s="1925"/>
      <c r="F180"/>
      <c r="H180"/>
    </row>
    <row r="181" spans="1:10">
      <c r="A181" s="1925"/>
      <c r="D181" s="1925"/>
      <c r="F181"/>
      <c r="H181"/>
    </row>
    <row r="182" spans="1:10">
      <c r="A182" s="1925"/>
      <c r="D182" s="1925"/>
      <c r="F182"/>
      <c r="H182"/>
    </row>
    <row r="183" spans="1:10">
      <c r="A183" s="1925"/>
      <c r="D183" s="1925"/>
      <c r="F183"/>
      <c r="H183"/>
    </row>
    <row r="184" spans="1:10">
      <c r="A184" s="1925"/>
      <c r="D184" s="1925"/>
      <c r="F184"/>
      <c r="H184"/>
    </row>
    <row r="185" spans="1:10">
      <c r="A185" s="1925"/>
      <c r="D185" s="1925"/>
      <c r="F185"/>
      <c r="H185"/>
      <c r="I185" s="1996"/>
    </row>
    <row r="186" spans="1:10">
      <c r="A186" s="1925"/>
      <c r="D186" s="1925"/>
      <c r="F186"/>
      <c r="H186"/>
    </row>
    <row r="187" spans="1:10">
      <c r="A187" s="1925"/>
      <c r="D187" s="1925"/>
      <c r="F187"/>
      <c r="H187"/>
    </row>
    <row r="188" spans="1:10">
      <c r="A188" s="1925"/>
      <c r="D188" s="1925"/>
      <c r="F188"/>
      <c r="H188"/>
    </row>
    <row r="189" spans="1:10">
      <c r="A189" s="1925"/>
      <c r="D189" s="1925"/>
      <c r="F189"/>
      <c r="H189"/>
    </row>
    <row r="190" spans="1:10">
      <c r="A190" s="1925"/>
      <c r="D190" s="1925"/>
      <c r="F190"/>
      <c r="H190"/>
    </row>
    <row r="191" spans="1:10">
      <c r="A191" s="1925"/>
      <c r="D191" s="1925"/>
      <c r="F191"/>
      <c r="H191"/>
    </row>
    <row r="192" spans="1:10">
      <c r="A192" s="1925"/>
      <c r="D192" s="1925"/>
      <c r="F192"/>
      <c r="H192"/>
    </row>
    <row r="193" spans="1:8">
      <c r="A193" s="1925"/>
      <c r="D193" s="1925"/>
      <c r="F193"/>
      <c r="H193"/>
    </row>
    <row r="194" spans="1:8">
      <c r="A194" s="1925"/>
      <c r="D194" s="1925"/>
      <c r="F194"/>
      <c r="H194"/>
    </row>
    <row r="195" spans="1:8">
      <c r="A195" s="1925"/>
      <c r="D195" s="1925"/>
      <c r="F195"/>
      <c r="H195"/>
    </row>
    <row r="196" spans="1:8">
      <c r="A196" s="1925"/>
      <c r="D196" s="1925"/>
      <c r="F196"/>
      <c r="H196"/>
    </row>
    <row r="197" spans="1:8">
      <c r="A197" s="1925"/>
      <c r="D197" s="1925"/>
      <c r="F197"/>
      <c r="H197"/>
    </row>
    <row r="198" spans="1:8">
      <c r="A198" s="1925"/>
      <c r="D198" s="1925"/>
      <c r="F198"/>
      <c r="H198"/>
    </row>
    <row r="199" spans="1:8">
      <c r="A199" s="1925"/>
      <c r="D199" s="1925"/>
      <c r="F199"/>
      <c r="H199"/>
    </row>
    <row r="200" spans="1:8">
      <c r="A200" s="1925"/>
      <c r="D200" s="1925"/>
      <c r="F200"/>
      <c r="H200"/>
    </row>
    <row r="201" spans="1:8">
      <c r="A201" s="1925"/>
      <c r="D201" s="1925"/>
      <c r="F201"/>
      <c r="H201"/>
    </row>
    <row r="202" spans="1:8">
      <c r="A202" s="1925"/>
      <c r="D202" s="1925"/>
      <c r="F202"/>
      <c r="H202"/>
    </row>
    <row r="203" spans="1:8">
      <c r="A203" s="1925"/>
      <c r="D203" s="1925"/>
      <c r="F203"/>
      <c r="H203"/>
    </row>
    <row r="204" spans="1:8">
      <c r="A204" s="1925"/>
      <c r="D204" s="1925"/>
      <c r="F204"/>
      <c r="H204"/>
    </row>
    <row r="205" spans="1:8">
      <c r="A205" s="1925"/>
      <c r="D205" s="1925"/>
      <c r="F205"/>
      <c r="H205"/>
    </row>
    <row r="206" spans="1:8">
      <c r="A206" s="1925"/>
      <c r="D206" s="1925"/>
      <c r="F206"/>
      <c r="H206"/>
    </row>
    <row r="207" spans="1:8">
      <c r="A207" s="1925"/>
      <c r="D207" s="1925"/>
      <c r="F207"/>
      <c r="H207"/>
    </row>
    <row r="208" spans="1:8">
      <c r="A208" s="1925"/>
      <c r="D208" s="1925"/>
      <c r="F208"/>
      <c r="H208"/>
    </row>
    <row r="209" spans="1:8">
      <c r="A209" s="1925"/>
      <c r="D209" s="1925"/>
      <c r="F209"/>
      <c r="H209"/>
    </row>
    <row r="210" spans="1:8">
      <c r="A210" s="1925"/>
      <c r="D210" s="1925"/>
      <c r="F210"/>
      <c r="H210"/>
    </row>
    <row r="211" spans="1:8">
      <c r="A211" s="1925"/>
      <c r="D211" s="1925"/>
      <c r="F211"/>
      <c r="H211"/>
    </row>
    <row r="212" spans="1:8">
      <c r="A212" s="1925"/>
      <c r="D212" s="1925"/>
      <c r="F212"/>
      <c r="H212"/>
    </row>
    <row r="213" spans="1:8">
      <c r="A213" s="1925"/>
      <c r="D213" s="1925"/>
      <c r="F213"/>
      <c r="H213"/>
    </row>
    <row r="214" spans="1:8">
      <c r="A214" s="1925"/>
      <c r="D214" s="1925"/>
      <c r="F214"/>
      <c r="H214"/>
    </row>
    <row r="215" spans="1:8">
      <c r="A215" s="1925"/>
      <c r="D215" s="1925"/>
      <c r="F215"/>
      <c r="H215"/>
    </row>
    <row r="216" spans="1:8">
      <c r="A216" s="1925"/>
      <c r="D216" s="1925"/>
      <c r="F216"/>
      <c r="H216"/>
    </row>
    <row r="217" spans="1:8">
      <c r="A217" s="1925"/>
      <c r="D217" s="1925"/>
      <c r="F217"/>
      <c r="H217"/>
    </row>
    <row r="218" spans="1:8">
      <c r="A218" s="1925"/>
      <c r="D218" s="1925"/>
      <c r="F218"/>
      <c r="H218"/>
    </row>
    <row r="219" spans="1:8">
      <c r="A219" s="1925"/>
      <c r="D219" s="1925"/>
      <c r="F219"/>
      <c r="H219"/>
    </row>
    <row r="220" spans="1:8">
      <c r="A220" s="1925"/>
      <c r="D220" s="1925"/>
      <c r="F220"/>
      <c r="H220"/>
    </row>
    <row r="221" spans="1:8">
      <c r="A221" s="1925"/>
      <c r="D221" s="1925"/>
      <c r="F221"/>
      <c r="H221"/>
    </row>
    <row r="222" spans="1:8">
      <c r="A222" s="1925"/>
      <c r="D222" s="1925"/>
      <c r="F222"/>
      <c r="H222"/>
    </row>
    <row r="223" spans="1:8">
      <c r="A223" s="1925"/>
      <c r="D223" s="1925"/>
      <c r="F223"/>
      <c r="H223"/>
    </row>
    <row r="224" spans="1:8">
      <c r="A224" s="1925"/>
      <c r="D224" s="1925"/>
      <c r="F224"/>
      <c r="H224"/>
    </row>
    <row r="225" spans="1:8">
      <c r="A225" s="1925"/>
      <c r="D225" s="1925"/>
      <c r="F225"/>
      <c r="H225"/>
    </row>
    <row r="226" spans="1:8">
      <c r="A226" s="1925"/>
      <c r="D226" s="1925"/>
      <c r="F226"/>
      <c r="H226"/>
    </row>
    <row r="227" spans="1:8">
      <c r="A227" s="1925"/>
      <c r="D227" s="1925"/>
      <c r="F227"/>
      <c r="H227"/>
    </row>
    <row r="228" spans="1:8">
      <c r="A228" s="1925"/>
      <c r="D228" s="1925"/>
      <c r="F228"/>
      <c r="H228"/>
    </row>
    <row r="229" spans="1:8">
      <c r="A229" s="1925"/>
      <c r="D229" s="1925"/>
      <c r="F229"/>
      <c r="H229"/>
    </row>
    <row r="230" spans="1:8">
      <c r="A230" s="1925"/>
      <c r="D230" s="1925"/>
      <c r="F230"/>
      <c r="H230"/>
    </row>
    <row r="231" spans="1:8">
      <c r="A231" s="1925"/>
      <c r="D231" s="1925"/>
      <c r="F231"/>
      <c r="H231"/>
    </row>
    <row r="232" spans="1:8">
      <c r="A232" s="1925"/>
      <c r="D232" s="1925"/>
      <c r="F232"/>
      <c r="H232"/>
    </row>
    <row r="233" spans="1:8">
      <c r="A233" s="1925"/>
      <c r="D233" s="1925"/>
      <c r="F233"/>
      <c r="H233"/>
    </row>
    <row r="234" spans="1:8">
      <c r="A234" s="1925"/>
      <c r="D234" s="1925"/>
      <c r="F234"/>
      <c r="H234"/>
    </row>
    <row r="235" spans="1:8">
      <c r="A235" s="1925"/>
      <c r="D235" s="1925"/>
      <c r="F235"/>
      <c r="H235"/>
    </row>
    <row r="236" spans="1:8">
      <c r="A236" s="1925"/>
      <c r="D236" s="1925"/>
      <c r="F236"/>
      <c r="H236"/>
    </row>
    <row r="237" spans="1:8">
      <c r="A237" s="1925"/>
      <c r="D237" s="1925"/>
      <c r="F237"/>
      <c r="H237"/>
    </row>
    <row r="238" spans="1:8">
      <c r="A238" s="1925"/>
      <c r="D238" s="1925"/>
      <c r="F238"/>
      <c r="H238"/>
    </row>
    <row r="239" spans="1:8">
      <c r="A239" s="1925"/>
      <c r="D239" s="1925"/>
      <c r="F239"/>
      <c r="H239"/>
    </row>
    <row r="240" spans="1:8">
      <c r="A240" s="1925"/>
      <c r="D240" s="1925"/>
      <c r="F240"/>
      <c r="H240"/>
    </row>
    <row r="241" spans="1:8">
      <c r="A241" s="1925"/>
      <c r="D241" s="1925"/>
      <c r="F241"/>
      <c r="H241"/>
    </row>
    <row r="242" spans="1:8">
      <c r="A242" s="1925"/>
      <c r="D242" s="1925"/>
      <c r="F242"/>
      <c r="H242"/>
    </row>
    <row r="243" spans="1:8">
      <c r="A243" s="1925"/>
      <c r="D243" s="1925"/>
      <c r="F243"/>
      <c r="H243"/>
    </row>
    <row r="244" spans="1:8">
      <c r="A244" s="1925"/>
      <c r="D244" s="1925"/>
      <c r="F244"/>
      <c r="H244"/>
    </row>
    <row r="245" spans="1:8">
      <c r="A245" s="1925"/>
      <c r="D245" s="1925"/>
      <c r="F245"/>
      <c r="H245"/>
    </row>
    <row r="246" spans="1:8">
      <c r="A246" s="1925"/>
      <c r="D246" s="1925"/>
      <c r="F246"/>
      <c r="H246"/>
    </row>
    <row r="247" spans="1:8">
      <c r="A247" s="1925"/>
      <c r="D247" s="1925"/>
      <c r="F247"/>
      <c r="H247"/>
    </row>
    <row r="248" spans="1:8">
      <c r="A248" s="1925"/>
      <c r="D248" s="1925"/>
      <c r="F248"/>
      <c r="H248"/>
    </row>
    <row r="249" spans="1:8">
      <c r="A249" s="1925"/>
      <c r="D249" s="1925"/>
      <c r="F249"/>
      <c r="H249"/>
    </row>
    <row r="250" spans="1:8">
      <c r="A250" s="1925"/>
      <c r="D250" s="1925"/>
      <c r="F250"/>
      <c r="H250"/>
    </row>
    <row r="251" spans="1:8">
      <c r="A251" s="1925"/>
      <c r="D251" s="1925"/>
      <c r="F251"/>
      <c r="H251"/>
    </row>
    <row r="252" spans="1:8">
      <c r="A252" s="1925"/>
      <c r="D252" s="1925"/>
      <c r="F252"/>
      <c r="H252"/>
    </row>
    <row r="253" spans="1:8">
      <c r="A253" s="1925"/>
      <c r="D253" s="1925"/>
      <c r="F253"/>
      <c r="H253"/>
    </row>
    <row r="254" spans="1:8">
      <c r="A254" s="1925"/>
      <c r="D254" s="1925"/>
      <c r="F254"/>
      <c r="H254"/>
    </row>
    <row r="255" spans="1:8">
      <c r="A255" s="1925"/>
      <c r="D255" s="1925"/>
      <c r="F255"/>
      <c r="H255"/>
    </row>
    <row r="256" spans="1:8">
      <c r="A256" s="1925"/>
      <c r="D256" s="1925"/>
      <c r="F256"/>
      <c r="H256"/>
    </row>
    <row r="257" spans="1:8">
      <c r="A257" s="1925"/>
      <c r="D257" s="1925"/>
      <c r="F257"/>
      <c r="H257"/>
    </row>
    <row r="258" spans="1:8">
      <c r="A258" s="1925"/>
      <c r="D258" s="1925"/>
      <c r="F258"/>
      <c r="H258"/>
    </row>
    <row r="259" spans="1:8">
      <c r="A259" s="1925"/>
      <c r="D259" s="1925"/>
      <c r="F259"/>
      <c r="H259"/>
    </row>
    <row r="260" spans="1:8">
      <c r="A260" s="1925"/>
      <c r="D260" s="1925"/>
      <c r="F260"/>
      <c r="H260"/>
    </row>
    <row r="261" spans="1:8">
      <c r="A261" s="1925"/>
      <c r="D261" s="1925"/>
      <c r="F261"/>
      <c r="H261"/>
    </row>
    <row r="262" spans="1:8">
      <c r="A262" s="1925"/>
      <c r="D262" s="1925"/>
      <c r="F262"/>
      <c r="H262"/>
    </row>
    <row r="263" spans="1:8">
      <c r="A263" s="1925"/>
      <c r="D263" s="1925"/>
      <c r="F263"/>
      <c r="H263"/>
    </row>
    <row r="264" spans="1:8">
      <c r="A264" s="1925"/>
      <c r="D264" s="1925"/>
      <c r="F264"/>
      <c r="H264"/>
    </row>
    <row r="265" spans="1:8">
      <c r="A265" s="1925"/>
      <c r="D265" s="1925"/>
      <c r="F265"/>
      <c r="H265"/>
    </row>
    <row r="266" spans="1:8">
      <c r="A266" s="1925"/>
      <c r="D266" s="1925"/>
      <c r="F266"/>
      <c r="H266"/>
    </row>
    <row r="267" spans="1:8">
      <c r="A267" s="1925"/>
      <c r="D267" s="1925"/>
      <c r="F267"/>
      <c r="H267"/>
    </row>
    <row r="268" spans="1:8">
      <c r="A268" s="1925"/>
      <c r="D268" s="1925"/>
      <c r="F268"/>
      <c r="H268"/>
    </row>
    <row r="269" spans="1:8">
      <c r="A269" s="1925"/>
      <c r="D269" s="1925"/>
      <c r="F269"/>
      <c r="H269"/>
    </row>
    <row r="270" spans="1:8">
      <c r="A270" s="1925"/>
      <c r="D270" s="1925"/>
      <c r="F270"/>
      <c r="H270"/>
    </row>
    <row r="271" spans="1:8">
      <c r="A271" s="1925"/>
      <c r="D271" s="1925"/>
      <c r="F271"/>
      <c r="H271"/>
    </row>
    <row r="272" spans="1:8">
      <c r="A272" s="1925"/>
      <c r="D272" s="1925"/>
      <c r="F272"/>
      <c r="H272"/>
    </row>
    <row r="273" spans="1:8">
      <c r="A273" s="1925"/>
      <c r="D273" s="1925"/>
      <c r="F273"/>
      <c r="H273"/>
    </row>
    <row r="274" spans="1:8">
      <c r="A274" s="1925"/>
      <c r="D274" s="1925"/>
      <c r="F274"/>
      <c r="H274"/>
    </row>
    <row r="275" spans="1:8">
      <c r="A275" s="1925"/>
      <c r="D275" s="1925"/>
      <c r="F275"/>
      <c r="H275"/>
    </row>
    <row r="276" spans="1:8">
      <c r="A276" s="1925"/>
      <c r="D276" s="1925"/>
      <c r="F276"/>
      <c r="H276"/>
    </row>
    <row r="277" spans="1:8">
      <c r="A277" s="1925"/>
      <c r="D277" s="1925"/>
      <c r="F277"/>
      <c r="H277"/>
    </row>
    <row r="278" spans="1:8">
      <c r="A278" s="1925"/>
      <c r="D278" s="1925"/>
      <c r="F278"/>
      <c r="H278"/>
    </row>
    <row r="279" spans="1:8">
      <c r="A279" s="1925"/>
      <c r="D279" s="1925"/>
      <c r="F279"/>
      <c r="H279"/>
    </row>
    <row r="280" spans="1:8">
      <c r="A280" s="1925"/>
      <c r="D280" s="1925"/>
      <c r="F280"/>
      <c r="H280"/>
    </row>
    <row r="281" spans="1:8">
      <c r="A281" s="1925"/>
      <c r="D281" s="1925"/>
      <c r="F281"/>
      <c r="H281"/>
    </row>
    <row r="282" spans="1:8">
      <c r="A282" s="1925"/>
      <c r="D282" s="1925"/>
      <c r="F282"/>
      <c r="H282"/>
    </row>
    <row r="283" spans="1:8">
      <c r="A283" s="1925"/>
      <c r="D283" s="1925"/>
      <c r="F283"/>
      <c r="H283"/>
    </row>
    <row r="284" spans="1:8">
      <c r="A284" s="1925"/>
      <c r="D284" s="1925"/>
      <c r="F284"/>
      <c r="H284"/>
    </row>
    <row r="285" spans="1:8">
      <c r="A285" s="1925"/>
      <c r="D285" s="1925"/>
      <c r="F285"/>
      <c r="H285"/>
    </row>
    <row r="286" spans="1:8">
      <c r="A286" s="1925"/>
      <c r="D286" s="1925"/>
      <c r="F286"/>
      <c r="H286"/>
    </row>
    <row r="287" spans="1:8">
      <c r="A287" s="1925"/>
      <c r="D287" s="1925"/>
      <c r="F287"/>
      <c r="H287"/>
    </row>
    <row r="288" spans="1:8">
      <c r="A288" s="1925"/>
      <c r="D288" s="1925"/>
      <c r="F288"/>
      <c r="H288"/>
    </row>
    <row r="289" spans="1:8">
      <c r="A289" s="1925"/>
      <c r="D289" s="1925"/>
      <c r="F289"/>
      <c r="H289"/>
    </row>
    <row r="290" spans="1:8">
      <c r="A290" s="1925"/>
      <c r="D290" s="1925"/>
      <c r="F290"/>
      <c r="H290"/>
    </row>
    <row r="291" spans="1:8">
      <c r="A291" s="1925"/>
      <c r="D291" s="1925"/>
      <c r="F291"/>
      <c r="H291"/>
    </row>
    <row r="292" spans="1:8">
      <c r="A292" s="1925"/>
      <c r="D292" s="1925"/>
      <c r="F292"/>
      <c r="H292"/>
    </row>
    <row r="293" spans="1:8">
      <c r="A293" s="1925"/>
      <c r="D293" s="1925"/>
      <c r="F293"/>
      <c r="H293"/>
    </row>
    <row r="294" spans="1:8">
      <c r="A294" s="1925"/>
      <c r="D294" s="1925"/>
      <c r="F294"/>
      <c r="H294"/>
    </row>
    <row r="295" spans="1:8">
      <c r="A295" s="1925"/>
      <c r="D295" s="1925"/>
      <c r="F295"/>
      <c r="H295"/>
    </row>
    <row r="296" spans="1:8">
      <c r="A296" s="1925"/>
      <c r="D296" s="1925"/>
      <c r="F296"/>
      <c r="H296"/>
    </row>
    <row r="297" spans="1:8">
      <c r="A297" s="1925"/>
      <c r="D297" s="1925"/>
      <c r="F297"/>
      <c r="H297"/>
    </row>
    <row r="298" spans="1:8">
      <c r="A298" s="1925"/>
      <c r="D298" s="1925"/>
      <c r="F298"/>
      <c r="H298"/>
    </row>
    <row r="299" spans="1:8">
      <c r="A299" s="1925"/>
      <c r="D299" s="1925"/>
      <c r="F299"/>
      <c r="H299"/>
    </row>
    <row r="300" spans="1:8">
      <c r="A300" s="1925"/>
      <c r="D300" s="1925"/>
      <c r="F300"/>
      <c r="H300"/>
    </row>
    <row r="301" spans="1:8">
      <c r="A301" s="1925"/>
      <c r="D301" s="1925"/>
      <c r="F301"/>
      <c r="H301"/>
    </row>
    <row r="302" spans="1:8">
      <c r="A302" s="1925"/>
      <c r="D302" s="1925"/>
      <c r="F302"/>
      <c r="H302"/>
    </row>
    <row r="303" spans="1:8">
      <c r="A303" s="1925"/>
      <c r="D303" s="1925"/>
      <c r="F303"/>
      <c r="H303"/>
    </row>
    <row r="304" spans="1:8">
      <c r="A304" s="1925"/>
      <c r="D304" s="1925"/>
      <c r="F304"/>
      <c r="H304"/>
    </row>
    <row r="305" spans="1:8">
      <c r="A305" s="1925"/>
      <c r="D305" s="1925"/>
      <c r="F305"/>
      <c r="H305"/>
    </row>
    <row r="306" spans="1:8">
      <c r="A306" s="1925"/>
      <c r="D306" s="1925"/>
      <c r="F306"/>
      <c r="H306"/>
    </row>
    <row r="307" spans="1:8">
      <c r="A307" s="1925"/>
      <c r="D307" s="1925"/>
      <c r="F307"/>
      <c r="H307"/>
    </row>
    <row r="308" spans="1:8">
      <c r="A308" s="1925"/>
      <c r="D308" s="1925"/>
      <c r="F308"/>
      <c r="H308"/>
    </row>
    <row r="309" spans="1:8">
      <c r="A309" s="1925"/>
      <c r="D309" s="1925"/>
      <c r="F309"/>
      <c r="H309"/>
    </row>
    <row r="310" spans="1:8">
      <c r="A310" s="1925"/>
      <c r="D310" s="1925"/>
      <c r="F310"/>
      <c r="H310"/>
    </row>
    <row r="311" spans="1:8">
      <c r="A311" s="1925"/>
      <c r="D311" s="1925"/>
      <c r="F311"/>
      <c r="H311"/>
    </row>
    <row r="312" spans="1:8">
      <c r="A312" s="1925"/>
      <c r="D312" s="1925"/>
      <c r="F312"/>
      <c r="H312"/>
    </row>
    <row r="313" spans="1:8">
      <c r="A313" s="1925"/>
      <c r="D313" s="1925"/>
      <c r="F313"/>
      <c r="H313"/>
    </row>
    <row r="314" spans="1:8">
      <c r="A314" s="1925"/>
      <c r="D314" s="1925"/>
      <c r="F314"/>
      <c r="H314"/>
    </row>
    <row r="315" spans="1:8">
      <c r="A315" s="1925"/>
      <c r="D315" s="1925"/>
      <c r="F315"/>
      <c r="H315"/>
    </row>
    <row r="316" spans="1:8">
      <c r="A316" s="1925"/>
      <c r="D316" s="1925"/>
      <c r="F316"/>
      <c r="H316"/>
    </row>
    <row r="317" spans="1:8">
      <c r="A317" s="1925"/>
      <c r="D317" s="1925"/>
      <c r="F317"/>
      <c r="H317"/>
    </row>
    <row r="318" spans="1:8">
      <c r="A318" s="1925"/>
      <c r="D318" s="1925"/>
      <c r="F318"/>
      <c r="H318"/>
    </row>
    <row r="319" spans="1:8">
      <c r="A319" s="1925"/>
      <c r="D319" s="1925"/>
      <c r="F319"/>
      <c r="H319"/>
    </row>
    <row r="320" spans="1:8">
      <c r="A320" s="1925"/>
      <c r="D320" s="1925"/>
      <c r="F320"/>
      <c r="H320"/>
    </row>
    <row r="321" spans="1:8">
      <c r="A321" s="1925"/>
      <c r="D321" s="1925"/>
      <c r="F321"/>
      <c r="H321"/>
    </row>
    <row r="322" spans="1:8">
      <c r="A322" s="1925"/>
      <c r="D322" s="1925"/>
      <c r="F322"/>
      <c r="H322"/>
    </row>
    <row r="323" spans="1:8">
      <c r="A323" s="1925"/>
      <c r="D323" s="1925"/>
      <c r="F323"/>
      <c r="H323"/>
    </row>
    <row r="324" spans="1:8">
      <c r="A324" s="1925"/>
      <c r="D324" s="1925"/>
      <c r="F324"/>
      <c r="H324"/>
    </row>
    <row r="325" spans="1:8">
      <c r="A325" s="1925"/>
      <c r="D325" s="1925"/>
      <c r="F325"/>
      <c r="H325"/>
    </row>
    <row r="326" spans="1:8">
      <c r="A326" s="1925"/>
      <c r="D326" s="1925"/>
      <c r="F326"/>
      <c r="H326"/>
    </row>
    <row r="327" spans="1:8">
      <c r="A327" s="1925"/>
      <c r="D327" s="1925"/>
      <c r="F327"/>
      <c r="H327"/>
    </row>
    <row r="328" spans="1:8">
      <c r="A328" s="1925"/>
      <c r="D328" s="1925"/>
      <c r="F328"/>
      <c r="H328"/>
    </row>
    <row r="329" spans="1:8">
      <c r="A329" s="1925"/>
      <c r="D329" s="1925"/>
      <c r="F329"/>
      <c r="H329"/>
    </row>
    <row r="330" spans="1:8">
      <c r="A330" s="1925"/>
      <c r="D330" s="1925"/>
      <c r="F330"/>
      <c r="H330"/>
    </row>
    <row r="331" spans="1:8">
      <c r="A331" s="1925"/>
      <c r="D331" s="1925"/>
      <c r="F331"/>
      <c r="H331"/>
    </row>
    <row r="332" spans="1:8">
      <c r="A332" s="1925"/>
      <c r="D332" s="1925"/>
      <c r="F332"/>
      <c r="H332"/>
    </row>
    <row r="333" spans="1:8">
      <c r="A333" s="1925"/>
      <c r="D333" s="1925"/>
      <c r="F333"/>
      <c r="H333"/>
    </row>
    <row r="334" spans="1:8">
      <c r="A334" s="1925"/>
      <c r="D334" s="1925"/>
      <c r="F334"/>
      <c r="H334"/>
    </row>
    <row r="335" spans="1:8">
      <c r="A335" s="1925"/>
      <c r="D335" s="1925"/>
      <c r="F335"/>
      <c r="H335"/>
    </row>
    <row r="336" spans="1:8">
      <c r="A336" s="1925"/>
      <c r="D336" s="1925"/>
      <c r="F336"/>
      <c r="H336"/>
    </row>
    <row r="337" spans="1:8">
      <c r="A337" s="1925"/>
      <c r="D337" s="1925"/>
      <c r="F337"/>
      <c r="H337"/>
    </row>
    <row r="338" spans="1:8">
      <c r="A338" s="1925"/>
      <c r="D338" s="1925"/>
      <c r="F338"/>
      <c r="H338"/>
    </row>
    <row r="339" spans="1:8">
      <c r="A339" s="1925"/>
      <c r="D339" s="1925"/>
      <c r="F339"/>
      <c r="H339"/>
    </row>
    <row r="340" spans="1:8">
      <c r="A340" s="1925"/>
      <c r="D340" s="1925"/>
      <c r="F340"/>
      <c r="H340"/>
    </row>
    <row r="341" spans="1:8">
      <c r="A341" s="1925"/>
      <c r="D341" s="1925"/>
      <c r="F341"/>
      <c r="H341"/>
    </row>
    <row r="342" spans="1:8">
      <c r="A342" s="1925"/>
      <c r="D342" s="1925"/>
      <c r="F342"/>
      <c r="H342"/>
    </row>
    <row r="343" spans="1:8">
      <c r="A343" s="1925"/>
      <c r="D343" s="1925"/>
      <c r="F343"/>
      <c r="H343"/>
    </row>
    <row r="344" spans="1:8">
      <c r="A344" s="1925"/>
      <c r="D344" s="1925"/>
      <c r="F344"/>
      <c r="H344"/>
    </row>
    <row r="345" spans="1:8">
      <c r="A345" s="1925"/>
      <c r="D345" s="1925"/>
      <c r="F345"/>
      <c r="H345"/>
    </row>
    <row r="346" spans="1:8">
      <c r="A346" s="1925"/>
      <c r="D346" s="1925"/>
      <c r="F346"/>
      <c r="H346"/>
    </row>
    <row r="347" spans="1:8">
      <c r="A347" s="1925"/>
      <c r="D347" s="1925"/>
      <c r="F347"/>
      <c r="H347"/>
    </row>
    <row r="348" spans="1:8">
      <c r="A348" s="1925"/>
      <c r="D348" s="1925"/>
      <c r="F348"/>
      <c r="H348"/>
    </row>
    <row r="349" spans="1:8">
      <c r="A349" s="1925"/>
      <c r="D349" s="1925"/>
      <c r="F349"/>
      <c r="H349"/>
    </row>
    <row r="350" spans="1:8">
      <c r="A350" s="1925"/>
      <c r="D350" s="1925"/>
      <c r="F350"/>
      <c r="H350"/>
    </row>
    <row r="351" spans="1:8">
      <c r="A351" s="1925"/>
      <c r="D351" s="1925"/>
      <c r="F351"/>
      <c r="H351"/>
    </row>
    <row r="352" spans="1:8">
      <c r="A352" s="1925"/>
      <c r="D352" s="1925"/>
      <c r="F352"/>
      <c r="H352"/>
    </row>
    <row r="353" spans="1:8">
      <c r="A353" s="1925"/>
      <c r="D353" s="1925"/>
      <c r="F353"/>
      <c r="H353"/>
    </row>
    <row r="354" spans="1:8">
      <c r="A354" s="1925"/>
      <c r="D354" s="1925"/>
      <c r="F354"/>
      <c r="H354"/>
    </row>
    <row r="355" spans="1:8">
      <c r="A355" s="1925"/>
      <c r="D355" s="1925"/>
      <c r="F355"/>
      <c r="H355"/>
    </row>
    <row r="356" spans="1:8">
      <c r="A356" s="1925"/>
      <c r="D356" s="1925"/>
      <c r="F356"/>
      <c r="H356"/>
    </row>
    <row r="357" spans="1:8">
      <c r="A357" s="1925"/>
      <c r="D357" s="1925"/>
      <c r="F357"/>
      <c r="H357"/>
    </row>
    <row r="358" spans="1:8">
      <c r="A358" s="1925"/>
      <c r="D358" s="1925"/>
      <c r="F358"/>
      <c r="H358"/>
    </row>
    <row r="359" spans="1:8">
      <c r="A359" s="1925"/>
      <c r="D359" s="1925"/>
      <c r="F359"/>
      <c r="H359"/>
    </row>
    <row r="360" spans="1:8">
      <c r="A360" s="1925"/>
      <c r="D360" s="1925"/>
      <c r="F360"/>
      <c r="H360"/>
    </row>
    <row r="361" spans="1:8">
      <c r="A361" s="1925"/>
      <c r="D361" s="1925"/>
      <c r="F361"/>
      <c r="H361"/>
    </row>
    <row r="362" spans="1:8">
      <c r="A362" s="1925"/>
      <c r="D362" s="1925"/>
      <c r="F362"/>
      <c r="H362"/>
    </row>
    <row r="363" spans="1:8">
      <c r="A363" s="1925"/>
      <c r="D363" s="1925"/>
      <c r="F363"/>
      <c r="H363"/>
    </row>
    <row r="364" spans="1:8">
      <c r="A364" s="1925"/>
      <c r="D364" s="1925"/>
      <c r="F364"/>
      <c r="H364"/>
    </row>
    <row r="365" spans="1:8">
      <c r="A365" s="1925"/>
      <c r="D365" s="1925"/>
      <c r="F365"/>
      <c r="H365"/>
    </row>
    <row r="366" spans="1:8">
      <c r="A366" s="1925"/>
      <c r="D366" s="1925"/>
      <c r="F366"/>
      <c r="H366"/>
    </row>
    <row r="367" spans="1:8">
      <c r="A367" s="1925"/>
      <c r="D367" s="1925"/>
      <c r="F367"/>
      <c r="H367"/>
    </row>
    <row r="368" spans="1:8">
      <c r="A368" s="1925"/>
      <c r="D368" s="1925"/>
      <c r="F368"/>
      <c r="H368"/>
    </row>
    <row r="369" spans="1:8">
      <c r="A369" s="1925"/>
      <c r="D369" s="1925"/>
      <c r="F369"/>
      <c r="H369"/>
    </row>
    <row r="370" spans="1:8">
      <c r="A370" s="1925"/>
      <c r="D370" s="1925"/>
      <c r="F370"/>
      <c r="H370"/>
    </row>
    <row r="371" spans="1:8">
      <c r="A371" s="1925"/>
      <c r="D371" s="1925"/>
      <c r="F371"/>
      <c r="H371"/>
    </row>
    <row r="372" spans="1:8">
      <c r="A372" s="1925"/>
      <c r="D372" s="1925"/>
      <c r="F372"/>
      <c r="H372"/>
    </row>
    <row r="373" spans="1:8">
      <c r="A373" s="1925"/>
      <c r="D373" s="1925"/>
      <c r="F373"/>
      <c r="H373"/>
    </row>
    <row r="374" spans="1:8">
      <c r="A374" s="1925"/>
      <c r="D374" s="1925"/>
      <c r="F374"/>
      <c r="H374"/>
    </row>
    <row r="375" spans="1:8">
      <c r="A375" s="1925"/>
      <c r="D375" s="1925"/>
      <c r="F375"/>
      <c r="H375"/>
    </row>
    <row r="376" spans="1:8">
      <c r="A376" s="1925"/>
      <c r="D376" s="1925"/>
      <c r="F376"/>
      <c r="H376"/>
    </row>
    <row r="377" spans="1:8">
      <c r="A377" s="1925"/>
      <c r="D377" s="1925"/>
      <c r="F377"/>
      <c r="H377"/>
    </row>
    <row r="378" spans="1:8">
      <c r="A378" s="1925"/>
      <c r="D378" s="1925"/>
      <c r="F378"/>
      <c r="H378"/>
    </row>
    <row r="379" spans="1:8">
      <c r="A379" s="1925"/>
      <c r="D379" s="1925"/>
      <c r="F379"/>
      <c r="H379"/>
    </row>
    <row r="380" spans="1:8">
      <c r="A380" s="1925"/>
      <c r="D380" s="1925"/>
      <c r="F380"/>
      <c r="H380"/>
    </row>
    <row r="381" spans="1:8">
      <c r="A381" s="1925"/>
      <c r="D381" s="1925"/>
      <c r="F381"/>
      <c r="H381"/>
    </row>
    <row r="382" spans="1:8">
      <c r="A382" s="1925"/>
      <c r="D382" s="1925"/>
      <c r="F382"/>
      <c r="H382"/>
    </row>
    <row r="383" spans="1:8">
      <c r="A383" s="1925"/>
      <c r="D383" s="1925"/>
      <c r="F383"/>
      <c r="H383"/>
    </row>
    <row r="384" spans="1:8">
      <c r="A384" s="1925"/>
      <c r="D384" s="1925"/>
      <c r="F384"/>
      <c r="H384"/>
    </row>
    <row r="385" spans="1:8">
      <c r="A385" s="1925"/>
      <c r="D385" s="1925"/>
      <c r="F385"/>
      <c r="H385"/>
    </row>
    <row r="386" spans="1:8">
      <c r="A386" s="1925"/>
      <c r="D386" s="1925"/>
      <c r="F386"/>
      <c r="H386"/>
    </row>
    <row r="387" spans="1:8">
      <c r="A387" s="1925"/>
      <c r="D387" s="1925"/>
      <c r="F387"/>
      <c r="H387"/>
    </row>
    <row r="388" spans="1:8">
      <c r="A388" s="1925"/>
      <c r="D388" s="1925"/>
      <c r="F388"/>
      <c r="H388"/>
    </row>
    <row r="389" spans="1:8">
      <c r="A389" s="1925"/>
      <c r="D389" s="1925"/>
      <c r="F389"/>
      <c r="H389"/>
    </row>
    <row r="390" spans="1:8">
      <c r="A390" s="1925"/>
      <c r="D390" s="1925"/>
      <c r="F390"/>
      <c r="H390"/>
    </row>
    <row r="391" spans="1:8">
      <c r="A391" s="1925"/>
      <c r="D391" s="1925"/>
      <c r="F391"/>
      <c r="H391"/>
    </row>
    <row r="392" spans="1:8">
      <c r="A392" s="1925"/>
      <c r="D392" s="1925"/>
      <c r="F392"/>
      <c r="H392"/>
    </row>
    <row r="393" spans="1:8">
      <c r="A393" s="1925"/>
      <c r="D393" s="1925"/>
      <c r="F393"/>
      <c r="H393"/>
    </row>
    <row r="394" spans="1:8">
      <c r="A394" s="1925"/>
      <c r="D394" s="1925"/>
      <c r="F394"/>
      <c r="H394"/>
    </row>
    <row r="395" spans="1:8">
      <c r="A395" s="1925"/>
      <c r="D395" s="1925"/>
      <c r="F395"/>
      <c r="H395"/>
    </row>
    <row r="396" spans="1:8">
      <c r="A396" s="1925"/>
      <c r="D396" s="1925"/>
      <c r="F396"/>
      <c r="H396"/>
    </row>
    <row r="397" spans="1:8">
      <c r="A397" s="1925"/>
      <c r="D397" s="1925"/>
      <c r="F397"/>
      <c r="H397"/>
    </row>
    <row r="398" spans="1:8">
      <c r="A398" s="1925"/>
      <c r="D398" s="1925"/>
      <c r="F398"/>
      <c r="H398"/>
    </row>
    <row r="399" spans="1:8">
      <c r="A399" s="1925"/>
      <c r="D399" s="1925"/>
      <c r="F399"/>
      <c r="H399"/>
    </row>
    <row r="400" spans="1:8">
      <c r="A400" s="1925"/>
      <c r="D400" s="1925"/>
      <c r="F400"/>
      <c r="H400"/>
    </row>
    <row r="401" spans="1:8">
      <c r="A401" s="1925"/>
      <c r="D401" s="1925"/>
      <c r="F401"/>
      <c r="H401"/>
    </row>
    <row r="402" spans="1:8">
      <c r="A402" s="1925"/>
      <c r="D402" s="1925"/>
      <c r="F402"/>
      <c r="H402"/>
    </row>
    <row r="403" spans="1:8">
      <c r="A403" s="1925"/>
      <c r="D403" s="1925"/>
      <c r="F403"/>
      <c r="H403"/>
    </row>
    <row r="404" spans="1:8">
      <c r="A404" s="1925"/>
      <c r="D404" s="1925"/>
      <c r="F404"/>
      <c r="H404"/>
    </row>
    <row r="405" spans="1:8">
      <c r="A405" s="1925"/>
      <c r="D405" s="1925"/>
      <c r="F405"/>
      <c r="H405"/>
    </row>
    <row r="406" spans="1:8">
      <c r="A406" s="1925"/>
      <c r="D406" s="1925"/>
      <c r="F406"/>
      <c r="H406"/>
    </row>
    <row r="407" spans="1:8">
      <c r="A407" s="1925"/>
      <c r="D407" s="1925"/>
      <c r="F407"/>
      <c r="H407"/>
    </row>
    <row r="408" spans="1:8">
      <c r="A408" s="1925"/>
      <c r="D408" s="1925"/>
      <c r="F408"/>
      <c r="H408"/>
    </row>
    <row r="409" spans="1:8">
      <c r="A409" s="1925"/>
      <c r="D409" s="1925"/>
      <c r="F409"/>
      <c r="H409"/>
    </row>
    <row r="410" spans="1:8">
      <c r="A410" s="1925"/>
      <c r="D410" s="1925"/>
      <c r="F410"/>
      <c r="H410"/>
    </row>
    <row r="411" spans="1:8">
      <c r="A411" s="1925"/>
      <c r="D411" s="1925"/>
      <c r="F411"/>
      <c r="H411"/>
    </row>
    <row r="412" spans="1:8">
      <c r="A412" s="1925"/>
      <c r="D412" s="1925"/>
      <c r="F412"/>
      <c r="H412"/>
    </row>
    <row r="413" spans="1:8">
      <c r="A413" s="1925"/>
      <c r="D413" s="1925"/>
      <c r="F413"/>
      <c r="H413"/>
    </row>
    <row r="414" spans="1:8">
      <c r="A414" s="1925"/>
      <c r="D414" s="1925"/>
      <c r="F414"/>
      <c r="H414"/>
    </row>
    <row r="415" spans="1:8">
      <c r="A415" s="1925"/>
      <c r="D415" s="1925"/>
      <c r="F415"/>
      <c r="H415"/>
    </row>
    <row r="416" spans="1:8">
      <c r="A416" s="1925"/>
      <c r="D416" s="1925"/>
      <c r="F416"/>
      <c r="H416"/>
    </row>
    <row r="417" spans="1:8">
      <c r="A417" s="1925"/>
      <c r="D417" s="1925"/>
      <c r="F417"/>
      <c r="H417"/>
    </row>
    <row r="418" spans="1:8">
      <c r="A418" s="1925"/>
      <c r="D418" s="1925"/>
      <c r="F418"/>
      <c r="H418"/>
    </row>
    <row r="419" spans="1:8">
      <c r="A419" s="1925"/>
      <c r="D419" s="1925"/>
      <c r="F419"/>
      <c r="H419"/>
    </row>
    <row r="420" spans="1:8">
      <c r="A420" s="1925"/>
      <c r="D420" s="1925"/>
      <c r="F420"/>
      <c r="H420"/>
    </row>
    <row r="421" spans="1:8">
      <c r="A421" s="1925"/>
      <c r="D421" s="1925"/>
      <c r="F421"/>
      <c r="H421"/>
    </row>
    <row r="422" spans="1:8">
      <c r="A422" s="1925"/>
      <c r="D422" s="1925"/>
      <c r="F422"/>
      <c r="H422"/>
    </row>
    <row r="423" spans="1:8">
      <c r="A423" s="1925"/>
      <c r="D423" s="1925"/>
      <c r="F423"/>
      <c r="H423"/>
    </row>
    <row r="424" spans="1:8">
      <c r="A424" s="1925"/>
      <c r="D424" s="1925"/>
      <c r="F424"/>
      <c r="H424"/>
    </row>
    <row r="425" spans="1:8">
      <c r="A425" s="1925"/>
      <c r="D425" s="1925"/>
      <c r="F425"/>
      <c r="H425"/>
    </row>
    <row r="426" spans="1:8">
      <c r="A426" s="1925"/>
      <c r="D426" s="1925"/>
      <c r="F426"/>
      <c r="H426"/>
    </row>
    <row r="427" spans="1:8">
      <c r="A427" s="1925"/>
      <c r="D427" s="1925"/>
      <c r="F427"/>
      <c r="H427"/>
    </row>
    <row r="428" spans="1:8">
      <c r="A428" s="1925"/>
      <c r="D428" s="1925"/>
      <c r="F428"/>
      <c r="H428"/>
    </row>
    <row r="429" spans="1:8">
      <c r="A429" s="1925"/>
      <c r="D429" s="1925"/>
      <c r="F429"/>
      <c r="H429"/>
    </row>
    <row r="430" spans="1:8">
      <c r="A430" s="1925"/>
      <c r="D430" s="1925"/>
      <c r="F430"/>
      <c r="H430"/>
    </row>
    <row r="431" spans="1:8">
      <c r="A431" s="1925"/>
      <c r="D431" s="1925"/>
      <c r="F431"/>
      <c r="H431"/>
    </row>
    <row r="432" spans="1:8">
      <c r="A432" s="1925"/>
      <c r="D432" s="1925"/>
      <c r="F432"/>
      <c r="H432"/>
    </row>
    <row r="433" spans="1:8">
      <c r="A433" s="1925"/>
      <c r="D433" s="1925"/>
      <c r="F433"/>
      <c r="H433"/>
    </row>
    <row r="434" spans="1:8">
      <c r="A434" s="1925"/>
      <c r="D434" s="1925"/>
      <c r="F434"/>
      <c r="H434"/>
    </row>
    <row r="435" spans="1:8">
      <c r="A435" s="1925"/>
      <c r="D435" s="1925"/>
      <c r="F435"/>
      <c r="H435"/>
    </row>
    <row r="436" spans="1:8">
      <c r="A436" s="1925"/>
      <c r="D436" s="1925"/>
      <c r="F436"/>
      <c r="H436"/>
    </row>
    <row r="437" spans="1:8">
      <c r="A437" s="1925"/>
      <c r="D437" s="1925"/>
      <c r="F437"/>
      <c r="H437"/>
    </row>
    <row r="438" spans="1:8">
      <c r="A438" s="1925"/>
      <c r="D438" s="1925"/>
      <c r="F438"/>
      <c r="H438"/>
    </row>
    <row r="439" spans="1:8">
      <c r="A439" s="1925"/>
      <c r="D439" s="1925"/>
      <c r="F439"/>
      <c r="H439"/>
    </row>
    <row r="440" spans="1:8">
      <c r="A440" s="1925"/>
      <c r="D440" s="1925"/>
      <c r="F440"/>
      <c r="H440"/>
    </row>
    <row r="441" spans="1:8">
      <c r="A441" s="1925"/>
      <c r="D441" s="1925"/>
      <c r="F441"/>
      <c r="H441"/>
    </row>
    <row r="442" spans="1:8">
      <c r="A442" s="1925"/>
      <c r="D442" s="1925"/>
      <c r="F442"/>
      <c r="H442"/>
    </row>
    <row r="443" spans="1:8">
      <c r="A443" s="1925"/>
      <c r="D443" s="1925"/>
      <c r="F443"/>
      <c r="H443"/>
    </row>
    <row r="444" spans="1:8">
      <c r="A444" s="1925"/>
      <c r="D444" s="1925"/>
      <c r="F444"/>
      <c r="H444"/>
    </row>
    <row r="445" spans="1:8">
      <c r="A445" s="1925"/>
      <c r="D445" s="1925"/>
      <c r="F445"/>
      <c r="H445"/>
    </row>
    <row r="446" spans="1:8">
      <c r="A446" s="1925"/>
      <c r="D446" s="1925"/>
      <c r="F446"/>
      <c r="H446"/>
    </row>
    <row r="447" spans="1:8">
      <c r="A447" s="1925"/>
      <c r="D447" s="1925"/>
      <c r="F447"/>
      <c r="H447"/>
    </row>
    <row r="448" spans="1:8">
      <c r="A448" s="1925"/>
      <c r="D448" s="1925"/>
      <c r="F448"/>
      <c r="H448"/>
    </row>
    <row r="449" spans="1:8">
      <c r="A449" s="1925"/>
      <c r="D449" s="1925"/>
      <c r="F449"/>
      <c r="H449"/>
    </row>
    <row r="450" spans="1:8">
      <c r="A450" s="1925"/>
      <c r="D450" s="1925"/>
      <c r="F450"/>
      <c r="H450"/>
    </row>
    <row r="451" spans="1:8">
      <c r="A451" s="1925"/>
      <c r="D451" s="1925"/>
      <c r="F451"/>
      <c r="H451"/>
    </row>
    <row r="452" spans="1:8">
      <c r="A452" s="1925"/>
      <c r="D452" s="1925"/>
      <c r="F452"/>
      <c r="H452"/>
    </row>
    <row r="453" spans="1:8">
      <c r="A453" s="1925"/>
      <c r="D453" s="1925"/>
      <c r="F453"/>
      <c r="H453"/>
    </row>
    <row r="454" spans="1:8">
      <c r="A454" s="1925"/>
      <c r="D454" s="1925"/>
      <c r="F454"/>
      <c r="H454"/>
    </row>
    <row r="455" spans="1:8">
      <c r="A455" s="1925"/>
      <c r="D455" s="1925"/>
      <c r="F455"/>
      <c r="H455"/>
    </row>
    <row r="456" spans="1:8">
      <c r="A456" s="1925"/>
      <c r="D456" s="1925"/>
      <c r="F456"/>
      <c r="H456"/>
    </row>
    <row r="457" spans="1:8">
      <c r="A457" s="1925"/>
      <c r="D457" s="1925"/>
      <c r="F457"/>
      <c r="H457"/>
    </row>
    <row r="458" spans="1:8">
      <c r="A458" s="1925"/>
      <c r="D458" s="1925"/>
      <c r="F458"/>
      <c r="H458"/>
    </row>
    <row r="459" spans="1:8">
      <c r="A459" s="1925"/>
      <c r="D459" s="1925"/>
      <c r="F459"/>
      <c r="H459"/>
    </row>
    <row r="460" spans="1:8">
      <c r="A460" s="1925"/>
      <c r="D460" s="1925"/>
      <c r="F460"/>
      <c r="H460"/>
    </row>
    <row r="461" spans="1:8">
      <c r="A461" s="1925"/>
      <c r="D461" s="1925"/>
      <c r="F461"/>
      <c r="H461"/>
    </row>
    <row r="462" spans="1:8">
      <c r="A462" s="1925"/>
      <c r="D462" s="1925"/>
      <c r="F462"/>
      <c r="H462"/>
    </row>
    <row r="463" spans="1:8">
      <c r="A463" s="1925"/>
      <c r="D463" s="1925"/>
      <c r="F463"/>
      <c r="H463"/>
    </row>
    <row r="464" spans="1:8">
      <c r="A464" s="1925"/>
      <c r="D464" s="1925"/>
      <c r="F464"/>
      <c r="H464"/>
    </row>
    <row r="465" spans="1:8">
      <c r="A465" s="1925"/>
      <c r="D465" s="1925"/>
      <c r="F465"/>
      <c r="H465"/>
    </row>
    <row r="466" spans="1:8">
      <c r="A466" s="1925"/>
      <c r="D466" s="1925"/>
      <c r="F466"/>
      <c r="H466"/>
    </row>
    <row r="467" spans="1:8">
      <c r="A467" s="1925"/>
      <c r="D467" s="1925"/>
      <c r="F467"/>
      <c r="H467"/>
    </row>
    <row r="468" spans="1:8">
      <c r="A468" s="1925"/>
      <c r="D468" s="1925"/>
      <c r="F468"/>
      <c r="H468"/>
    </row>
    <row r="469" spans="1:8">
      <c r="A469" s="1925"/>
      <c r="D469" s="1925"/>
      <c r="F469"/>
      <c r="H469"/>
    </row>
    <row r="470" spans="1:8">
      <c r="A470" s="1925"/>
      <c r="D470" s="1925"/>
      <c r="F470"/>
      <c r="H470"/>
    </row>
    <row r="471" spans="1:8">
      <c r="A471" s="1925"/>
      <c r="D471" s="1925"/>
      <c r="F471"/>
      <c r="H471"/>
    </row>
    <row r="472" spans="1:8">
      <c r="A472" s="1925"/>
      <c r="D472" s="1925"/>
      <c r="F472"/>
      <c r="H472"/>
    </row>
    <row r="473" spans="1:8">
      <c r="A473" s="1925"/>
      <c r="D473" s="1925"/>
      <c r="F473"/>
      <c r="H473"/>
    </row>
    <row r="474" spans="1:8">
      <c r="A474" s="1925"/>
      <c r="D474" s="1925"/>
      <c r="F474"/>
      <c r="H474"/>
    </row>
    <row r="475" spans="1:8">
      <c r="A475" s="1925"/>
      <c r="D475" s="1925"/>
      <c r="F475"/>
      <c r="H475"/>
    </row>
    <row r="476" spans="1:8">
      <c r="A476" s="1925"/>
      <c r="D476" s="1925"/>
      <c r="F476"/>
      <c r="H476"/>
    </row>
    <row r="477" spans="1:8">
      <c r="A477" s="1925"/>
      <c r="D477" s="1925"/>
      <c r="F477"/>
      <c r="H477"/>
    </row>
    <row r="478" spans="1:8">
      <c r="A478" s="1925"/>
      <c r="D478" s="1925"/>
      <c r="F478"/>
      <c r="H478"/>
    </row>
    <row r="479" spans="1:8">
      <c r="A479" s="1925"/>
      <c r="D479" s="1925"/>
      <c r="F479"/>
      <c r="H479"/>
    </row>
    <row r="480" spans="1:8">
      <c r="A480" s="1925"/>
      <c r="D480" s="1925"/>
      <c r="F480"/>
      <c r="H480"/>
    </row>
    <row r="481" spans="1:8">
      <c r="A481" s="1925"/>
      <c r="D481" s="1925"/>
      <c r="F481"/>
      <c r="H481"/>
    </row>
    <row r="482" spans="1:8">
      <c r="A482" s="1925"/>
      <c r="C482" s="1997"/>
      <c r="D482" s="1925"/>
      <c r="F482"/>
      <c r="H482"/>
    </row>
    <row r="483" spans="1:8">
      <c r="A483" s="1925"/>
      <c r="C483" s="1997"/>
      <c r="D483" s="1925"/>
      <c r="F483"/>
      <c r="H483"/>
    </row>
    <row r="484" spans="1:8">
      <c r="A484" s="1925"/>
      <c r="C484" s="1997"/>
      <c r="D484" s="1925"/>
      <c r="F484"/>
      <c r="H484"/>
    </row>
    <row r="485" spans="1:8">
      <c r="A485" s="1925"/>
      <c r="C485" s="1997"/>
      <c r="D485" s="1925"/>
      <c r="F485"/>
      <c r="H485"/>
    </row>
    <row r="486" spans="1:8">
      <c r="A486" s="1925"/>
      <c r="C486" s="1997"/>
      <c r="D486" s="1925"/>
      <c r="F486"/>
      <c r="H486"/>
    </row>
    <row r="487" spans="1:8">
      <c r="A487" s="1925"/>
      <c r="C487" s="1997"/>
      <c r="D487" s="1925"/>
      <c r="F487"/>
      <c r="H487"/>
    </row>
    <row r="488" spans="1:8">
      <c r="A488" s="1925"/>
      <c r="C488" s="1997"/>
      <c r="D488" s="1925"/>
      <c r="F488"/>
      <c r="H488"/>
    </row>
    <row r="489" spans="1:8">
      <c r="A489" s="1925"/>
      <c r="C489" s="1997"/>
      <c r="D489" s="1925"/>
      <c r="F489"/>
      <c r="H489"/>
    </row>
    <row r="490" spans="1:8">
      <c r="A490" s="1925"/>
      <c r="C490" s="1997"/>
      <c r="D490" s="1925"/>
      <c r="F490"/>
      <c r="H490"/>
    </row>
    <row r="491" spans="1:8">
      <c r="A491" s="1925"/>
      <c r="C491" s="1997"/>
      <c r="D491" s="1925"/>
      <c r="F491"/>
      <c r="H491"/>
    </row>
    <row r="492" spans="1:8">
      <c r="A492" s="1925"/>
      <c r="C492" s="1997"/>
      <c r="D492" s="1925"/>
      <c r="F492"/>
      <c r="H492"/>
    </row>
    <row r="493" spans="1:8">
      <c r="A493" s="1925"/>
      <c r="C493" s="1997"/>
      <c r="D493" s="1925"/>
      <c r="F493"/>
      <c r="H493"/>
    </row>
    <row r="494" spans="1:8">
      <c r="A494" s="1925"/>
      <c r="C494" s="1997"/>
      <c r="D494" s="1925"/>
      <c r="F494"/>
      <c r="H494"/>
    </row>
    <row r="495" spans="1:8">
      <c r="A495" s="1925"/>
      <c r="C495" s="1997"/>
      <c r="D495" s="1925"/>
      <c r="F495"/>
      <c r="H495"/>
    </row>
    <row r="496" spans="1:8">
      <c r="A496" s="1925"/>
      <c r="C496" s="1997"/>
      <c r="D496" s="1925"/>
      <c r="F496"/>
      <c r="H496"/>
    </row>
    <row r="497" spans="1:8">
      <c r="A497" s="1925"/>
      <c r="C497" s="1997"/>
      <c r="D497" s="1925"/>
      <c r="F497"/>
      <c r="H497"/>
    </row>
    <row r="498" spans="1:8">
      <c r="A498" s="1925"/>
      <c r="C498" s="1997"/>
      <c r="D498" s="1925"/>
      <c r="F498"/>
      <c r="H498"/>
    </row>
    <row r="499" spans="1:8">
      <c r="A499" s="1925"/>
      <c r="C499" s="1997"/>
      <c r="D499" s="1925"/>
      <c r="F499"/>
      <c r="H499"/>
    </row>
    <row r="500" spans="1:8">
      <c r="A500" s="1925"/>
      <c r="C500" s="1997"/>
      <c r="D500" s="1925"/>
      <c r="F500"/>
      <c r="H500"/>
    </row>
    <row r="501" spans="1:8">
      <c r="A501" s="1925"/>
      <c r="C501" s="1997"/>
      <c r="D501" s="1925"/>
      <c r="F501"/>
      <c r="H501"/>
    </row>
    <row r="502" spans="1:8">
      <c r="A502" s="1925"/>
      <c r="C502" s="1997"/>
      <c r="D502" s="1925"/>
      <c r="F502"/>
      <c r="H502"/>
    </row>
    <row r="503" spans="1:8">
      <c r="A503" s="1925"/>
      <c r="C503" s="1997"/>
      <c r="D503" s="1925"/>
      <c r="F503"/>
      <c r="H503"/>
    </row>
    <row r="504" spans="1:8">
      <c r="A504" s="1925"/>
      <c r="C504" s="1997"/>
      <c r="D504" s="1925"/>
      <c r="F504"/>
      <c r="H504"/>
    </row>
  </sheetData>
  <mergeCells count="127">
    <mergeCell ref="B1:J1"/>
    <mergeCell ref="B2:J2"/>
    <mergeCell ref="B3:J3"/>
    <mergeCell ref="G4:J4"/>
    <mergeCell ref="A5:A6"/>
    <mergeCell ref="B5:C6"/>
    <mergeCell ref="D5:D6"/>
    <mergeCell ref="E5:F5"/>
    <mergeCell ref="G5:H5"/>
    <mergeCell ref="I5:J5"/>
    <mergeCell ref="A14:A17"/>
    <mergeCell ref="B14:C16"/>
    <mergeCell ref="B17:D17"/>
    <mergeCell ref="A18:A21"/>
    <mergeCell ref="B18:C20"/>
    <mergeCell ref="B21:C21"/>
    <mergeCell ref="A7:A10"/>
    <mergeCell ref="B7:C8"/>
    <mergeCell ref="B10:C10"/>
    <mergeCell ref="A11:A13"/>
    <mergeCell ref="B11:C12"/>
    <mergeCell ref="B13:C13"/>
    <mergeCell ref="A29:A31"/>
    <mergeCell ref="B29:C30"/>
    <mergeCell ref="B31:C31"/>
    <mergeCell ref="A32:A35"/>
    <mergeCell ref="B32:C34"/>
    <mergeCell ref="B35:C35"/>
    <mergeCell ref="A22:A24"/>
    <mergeCell ref="B22:C23"/>
    <mergeCell ref="B24:C24"/>
    <mergeCell ref="A25:A28"/>
    <mergeCell ref="B25:C27"/>
    <mergeCell ref="B28:C28"/>
    <mergeCell ref="A43:A46"/>
    <mergeCell ref="B43:C45"/>
    <mergeCell ref="B46:C46"/>
    <mergeCell ref="A47:A50"/>
    <mergeCell ref="B47:C49"/>
    <mergeCell ref="B50:C50"/>
    <mergeCell ref="A36:A38"/>
    <mergeCell ref="B36:C37"/>
    <mergeCell ref="B38:C38"/>
    <mergeCell ref="A39:A42"/>
    <mergeCell ref="B39:C41"/>
    <mergeCell ref="B42:C42"/>
    <mergeCell ref="A58:A60"/>
    <mergeCell ref="B58:C60"/>
    <mergeCell ref="B61:C61"/>
    <mergeCell ref="A62:A65"/>
    <mergeCell ref="B62:C64"/>
    <mergeCell ref="B65:C65"/>
    <mergeCell ref="A51:A54"/>
    <mergeCell ref="B51:C53"/>
    <mergeCell ref="B54:C54"/>
    <mergeCell ref="A55:A57"/>
    <mergeCell ref="B55:C56"/>
    <mergeCell ref="B57:C57"/>
    <mergeCell ref="A74:A76"/>
    <mergeCell ref="B74:C75"/>
    <mergeCell ref="B76:C76"/>
    <mergeCell ref="A77:A80"/>
    <mergeCell ref="B77:C79"/>
    <mergeCell ref="B80:C80"/>
    <mergeCell ref="A66:A69"/>
    <mergeCell ref="B66:C68"/>
    <mergeCell ref="B69:C69"/>
    <mergeCell ref="A70:A73"/>
    <mergeCell ref="B70:C72"/>
    <mergeCell ref="B73:C73"/>
    <mergeCell ref="A88:A90"/>
    <mergeCell ref="B88:C89"/>
    <mergeCell ref="B90:C90"/>
    <mergeCell ref="A91:A93"/>
    <mergeCell ref="B91:C92"/>
    <mergeCell ref="B93:C93"/>
    <mergeCell ref="A81:A84"/>
    <mergeCell ref="B81:C83"/>
    <mergeCell ref="B84:C84"/>
    <mergeCell ref="A85:A87"/>
    <mergeCell ref="B85:C86"/>
    <mergeCell ref="B87:C87"/>
    <mergeCell ref="A94:A96"/>
    <mergeCell ref="B94:C96"/>
    <mergeCell ref="A97:A99"/>
    <mergeCell ref="B97:C97"/>
    <mergeCell ref="B98:C99"/>
    <mergeCell ref="A100:A104"/>
    <mergeCell ref="B100:C100"/>
    <mergeCell ref="B101:C103"/>
    <mergeCell ref="B104:C104"/>
    <mergeCell ref="A115:A118"/>
    <mergeCell ref="B115:C117"/>
    <mergeCell ref="B118:C118"/>
    <mergeCell ref="A119:A121"/>
    <mergeCell ref="B119:C120"/>
    <mergeCell ref="B121:C121"/>
    <mergeCell ref="B105:C105"/>
    <mergeCell ref="A106:A110"/>
    <mergeCell ref="B106:C106"/>
    <mergeCell ref="B107:C109"/>
    <mergeCell ref="B110:C110"/>
    <mergeCell ref="A111:A114"/>
    <mergeCell ref="B111:C113"/>
    <mergeCell ref="B114:C114"/>
    <mergeCell ref="A130:A133"/>
    <mergeCell ref="B130:C132"/>
    <mergeCell ref="B133:C133"/>
    <mergeCell ref="A134:A137"/>
    <mergeCell ref="B134:C136"/>
    <mergeCell ref="B137:C137"/>
    <mergeCell ref="A122:A125"/>
    <mergeCell ref="B122:C124"/>
    <mergeCell ref="B125:C125"/>
    <mergeCell ref="A126:A129"/>
    <mergeCell ref="B126:C128"/>
    <mergeCell ref="B129:C129"/>
    <mergeCell ref="B146:H146"/>
    <mergeCell ref="B147:I147"/>
    <mergeCell ref="B178:I178"/>
    <mergeCell ref="B179:J179"/>
    <mergeCell ref="B138:C138"/>
    <mergeCell ref="B141:J141"/>
    <mergeCell ref="B142:H142"/>
    <mergeCell ref="I142:J142"/>
    <mergeCell ref="B143:J143"/>
    <mergeCell ref="B145:I14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7"/>
  <sheetViews>
    <sheetView topLeftCell="A109" workbookViewId="0">
      <selection activeCell="B143" sqref="B143"/>
    </sheetView>
  </sheetViews>
  <sheetFormatPr defaultColWidth="8.7109375" defaultRowHeight="15.75"/>
  <cols>
    <col min="1" max="1" width="37.7109375" style="2491" customWidth="1"/>
    <col min="2" max="2" width="34.140625" style="2491" customWidth="1"/>
    <col min="3" max="3" width="12.85546875" style="2494" customWidth="1"/>
    <col min="4" max="4" width="13" style="2384" customWidth="1"/>
    <col min="5" max="5" width="13.85546875" style="2384" customWidth="1"/>
    <col min="6" max="16384" width="8.7109375" style="2381"/>
  </cols>
  <sheetData>
    <row r="1" spans="1:6" ht="15.6" customHeight="1">
      <c r="A1" s="3497" t="s">
        <v>4793</v>
      </c>
      <c r="B1" s="3497"/>
      <c r="C1" s="3497"/>
      <c r="D1" s="3497"/>
      <c r="E1" s="3497"/>
    </row>
    <row r="2" spans="1:6" ht="15.6" customHeight="1">
      <c r="A2" s="3497" t="s">
        <v>5529</v>
      </c>
      <c r="B2" s="3497"/>
      <c r="C2" s="3497"/>
      <c r="D2" s="3497"/>
      <c r="E2" s="3497"/>
    </row>
    <row r="3" spans="1:6">
      <c r="A3" s="2464"/>
      <c r="B3" s="2464"/>
      <c r="C3" s="2465"/>
      <c r="D3" s="2465"/>
      <c r="E3" s="2466" t="s">
        <v>5530</v>
      </c>
      <c r="F3" s="2000"/>
    </row>
    <row r="4" spans="1:6" ht="19.5" customHeight="1">
      <c r="A4" s="3498" t="s">
        <v>5531</v>
      </c>
      <c r="B4" s="3498" t="s">
        <v>5532</v>
      </c>
      <c r="C4" s="3499" t="s">
        <v>5533</v>
      </c>
      <c r="D4" s="3500"/>
      <c r="E4" s="3501"/>
    </row>
    <row r="5" spans="1:6" ht="19.5" customHeight="1">
      <c r="A5" s="3498"/>
      <c r="B5" s="3498"/>
      <c r="C5" s="2467" t="s">
        <v>76</v>
      </c>
      <c r="D5" s="2467" t="s">
        <v>77</v>
      </c>
      <c r="E5" s="2468" t="s">
        <v>506</v>
      </c>
    </row>
    <row r="6" spans="1:6" ht="50.1" customHeight="1">
      <c r="A6" s="2469" t="s">
        <v>5537</v>
      </c>
      <c r="B6" s="2470" t="s">
        <v>6397</v>
      </c>
      <c r="C6" s="2471">
        <v>287535</v>
      </c>
      <c r="D6" s="2472">
        <v>211913.87</v>
      </c>
      <c r="E6" s="2473">
        <v>51221.54</v>
      </c>
    </row>
    <row r="7" spans="1:6" ht="45" customHeight="1">
      <c r="A7" s="2474" t="s">
        <v>5540</v>
      </c>
      <c r="B7" s="2474" t="s">
        <v>6398</v>
      </c>
      <c r="C7" s="2471">
        <v>226514.8168</v>
      </c>
      <c r="D7" s="2473">
        <v>0</v>
      </c>
      <c r="E7" s="2475">
        <v>0</v>
      </c>
    </row>
    <row r="8" spans="1:6" ht="45" customHeight="1">
      <c r="A8" s="2476" t="s">
        <v>5534</v>
      </c>
      <c r="B8" s="2474" t="s">
        <v>6399</v>
      </c>
      <c r="C8" s="2477">
        <v>147125.43729999999</v>
      </c>
      <c r="D8" s="2475">
        <v>135881.26</v>
      </c>
      <c r="E8" s="2477">
        <v>0</v>
      </c>
    </row>
    <row r="9" spans="1:6" ht="45" customHeight="1">
      <c r="A9" s="2478" t="s">
        <v>5535</v>
      </c>
      <c r="B9" s="2478" t="s">
        <v>5536</v>
      </c>
      <c r="C9" s="2471">
        <v>8354.9452799999999</v>
      </c>
      <c r="D9" s="2473">
        <v>0</v>
      </c>
      <c r="E9" s="2475">
        <v>0</v>
      </c>
    </row>
    <row r="10" spans="1:6" ht="45" customHeight="1">
      <c r="A10" s="2478" t="s">
        <v>5571</v>
      </c>
      <c r="B10" s="2478" t="s">
        <v>5536</v>
      </c>
      <c r="C10" s="2471">
        <v>5116.2640000000001</v>
      </c>
      <c r="D10" s="2473">
        <v>0</v>
      </c>
      <c r="E10" s="2475">
        <v>0</v>
      </c>
    </row>
    <row r="11" spans="1:6" ht="45" customHeight="1">
      <c r="A11" s="2478" t="s">
        <v>5572</v>
      </c>
      <c r="B11" s="2478" t="s">
        <v>5573</v>
      </c>
      <c r="C11" s="2471">
        <v>4277</v>
      </c>
      <c r="D11" s="2473">
        <v>0</v>
      </c>
      <c r="E11" s="2475">
        <v>0</v>
      </c>
    </row>
    <row r="12" spans="1:6" ht="50.1" customHeight="1">
      <c r="A12" s="2474" t="s">
        <v>5586</v>
      </c>
      <c r="B12" s="2474" t="s">
        <v>5587</v>
      </c>
      <c r="C12" s="2471">
        <v>335.32492999999999</v>
      </c>
      <c r="D12" s="2473">
        <v>0</v>
      </c>
      <c r="E12" s="2475">
        <v>0</v>
      </c>
    </row>
    <row r="13" spans="1:6" ht="47.1" customHeight="1">
      <c r="A13" s="2474" t="s">
        <v>5559</v>
      </c>
      <c r="B13" s="2474" t="s">
        <v>5560</v>
      </c>
      <c r="C13" s="2471">
        <v>320.45999999999998</v>
      </c>
      <c r="D13" s="2473">
        <v>0</v>
      </c>
      <c r="E13" s="2475">
        <v>0</v>
      </c>
    </row>
    <row r="14" spans="1:6" ht="35.1" customHeight="1">
      <c r="A14" s="2476" t="s">
        <v>5542</v>
      </c>
      <c r="B14" s="2474" t="s">
        <v>5543</v>
      </c>
      <c r="C14" s="2471">
        <v>308.221</v>
      </c>
      <c r="D14" s="2475">
        <v>1492.66</v>
      </c>
      <c r="E14" s="2477">
        <v>0</v>
      </c>
    </row>
    <row r="15" spans="1:6" ht="35.1" customHeight="1">
      <c r="A15" s="2479" t="s">
        <v>6400</v>
      </c>
      <c r="B15" s="2480" t="s">
        <v>5627</v>
      </c>
      <c r="C15" s="2481">
        <v>241.91196999999977</v>
      </c>
      <c r="D15" s="2473">
        <v>717.57</v>
      </c>
      <c r="E15" s="2475">
        <v>1386.5</v>
      </c>
    </row>
    <row r="16" spans="1:6" ht="50.1" customHeight="1">
      <c r="A16" s="2478" t="s">
        <v>5589</v>
      </c>
      <c r="B16" s="2478" t="s">
        <v>5590</v>
      </c>
      <c r="C16" s="2477">
        <v>241</v>
      </c>
      <c r="D16" s="2473">
        <v>0</v>
      </c>
      <c r="E16" s="2475">
        <v>0</v>
      </c>
    </row>
    <row r="17" spans="1:5" ht="31.5">
      <c r="A17" s="2474" t="s">
        <v>5591</v>
      </c>
      <c r="B17" s="2474" t="s">
        <v>5592</v>
      </c>
      <c r="C17" s="2471">
        <v>223.79606000000001</v>
      </c>
      <c r="D17" s="2473">
        <v>0</v>
      </c>
      <c r="E17" s="2475">
        <v>0</v>
      </c>
    </row>
    <row r="18" spans="1:5" ht="47.25">
      <c r="A18" s="2469" t="s">
        <v>5544</v>
      </c>
      <c r="B18" s="2470" t="s">
        <v>6401</v>
      </c>
      <c r="C18" s="2482">
        <v>220.84</v>
      </c>
      <c r="D18" s="2473">
        <v>796.83</v>
      </c>
      <c r="E18" s="2473">
        <v>900</v>
      </c>
    </row>
    <row r="19" spans="1:5" ht="47.25">
      <c r="A19" s="2476" t="s">
        <v>5549</v>
      </c>
      <c r="B19" s="2483" t="s">
        <v>5550</v>
      </c>
      <c r="C19" s="2484">
        <v>213.83250000000001</v>
      </c>
      <c r="D19" s="2485">
        <v>247</v>
      </c>
      <c r="E19" s="2477">
        <v>0</v>
      </c>
    </row>
    <row r="20" spans="1:5" ht="47.25">
      <c r="A20" s="2474" t="s">
        <v>5593</v>
      </c>
      <c r="B20" s="2474" t="s">
        <v>5594</v>
      </c>
      <c r="C20" s="2471">
        <v>211.16</v>
      </c>
      <c r="D20" s="2473">
        <v>0</v>
      </c>
      <c r="E20" s="2475">
        <v>0</v>
      </c>
    </row>
    <row r="21" spans="1:5" ht="47.25">
      <c r="A21" s="2474" t="s">
        <v>5595</v>
      </c>
      <c r="B21" s="2474" t="s">
        <v>5596</v>
      </c>
      <c r="C21" s="2471">
        <v>200</v>
      </c>
      <c r="D21" s="2473">
        <v>0</v>
      </c>
      <c r="E21" s="2475">
        <v>0</v>
      </c>
    </row>
    <row r="22" spans="1:5" ht="31.5">
      <c r="A22" s="2474" t="s">
        <v>5591</v>
      </c>
      <c r="B22" s="2474" t="s">
        <v>5597</v>
      </c>
      <c r="C22" s="2471">
        <v>166.26006000000001</v>
      </c>
      <c r="D22" s="2473">
        <v>0</v>
      </c>
      <c r="E22" s="2475">
        <v>0</v>
      </c>
    </row>
    <row r="23" spans="1:5" ht="47.25">
      <c r="A23" s="2486" t="s">
        <v>5576</v>
      </c>
      <c r="B23" s="2470" t="s">
        <v>6402</v>
      </c>
      <c r="C23" s="2471">
        <v>145.29</v>
      </c>
      <c r="D23" s="2473">
        <v>1793.81</v>
      </c>
      <c r="E23" s="2473">
        <v>236.53</v>
      </c>
    </row>
    <row r="24" spans="1:5" ht="31.5">
      <c r="A24" s="2478" t="s">
        <v>5554</v>
      </c>
      <c r="B24" s="2478" t="s">
        <v>5555</v>
      </c>
      <c r="C24" s="2471">
        <v>133.88499999999999</v>
      </c>
      <c r="D24" s="2473">
        <v>0</v>
      </c>
      <c r="E24" s="2475">
        <v>0</v>
      </c>
    </row>
    <row r="25" spans="1:5" ht="31.5">
      <c r="A25" s="2478" t="s">
        <v>5598</v>
      </c>
      <c r="B25" s="2478" t="s">
        <v>5599</v>
      </c>
      <c r="C25" s="2471">
        <v>133.85</v>
      </c>
      <c r="D25" s="2473">
        <v>0</v>
      </c>
      <c r="E25" s="2475">
        <v>0</v>
      </c>
    </row>
    <row r="26" spans="1:5" ht="63">
      <c r="A26" s="2476" t="s">
        <v>5583</v>
      </c>
      <c r="B26" s="2474" t="s">
        <v>5551</v>
      </c>
      <c r="C26" s="2471">
        <v>125</v>
      </c>
      <c r="D26" s="2475">
        <v>410.79</v>
      </c>
      <c r="E26" s="2477">
        <v>0</v>
      </c>
    </row>
    <row r="27" spans="1:5" ht="31.5">
      <c r="A27" s="2474" t="s">
        <v>5600</v>
      </c>
      <c r="B27" s="2474" t="s">
        <v>5601</v>
      </c>
      <c r="C27" s="2471">
        <v>100</v>
      </c>
      <c r="D27" s="2473">
        <v>0</v>
      </c>
      <c r="E27" s="2475">
        <v>0</v>
      </c>
    </row>
    <row r="28" spans="1:5" ht="31.5">
      <c r="A28" s="2478" t="s">
        <v>5556</v>
      </c>
      <c r="B28" s="2478" t="s">
        <v>5557</v>
      </c>
      <c r="C28" s="2482">
        <v>85.812520000000006</v>
      </c>
      <c r="D28" s="2473">
        <v>0</v>
      </c>
      <c r="E28" s="2475">
        <v>0</v>
      </c>
    </row>
    <row r="29" spans="1:5" ht="47.25">
      <c r="A29" s="2474" t="s">
        <v>5552</v>
      </c>
      <c r="B29" s="2474" t="s">
        <v>5553</v>
      </c>
      <c r="C29" s="2471">
        <v>76.459999999999994</v>
      </c>
      <c r="D29" s="2473">
        <v>0</v>
      </c>
      <c r="E29" s="2475">
        <v>0</v>
      </c>
    </row>
    <row r="30" spans="1:5" ht="47.25">
      <c r="A30" s="2478" t="s">
        <v>5561</v>
      </c>
      <c r="B30" s="2478" t="s">
        <v>5562</v>
      </c>
      <c r="C30" s="2477">
        <v>75</v>
      </c>
      <c r="D30" s="2473">
        <v>0</v>
      </c>
      <c r="E30" s="2475">
        <v>0</v>
      </c>
    </row>
    <row r="31" spans="1:5" ht="63">
      <c r="A31" s="2476" t="s">
        <v>5563</v>
      </c>
      <c r="B31" s="2474" t="s">
        <v>5564</v>
      </c>
      <c r="C31" s="2471">
        <v>73.941850000000002</v>
      </c>
      <c r="D31" s="2475">
        <v>205.79</v>
      </c>
      <c r="E31" s="2477">
        <v>0</v>
      </c>
    </row>
    <row r="32" spans="1:5" ht="47.25">
      <c r="A32" s="2474" t="s">
        <v>5593</v>
      </c>
      <c r="B32" s="2474" t="s">
        <v>5606</v>
      </c>
      <c r="C32" s="2471">
        <v>60</v>
      </c>
      <c r="D32" s="2473">
        <v>0</v>
      </c>
      <c r="E32" s="2475">
        <v>0</v>
      </c>
    </row>
    <row r="33" spans="1:5" ht="47.25">
      <c r="A33" s="2474" t="s">
        <v>5546</v>
      </c>
      <c r="B33" s="2474" t="s">
        <v>5607</v>
      </c>
      <c r="C33" s="2471">
        <v>59.916640000000001</v>
      </c>
      <c r="D33" s="2473">
        <v>0</v>
      </c>
      <c r="E33" s="2475">
        <v>0</v>
      </c>
    </row>
    <row r="34" spans="1:5" ht="47.25">
      <c r="A34" s="2478" t="s">
        <v>5609</v>
      </c>
      <c r="B34" s="2478" t="s">
        <v>5610</v>
      </c>
      <c r="C34" s="2471">
        <v>53.575000000000003</v>
      </c>
      <c r="D34" s="2473">
        <v>0</v>
      </c>
      <c r="E34" s="2475">
        <v>0</v>
      </c>
    </row>
    <row r="35" spans="1:5" ht="31.5">
      <c r="A35" s="2474" t="s">
        <v>5565</v>
      </c>
      <c r="B35" s="2474" t="s">
        <v>5566</v>
      </c>
      <c r="C35" s="2471">
        <v>51.802019999999999</v>
      </c>
      <c r="D35" s="2473">
        <v>0</v>
      </c>
      <c r="E35" s="2475">
        <v>0</v>
      </c>
    </row>
    <row r="36" spans="1:5" ht="31.5">
      <c r="A36" s="2474" t="s">
        <v>5586</v>
      </c>
      <c r="B36" s="2474" t="s">
        <v>5617</v>
      </c>
      <c r="C36" s="2471">
        <v>42.834099999999999</v>
      </c>
      <c r="D36" s="2473">
        <v>0</v>
      </c>
      <c r="E36" s="2475">
        <v>0</v>
      </c>
    </row>
    <row r="37" spans="1:5" ht="47.25">
      <c r="A37" s="2476" t="s">
        <v>5567</v>
      </c>
      <c r="B37" s="2474" t="s">
        <v>6403</v>
      </c>
      <c r="C37" s="2471">
        <v>41.267409999999998</v>
      </c>
      <c r="D37" s="2475">
        <v>83.54</v>
      </c>
      <c r="E37" s="2477">
        <v>0</v>
      </c>
    </row>
    <row r="38" spans="1:5" ht="31.5">
      <c r="A38" s="2486" t="s">
        <v>6404</v>
      </c>
      <c r="B38" s="2487" t="s">
        <v>5568</v>
      </c>
      <c r="C38" s="2482">
        <v>31.913499999999999</v>
      </c>
      <c r="D38" s="2473">
        <v>0</v>
      </c>
      <c r="E38" s="2475">
        <v>0</v>
      </c>
    </row>
    <row r="39" spans="1:5" ht="47.25">
      <c r="A39" s="2478" t="s">
        <v>5624</v>
      </c>
      <c r="B39" s="2478" t="s">
        <v>5553</v>
      </c>
      <c r="C39" s="2471">
        <v>31</v>
      </c>
      <c r="D39" s="2473">
        <v>0</v>
      </c>
      <c r="E39" s="2475">
        <v>0</v>
      </c>
    </row>
    <row r="40" spans="1:5" ht="31.5">
      <c r="A40" s="2478" t="s">
        <v>5625</v>
      </c>
      <c r="B40" s="2478" t="s">
        <v>5626</v>
      </c>
      <c r="C40" s="2471">
        <v>30</v>
      </c>
      <c r="D40" s="2473">
        <v>0</v>
      </c>
      <c r="E40" s="2475">
        <v>0</v>
      </c>
    </row>
    <row r="41" spans="1:5" ht="31.5">
      <c r="A41" s="2478" t="s">
        <v>5569</v>
      </c>
      <c r="B41" s="2486" t="s">
        <v>5570</v>
      </c>
      <c r="C41" s="2481">
        <v>0</v>
      </c>
      <c r="D41" s="2473">
        <v>6700</v>
      </c>
      <c r="E41" s="2472">
        <v>3950</v>
      </c>
    </row>
    <row r="42" spans="1:5" ht="47.25">
      <c r="A42" s="2469" t="s">
        <v>5574</v>
      </c>
      <c r="B42" s="2487" t="s">
        <v>5575</v>
      </c>
      <c r="C42" s="2481">
        <v>0</v>
      </c>
      <c r="D42" s="2488">
        <v>2927.61</v>
      </c>
      <c r="E42" s="2473">
        <v>5838.84</v>
      </c>
    </row>
    <row r="43" spans="1:5" s="2273" customFormat="1" ht="47.25">
      <c r="A43" s="2486" t="s">
        <v>5577</v>
      </c>
      <c r="B43" s="2487" t="s">
        <v>5539</v>
      </c>
      <c r="C43" s="2481">
        <v>0</v>
      </c>
      <c r="D43" s="2473">
        <v>1500</v>
      </c>
      <c r="E43" s="2473">
        <v>456.28</v>
      </c>
    </row>
    <row r="44" spans="1:5" ht="31.5">
      <c r="A44" s="2486" t="s">
        <v>5578</v>
      </c>
      <c r="B44" s="2487" t="s">
        <v>5579</v>
      </c>
      <c r="C44" s="2481">
        <v>0</v>
      </c>
      <c r="D44" s="2473">
        <v>1327.79</v>
      </c>
      <c r="E44" s="2473">
        <v>2766.63</v>
      </c>
    </row>
    <row r="45" spans="1:5">
      <c r="A45" s="2478" t="s">
        <v>6405</v>
      </c>
      <c r="B45" s="2478" t="s">
        <v>5580</v>
      </c>
      <c r="C45" s="2481">
        <v>0</v>
      </c>
      <c r="D45" s="2472">
        <v>1235.5899999999999</v>
      </c>
      <c r="E45" s="2475">
        <v>1120.99</v>
      </c>
    </row>
    <row r="46" spans="1:5" ht="31.5">
      <c r="A46" s="2476" t="s">
        <v>5581</v>
      </c>
      <c r="B46" s="2474" t="s">
        <v>5582</v>
      </c>
      <c r="C46" s="2481">
        <v>0</v>
      </c>
      <c r="D46" s="2475">
        <v>665</v>
      </c>
      <c r="E46" s="2477">
        <v>0</v>
      </c>
    </row>
    <row r="47" spans="1:5" ht="31.5">
      <c r="A47" s="2476" t="s">
        <v>5584</v>
      </c>
      <c r="B47" s="2474" t="s">
        <v>5585</v>
      </c>
      <c r="C47" s="2481">
        <v>0</v>
      </c>
      <c r="D47" s="2475">
        <v>348.81</v>
      </c>
      <c r="E47" s="2477">
        <v>0</v>
      </c>
    </row>
    <row r="48" spans="1:5" ht="63">
      <c r="A48" s="2476" t="s">
        <v>5548</v>
      </c>
      <c r="B48" s="2483" t="s">
        <v>6406</v>
      </c>
      <c r="C48" s="2481">
        <v>0</v>
      </c>
      <c r="D48" s="2485">
        <v>300</v>
      </c>
      <c r="E48" s="2477">
        <v>0</v>
      </c>
    </row>
    <row r="49" spans="1:5" ht="63">
      <c r="A49" s="2476" t="s">
        <v>5588</v>
      </c>
      <c r="B49" s="2474" t="s">
        <v>6407</v>
      </c>
      <c r="C49" s="2481">
        <v>0</v>
      </c>
      <c r="D49" s="2475">
        <v>292.33</v>
      </c>
      <c r="E49" s="2477">
        <v>0</v>
      </c>
    </row>
    <row r="50" spans="1:5" ht="31.5">
      <c r="A50" s="2469" t="s">
        <v>5602</v>
      </c>
      <c r="B50" s="2470" t="s">
        <v>6408</v>
      </c>
      <c r="C50" s="2481">
        <v>0</v>
      </c>
      <c r="D50" s="2485">
        <v>89.05</v>
      </c>
      <c r="E50" s="2477">
        <v>0</v>
      </c>
    </row>
    <row r="51" spans="1:5" ht="31.5">
      <c r="A51" s="2469" t="s">
        <v>5603</v>
      </c>
      <c r="B51" s="2478" t="s">
        <v>5538</v>
      </c>
      <c r="C51" s="2481">
        <v>0</v>
      </c>
      <c r="D51" s="2473">
        <v>76.319999999999993</v>
      </c>
      <c r="E51" s="2473">
        <v>50.88</v>
      </c>
    </row>
    <row r="52" spans="1:5" ht="63">
      <c r="A52" s="2478" t="s">
        <v>5604</v>
      </c>
      <c r="B52" s="2487" t="s">
        <v>5605</v>
      </c>
      <c r="C52" s="2481">
        <v>0</v>
      </c>
      <c r="D52" s="2473">
        <v>60.74</v>
      </c>
      <c r="E52" s="2473">
        <v>0</v>
      </c>
    </row>
    <row r="53" spans="1:5" ht="47.25">
      <c r="A53" s="2476" t="s">
        <v>5608</v>
      </c>
      <c r="B53" s="2483" t="s">
        <v>6409</v>
      </c>
      <c r="C53" s="2481">
        <v>0</v>
      </c>
      <c r="D53" s="2485">
        <v>56.13</v>
      </c>
      <c r="E53" s="2477">
        <v>0</v>
      </c>
    </row>
    <row r="54" spans="1:5" ht="47.25">
      <c r="A54" s="2476" t="s">
        <v>5608</v>
      </c>
      <c r="B54" s="2483" t="s">
        <v>6410</v>
      </c>
      <c r="C54" s="2481">
        <v>0</v>
      </c>
      <c r="D54" s="2485">
        <v>55.88</v>
      </c>
      <c r="E54" s="2477">
        <v>0</v>
      </c>
    </row>
    <row r="55" spans="1:5">
      <c r="A55" s="2476" t="s">
        <v>5608</v>
      </c>
      <c r="B55" s="2489" t="s">
        <v>6411</v>
      </c>
      <c r="C55" s="2481">
        <v>0</v>
      </c>
      <c r="D55" s="2485">
        <v>55.88</v>
      </c>
      <c r="E55" s="2477">
        <v>0</v>
      </c>
    </row>
    <row r="56" spans="1:5" ht="47.25">
      <c r="A56" s="2476" t="s">
        <v>5608</v>
      </c>
      <c r="B56" s="2483" t="s">
        <v>6412</v>
      </c>
      <c r="C56" s="2481">
        <v>0</v>
      </c>
      <c r="D56" s="2485">
        <v>55.81</v>
      </c>
      <c r="E56" s="2477">
        <v>0</v>
      </c>
    </row>
    <row r="57" spans="1:5" ht="47.25">
      <c r="A57" s="2476" t="s">
        <v>5608</v>
      </c>
      <c r="B57" s="2483" t="s">
        <v>6413</v>
      </c>
      <c r="C57" s="2481">
        <v>0</v>
      </c>
      <c r="D57" s="2485">
        <v>50</v>
      </c>
      <c r="E57" s="2477">
        <v>0</v>
      </c>
    </row>
    <row r="58" spans="1:5" ht="31.5">
      <c r="A58" s="2486" t="s">
        <v>5611</v>
      </c>
      <c r="B58" s="2470" t="s">
        <v>5612</v>
      </c>
      <c r="C58" s="2481">
        <v>0</v>
      </c>
      <c r="D58" s="2473">
        <v>50</v>
      </c>
      <c r="E58" s="2475">
        <v>0</v>
      </c>
    </row>
    <row r="59" spans="1:5">
      <c r="A59" s="2478" t="s">
        <v>5613</v>
      </c>
      <c r="B59" s="2487" t="s">
        <v>5614</v>
      </c>
      <c r="C59" s="2481">
        <v>0</v>
      </c>
      <c r="D59" s="2473">
        <v>48.78</v>
      </c>
      <c r="E59" s="2473">
        <v>40.119999999999997</v>
      </c>
    </row>
    <row r="60" spans="1:5" ht="31.5">
      <c r="A60" s="2469" t="s">
        <v>5602</v>
      </c>
      <c r="B60" s="2483" t="s">
        <v>5615</v>
      </c>
      <c r="C60" s="2481">
        <v>0</v>
      </c>
      <c r="D60" s="2485">
        <v>46.25</v>
      </c>
      <c r="E60" s="2477">
        <v>0</v>
      </c>
    </row>
    <row r="61" spans="1:5" ht="63">
      <c r="A61" s="2476" t="s">
        <v>5608</v>
      </c>
      <c r="B61" s="2483" t="s">
        <v>6414</v>
      </c>
      <c r="C61" s="2481">
        <v>0</v>
      </c>
      <c r="D61" s="2485">
        <v>45.66</v>
      </c>
      <c r="E61" s="2477">
        <v>0</v>
      </c>
    </row>
    <row r="62" spans="1:5" ht="31.5">
      <c r="A62" s="2476" t="s">
        <v>5608</v>
      </c>
      <c r="B62" s="2483" t="s">
        <v>5616</v>
      </c>
      <c r="C62" s="2481">
        <v>0</v>
      </c>
      <c r="D62" s="2485">
        <v>45.22</v>
      </c>
      <c r="E62" s="2477">
        <v>0</v>
      </c>
    </row>
    <row r="63" spans="1:5" ht="47.25">
      <c r="A63" s="2476" t="s">
        <v>5608</v>
      </c>
      <c r="B63" s="2483" t="s">
        <v>6415</v>
      </c>
      <c r="C63" s="2481">
        <v>0</v>
      </c>
      <c r="D63" s="2485">
        <v>43.98</v>
      </c>
      <c r="E63" s="2477">
        <v>0</v>
      </c>
    </row>
    <row r="64" spans="1:5" ht="31.5">
      <c r="A64" s="2478" t="s">
        <v>5618</v>
      </c>
      <c r="B64" s="2486" t="s">
        <v>6416</v>
      </c>
      <c r="C64" s="2481">
        <v>0</v>
      </c>
      <c r="D64" s="2473">
        <v>42.83</v>
      </c>
      <c r="E64" s="2473">
        <v>0</v>
      </c>
    </row>
    <row r="65" spans="1:5">
      <c r="A65" s="2486" t="s">
        <v>5619</v>
      </c>
      <c r="B65" s="2487" t="s">
        <v>5620</v>
      </c>
      <c r="C65" s="2481">
        <v>0</v>
      </c>
      <c r="D65" s="2473">
        <v>41.86</v>
      </c>
      <c r="E65" s="2475">
        <v>51.04</v>
      </c>
    </row>
    <row r="66" spans="1:5" ht="47.25">
      <c r="A66" s="2476" t="s">
        <v>5608</v>
      </c>
      <c r="B66" s="2483" t="s">
        <v>6417</v>
      </c>
      <c r="C66" s="2481">
        <v>0</v>
      </c>
      <c r="D66" s="2485">
        <v>40</v>
      </c>
      <c r="E66" s="2477">
        <v>0</v>
      </c>
    </row>
    <row r="67" spans="1:5">
      <c r="A67" s="2478" t="s">
        <v>5613</v>
      </c>
      <c r="B67" s="2487" t="s">
        <v>5621</v>
      </c>
      <c r="C67" s="2481">
        <v>0</v>
      </c>
      <c r="D67" s="2473">
        <v>39.94</v>
      </c>
      <c r="E67" s="2473">
        <v>32.39</v>
      </c>
    </row>
    <row r="68" spans="1:5" ht="47.25">
      <c r="A68" s="2478" t="s">
        <v>5622</v>
      </c>
      <c r="B68" s="2487" t="s">
        <v>5623</v>
      </c>
      <c r="C68" s="2481">
        <v>0</v>
      </c>
      <c r="D68" s="2473">
        <v>38.21</v>
      </c>
      <c r="E68" s="2475">
        <v>397.2</v>
      </c>
    </row>
    <row r="69" spans="1:5" ht="63">
      <c r="A69" s="2476" t="s">
        <v>5608</v>
      </c>
      <c r="B69" s="2483" t="s">
        <v>6418</v>
      </c>
      <c r="C69" s="2481">
        <v>0</v>
      </c>
      <c r="D69" s="2485">
        <v>34.58</v>
      </c>
      <c r="E69" s="2477">
        <v>0</v>
      </c>
    </row>
    <row r="70" spans="1:5" ht="47.25">
      <c r="A70" s="2469" t="s">
        <v>6419</v>
      </c>
      <c r="B70" s="2478" t="s">
        <v>5538</v>
      </c>
      <c r="C70" s="2481">
        <v>0</v>
      </c>
      <c r="D70" s="2473">
        <v>0</v>
      </c>
      <c r="E70" s="2473">
        <v>28250.080000000002</v>
      </c>
    </row>
    <row r="71" spans="1:5" ht="31.5">
      <c r="A71" s="2469" t="s">
        <v>6420</v>
      </c>
      <c r="B71" s="2480" t="s">
        <v>6421</v>
      </c>
      <c r="C71" s="2481">
        <v>0</v>
      </c>
      <c r="D71" s="2472">
        <v>0</v>
      </c>
      <c r="E71" s="2475">
        <v>40</v>
      </c>
    </row>
    <row r="72" spans="1:5" ht="47.25">
      <c r="A72" s="2486" t="s">
        <v>6422</v>
      </c>
      <c r="B72" s="2487" t="s">
        <v>6423</v>
      </c>
      <c r="C72" s="2481">
        <v>0</v>
      </c>
      <c r="D72" s="2473">
        <v>0</v>
      </c>
      <c r="E72" s="2473">
        <v>54.35</v>
      </c>
    </row>
    <row r="73" spans="1:5">
      <c r="A73" s="2478" t="s">
        <v>5613</v>
      </c>
      <c r="B73" s="2486" t="s">
        <v>6424</v>
      </c>
      <c r="C73" s="2481">
        <v>0</v>
      </c>
      <c r="D73" s="2473">
        <v>0</v>
      </c>
      <c r="E73" s="2473">
        <v>80</v>
      </c>
    </row>
    <row r="74" spans="1:5">
      <c r="A74" s="2478" t="s">
        <v>5613</v>
      </c>
      <c r="B74" s="2487" t="s">
        <v>6425</v>
      </c>
      <c r="C74" s="2481">
        <v>0</v>
      </c>
      <c r="D74" s="2473">
        <v>0</v>
      </c>
      <c r="E74" s="2473">
        <v>47.87</v>
      </c>
    </row>
    <row r="75" spans="1:5">
      <c r="A75" s="2478" t="s">
        <v>5613</v>
      </c>
      <c r="B75" s="2487" t="s">
        <v>6426</v>
      </c>
      <c r="C75" s="2481">
        <v>0</v>
      </c>
      <c r="D75" s="2473">
        <v>0</v>
      </c>
      <c r="E75" s="2473">
        <v>40</v>
      </c>
    </row>
    <row r="76" spans="1:5">
      <c r="A76" s="2478" t="s">
        <v>5613</v>
      </c>
      <c r="B76" s="2487" t="s">
        <v>5620</v>
      </c>
      <c r="C76" s="2481">
        <v>0</v>
      </c>
      <c r="D76" s="2473">
        <v>0</v>
      </c>
      <c r="E76" s="2473">
        <v>40</v>
      </c>
    </row>
    <row r="77" spans="1:5" ht="47.25">
      <c r="A77" s="2486" t="s">
        <v>6427</v>
      </c>
      <c r="B77" s="2487" t="s">
        <v>5539</v>
      </c>
      <c r="C77" s="2481">
        <v>0</v>
      </c>
      <c r="D77" s="2473">
        <v>0</v>
      </c>
      <c r="E77" s="2473">
        <v>1437</v>
      </c>
    </row>
    <row r="78" spans="1:5" ht="31.5">
      <c r="A78" s="2486" t="s">
        <v>6428</v>
      </c>
      <c r="B78" s="2487" t="s">
        <v>6429</v>
      </c>
      <c r="C78" s="2481">
        <v>0</v>
      </c>
      <c r="D78" s="2473">
        <v>0</v>
      </c>
      <c r="E78" s="2473">
        <v>740</v>
      </c>
    </row>
    <row r="79" spans="1:5" ht="47.25">
      <c r="A79" s="2478" t="s">
        <v>5622</v>
      </c>
      <c r="B79" s="2486" t="s">
        <v>6424</v>
      </c>
      <c r="C79" s="2481">
        <v>0</v>
      </c>
      <c r="D79" s="2473">
        <v>0</v>
      </c>
      <c r="E79" s="2475">
        <v>75.25</v>
      </c>
    </row>
    <row r="80" spans="1:5" ht="47.25">
      <c r="A80" s="2478" t="s">
        <v>5622</v>
      </c>
      <c r="B80" s="2486" t="s">
        <v>6430</v>
      </c>
      <c r="C80" s="2481">
        <v>0</v>
      </c>
      <c r="D80" s="2473">
        <v>0</v>
      </c>
      <c r="E80" s="2475">
        <v>62.01</v>
      </c>
    </row>
    <row r="81" spans="1:5" ht="47.25">
      <c r="A81" s="2478" t="s">
        <v>5622</v>
      </c>
      <c r="B81" s="2487" t="s">
        <v>6431</v>
      </c>
      <c r="C81" s="2481">
        <v>0</v>
      </c>
      <c r="D81" s="2473">
        <v>0</v>
      </c>
      <c r="E81" s="2473">
        <v>61.23</v>
      </c>
    </row>
    <row r="82" spans="1:5" ht="47.25">
      <c r="A82" s="2478" t="s">
        <v>5622</v>
      </c>
      <c r="B82" s="2486" t="s">
        <v>6432</v>
      </c>
      <c r="C82" s="2481">
        <v>0</v>
      </c>
      <c r="D82" s="2473">
        <v>0</v>
      </c>
      <c r="E82" s="2475">
        <v>58.16</v>
      </c>
    </row>
    <row r="83" spans="1:5" ht="47.25">
      <c r="A83" s="2478" t="s">
        <v>5622</v>
      </c>
      <c r="B83" s="2487" t="s">
        <v>6433</v>
      </c>
      <c r="C83" s="2481">
        <v>0</v>
      </c>
      <c r="D83" s="2473">
        <v>0</v>
      </c>
      <c r="E83" s="2475">
        <v>36.549999999999997</v>
      </c>
    </row>
    <row r="84" spans="1:5" ht="31.5">
      <c r="A84" s="2486" t="s">
        <v>6434</v>
      </c>
      <c r="B84" s="2487" t="s">
        <v>6435</v>
      </c>
      <c r="C84" s="2481">
        <v>0</v>
      </c>
      <c r="D84" s="2473">
        <v>0</v>
      </c>
      <c r="E84" s="2473">
        <v>2579.6</v>
      </c>
    </row>
    <row r="85" spans="1:5" ht="31.5">
      <c r="A85" s="2469" t="s">
        <v>6436</v>
      </c>
      <c r="B85" s="2480" t="s">
        <v>6421</v>
      </c>
      <c r="C85" s="2481">
        <v>0</v>
      </c>
      <c r="D85" s="2472">
        <v>0</v>
      </c>
      <c r="E85" s="2473">
        <v>49.35</v>
      </c>
    </row>
    <row r="86" spans="1:5" ht="47.25">
      <c r="A86" s="2469" t="s">
        <v>6437</v>
      </c>
      <c r="B86" s="2487" t="s">
        <v>6438</v>
      </c>
      <c r="C86" s="2481">
        <v>0</v>
      </c>
      <c r="D86" s="2473">
        <v>0</v>
      </c>
      <c r="E86" s="2473">
        <v>1129.99</v>
      </c>
    </row>
    <row r="87" spans="1:5" ht="47.25">
      <c r="A87" s="2469" t="s">
        <v>5545</v>
      </c>
      <c r="B87" s="2487" t="s">
        <v>5539</v>
      </c>
      <c r="C87" s="2481">
        <v>0</v>
      </c>
      <c r="D87" s="2473">
        <v>0</v>
      </c>
      <c r="E87" s="2473">
        <v>6416</v>
      </c>
    </row>
    <row r="88" spans="1:5" ht="31.5">
      <c r="A88" s="2486" t="s">
        <v>6439</v>
      </c>
      <c r="B88" s="2478" t="s">
        <v>5547</v>
      </c>
      <c r="C88" s="2481">
        <v>0</v>
      </c>
      <c r="D88" s="2472">
        <v>0</v>
      </c>
      <c r="E88" s="2473">
        <v>50.22</v>
      </c>
    </row>
    <row r="89" spans="1:5" ht="31.5">
      <c r="A89" s="2478" t="s">
        <v>6440</v>
      </c>
      <c r="B89" s="2487" t="s">
        <v>5541</v>
      </c>
      <c r="C89" s="2481">
        <v>0</v>
      </c>
      <c r="D89" s="2473">
        <v>0</v>
      </c>
      <c r="E89" s="2473">
        <v>72084.12</v>
      </c>
    </row>
    <row r="90" spans="1:5" ht="31.5">
      <c r="A90" s="2478" t="s">
        <v>6441</v>
      </c>
      <c r="B90" s="2487" t="s">
        <v>6442</v>
      </c>
      <c r="C90" s="2481">
        <v>0</v>
      </c>
      <c r="D90" s="2473">
        <v>0</v>
      </c>
      <c r="E90" s="2473">
        <v>429.16</v>
      </c>
    </row>
    <row r="91" spans="1:5">
      <c r="A91" s="2486" t="s">
        <v>6443</v>
      </c>
      <c r="B91" s="2487" t="s">
        <v>6444</v>
      </c>
      <c r="C91" s="2481">
        <v>0</v>
      </c>
      <c r="D91" s="2473">
        <v>0</v>
      </c>
      <c r="E91" s="2473">
        <v>201.99</v>
      </c>
    </row>
    <row r="92" spans="1:5" ht="47.25">
      <c r="A92" s="2469" t="s">
        <v>6445</v>
      </c>
      <c r="B92" s="2478" t="s">
        <v>6446</v>
      </c>
      <c r="C92" s="2481">
        <v>0</v>
      </c>
      <c r="D92" s="2473">
        <v>0</v>
      </c>
      <c r="E92" s="2473">
        <v>1271.72</v>
      </c>
    </row>
    <row r="93" spans="1:5" ht="47.25">
      <c r="A93" s="2469" t="s">
        <v>6445</v>
      </c>
      <c r="B93" s="2470" t="s">
        <v>6447</v>
      </c>
      <c r="C93" s="2481">
        <v>0</v>
      </c>
      <c r="D93" s="2473">
        <v>0</v>
      </c>
      <c r="E93" s="2473">
        <v>1051.2</v>
      </c>
    </row>
    <row r="94" spans="1:5" ht="47.25">
      <c r="A94" s="2469" t="s">
        <v>6445</v>
      </c>
      <c r="B94" s="2470" t="s">
        <v>6448</v>
      </c>
      <c r="C94" s="2482">
        <v>0</v>
      </c>
      <c r="D94" s="2473">
        <v>0</v>
      </c>
      <c r="E94" s="2473">
        <v>501.2</v>
      </c>
    </row>
    <row r="95" spans="1:5" ht="47.25">
      <c r="A95" s="2469" t="s">
        <v>6445</v>
      </c>
      <c r="B95" s="2478" t="s">
        <v>6449</v>
      </c>
      <c r="C95" s="2481">
        <v>0</v>
      </c>
      <c r="D95" s="2473">
        <v>0</v>
      </c>
      <c r="E95" s="2473">
        <v>501.2</v>
      </c>
    </row>
    <row r="96" spans="1:5" ht="47.25">
      <c r="A96" s="2469" t="s">
        <v>6445</v>
      </c>
      <c r="B96" s="2470" t="s">
        <v>6450</v>
      </c>
      <c r="C96" s="2481">
        <v>0</v>
      </c>
      <c r="D96" s="2473">
        <v>0</v>
      </c>
      <c r="E96" s="2473">
        <v>322.2</v>
      </c>
    </row>
    <row r="97" spans="1:5" ht="47.25">
      <c r="A97" s="2469" t="s">
        <v>6445</v>
      </c>
      <c r="B97" s="2470" t="s">
        <v>6451</v>
      </c>
      <c r="C97" s="2481">
        <v>0</v>
      </c>
      <c r="D97" s="2473">
        <v>0</v>
      </c>
      <c r="E97" s="2473">
        <v>232.05</v>
      </c>
    </row>
    <row r="98" spans="1:5" ht="47.25">
      <c r="A98" s="2469" t="s">
        <v>6445</v>
      </c>
      <c r="B98" s="2478" t="s">
        <v>6452</v>
      </c>
      <c r="C98" s="2481">
        <v>0</v>
      </c>
      <c r="D98" s="2473">
        <v>0</v>
      </c>
      <c r="E98" s="2473">
        <v>201.2</v>
      </c>
    </row>
    <row r="99" spans="1:5" ht="47.25">
      <c r="A99" s="2486" t="s">
        <v>6453</v>
      </c>
      <c r="B99" s="2487" t="s">
        <v>6438</v>
      </c>
      <c r="C99" s="2481">
        <v>0</v>
      </c>
      <c r="D99" s="2473">
        <v>0</v>
      </c>
      <c r="E99" s="2473">
        <v>1064.97</v>
      </c>
    </row>
    <row r="100" spans="1:5" ht="47.25">
      <c r="A100" s="2469" t="s">
        <v>6454</v>
      </c>
      <c r="B100" s="2470" t="s">
        <v>6455</v>
      </c>
      <c r="C100" s="2481">
        <v>0</v>
      </c>
      <c r="D100" s="2473">
        <v>0</v>
      </c>
      <c r="E100" s="2473">
        <v>33.75</v>
      </c>
    </row>
    <row r="101" spans="1:5" ht="47.25">
      <c r="A101" s="2469" t="s">
        <v>6456</v>
      </c>
      <c r="B101" s="2487" t="s">
        <v>5539</v>
      </c>
      <c r="C101" s="2481">
        <v>0</v>
      </c>
      <c r="D101" s="2473">
        <v>0</v>
      </c>
      <c r="E101" s="2473">
        <v>947.25</v>
      </c>
    </row>
    <row r="102" spans="1:5" ht="63">
      <c r="A102" s="2469" t="s">
        <v>6457</v>
      </c>
      <c r="B102" s="2486" t="s">
        <v>5570</v>
      </c>
      <c r="C102" s="2481">
        <v>0</v>
      </c>
      <c r="D102" s="2473">
        <v>0</v>
      </c>
      <c r="E102" s="2473">
        <v>506.78</v>
      </c>
    </row>
    <row r="103" spans="1:5" ht="31.5">
      <c r="A103" s="2486" t="s">
        <v>6458</v>
      </c>
      <c r="B103" s="2480" t="s">
        <v>6459</v>
      </c>
      <c r="C103" s="2481">
        <v>0</v>
      </c>
      <c r="D103" s="2473">
        <v>0</v>
      </c>
      <c r="E103" s="2473">
        <v>81.87</v>
      </c>
    </row>
    <row r="104" spans="1:5" ht="31.5">
      <c r="A104" s="2486" t="s">
        <v>6460</v>
      </c>
      <c r="B104" s="2487" t="s">
        <v>5558</v>
      </c>
      <c r="C104" s="2481">
        <v>0</v>
      </c>
      <c r="D104" s="2473">
        <v>0</v>
      </c>
      <c r="E104" s="2475">
        <v>283.89</v>
      </c>
    </row>
    <row r="105" spans="1:5" ht="31.5">
      <c r="A105" s="2486" t="s">
        <v>6461</v>
      </c>
      <c r="B105" s="2487" t="s">
        <v>6462</v>
      </c>
      <c r="C105" s="2481">
        <v>0</v>
      </c>
      <c r="D105" s="2473">
        <v>0</v>
      </c>
      <c r="E105" s="2475">
        <v>603.64</v>
      </c>
    </row>
    <row r="106" spans="1:5" ht="47.25">
      <c r="A106" s="2486" t="s">
        <v>6461</v>
      </c>
      <c r="B106" s="2470" t="s">
        <v>6463</v>
      </c>
      <c r="C106" s="2481">
        <v>0</v>
      </c>
      <c r="D106" s="2473">
        <v>0</v>
      </c>
      <c r="E106" s="2473">
        <v>57.24</v>
      </c>
    </row>
    <row r="107" spans="1:5" ht="47.25">
      <c r="A107" s="2469" t="s">
        <v>6464</v>
      </c>
      <c r="B107" s="2470" t="s">
        <v>6465</v>
      </c>
      <c r="C107" s="2481">
        <v>0</v>
      </c>
      <c r="D107" s="2473">
        <v>0</v>
      </c>
      <c r="E107" s="2473">
        <v>30.75</v>
      </c>
    </row>
    <row r="108" spans="1:5" ht="31.5">
      <c r="A108" s="2478" t="s">
        <v>6466</v>
      </c>
      <c r="B108" s="2478" t="s">
        <v>5538</v>
      </c>
      <c r="C108" s="2481">
        <v>0</v>
      </c>
      <c r="D108" s="2472">
        <v>0</v>
      </c>
      <c r="E108" s="2473">
        <v>3842.67</v>
      </c>
    </row>
    <row r="109" spans="1:5" ht="31.5">
      <c r="A109" s="2486" t="s">
        <v>6467</v>
      </c>
      <c r="B109" s="2470" t="s">
        <v>6468</v>
      </c>
      <c r="C109" s="2481">
        <v>0</v>
      </c>
      <c r="D109" s="2473">
        <v>0</v>
      </c>
      <c r="E109" s="2475">
        <v>113.5</v>
      </c>
    </row>
    <row r="110" spans="1:5">
      <c r="A110" s="3495" t="s">
        <v>40</v>
      </c>
      <c r="B110" s="3495"/>
      <c r="C110" s="2490">
        <f>SUM(C6:C109)</f>
        <v>682957.81793999975</v>
      </c>
      <c r="D110" s="2490">
        <f t="shared" ref="D110:E110" si="0">SUM(D6:D109)</f>
        <v>369857.36999999994</v>
      </c>
      <c r="E110" s="2490">
        <f t="shared" si="0"/>
        <v>194058.9500000001</v>
      </c>
    </row>
    <row r="111" spans="1:5">
      <c r="A111" s="3496" t="s">
        <v>6469</v>
      </c>
      <c r="B111" s="3496"/>
      <c r="C111" s="3496"/>
      <c r="D111" s="3496"/>
      <c r="E111" s="3496"/>
    </row>
    <row r="112" spans="1:5">
      <c r="A112" s="3496" t="s">
        <v>6470</v>
      </c>
      <c r="B112" s="3496"/>
      <c r="C112" s="3496"/>
      <c r="D112" s="3496"/>
      <c r="E112" s="3496"/>
    </row>
    <row r="113" spans="3:5">
      <c r="C113" s="2492"/>
      <c r="D113" s="2002"/>
      <c r="E113" s="2493"/>
    </row>
    <row r="114" spans="3:5">
      <c r="C114" s="2492"/>
      <c r="D114" s="2002"/>
      <c r="E114" s="2493"/>
    </row>
    <row r="115" spans="3:5">
      <c r="C115" s="2492"/>
      <c r="D115" s="2002"/>
      <c r="E115" s="2493"/>
    </row>
    <row r="116" spans="3:5">
      <c r="C116" s="2492"/>
      <c r="D116" s="2002"/>
      <c r="E116" s="2493"/>
    </row>
    <row r="117" spans="3:5">
      <c r="C117" s="2492"/>
      <c r="D117" s="2002"/>
      <c r="E117" s="2493"/>
    </row>
  </sheetData>
  <mergeCells count="8">
    <mergeCell ref="A110:B110"/>
    <mergeCell ref="A111:E111"/>
    <mergeCell ref="A112:E112"/>
    <mergeCell ref="A1:E1"/>
    <mergeCell ref="A2:E2"/>
    <mergeCell ref="A4:A5"/>
    <mergeCell ref="B4:B5"/>
    <mergeCell ref="C4:E4"/>
  </mergeCells>
  <hyperlinks>
    <hyperlink ref="B21" r:id="rId1"/>
    <hyperlink ref="B32" r:id="rId2"/>
    <hyperlink ref="B20" r:id="rId3"/>
    <hyperlink ref="B33" r:id="rId4"/>
    <hyperlink ref="B36" r:id="rId5"/>
    <hyperlink ref="B12" r:id="rId6"/>
    <hyperlink ref="B27" r:id="rId7"/>
    <hyperlink ref="B17" r:id="rId8"/>
    <hyperlink ref="B22" r:id="rId9"/>
    <hyperlink ref="B7" r:id="rId10"/>
    <hyperlink ref="B13" r:id="rId11"/>
    <hyperlink ref="B35" r:id="rId12"/>
    <hyperlink ref="B29" r:id="rId13"/>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95"/>
  <sheetViews>
    <sheetView topLeftCell="A163" workbookViewId="0">
      <selection activeCell="E186" sqref="E186"/>
    </sheetView>
  </sheetViews>
  <sheetFormatPr defaultRowHeight="15.75"/>
  <cols>
    <col min="1" max="1" width="6.28515625" style="169" bestFit="1" customWidth="1"/>
    <col min="2" max="2" width="56.42578125" style="268" bestFit="1" customWidth="1"/>
    <col min="3" max="3" width="8.7109375" style="281" bestFit="1" customWidth="1"/>
    <col min="4" max="4" width="9" style="281" bestFit="1" customWidth="1"/>
    <col min="5" max="5" width="14.28515625" style="2031" bestFit="1" customWidth="1"/>
    <col min="6" max="6" width="9.140625" style="268"/>
    <col min="7" max="7" width="10.140625" style="268" bestFit="1" customWidth="1"/>
    <col min="8" max="16384" width="9.140625" style="268"/>
  </cols>
  <sheetData>
    <row r="1" spans="1:6">
      <c r="A1" s="69"/>
      <c r="B1" s="2822" t="s">
        <v>5628</v>
      </c>
      <c r="C1" s="2822"/>
      <c r="D1" s="2822"/>
      <c r="E1" s="2822"/>
    </row>
    <row r="2" spans="1:6">
      <c r="A2" s="150"/>
      <c r="B2" s="2819" t="s">
        <v>5629</v>
      </c>
      <c r="C2" s="2819"/>
      <c r="D2" s="2819"/>
      <c r="E2" s="2819"/>
    </row>
    <row r="3" spans="1:6">
      <c r="A3" s="150"/>
      <c r="B3" s="2819" t="s">
        <v>5630</v>
      </c>
      <c r="C3" s="2819"/>
      <c r="D3" s="2819"/>
      <c r="E3" s="2819"/>
    </row>
    <row r="4" spans="1:6" s="137" customFormat="1">
      <c r="A4" s="2003"/>
      <c r="B4" s="3502" t="s">
        <v>5631</v>
      </c>
      <c r="C4" s="3502"/>
      <c r="D4" s="3502"/>
      <c r="E4" s="3503"/>
      <c r="F4" s="57"/>
    </row>
    <row r="5" spans="1:6" s="137" customFormat="1">
      <c r="B5" s="79"/>
      <c r="C5" s="79"/>
      <c r="D5" s="79"/>
      <c r="E5" s="2004"/>
      <c r="F5" s="57"/>
    </row>
    <row r="6" spans="1:6" s="150" customFormat="1" ht="110.25">
      <c r="A6" s="1560" t="s">
        <v>5632</v>
      </c>
      <c r="B6" s="2005" t="s">
        <v>5633</v>
      </c>
      <c r="C6" s="1560" t="s">
        <v>5634</v>
      </c>
      <c r="D6" s="1560" t="s">
        <v>5635</v>
      </c>
      <c r="E6" s="2006" t="s">
        <v>5636</v>
      </c>
      <c r="F6" s="57"/>
    </row>
    <row r="7" spans="1:6">
      <c r="A7" s="1787"/>
      <c r="B7" s="2007"/>
      <c r="C7" s="2008"/>
      <c r="D7" s="2008"/>
      <c r="E7" s="2009" t="s">
        <v>5637</v>
      </c>
      <c r="F7" s="2010"/>
    </row>
    <row r="8" spans="1:6" s="66" customFormat="1">
      <c r="A8" s="1787">
        <v>1</v>
      </c>
      <c r="B8" s="1557" t="s">
        <v>5638</v>
      </c>
      <c r="C8" s="1787"/>
      <c r="D8" s="1787"/>
      <c r="E8" s="2011"/>
    </row>
    <row r="9" spans="1:6">
      <c r="A9" s="1787"/>
      <c r="B9" s="2007" t="s">
        <v>5639</v>
      </c>
      <c r="C9" s="2008">
        <v>5</v>
      </c>
      <c r="D9" s="2008" t="s">
        <v>4412</v>
      </c>
      <c r="E9" s="2012">
        <v>1186.99</v>
      </c>
    </row>
    <row r="10" spans="1:6">
      <c r="A10" s="1787"/>
      <c r="B10" s="2007"/>
      <c r="C10" s="2008">
        <v>7</v>
      </c>
      <c r="D10" s="2008" t="s">
        <v>4539</v>
      </c>
      <c r="E10" s="2012">
        <v>232.64</v>
      </c>
    </row>
    <row r="11" spans="1:6">
      <c r="A11" s="1787"/>
      <c r="B11" s="2007"/>
      <c r="C11" s="2008">
        <v>12</v>
      </c>
      <c r="D11" s="2008" t="s">
        <v>4414</v>
      </c>
      <c r="E11" s="2012">
        <v>1050.4000000000001</v>
      </c>
    </row>
    <row r="12" spans="1:6">
      <c r="A12" s="1787"/>
      <c r="B12" s="2007"/>
      <c r="C12" s="2008">
        <v>5</v>
      </c>
      <c r="D12" s="2008" t="s">
        <v>4359</v>
      </c>
      <c r="E12" s="2012">
        <v>156.78</v>
      </c>
    </row>
    <row r="13" spans="1:6">
      <c r="A13" s="1787"/>
      <c r="B13" s="2007"/>
      <c r="C13" s="2008">
        <v>7</v>
      </c>
      <c r="D13" s="2008" t="s">
        <v>678</v>
      </c>
      <c r="E13" s="2012">
        <v>303.23</v>
      </c>
    </row>
    <row r="14" spans="1:6">
      <c r="A14" s="1787"/>
      <c r="B14" s="2007"/>
      <c r="C14" s="2008">
        <v>2</v>
      </c>
      <c r="D14" s="2008" t="s">
        <v>4446</v>
      </c>
      <c r="E14" s="2012">
        <v>134.76</v>
      </c>
    </row>
    <row r="15" spans="1:6">
      <c r="A15" s="1787"/>
      <c r="B15" s="2007"/>
      <c r="C15" s="2008">
        <v>16</v>
      </c>
      <c r="D15" s="2008" t="s">
        <v>3899</v>
      </c>
      <c r="E15" s="2012">
        <v>297.64</v>
      </c>
    </row>
    <row r="16" spans="1:6">
      <c r="A16" s="1787"/>
      <c r="B16" s="2007" t="s">
        <v>5640</v>
      </c>
      <c r="C16" s="2008">
        <v>93</v>
      </c>
      <c r="D16" s="2008" t="s">
        <v>4412</v>
      </c>
      <c r="E16" s="2012">
        <v>840.87</v>
      </c>
    </row>
    <row r="17" spans="1:6">
      <c r="A17" s="1787"/>
      <c r="B17" s="2007"/>
      <c r="C17" s="2008">
        <v>125</v>
      </c>
      <c r="D17" s="2008" t="s">
        <v>4539</v>
      </c>
      <c r="E17" s="2012">
        <v>1625.4</v>
      </c>
    </row>
    <row r="18" spans="1:6">
      <c r="A18" s="1787"/>
      <c r="B18" s="2007"/>
      <c r="C18" s="2008">
        <v>234</v>
      </c>
      <c r="D18" s="2008" t="s">
        <v>4414</v>
      </c>
      <c r="E18" s="2012">
        <v>2915.12</v>
      </c>
    </row>
    <row r="19" spans="1:6">
      <c r="A19" s="1787"/>
      <c r="B19" s="2007"/>
      <c r="C19" s="2008">
        <v>120</v>
      </c>
      <c r="D19" s="2008" t="s">
        <v>4359</v>
      </c>
      <c r="E19" s="2012">
        <v>4097.37</v>
      </c>
    </row>
    <row r="20" spans="1:6">
      <c r="A20" s="1787"/>
      <c r="B20" s="2007"/>
      <c r="C20" s="2008">
        <v>146</v>
      </c>
      <c r="D20" s="2008" t="s">
        <v>678</v>
      </c>
      <c r="E20" s="2012">
        <v>4325.93</v>
      </c>
    </row>
    <row r="21" spans="1:6">
      <c r="A21" s="1787"/>
      <c r="B21" s="2007"/>
      <c r="C21" s="2008">
        <v>175</v>
      </c>
      <c r="D21" s="2008" t="s">
        <v>4446</v>
      </c>
      <c r="E21" s="2012">
        <v>3016.42</v>
      </c>
    </row>
    <row r="22" spans="1:6">
      <c r="A22" s="1787"/>
      <c r="B22" s="2007"/>
      <c r="C22" s="2008">
        <v>5</v>
      </c>
      <c r="D22" s="2008" t="s">
        <v>3899</v>
      </c>
      <c r="E22" s="2012">
        <v>7.92</v>
      </c>
    </row>
    <row r="23" spans="1:6">
      <c r="A23" s="1787"/>
      <c r="B23" s="2007" t="s">
        <v>5641</v>
      </c>
      <c r="C23" s="2008">
        <v>2</v>
      </c>
      <c r="D23" s="2008" t="s">
        <v>4359</v>
      </c>
      <c r="E23" s="2012">
        <v>33.85</v>
      </c>
    </row>
    <row r="24" spans="1:6">
      <c r="A24" s="1787"/>
      <c r="B24" s="2007"/>
      <c r="C24" s="2008">
        <v>4</v>
      </c>
      <c r="D24" s="2008" t="s">
        <v>678</v>
      </c>
      <c r="E24" s="2012">
        <v>111.43</v>
      </c>
    </row>
    <row r="25" spans="1:6">
      <c r="A25" s="1787"/>
      <c r="B25" s="2007"/>
      <c r="C25" s="2008">
        <v>5</v>
      </c>
      <c r="D25" s="2008" t="s">
        <v>4446</v>
      </c>
      <c r="E25" s="2012">
        <v>237.2</v>
      </c>
    </row>
    <row r="26" spans="1:6">
      <c r="A26" s="1787"/>
      <c r="B26" s="2007"/>
      <c r="C26" s="2008">
        <v>5</v>
      </c>
      <c r="D26" s="2008" t="s">
        <v>3899</v>
      </c>
      <c r="E26" s="2012">
        <v>77.52</v>
      </c>
      <c r="F26" s="361"/>
    </row>
    <row r="27" spans="1:6">
      <c r="A27" s="1787">
        <v>2</v>
      </c>
      <c r="B27" s="2007" t="s">
        <v>5642</v>
      </c>
      <c r="C27" s="2008"/>
      <c r="D27" s="2008"/>
      <c r="E27" s="2013"/>
    </row>
    <row r="28" spans="1:6">
      <c r="A28" s="1787"/>
      <c r="B28" s="2007" t="s">
        <v>4094</v>
      </c>
      <c r="C28" s="2008">
        <v>1</v>
      </c>
      <c r="D28" s="2008" t="s">
        <v>4414</v>
      </c>
      <c r="E28" s="2012">
        <v>210</v>
      </c>
    </row>
    <row r="29" spans="1:6">
      <c r="A29" s="1787"/>
      <c r="B29" s="2007"/>
      <c r="C29" s="2008">
        <v>1</v>
      </c>
      <c r="D29" s="2008" t="s">
        <v>678</v>
      </c>
      <c r="E29" s="2012">
        <v>120</v>
      </c>
    </row>
    <row r="30" spans="1:6">
      <c r="A30" s="1787"/>
      <c r="B30" s="2007"/>
      <c r="C30" s="2008">
        <v>1</v>
      </c>
      <c r="D30" s="2008" t="s">
        <v>4446</v>
      </c>
      <c r="E30" s="2012">
        <v>120</v>
      </c>
    </row>
    <row r="31" spans="1:6">
      <c r="A31" s="1787"/>
      <c r="B31" s="2007"/>
      <c r="C31" s="2008">
        <v>2</v>
      </c>
      <c r="D31" s="2008" t="s">
        <v>3899</v>
      </c>
      <c r="E31" s="2012">
        <v>300</v>
      </c>
    </row>
    <row r="32" spans="1:6">
      <c r="A32" s="1787"/>
      <c r="B32" s="2007"/>
      <c r="C32" s="2008">
        <v>1</v>
      </c>
      <c r="D32" s="2008" t="s">
        <v>4447</v>
      </c>
      <c r="E32" s="2012">
        <v>220</v>
      </c>
    </row>
    <row r="33" spans="1:6">
      <c r="A33" s="1787"/>
      <c r="B33" s="2007"/>
      <c r="C33" s="2008">
        <v>1</v>
      </c>
      <c r="D33" s="2008" t="s">
        <v>4405</v>
      </c>
      <c r="E33" s="2012">
        <v>100</v>
      </c>
    </row>
    <row r="34" spans="1:6">
      <c r="A34" s="1787"/>
      <c r="B34" s="2007"/>
      <c r="C34" s="2008">
        <v>3</v>
      </c>
      <c r="D34" s="2008" t="s">
        <v>796</v>
      </c>
      <c r="E34" s="2012">
        <v>200</v>
      </c>
    </row>
    <row r="35" spans="1:6">
      <c r="A35" s="1787"/>
      <c r="B35" s="2007"/>
      <c r="C35" s="2008">
        <v>2</v>
      </c>
      <c r="D35" s="2008" t="s">
        <v>772</v>
      </c>
      <c r="E35" s="2012">
        <v>600</v>
      </c>
      <c r="F35" s="361"/>
    </row>
    <row r="36" spans="1:6">
      <c r="A36" s="1787"/>
      <c r="B36" s="2007"/>
      <c r="C36" s="2008">
        <v>3</v>
      </c>
      <c r="D36" s="2008" t="s">
        <v>4420</v>
      </c>
      <c r="E36" s="2012">
        <v>600</v>
      </c>
      <c r="F36" s="361"/>
    </row>
    <row r="37" spans="1:6">
      <c r="A37" s="1787"/>
      <c r="B37" s="2007"/>
      <c r="C37" s="2008">
        <v>3</v>
      </c>
      <c r="D37" s="2008" t="s">
        <v>734</v>
      </c>
      <c r="E37" s="2012">
        <v>2350</v>
      </c>
      <c r="F37" s="361"/>
    </row>
    <row r="38" spans="1:6">
      <c r="A38" s="1787"/>
      <c r="B38" s="2007"/>
      <c r="C38" s="2008">
        <v>3</v>
      </c>
      <c r="D38" s="2014" t="s">
        <v>803</v>
      </c>
      <c r="E38" s="2012">
        <v>2550</v>
      </c>
      <c r="F38" s="361"/>
    </row>
    <row r="39" spans="1:6">
      <c r="A39" s="1787"/>
      <c r="B39" s="2007"/>
      <c r="C39" s="2008">
        <v>1</v>
      </c>
      <c r="D39" s="2014" t="s">
        <v>800</v>
      </c>
      <c r="E39" s="2012">
        <v>200</v>
      </c>
      <c r="F39" s="361"/>
    </row>
    <row r="40" spans="1:6">
      <c r="A40" s="1787"/>
      <c r="B40" s="2007"/>
      <c r="C40" s="2008">
        <v>0</v>
      </c>
      <c r="D40" s="2008" t="s">
        <v>4432</v>
      </c>
      <c r="E40" s="2012">
        <v>0</v>
      </c>
      <c r="F40" s="361"/>
    </row>
    <row r="41" spans="1:6">
      <c r="A41" s="1787"/>
      <c r="B41" s="2007"/>
      <c r="C41" s="2008">
        <v>0</v>
      </c>
      <c r="D41" s="2008" t="s">
        <v>4422</v>
      </c>
      <c r="E41" s="2012">
        <v>0</v>
      </c>
      <c r="F41" s="361"/>
    </row>
    <row r="42" spans="1:6" s="896" customFormat="1">
      <c r="A42" s="1787"/>
      <c r="B42" s="2007"/>
      <c r="C42" s="2008"/>
      <c r="D42" s="2008"/>
      <c r="E42" s="2012"/>
      <c r="F42" s="2015"/>
    </row>
    <row r="43" spans="1:6">
      <c r="A43" s="1787">
        <v>3</v>
      </c>
      <c r="B43" s="2007" t="s">
        <v>5643</v>
      </c>
      <c r="C43" s="2008"/>
      <c r="D43" s="2008"/>
      <c r="E43" s="2013"/>
    </row>
    <row r="44" spans="1:6">
      <c r="A44" s="1787"/>
      <c r="B44" s="2007" t="s">
        <v>5639</v>
      </c>
      <c r="C44" s="2008">
        <v>1</v>
      </c>
      <c r="D44" s="2008" t="s">
        <v>4412</v>
      </c>
      <c r="E44" s="2012">
        <v>226.96</v>
      </c>
    </row>
    <row r="45" spans="1:6">
      <c r="A45" s="1787"/>
      <c r="B45" s="2007"/>
      <c r="C45" s="2008">
        <v>3</v>
      </c>
      <c r="D45" s="2008" t="s">
        <v>4539</v>
      </c>
      <c r="E45" s="2012">
        <v>234.08</v>
      </c>
    </row>
    <row r="46" spans="1:6">
      <c r="A46" s="1787"/>
      <c r="B46" s="2007"/>
      <c r="C46" s="2008">
        <v>6</v>
      </c>
      <c r="D46" s="2008" t="s">
        <v>4414</v>
      </c>
      <c r="E46" s="2012">
        <v>450.32</v>
      </c>
    </row>
    <row r="47" spans="1:6">
      <c r="A47" s="1787"/>
      <c r="B47" s="2007"/>
      <c r="C47" s="2008">
        <v>4</v>
      </c>
      <c r="D47" s="2008" t="s">
        <v>4359</v>
      </c>
      <c r="E47" s="2012">
        <v>342.6</v>
      </c>
    </row>
    <row r="48" spans="1:6">
      <c r="A48" s="1787"/>
      <c r="B48" s="2007"/>
      <c r="C48" s="2008">
        <v>5</v>
      </c>
      <c r="D48" s="2008" t="s">
        <v>678</v>
      </c>
      <c r="E48" s="2012">
        <v>431.02</v>
      </c>
    </row>
    <row r="49" spans="1:7">
      <c r="A49" s="1787"/>
      <c r="B49" s="2007"/>
      <c r="C49" s="2008">
        <v>3</v>
      </c>
      <c r="D49" s="2008" t="s">
        <v>4446</v>
      </c>
      <c r="E49" s="2012">
        <v>346.23</v>
      </c>
    </row>
    <row r="50" spans="1:7">
      <c r="A50" s="1787"/>
      <c r="B50" s="2007"/>
      <c r="C50" s="2008">
        <v>16</v>
      </c>
      <c r="D50" s="2008" t="s">
        <v>3899</v>
      </c>
      <c r="E50" s="2012">
        <v>652.22</v>
      </c>
    </row>
    <row r="51" spans="1:7">
      <c r="A51" s="1787"/>
      <c r="B51" s="2007"/>
      <c r="C51" s="2008">
        <v>3</v>
      </c>
      <c r="D51" s="2008" t="s">
        <v>4447</v>
      </c>
      <c r="E51" s="2012">
        <v>392.15</v>
      </c>
    </row>
    <row r="52" spans="1:7">
      <c r="A52" s="1787"/>
      <c r="B52" s="2007"/>
      <c r="C52" s="2008">
        <v>1</v>
      </c>
      <c r="D52" s="2008" t="s">
        <v>4405</v>
      </c>
      <c r="E52" s="2012">
        <v>404.15</v>
      </c>
    </row>
    <row r="53" spans="1:7">
      <c r="A53" s="1787"/>
      <c r="B53" s="2007"/>
      <c r="C53" s="2008">
        <v>2</v>
      </c>
      <c r="D53" s="2008" t="s">
        <v>796</v>
      </c>
      <c r="E53" s="2012">
        <v>526.04</v>
      </c>
    </row>
    <row r="54" spans="1:7">
      <c r="A54" s="1787"/>
      <c r="B54" s="2007"/>
      <c r="C54" s="2008">
        <v>1</v>
      </c>
      <c r="D54" s="2008" t="s">
        <v>772</v>
      </c>
      <c r="E54" s="2012">
        <v>477.97</v>
      </c>
    </row>
    <row r="55" spans="1:7">
      <c r="A55" s="1787"/>
      <c r="B55" s="2007"/>
      <c r="C55" s="2008">
        <v>1</v>
      </c>
      <c r="D55" s="2008" t="s">
        <v>4420</v>
      </c>
      <c r="E55" s="2012">
        <v>454.99</v>
      </c>
    </row>
    <row r="56" spans="1:7">
      <c r="A56" s="1787"/>
      <c r="B56" s="2007"/>
      <c r="C56" s="2008">
        <v>2</v>
      </c>
      <c r="D56" s="2008" t="s">
        <v>734</v>
      </c>
      <c r="E56" s="2012">
        <v>600.34</v>
      </c>
    </row>
    <row r="57" spans="1:7">
      <c r="A57" s="1787"/>
      <c r="B57" s="2007"/>
      <c r="C57" s="2008">
        <v>1</v>
      </c>
      <c r="D57" s="2008" t="s">
        <v>803</v>
      </c>
      <c r="E57" s="2012">
        <v>632.83000000000004</v>
      </c>
    </row>
    <row r="58" spans="1:7">
      <c r="A58" s="1787"/>
      <c r="B58" s="2007"/>
      <c r="C58" s="2008">
        <v>1</v>
      </c>
      <c r="D58" s="2008" t="s">
        <v>800</v>
      </c>
      <c r="E58" s="2012">
        <v>614.6</v>
      </c>
    </row>
    <row r="59" spans="1:7">
      <c r="A59" s="1787"/>
      <c r="B59" s="2007"/>
      <c r="C59" s="2008">
        <v>1</v>
      </c>
      <c r="D59" s="2008" t="s">
        <v>4432</v>
      </c>
      <c r="E59" s="2012">
        <v>598.59</v>
      </c>
    </row>
    <row r="60" spans="1:7">
      <c r="A60" s="1787"/>
      <c r="B60" s="2007"/>
      <c r="C60" s="2008">
        <v>1</v>
      </c>
      <c r="D60" s="2008" t="s">
        <v>4422</v>
      </c>
      <c r="E60" s="2012">
        <v>616.85</v>
      </c>
    </row>
    <row r="61" spans="1:7">
      <c r="A61" s="1787"/>
      <c r="B61" s="2007"/>
      <c r="C61" s="2008">
        <v>1</v>
      </c>
      <c r="D61" s="2008" t="s">
        <v>4423</v>
      </c>
      <c r="E61" s="2012">
        <v>619.49</v>
      </c>
    </row>
    <row r="62" spans="1:7" s="896" customFormat="1">
      <c r="A62" s="1787"/>
      <c r="B62" s="2007"/>
      <c r="C62" s="2008">
        <v>1</v>
      </c>
      <c r="D62" s="2008" t="s">
        <v>506</v>
      </c>
      <c r="E62" s="2012">
        <v>357.78</v>
      </c>
    </row>
    <row r="63" spans="1:7">
      <c r="A63" s="1787"/>
      <c r="B63" s="2007"/>
      <c r="C63" s="2008"/>
      <c r="D63" s="2008"/>
      <c r="E63" s="2013"/>
    </row>
    <row r="64" spans="1:7">
      <c r="A64" s="1787"/>
      <c r="B64" s="2007" t="s">
        <v>5644</v>
      </c>
      <c r="C64" s="2008">
        <v>1</v>
      </c>
      <c r="D64" s="2008" t="s">
        <v>772</v>
      </c>
      <c r="E64" s="2012">
        <v>130.26</v>
      </c>
      <c r="G64" s="268">
        <f>21686876+5135235</f>
        <v>26822111</v>
      </c>
    </row>
    <row r="65" spans="1:6">
      <c r="A65" s="1787"/>
      <c r="B65" s="2007"/>
      <c r="C65" s="2008">
        <v>1</v>
      </c>
      <c r="D65" s="2008" t="s">
        <v>4420</v>
      </c>
      <c r="E65" s="2012">
        <v>128.83000000000001</v>
      </c>
      <c r="F65" s="1508"/>
    </row>
    <row r="66" spans="1:6" s="150" customFormat="1">
      <c r="A66" s="1560"/>
      <c r="B66" s="2005"/>
      <c r="C66" s="337">
        <v>2</v>
      </c>
      <c r="D66" s="337" t="s">
        <v>734</v>
      </c>
      <c r="E66" s="2012">
        <v>219.74</v>
      </c>
      <c r="F66" s="57"/>
    </row>
    <row r="67" spans="1:6" s="150" customFormat="1">
      <c r="A67" s="1560"/>
      <c r="B67" s="2005"/>
      <c r="C67" s="337">
        <v>1</v>
      </c>
      <c r="D67" s="337" t="s">
        <v>803</v>
      </c>
      <c r="E67" s="2012">
        <v>185.71</v>
      </c>
      <c r="F67" s="57"/>
    </row>
    <row r="68" spans="1:6" s="150" customFormat="1">
      <c r="A68" s="1560"/>
      <c r="B68" s="2005"/>
      <c r="C68" s="337">
        <v>2</v>
      </c>
      <c r="D68" s="337" t="s">
        <v>800</v>
      </c>
      <c r="E68" s="2012">
        <v>412.14</v>
      </c>
      <c r="F68" s="57"/>
    </row>
    <row r="69" spans="1:6" s="150" customFormat="1">
      <c r="A69" s="1560"/>
      <c r="B69" s="2005"/>
      <c r="C69" s="337">
        <v>2</v>
      </c>
      <c r="D69" s="2008" t="s">
        <v>4432</v>
      </c>
      <c r="E69" s="2012">
        <v>268.22000000000003</v>
      </c>
      <c r="F69" s="57"/>
    </row>
    <row r="70" spans="1:6" s="150" customFormat="1">
      <c r="A70" s="1560"/>
      <c r="B70" s="2005"/>
      <c r="C70" s="337">
        <v>1</v>
      </c>
      <c r="D70" s="2008" t="s">
        <v>4422</v>
      </c>
      <c r="E70" s="2012">
        <v>227.9</v>
      </c>
      <c r="F70" s="57"/>
    </row>
    <row r="71" spans="1:6" s="2017" customFormat="1">
      <c r="A71" s="1560"/>
      <c r="B71" s="2005"/>
      <c r="C71" s="337">
        <v>1</v>
      </c>
      <c r="D71" s="2008" t="s">
        <v>4423</v>
      </c>
      <c r="E71" s="2012">
        <v>260.31</v>
      </c>
      <c r="F71" s="2016"/>
    </row>
    <row r="72" spans="1:6" s="2019" customFormat="1">
      <c r="A72" s="1560"/>
      <c r="B72" s="2005"/>
      <c r="C72" s="337">
        <v>3</v>
      </c>
      <c r="D72" s="2008" t="s">
        <v>506</v>
      </c>
      <c r="E72" s="2012">
        <v>13.59</v>
      </c>
      <c r="F72" s="2018"/>
    </row>
    <row r="73" spans="1:6">
      <c r="A73" s="1787"/>
      <c r="B73" s="2007" t="s">
        <v>5640</v>
      </c>
      <c r="C73" s="2008">
        <v>42</v>
      </c>
      <c r="D73" s="2008" t="s">
        <v>4412</v>
      </c>
      <c r="E73" s="1948">
        <v>773.03</v>
      </c>
    </row>
    <row r="74" spans="1:6">
      <c r="A74" s="1787"/>
      <c r="B74" s="2007"/>
      <c r="C74" s="2008">
        <v>74</v>
      </c>
      <c r="D74" s="2008" t="s">
        <v>4539</v>
      </c>
      <c r="E74" s="1948">
        <v>785.23</v>
      </c>
    </row>
    <row r="75" spans="1:6">
      <c r="A75" s="1787"/>
      <c r="B75" s="2007"/>
      <c r="C75" s="2008">
        <v>129</v>
      </c>
      <c r="D75" s="2008" t="s">
        <v>4414</v>
      </c>
      <c r="E75" s="1948">
        <v>3213.92</v>
      </c>
    </row>
    <row r="76" spans="1:6">
      <c r="A76" s="1787"/>
      <c r="B76" s="2007"/>
      <c r="C76" s="2008">
        <v>44</v>
      </c>
      <c r="D76" s="2008" t="s">
        <v>4359</v>
      </c>
      <c r="E76" s="1948">
        <v>732.72</v>
      </c>
    </row>
    <row r="77" spans="1:6">
      <c r="A77" s="1787"/>
      <c r="B77" s="2007"/>
      <c r="C77" s="2008">
        <v>103</v>
      </c>
      <c r="D77" s="2008" t="s">
        <v>678</v>
      </c>
      <c r="E77" s="1948">
        <v>1690.06</v>
      </c>
    </row>
    <row r="78" spans="1:6">
      <c r="A78" s="1787"/>
      <c r="B78" s="2007"/>
      <c r="C78" s="2008">
        <v>127</v>
      </c>
      <c r="D78" s="2008" t="s">
        <v>4446</v>
      </c>
      <c r="E78" s="1948">
        <v>1739.08</v>
      </c>
    </row>
    <row r="79" spans="1:6">
      <c r="A79" s="1787"/>
      <c r="B79" s="2007"/>
      <c r="C79" s="2008">
        <v>7</v>
      </c>
      <c r="D79" s="2008" t="s">
        <v>3899</v>
      </c>
      <c r="E79" s="1948">
        <v>8.16</v>
      </c>
    </row>
    <row r="80" spans="1:6">
      <c r="A80" s="1787"/>
      <c r="B80" s="2007"/>
      <c r="C80" s="2008">
        <v>64</v>
      </c>
      <c r="D80" s="2008" t="s">
        <v>4447</v>
      </c>
      <c r="E80" s="1948">
        <v>723.29</v>
      </c>
    </row>
    <row r="81" spans="1:5">
      <c r="A81" s="1787"/>
      <c r="B81" s="2007"/>
      <c r="C81" s="2008">
        <v>28</v>
      </c>
      <c r="D81" s="2008" t="s">
        <v>4405</v>
      </c>
      <c r="E81" s="1948">
        <v>583.92999999999995</v>
      </c>
    </row>
    <row r="82" spans="1:5">
      <c r="A82" s="1787"/>
      <c r="B82" s="2007"/>
      <c r="C82" s="2008">
        <v>54</v>
      </c>
      <c r="D82" s="2008" t="s">
        <v>796</v>
      </c>
      <c r="E82" s="2012">
        <v>905.6</v>
      </c>
    </row>
    <row r="83" spans="1:5">
      <c r="A83" s="1787"/>
      <c r="B83" s="2007"/>
      <c r="C83" s="2008">
        <v>26</v>
      </c>
      <c r="D83" s="2008" t="s">
        <v>772</v>
      </c>
      <c r="E83" s="2012">
        <v>704.02</v>
      </c>
    </row>
    <row r="84" spans="1:5">
      <c r="A84" s="1787"/>
      <c r="B84" s="2007"/>
      <c r="C84" s="2008">
        <v>27</v>
      </c>
      <c r="D84" s="2008" t="s">
        <v>4420</v>
      </c>
      <c r="E84" s="1948">
        <v>683.95</v>
      </c>
    </row>
    <row r="85" spans="1:5">
      <c r="A85" s="1787"/>
      <c r="B85" s="2007"/>
      <c r="C85" s="2008">
        <v>45</v>
      </c>
      <c r="D85" s="2008" t="s">
        <v>734</v>
      </c>
      <c r="E85" s="1948">
        <v>892.65</v>
      </c>
    </row>
    <row r="86" spans="1:5">
      <c r="A86" s="1787"/>
      <c r="B86" s="2007"/>
      <c r="C86" s="2008">
        <v>32</v>
      </c>
      <c r="D86" s="2008" t="s">
        <v>803</v>
      </c>
      <c r="E86" s="2012">
        <v>1101.1600000000001</v>
      </c>
    </row>
    <row r="87" spans="1:5">
      <c r="A87" s="1787"/>
      <c r="B87" s="2007"/>
      <c r="C87" s="2008">
        <v>47</v>
      </c>
      <c r="D87" s="2008" t="s">
        <v>800</v>
      </c>
      <c r="E87" s="2012">
        <v>1714.99</v>
      </c>
    </row>
    <row r="88" spans="1:5" s="1517" customFormat="1">
      <c r="A88" s="2020"/>
      <c r="B88" s="2021"/>
      <c r="C88" s="2008">
        <v>30</v>
      </c>
      <c r="D88" s="2008" t="s">
        <v>4432</v>
      </c>
      <c r="E88" s="2012">
        <v>1197.74</v>
      </c>
    </row>
    <row r="89" spans="1:5" s="1517" customFormat="1">
      <c r="A89" s="2020"/>
      <c r="B89" s="2021"/>
      <c r="C89" s="2008">
        <v>32</v>
      </c>
      <c r="D89" s="2008" t="s">
        <v>4422</v>
      </c>
      <c r="E89" s="2012">
        <v>1297.21</v>
      </c>
    </row>
    <row r="90" spans="1:5" s="1517" customFormat="1">
      <c r="A90" s="2020"/>
      <c r="B90" s="2021"/>
      <c r="C90" s="2008">
        <v>33</v>
      </c>
      <c r="D90" s="2008" t="s">
        <v>4423</v>
      </c>
      <c r="E90" s="2012">
        <v>1163.79</v>
      </c>
    </row>
    <row r="91" spans="1:5" s="2022" customFormat="1">
      <c r="A91" s="2020"/>
      <c r="B91" s="2021"/>
      <c r="C91" s="2008">
        <v>26</v>
      </c>
      <c r="D91" s="2008" t="s">
        <v>506</v>
      </c>
      <c r="E91" s="2012">
        <v>1077.01</v>
      </c>
    </row>
    <row r="92" spans="1:5">
      <c r="A92" s="1787"/>
      <c r="B92" s="2007" t="s">
        <v>5641</v>
      </c>
      <c r="C92" s="2014">
        <v>5</v>
      </c>
      <c r="D92" s="2014" t="s">
        <v>4359</v>
      </c>
      <c r="E92" s="1948">
        <v>36.32</v>
      </c>
    </row>
    <row r="93" spans="1:5">
      <c r="A93" s="1787"/>
      <c r="B93" s="2007"/>
      <c r="C93" s="2014">
        <v>7</v>
      </c>
      <c r="D93" s="2014" t="s">
        <v>678</v>
      </c>
      <c r="E93" s="1948">
        <v>208.41</v>
      </c>
    </row>
    <row r="94" spans="1:5">
      <c r="A94" s="1787"/>
      <c r="B94" s="2007"/>
      <c r="C94" s="2014">
        <v>8</v>
      </c>
      <c r="D94" s="2014" t="s">
        <v>4446</v>
      </c>
      <c r="E94" s="1948">
        <v>399.69</v>
      </c>
    </row>
    <row r="95" spans="1:5">
      <c r="A95" s="1787"/>
      <c r="B95" s="2007"/>
      <c r="C95" s="2014">
        <v>9</v>
      </c>
      <c r="D95" s="2014" t="s">
        <v>3899</v>
      </c>
      <c r="E95" s="1948">
        <v>298.70999999999998</v>
      </c>
    </row>
    <row r="96" spans="1:5">
      <c r="A96" s="1787"/>
      <c r="B96" s="2007"/>
      <c r="C96" s="2014">
        <v>3</v>
      </c>
      <c r="D96" s="2014" t="s">
        <v>4447</v>
      </c>
      <c r="E96" s="2012">
        <v>152.66999999999999</v>
      </c>
    </row>
    <row r="97" spans="1:7">
      <c r="A97" s="1787"/>
      <c r="B97" s="2007"/>
      <c r="C97" s="2014">
        <v>1</v>
      </c>
      <c r="D97" s="2014" t="s">
        <v>4405</v>
      </c>
      <c r="E97" s="1948">
        <v>152.66999999999999</v>
      </c>
    </row>
    <row r="98" spans="1:7">
      <c r="A98" s="1787"/>
      <c r="B98" s="2007"/>
      <c r="C98" s="2014">
        <v>2</v>
      </c>
      <c r="D98" s="2014" t="s">
        <v>796</v>
      </c>
      <c r="E98" s="2012">
        <v>218.21</v>
      </c>
    </row>
    <row r="99" spans="1:7">
      <c r="A99" s="1787"/>
      <c r="B99" s="2007"/>
      <c r="C99" s="2014">
        <v>1</v>
      </c>
      <c r="D99" s="2014" t="s">
        <v>772</v>
      </c>
      <c r="E99" s="2012">
        <v>131.33000000000001</v>
      </c>
      <c r="F99" s="2023"/>
    </row>
    <row r="100" spans="1:7">
      <c r="A100" s="1787"/>
      <c r="B100" s="2007"/>
      <c r="C100" s="2014">
        <v>1</v>
      </c>
      <c r="D100" s="2014" t="s">
        <v>4420</v>
      </c>
      <c r="E100" s="2012">
        <v>131.33000000000001</v>
      </c>
    </row>
    <row r="101" spans="1:7" s="150" customFormat="1">
      <c r="A101" s="1560"/>
      <c r="B101" s="2005"/>
      <c r="C101" s="337">
        <v>2</v>
      </c>
      <c r="D101" s="337" t="s">
        <v>734</v>
      </c>
      <c r="E101" s="1567">
        <v>197.71</v>
      </c>
      <c r="F101" s="57"/>
    </row>
    <row r="102" spans="1:7" s="150" customFormat="1">
      <c r="A102" s="1560"/>
      <c r="B102" s="2005"/>
      <c r="C102" s="337">
        <v>1</v>
      </c>
      <c r="D102" s="337" t="s">
        <v>803</v>
      </c>
      <c r="E102" s="1567">
        <v>212.57</v>
      </c>
      <c r="F102" s="57"/>
    </row>
    <row r="103" spans="1:7" s="150" customFormat="1">
      <c r="A103" s="1560"/>
      <c r="B103" s="2005"/>
      <c r="C103" s="337">
        <v>1</v>
      </c>
      <c r="D103" s="337" t="s">
        <v>800</v>
      </c>
      <c r="E103" s="1567">
        <v>222.88</v>
      </c>
      <c r="F103" s="57"/>
    </row>
    <row r="104" spans="1:7" s="150" customFormat="1">
      <c r="A104" s="1560"/>
      <c r="B104" s="2005"/>
      <c r="C104" s="337">
        <v>1</v>
      </c>
      <c r="D104" s="2008" t="s">
        <v>4432</v>
      </c>
      <c r="E104" s="1567">
        <v>255.01</v>
      </c>
      <c r="F104" s="57"/>
    </row>
    <row r="105" spans="1:7" s="150" customFormat="1">
      <c r="A105" s="1560"/>
      <c r="B105" s="2005"/>
      <c r="C105" s="337">
        <v>1</v>
      </c>
      <c r="D105" s="2008" t="s">
        <v>4422</v>
      </c>
      <c r="E105" s="1567">
        <v>213.88</v>
      </c>
      <c r="F105" s="57"/>
    </row>
    <row r="106" spans="1:7" s="150" customFormat="1">
      <c r="A106" s="1560"/>
      <c r="B106" s="2005"/>
      <c r="C106" s="337">
        <v>1</v>
      </c>
      <c r="D106" s="2008" t="s">
        <v>4423</v>
      </c>
      <c r="E106" s="1567">
        <v>244.61</v>
      </c>
      <c r="F106" s="57"/>
    </row>
    <row r="107" spans="1:7" s="2019" customFormat="1">
      <c r="A107" s="1560"/>
      <c r="B107" s="2005"/>
      <c r="C107" s="337">
        <v>1</v>
      </c>
      <c r="D107" s="2008" t="s">
        <v>506</v>
      </c>
      <c r="E107" s="1567">
        <v>178.87</v>
      </c>
      <c r="F107" s="2018"/>
    </row>
    <row r="108" spans="1:7" s="150" customFormat="1">
      <c r="A108" s="1560"/>
      <c r="B108" s="2024" t="s">
        <v>5645</v>
      </c>
      <c r="C108" s="337">
        <v>2</v>
      </c>
      <c r="D108" s="337" t="s">
        <v>734</v>
      </c>
      <c r="E108" s="1567">
        <v>5.9</v>
      </c>
      <c r="F108" s="57"/>
      <c r="G108" s="705"/>
    </row>
    <row r="109" spans="1:7" s="150" customFormat="1">
      <c r="A109" s="1560"/>
      <c r="B109" s="2024"/>
      <c r="C109" s="337">
        <v>1</v>
      </c>
      <c r="D109" s="337" t="s">
        <v>803</v>
      </c>
      <c r="E109" s="1567">
        <v>5.0199999999999996</v>
      </c>
      <c r="F109" s="57"/>
    </row>
    <row r="110" spans="1:7" s="150" customFormat="1">
      <c r="A110" s="1560"/>
      <c r="B110" s="2024"/>
      <c r="C110" s="337">
        <v>1</v>
      </c>
      <c r="D110" s="337" t="s">
        <v>800</v>
      </c>
      <c r="E110" s="1567">
        <v>5.01</v>
      </c>
      <c r="F110" s="57"/>
      <c r="G110" s="705"/>
    </row>
    <row r="111" spans="1:7" s="150" customFormat="1">
      <c r="A111" s="1560"/>
      <c r="B111" s="2024"/>
      <c r="C111" s="337">
        <v>1</v>
      </c>
      <c r="D111" s="2008" t="s">
        <v>4432</v>
      </c>
      <c r="E111" s="1567">
        <v>3.68</v>
      </c>
      <c r="F111" s="57"/>
    </row>
    <row r="112" spans="1:7" s="150" customFormat="1">
      <c r="A112" s="1560"/>
      <c r="B112" s="2024"/>
      <c r="C112" s="337">
        <v>1</v>
      </c>
      <c r="D112" s="2008" t="s">
        <v>4422</v>
      </c>
      <c r="E112" s="1567">
        <v>3</v>
      </c>
      <c r="F112" s="57"/>
    </row>
    <row r="113" spans="1:6" s="150" customFormat="1">
      <c r="A113" s="1560"/>
      <c r="B113" s="2024"/>
      <c r="C113" s="337">
        <v>1</v>
      </c>
      <c r="D113" s="2008" t="s">
        <v>4423</v>
      </c>
      <c r="E113" s="1567">
        <v>3</v>
      </c>
      <c r="F113" s="57"/>
    </row>
    <row r="114" spans="1:6" s="2019" customFormat="1">
      <c r="A114" s="1560"/>
      <c r="B114" s="2024"/>
      <c r="C114" s="337"/>
      <c r="D114" s="2008"/>
      <c r="E114" s="1567"/>
      <c r="F114" s="2018"/>
    </row>
    <row r="115" spans="1:6">
      <c r="A115" s="1787">
        <v>4</v>
      </c>
      <c r="B115" s="2007" t="s">
        <v>5646</v>
      </c>
      <c r="C115" s="2008"/>
      <c r="D115" s="2008"/>
      <c r="E115" s="1948"/>
    </row>
    <row r="116" spans="1:6">
      <c r="A116" s="1787"/>
      <c r="B116" s="2007" t="s">
        <v>5647</v>
      </c>
      <c r="C116" s="2008">
        <v>2</v>
      </c>
      <c r="D116" s="2008" t="s">
        <v>4414</v>
      </c>
      <c r="E116" s="1948">
        <v>369.58</v>
      </c>
    </row>
    <row r="117" spans="1:6">
      <c r="A117" s="1787"/>
      <c r="B117" s="2007"/>
      <c r="C117" s="2008">
        <v>3</v>
      </c>
      <c r="D117" s="2008" t="s">
        <v>4359</v>
      </c>
      <c r="E117" s="1948">
        <v>385.13</v>
      </c>
    </row>
    <row r="118" spans="1:6">
      <c r="A118" s="1787"/>
      <c r="B118" s="2007"/>
      <c r="C118" s="2008">
        <v>1</v>
      </c>
      <c r="D118" s="2008" t="s">
        <v>4446</v>
      </c>
      <c r="E118" s="1948">
        <v>5</v>
      </c>
    </row>
    <row r="119" spans="1:6">
      <c r="A119" s="1787"/>
      <c r="B119" s="2007"/>
      <c r="C119" s="2008">
        <v>5</v>
      </c>
      <c r="D119" s="2008" t="s">
        <v>3899</v>
      </c>
      <c r="E119" s="1948">
        <v>500</v>
      </c>
    </row>
    <row r="120" spans="1:6">
      <c r="A120" s="1787"/>
      <c r="B120" s="2007"/>
      <c r="C120" s="2008">
        <v>9</v>
      </c>
      <c r="D120" s="2008" t="s">
        <v>4447</v>
      </c>
      <c r="E120" s="1948">
        <v>410</v>
      </c>
    </row>
    <row r="121" spans="1:6">
      <c r="A121" s="1787"/>
      <c r="B121" s="2007"/>
      <c r="C121" s="2008">
        <v>9</v>
      </c>
      <c r="D121" s="2008" t="s">
        <v>4405</v>
      </c>
      <c r="E121" s="1948">
        <v>1994.54</v>
      </c>
    </row>
    <row r="122" spans="1:6">
      <c r="A122" s="1787"/>
      <c r="B122" s="2007"/>
      <c r="C122" s="2008">
        <v>6</v>
      </c>
      <c r="D122" s="2008" t="s">
        <v>772</v>
      </c>
      <c r="E122" s="1948">
        <v>1065</v>
      </c>
      <c r="F122" s="361"/>
    </row>
    <row r="123" spans="1:6">
      <c r="A123" s="1787"/>
      <c r="B123" s="2007"/>
      <c r="C123" s="2008">
        <v>3</v>
      </c>
      <c r="D123" s="2008" t="s">
        <v>4420</v>
      </c>
      <c r="E123" s="1948">
        <v>429.7</v>
      </c>
    </row>
    <row r="124" spans="1:6">
      <c r="A124" s="1787"/>
      <c r="B124" s="2007"/>
      <c r="C124" s="2008">
        <v>2</v>
      </c>
      <c r="D124" s="2008" t="s">
        <v>734</v>
      </c>
      <c r="E124" s="2012">
        <v>885.2</v>
      </c>
    </row>
    <row r="125" spans="1:6">
      <c r="A125" s="1787"/>
      <c r="B125" s="2007"/>
      <c r="C125" s="2008">
        <v>2</v>
      </c>
      <c r="D125" s="2008" t="s">
        <v>803</v>
      </c>
      <c r="E125" s="2012">
        <v>390.89</v>
      </c>
    </row>
    <row r="126" spans="1:6">
      <c r="A126" s="1787"/>
      <c r="B126" s="2007"/>
      <c r="C126" s="2008">
        <v>47</v>
      </c>
      <c r="D126" s="2008" t="s">
        <v>800</v>
      </c>
      <c r="E126" s="2012">
        <v>19.77</v>
      </c>
    </row>
    <row r="127" spans="1:6">
      <c r="A127" s="1787"/>
      <c r="B127" s="2007"/>
      <c r="C127" s="2008">
        <v>0</v>
      </c>
      <c r="D127" s="2008" t="s">
        <v>4432</v>
      </c>
      <c r="E127" s="2012">
        <v>0</v>
      </c>
    </row>
    <row r="128" spans="1:6">
      <c r="A128" s="1787"/>
      <c r="B128" s="2007"/>
      <c r="C128" s="2008">
        <v>0</v>
      </c>
      <c r="D128" s="2008" t="s">
        <v>4422</v>
      </c>
      <c r="E128" s="2012">
        <v>0</v>
      </c>
    </row>
    <row r="129" spans="1:6" s="896" customFormat="1">
      <c r="A129" s="1787"/>
      <c r="B129" s="2007"/>
      <c r="C129" s="2008"/>
      <c r="D129" s="2008"/>
      <c r="E129" s="2012"/>
    </row>
    <row r="130" spans="1:6" s="896" customFormat="1">
      <c r="A130" s="1787"/>
      <c r="B130" s="2007"/>
      <c r="C130" s="2008"/>
      <c r="D130" s="2008"/>
      <c r="E130" s="2012"/>
    </row>
    <row r="131" spans="1:6">
      <c r="A131" s="1787">
        <v>5</v>
      </c>
      <c r="B131" s="2024" t="s">
        <v>5648</v>
      </c>
      <c r="C131" s="2008"/>
      <c r="D131" s="2008"/>
      <c r="E131" s="1948"/>
    </row>
    <row r="132" spans="1:6">
      <c r="A132" s="1787"/>
      <c r="B132" s="2007" t="s">
        <v>5649</v>
      </c>
      <c r="C132" s="2008">
        <v>18</v>
      </c>
      <c r="D132" s="2008" t="s">
        <v>4410</v>
      </c>
      <c r="E132" s="1948">
        <v>146.63999999999999</v>
      </c>
    </row>
    <row r="133" spans="1:6">
      <c r="A133" s="1787"/>
      <c r="B133" s="2007"/>
      <c r="C133" s="2008">
        <v>18</v>
      </c>
      <c r="D133" s="2008" t="s">
        <v>4543</v>
      </c>
      <c r="E133" s="1948">
        <v>150</v>
      </c>
    </row>
    <row r="134" spans="1:6">
      <c r="A134" s="1787"/>
      <c r="B134" s="2007"/>
      <c r="C134" s="2008">
        <v>18</v>
      </c>
      <c r="D134" s="2008" t="s">
        <v>4539</v>
      </c>
      <c r="E134" s="1948">
        <v>55.14</v>
      </c>
    </row>
    <row r="135" spans="1:6">
      <c r="A135" s="1787"/>
      <c r="B135" s="2007"/>
      <c r="C135" s="2008">
        <v>15</v>
      </c>
      <c r="D135" s="2008" t="s">
        <v>4414</v>
      </c>
      <c r="E135" s="1948">
        <v>72.37</v>
      </c>
    </row>
    <row r="136" spans="1:6">
      <c r="A136" s="1787"/>
      <c r="B136" s="2007"/>
      <c r="C136" s="2008">
        <v>14</v>
      </c>
      <c r="D136" s="2008" t="s">
        <v>4359</v>
      </c>
      <c r="E136" s="1948">
        <v>72.25</v>
      </c>
    </row>
    <row r="137" spans="1:6">
      <c r="A137" s="1787"/>
      <c r="B137" s="2007"/>
      <c r="C137" s="2008">
        <v>7</v>
      </c>
      <c r="D137" s="2008" t="s">
        <v>678</v>
      </c>
      <c r="E137" s="1948">
        <v>29.83</v>
      </c>
    </row>
    <row r="138" spans="1:6">
      <c r="A138" s="1787"/>
      <c r="B138" s="2007"/>
      <c r="C138" s="2008">
        <v>9</v>
      </c>
      <c r="D138" s="2008" t="s">
        <v>4446</v>
      </c>
      <c r="E138" s="1948">
        <v>38.450000000000003</v>
      </c>
    </row>
    <row r="139" spans="1:6">
      <c r="A139" s="1787"/>
      <c r="B139" s="2007"/>
      <c r="C139" s="2008">
        <v>26</v>
      </c>
      <c r="D139" s="2008" t="s">
        <v>3899</v>
      </c>
      <c r="E139" s="1948">
        <v>147.83000000000001</v>
      </c>
    </row>
    <row r="140" spans="1:6">
      <c r="A140" s="1787"/>
      <c r="B140" s="2007"/>
      <c r="C140" s="2008">
        <v>19</v>
      </c>
      <c r="D140" s="2008" t="s">
        <v>4447</v>
      </c>
      <c r="E140" s="1948">
        <v>1517.65</v>
      </c>
    </row>
    <row r="141" spans="1:6">
      <c r="A141" s="1787"/>
      <c r="B141" s="2007"/>
      <c r="C141" s="2008">
        <v>20</v>
      </c>
      <c r="D141" s="2008" t="s">
        <v>4405</v>
      </c>
      <c r="E141" s="1948">
        <v>1702.99</v>
      </c>
    </row>
    <row r="142" spans="1:6">
      <c r="A142" s="1787"/>
      <c r="B142" s="2007"/>
      <c r="C142" s="2008">
        <v>20</v>
      </c>
      <c r="D142" s="2008" t="s">
        <v>796</v>
      </c>
      <c r="E142" s="1948">
        <v>187.5</v>
      </c>
    </row>
    <row r="143" spans="1:6">
      <c r="A143" s="1787"/>
      <c r="B143" s="2007"/>
      <c r="C143" s="2008">
        <v>23</v>
      </c>
      <c r="D143" s="2008" t="s">
        <v>772</v>
      </c>
      <c r="E143" s="1948">
        <v>219.67</v>
      </c>
      <c r="F143" s="361"/>
    </row>
    <row r="144" spans="1:6">
      <c r="A144" s="1787"/>
      <c r="B144" s="2007"/>
      <c r="C144" s="2008">
        <v>20</v>
      </c>
      <c r="D144" s="2008" t="s">
        <v>4420</v>
      </c>
      <c r="E144" s="1948">
        <v>350.76</v>
      </c>
    </row>
    <row r="145" spans="1:5">
      <c r="A145" s="1787"/>
      <c r="B145" s="2007"/>
      <c r="C145" s="2008">
        <v>24</v>
      </c>
      <c r="D145" s="2008" t="s">
        <v>734</v>
      </c>
      <c r="E145" s="2012">
        <v>297.39</v>
      </c>
    </row>
    <row r="146" spans="1:5">
      <c r="A146" s="1787"/>
      <c r="B146" s="2007"/>
      <c r="C146" s="2008">
        <v>23</v>
      </c>
      <c r="D146" s="2008" t="s">
        <v>803</v>
      </c>
      <c r="E146" s="2012">
        <v>262.89</v>
      </c>
    </row>
    <row r="147" spans="1:5">
      <c r="A147" s="1787"/>
      <c r="B147" s="2007"/>
      <c r="C147" s="2008">
        <v>20</v>
      </c>
      <c r="D147" s="2008" t="s">
        <v>800</v>
      </c>
      <c r="E147" s="2012">
        <v>351.34</v>
      </c>
    </row>
    <row r="148" spans="1:5" s="1517" customFormat="1">
      <c r="A148" s="2020"/>
      <c r="B148" s="2021"/>
      <c r="C148" s="2008">
        <v>18</v>
      </c>
      <c r="D148" s="2008" t="s">
        <v>4432</v>
      </c>
      <c r="E148" s="2012">
        <v>239.3</v>
      </c>
    </row>
    <row r="149" spans="1:5" s="1517" customFormat="1">
      <c r="A149" s="2020"/>
      <c r="B149" s="2021"/>
      <c r="C149" s="2008">
        <v>0</v>
      </c>
      <c r="D149" s="2008" t="s">
        <v>4422</v>
      </c>
      <c r="E149" s="2012">
        <v>0</v>
      </c>
    </row>
    <row r="150" spans="1:5" s="1517" customFormat="1">
      <c r="A150" s="2020"/>
      <c r="B150" s="2021"/>
      <c r="C150" s="2008">
        <v>20</v>
      </c>
      <c r="D150" s="2008" t="s">
        <v>4423</v>
      </c>
      <c r="E150" s="2012">
        <v>472.02</v>
      </c>
    </row>
    <row r="151" spans="1:5" s="2022" customFormat="1">
      <c r="A151" s="2020"/>
      <c r="B151" s="2021"/>
      <c r="C151" s="2008">
        <v>19</v>
      </c>
      <c r="D151" s="2008" t="s">
        <v>506</v>
      </c>
      <c r="E151" s="2012">
        <v>245.87</v>
      </c>
    </row>
    <row r="152" spans="1:5">
      <c r="A152" s="1787">
        <v>6</v>
      </c>
      <c r="B152" s="2007" t="s">
        <v>5650</v>
      </c>
      <c r="C152" s="2008"/>
      <c r="D152" s="2008"/>
      <c r="E152" s="1948"/>
    </row>
    <row r="153" spans="1:5">
      <c r="A153" s="1787"/>
      <c r="B153" s="2024" t="s">
        <v>4203</v>
      </c>
      <c r="C153" s="2008">
        <v>6</v>
      </c>
      <c r="D153" s="2008" t="s">
        <v>4410</v>
      </c>
      <c r="E153" s="1948">
        <v>30580</v>
      </c>
    </row>
    <row r="154" spans="1:5">
      <c r="A154" s="1787"/>
      <c r="B154" s="2024"/>
      <c r="C154" s="2008">
        <v>6</v>
      </c>
      <c r="D154" s="2008" t="s">
        <v>4543</v>
      </c>
      <c r="E154" s="1948">
        <v>19100</v>
      </c>
    </row>
    <row r="155" spans="1:5">
      <c r="A155" s="1787"/>
      <c r="B155" s="2007"/>
      <c r="C155" s="2008">
        <v>7</v>
      </c>
      <c r="D155" s="2008" t="s">
        <v>4412</v>
      </c>
      <c r="E155" s="1948">
        <v>7858.5</v>
      </c>
    </row>
    <row r="156" spans="1:5">
      <c r="A156" s="1787"/>
      <c r="B156" s="2007"/>
      <c r="C156" s="2008">
        <v>7</v>
      </c>
      <c r="D156" s="2008" t="s">
        <v>4539</v>
      </c>
      <c r="E156" s="1948">
        <v>30076</v>
      </c>
    </row>
    <row r="157" spans="1:5">
      <c r="A157" s="1787"/>
      <c r="B157" s="2007"/>
      <c r="C157" s="2008">
        <v>9</v>
      </c>
      <c r="D157" s="2008" t="s">
        <v>4414</v>
      </c>
      <c r="E157" s="1948">
        <v>33526</v>
      </c>
    </row>
    <row r="158" spans="1:5">
      <c r="A158" s="1787"/>
      <c r="B158" s="2007"/>
      <c r="C158" s="2008">
        <v>8</v>
      </c>
      <c r="D158" s="2008" t="s">
        <v>4359</v>
      </c>
      <c r="E158" s="1948">
        <v>11400</v>
      </c>
    </row>
    <row r="159" spans="1:5">
      <c r="A159" s="1787"/>
      <c r="B159" s="2007"/>
      <c r="C159" s="2008">
        <v>7</v>
      </c>
      <c r="D159" s="2008" t="s">
        <v>678</v>
      </c>
      <c r="E159" s="1948">
        <v>45700</v>
      </c>
    </row>
    <row r="160" spans="1:5">
      <c r="A160" s="1787"/>
      <c r="B160" s="2007"/>
      <c r="C160" s="2008">
        <v>7</v>
      </c>
      <c r="D160" s="2008" t="s">
        <v>4446</v>
      </c>
      <c r="E160" s="1948">
        <v>30000</v>
      </c>
    </row>
    <row r="161" spans="1:7">
      <c r="A161" s="1787"/>
      <c r="B161" s="2007"/>
      <c r="C161" s="2008">
        <v>13</v>
      </c>
      <c r="D161" s="2008" t="s">
        <v>3899</v>
      </c>
      <c r="E161" s="1948">
        <v>51200.45</v>
      </c>
    </row>
    <row r="162" spans="1:7">
      <c r="A162" s="1787"/>
      <c r="B162" s="2007"/>
      <c r="C162" s="2008">
        <v>18</v>
      </c>
      <c r="D162" s="2008" t="s">
        <v>4447</v>
      </c>
      <c r="E162" s="2012">
        <v>27543.88</v>
      </c>
    </row>
    <row r="163" spans="1:7">
      <c r="A163" s="1787"/>
      <c r="B163" s="2007"/>
      <c r="C163" s="2008">
        <v>9</v>
      </c>
      <c r="D163" s="2008" t="s">
        <v>4405</v>
      </c>
      <c r="E163" s="2012">
        <v>16494.689999999999</v>
      </c>
    </row>
    <row r="164" spans="1:7">
      <c r="A164" s="1787"/>
      <c r="B164" s="2007"/>
      <c r="C164" s="2008">
        <v>19</v>
      </c>
      <c r="D164" s="2008" t="s">
        <v>796</v>
      </c>
      <c r="E164" s="2012">
        <v>54169.82</v>
      </c>
    </row>
    <row r="165" spans="1:7">
      <c r="A165" s="1787"/>
      <c r="B165" s="2007"/>
      <c r="C165" s="2008">
        <v>9</v>
      </c>
      <c r="D165" s="2008" t="s">
        <v>772</v>
      </c>
      <c r="E165" s="2012">
        <v>17534.48</v>
      </c>
      <c r="F165" s="1508"/>
    </row>
    <row r="166" spans="1:7" s="896" customFormat="1">
      <c r="A166" s="1787"/>
      <c r="B166" s="2007"/>
      <c r="C166" s="2008"/>
      <c r="D166" s="2008"/>
      <c r="E166" s="2012"/>
      <c r="F166" s="2025"/>
    </row>
    <row r="167" spans="1:7">
      <c r="A167" s="1787"/>
      <c r="B167" s="2007" t="s">
        <v>5651</v>
      </c>
      <c r="C167" s="2008">
        <v>1</v>
      </c>
      <c r="D167" s="2008" t="s">
        <v>734</v>
      </c>
      <c r="E167" s="1948">
        <v>5000</v>
      </c>
    </row>
    <row r="168" spans="1:7">
      <c r="A168" s="1787"/>
      <c r="B168" s="2007" t="s">
        <v>5652</v>
      </c>
      <c r="C168" s="2008">
        <v>1</v>
      </c>
      <c r="D168" s="2008" t="s">
        <v>4420</v>
      </c>
      <c r="E168" s="1948">
        <v>9956.15</v>
      </c>
    </row>
    <row r="169" spans="1:7">
      <c r="A169" s="1787"/>
      <c r="B169" s="2007"/>
      <c r="C169" s="2008">
        <v>1</v>
      </c>
      <c r="D169" s="2008" t="s">
        <v>734</v>
      </c>
      <c r="E169" s="1948">
        <v>50156</v>
      </c>
    </row>
    <row r="170" spans="1:7">
      <c r="A170" s="1787"/>
      <c r="B170" s="2007"/>
      <c r="C170" s="2008">
        <v>14</v>
      </c>
      <c r="D170" s="2008" t="s">
        <v>803</v>
      </c>
      <c r="E170" s="1948">
        <v>56992</v>
      </c>
    </row>
    <row r="171" spans="1:7">
      <c r="A171" s="1787"/>
      <c r="B171" s="2007"/>
      <c r="C171" s="2008">
        <v>3</v>
      </c>
      <c r="D171" s="2008" t="s">
        <v>800</v>
      </c>
      <c r="E171" s="1948">
        <v>68164</v>
      </c>
    </row>
    <row r="172" spans="1:7" s="1517" customFormat="1">
      <c r="A172" s="2020"/>
      <c r="B172" s="2021"/>
      <c r="C172" s="2008" t="s">
        <v>3667</v>
      </c>
      <c r="D172" s="2008" t="s">
        <v>4432</v>
      </c>
      <c r="E172" s="1948">
        <v>67610.2</v>
      </c>
    </row>
    <row r="173" spans="1:7" s="1517" customFormat="1">
      <c r="A173" s="2020"/>
      <c r="B173" s="2021"/>
      <c r="C173" s="2008">
        <v>0</v>
      </c>
      <c r="D173" s="2008" t="s">
        <v>4422</v>
      </c>
      <c r="E173" s="1948">
        <v>0</v>
      </c>
    </row>
    <row r="174" spans="1:7" s="1517" customFormat="1">
      <c r="A174" s="2020"/>
      <c r="B174" s="2021"/>
      <c r="C174" s="2008">
        <v>10</v>
      </c>
      <c r="D174" s="2008" t="s">
        <v>4423</v>
      </c>
      <c r="E174" s="1948">
        <v>252275.33</v>
      </c>
    </row>
    <row r="175" spans="1:7" s="1517" customFormat="1">
      <c r="A175" s="2020"/>
      <c r="B175" s="2021"/>
      <c r="C175" s="2008">
        <v>18</v>
      </c>
      <c r="D175" s="2008" t="s">
        <v>506</v>
      </c>
      <c r="E175" s="1948">
        <v>93971.41</v>
      </c>
    </row>
    <row r="176" spans="1:7">
      <c r="A176" s="1787"/>
      <c r="B176" s="2007" t="s">
        <v>5653</v>
      </c>
      <c r="C176" s="2008">
        <v>1</v>
      </c>
      <c r="D176" s="2008" t="s">
        <v>4420</v>
      </c>
      <c r="E176" s="1948">
        <v>67948.25</v>
      </c>
      <c r="G176" s="361"/>
    </row>
    <row r="177" spans="1:7">
      <c r="A177" s="1787"/>
      <c r="B177" s="2007"/>
      <c r="C177" s="2008">
        <v>1</v>
      </c>
      <c r="D177" s="2008" t="s">
        <v>734</v>
      </c>
      <c r="E177" s="1948">
        <v>682385.79</v>
      </c>
      <c r="G177" s="361"/>
    </row>
    <row r="178" spans="1:7">
      <c r="A178" s="1787"/>
      <c r="B178" s="2007"/>
      <c r="C178" s="2008">
        <v>79</v>
      </c>
      <c r="D178" s="2008" t="s">
        <v>803</v>
      </c>
      <c r="E178" s="1948">
        <v>65859</v>
      </c>
      <c r="G178" s="361"/>
    </row>
    <row r="179" spans="1:7">
      <c r="A179" s="1787"/>
      <c r="B179" s="2007"/>
      <c r="C179" s="2008">
        <v>75</v>
      </c>
      <c r="D179" s="2008" t="s">
        <v>800</v>
      </c>
      <c r="E179" s="1948">
        <v>107903.1</v>
      </c>
    </row>
    <row r="180" spans="1:7" s="1517" customFormat="1">
      <c r="A180" s="2020"/>
      <c r="B180" s="2021"/>
      <c r="C180" s="2008">
        <v>50</v>
      </c>
      <c r="D180" s="2008" t="s">
        <v>4432</v>
      </c>
      <c r="E180" s="1948">
        <v>73698.8</v>
      </c>
      <c r="G180" s="1360"/>
    </row>
    <row r="181" spans="1:7" s="1517" customFormat="1">
      <c r="A181" s="2020"/>
      <c r="B181" s="2021"/>
      <c r="C181" s="2008">
        <v>19</v>
      </c>
      <c r="D181" s="2008" t="s">
        <v>4422</v>
      </c>
      <c r="E181" s="1948">
        <v>8932.2199999999993</v>
      </c>
      <c r="G181" s="1360"/>
    </row>
    <row r="182" spans="1:7" s="1517" customFormat="1">
      <c r="A182" s="2020"/>
      <c r="B182" s="2021"/>
      <c r="C182" s="2008">
        <v>36</v>
      </c>
      <c r="D182" s="2008" t="s">
        <v>4423</v>
      </c>
      <c r="E182" s="1948">
        <v>82491</v>
      </c>
      <c r="G182" s="1360"/>
    </row>
    <row r="183" spans="1:7" s="2022" customFormat="1">
      <c r="A183" s="2020"/>
      <c r="B183" s="2021"/>
      <c r="C183" s="2008">
        <v>33</v>
      </c>
      <c r="D183" s="2008" t="s">
        <v>506</v>
      </c>
      <c r="E183" s="1948">
        <v>47285.599999999999</v>
      </c>
      <c r="G183" s="2026"/>
    </row>
    <row r="184" spans="1:7">
      <c r="A184" s="1787">
        <v>7</v>
      </c>
      <c r="B184" s="2027" t="s">
        <v>5654</v>
      </c>
      <c r="C184" s="2008"/>
      <c r="D184" s="2008"/>
      <c r="E184" s="1948" t="s">
        <v>115</v>
      </c>
    </row>
    <row r="185" spans="1:7">
      <c r="A185" s="1787"/>
      <c r="B185" s="2007" t="s">
        <v>5655</v>
      </c>
      <c r="C185" s="2008">
        <v>1</v>
      </c>
      <c r="D185" s="2008" t="s">
        <v>4539</v>
      </c>
      <c r="E185" s="1948">
        <v>3250</v>
      </c>
      <c r="G185" s="361"/>
    </row>
    <row r="186" spans="1:7">
      <c r="A186" s="1787"/>
      <c r="B186" s="2024" t="s">
        <v>5656</v>
      </c>
      <c r="C186" s="2008">
        <v>2</v>
      </c>
      <c r="D186" s="2008" t="s">
        <v>4359</v>
      </c>
      <c r="E186" s="1948">
        <v>475</v>
      </c>
      <c r="G186" s="361"/>
    </row>
    <row r="187" spans="1:7">
      <c r="A187" s="1787"/>
      <c r="B187" s="2028" t="s">
        <v>40</v>
      </c>
      <c r="C187" s="2008"/>
      <c r="D187" s="2008"/>
      <c r="E187" s="2029">
        <f>SUM(E9:E186)</f>
        <v>2195867.77</v>
      </c>
      <c r="F187" s="1361"/>
    </row>
    <row r="188" spans="1:7">
      <c r="B188" s="265"/>
      <c r="E188" s="2030"/>
      <c r="F188" s="1361"/>
    </row>
    <row r="189" spans="1:7">
      <c r="B189" s="265"/>
      <c r="E189" s="2030"/>
      <c r="F189" s="1361"/>
    </row>
    <row r="190" spans="1:7">
      <c r="B190" s="265"/>
      <c r="E190" s="2030"/>
      <c r="F190" s="1361"/>
    </row>
    <row r="191" spans="1:7">
      <c r="B191" s="265"/>
      <c r="E191" s="2030"/>
      <c r="F191" s="1361"/>
    </row>
    <row r="192" spans="1:7">
      <c r="B192" s="265"/>
      <c r="E192" s="2030"/>
      <c r="F192" s="1361"/>
    </row>
    <row r="193" spans="2:6">
      <c r="B193" s="265"/>
      <c r="E193" s="2030"/>
      <c r="F193" s="1361"/>
    </row>
    <row r="194" spans="2:6">
      <c r="B194" s="265"/>
      <c r="E194" s="2030"/>
      <c r="F194" s="1361"/>
    </row>
    <row r="195" spans="2:6">
      <c r="B195" s="265"/>
      <c r="E195" s="2030"/>
      <c r="F195" s="1361"/>
    </row>
  </sheetData>
  <mergeCells count="4">
    <mergeCell ref="B1:E1"/>
    <mergeCell ref="B2:E2"/>
    <mergeCell ref="B3:E3"/>
    <mergeCell ref="B4:E4"/>
  </mergeCells>
  <pageMargins left="0.7" right="0.7" top="0.75" bottom="0.75" header="0.3" footer="0.3"/>
  <legacy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0"/>
  <sheetViews>
    <sheetView workbookViewId="0">
      <selection activeCell="L17" sqref="L17"/>
    </sheetView>
  </sheetViews>
  <sheetFormatPr defaultRowHeight="15.75"/>
  <cols>
    <col min="1" max="1" width="6.28515625" style="268" bestFit="1" customWidth="1"/>
    <col min="2" max="2" width="56.42578125" style="268" bestFit="1" customWidth="1"/>
    <col min="3" max="3" width="8.7109375" style="268" bestFit="1" customWidth="1"/>
    <col min="4" max="4" width="9" style="268" bestFit="1" customWidth="1"/>
    <col min="5" max="5" width="14.28515625" style="268" bestFit="1" customWidth="1"/>
    <col min="6" max="6" width="9.140625" style="268"/>
    <col min="7" max="7" width="10.140625" style="268" bestFit="1" customWidth="1"/>
    <col min="8" max="16384" width="9.140625" style="268"/>
  </cols>
  <sheetData>
    <row r="1" spans="1:6" ht="15.75" customHeight="1">
      <c r="A1" s="2822" t="s">
        <v>5657</v>
      </c>
      <c r="B1" s="2822"/>
      <c r="C1" s="2822"/>
      <c r="D1" s="2822"/>
      <c r="E1" s="2822"/>
    </row>
    <row r="2" spans="1:6">
      <c r="A2" s="2819" t="s">
        <v>5629</v>
      </c>
      <c r="B2" s="2819"/>
      <c r="C2" s="2819"/>
      <c r="D2" s="2819"/>
      <c r="E2" s="2819"/>
    </row>
    <row r="3" spans="1:6">
      <c r="A3" s="2819" t="s">
        <v>5658</v>
      </c>
      <c r="B3" s="2819"/>
      <c r="C3" s="2819"/>
      <c r="D3" s="2819"/>
      <c r="E3" s="2819"/>
    </row>
    <row r="4" spans="1:6" s="137" customFormat="1" ht="15.75" customHeight="1">
      <c r="A4" s="2822" t="s">
        <v>5659</v>
      </c>
      <c r="B4" s="2822"/>
      <c r="C4" s="2822"/>
      <c r="D4" s="2822"/>
      <c r="E4" s="2822"/>
    </row>
    <row r="5" spans="1:6" s="137" customFormat="1">
      <c r="A5" s="57"/>
      <c r="B5" s="57"/>
      <c r="C5" s="57"/>
      <c r="D5" s="57"/>
      <c r="E5" s="2032" t="s">
        <v>5637</v>
      </c>
    </row>
    <row r="6" spans="1:6" s="150" customFormat="1" ht="256.5">
      <c r="A6" s="1328" t="s">
        <v>5660</v>
      </c>
      <c r="B6" s="1328" t="s">
        <v>5661</v>
      </c>
      <c r="C6" s="1328" t="s">
        <v>5662</v>
      </c>
      <c r="D6" s="1328" t="s">
        <v>5663</v>
      </c>
      <c r="E6" s="1328" t="s">
        <v>5664</v>
      </c>
      <c r="F6" s="1687"/>
    </row>
    <row r="7" spans="1:6">
      <c r="A7" s="2033">
        <v>1</v>
      </c>
      <c r="B7" s="2033">
        <v>2</v>
      </c>
      <c r="C7" s="2033">
        <v>3</v>
      </c>
      <c r="D7" s="2033">
        <v>4</v>
      </c>
      <c r="E7" s="2033">
        <v>5</v>
      </c>
      <c r="F7" s="2010"/>
    </row>
    <row r="8" spans="1:6" s="66" customFormat="1">
      <c r="A8" s="2034"/>
      <c r="B8" s="2034"/>
      <c r="C8" s="2034"/>
      <c r="D8" s="2034"/>
      <c r="E8" s="2034"/>
    </row>
    <row r="10" spans="1:6">
      <c r="A10" s="2950" t="s">
        <v>5665</v>
      </c>
      <c r="B10" s="2950"/>
      <c r="C10" s="2950"/>
      <c r="D10" s="2950"/>
      <c r="E10" s="2950"/>
    </row>
    <row r="11" spans="1:6">
      <c r="A11" s="89"/>
      <c r="B11" s="89"/>
      <c r="C11" s="89"/>
      <c r="D11" s="89"/>
      <c r="E11" s="89"/>
    </row>
    <row r="12" spans="1:6">
      <c r="A12" s="1529"/>
      <c r="B12" s="1529"/>
      <c r="C12" s="1529"/>
      <c r="D12" s="1529"/>
      <c r="E12" s="1529"/>
    </row>
    <row r="13" spans="1:6">
      <c r="B13" s="1467"/>
    </row>
    <row r="17" spans="1:5">
      <c r="A17" s="1529"/>
      <c r="B17" s="1529"/>
      <c r="C17" s="2035"/>
      <c r="D17" s="1529"/>
      <c r="E17" s="1529"/>
    </row>
    <row r="18" spans="1:5">
      <c r="A18" s="1529"/>
      <c r="B18" s="1529"/>
      <c r="C18" s="1529"/>
      <c r="D18" s="1529"/>
      <c r="E18" s="1529"/>
    </row>
    <row r="34" spans="1:1" s="137" customFormat="1">
      <c r="A34" s="57"/>
    </row>
    <row r="35" spans="1:1" s="150" customFormat="1"/>
    <row r="36" spans="1:1" s="150" customFormat="1"/>
    <row r="62" spans="1:1" s="137" customFormat="1">
      <c r="A62" s="57"/>
    </row>
    <row r="63" spans="1:1" s="150" customFormat="1"/>
    <row r="64" spans="1:1" s="150" customFormat="1"/>
    <row r="91" spans="1:1" s="137" customFormat="1">
      <c r="A91" s="57"/>
    </row>
    <row r="92" spans="1:1" s="150" customFormat="1"/>
    <row r="105" spans="1:1">
      <c r="A105" s="268" t="s">
        <v>5666</v>
      </c>
    </row>
    <row r="119" spans="1:1" s="137" customFormat="1">
      <c r="A119" s="57"/>
    </row>
    <row r="120" spans="1:1" s="150" customFormat="1"/>
  </sheetData>
  <mergeCells count="5">
    <mergeCell ref="A10:E10"/>
    <mergeCell ref="A1:E1"/>
    <mergeCell ref="A2:E2"/>
    <mergeCell ref="A3:E3"/>
    <mergeCell ref="A4:E4"/>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6"/>
  <sheetViews>
    <sheetView topLeftCell="A43" workbookViewId="0">
      <selection activeCell="P48" sqref="P48"/>
    </sheetView>
  </sheetViews>
  <sheetFormatPr defaultRowHeight="15"/>
  <cols>
    <col min="1" max="1" width="5" style="1529" customWidth="1"/>
    <col min="2" max="2" width="22.5703125" style="1529" customWidth="1"/>
    <col min="3" max="3" width="15.7109375" style="1529" customWidth="1"/>
    <col min="4" max="4" width="10.7109375" style="1529" customWidth="1"/>
    <col min="5" max="5" width="16" style="1529" customWidth="1"/>
    <col min="6" max="6" width="14.7109375" style="1529" customWidth="1"/>
    <col min="7" max="7" width="8.28515625" style="1529" customWidth="1"/>
    <col min="8" max="8" width="15" style="1529" customWidth="1"/>
    <col min="9" max="9" width="13.85546875" style="1529" customWidth="1"/>
    <col min="10" max="10" width="6.85546875" style="1529" customWidth="1"/>
    <col min="11" max="11" width="14.7109375" style="1529" customWidth="1"/>
    <col min="12" max="12" width="7.7109375" style="2034" customWidth="1"/>
    <col min="13" max="13" width="14.28515625" style="2034" customWidth="1"/>
    <col min="14" max="14" width="16" style="2034" customWidth="1"/>
    <col min="15" max="15" width="8.5703125" style="2034" customWidth="1"/>
    <col min="16" max="16" width="16.28515625" style="1529" customWidth="1"/>
    <col min="17" max="17" width="14.5703125" style="1529" customWidth="1"/>
    <col min="18" max="18" width="7.85546875" style="1529" customWidth="1"/>
    <col min="19" max="19" width="6.85546875" style="1529" customWidth="1"/>
    <col min="20" max="20" width="11.28515625" style="1529" customWidth="1"/>
    <col min="21" max="21" width="7.42578125" style="1529" customWidth="1"/>
    <col min="22" max="16384" width="9.140625" style="1529"/>
  </cols>
  <sheetData>
    <row r="1" spans="1:21" s="2036" customFormat="1" ht="18.75">
      <c r="A1" s="3151" t="s">
        <v>5667</v>
      </c>
      <c r="B1" s="3151"/>
      <c r="C1" s="3151"/>
      <c r="D1" s="3151"/>
      <c r="E1" s="3151"/>
      <c r="F1" s="3151"/>
      <c r="G1" s="3151"/>
      <c r="H1" s="3151"/>
      <c r="I1" s="3151"/>
      <c r="J1" s="3151"/>
      <c r="K1" s="3151"/>
      <c r="L1" s="3151"/>
      <c r="M1" s="3151"/>
      <c r="N1" s="3151"/>
      <c r="O1" s="3151"/>
      <c r="P1" s="3151"/>
      <c r="Q1" s="3151"/>
      <c r="R1" s="3151"/>
      <c r="S1" s="3151"/>
      <c r="T1" s="3151"/>
      <c r="U1" s="3151"/>
    </row>
    <row r="2" spans="1:21" s="2037" customFormat="1" ht="18.75">
      <c r="A2" s="3151" t="s">
        <v>5668</v>
      </c>
      <c r="B2" s="3151"/>
      <c r="C2" s="3151"/>
      <c r="D2" s="3151"/>
      <c r="E2" s="3151"/>
      <c r="F2" s="3151"/>
      <c r="G2" s="3151"/>
      <c r="H2" s="3151"/>
      <c r="I2" s="3151"/>
      <c r="J2" s="3151"/>
      <c r="K2" s="3151"/>
      <c r="L2" s="3151"/>
      <c r="M2" s="3151"/>
      <c r="N2" s="3151"/>
      <c r="O2" s="3151"/>
      <c r="P2" s="3151"/>
      <c r="Q2" s="3151"/>
      <c r="R2" s="3151"/>
      <c r="S2" s="3151"/>
      <c r="T2" s="3151"/>
      <c r="U2" s="3151"/>
    </row>
    <row r="3" spans="1:21" s="2037" customFormat="1" ht="18.75">
      <c r="A3" s="2038"/>
      <c r="B3" s="2038"/>
      <c r="C3" s="2038"/>
      <c r="D3" s="2038"/>
      <c r="E3" s="2038"/>
      <c r="F3" s="2038"/>
      <c r="G3" s="2038"/>
      <c r="H3" s="2038"/>
      <c r="I3" s="2038"/>
      <c r="J3" s="2038"/>
      <c r="K3" s="2038"/>
      <c r="L3" s="2038"/>
      <c r="M3" s="2038"/>
      <c r="N3" s="2038"/>
      <c r="O3" s="2038"/>
      <c r="P3" s="2038"/>
      <c r="Q3" s="2039"/>
      <c r="R3" s="2039"/>
      <c r="S3" s="3165" t="s">
        <v>5669</v>
      </c>
      <c r="T3" s="3523"/>
      <c r="U3" s="3523"/>
    </row>
    <row r="4" spans="1:21" ht="56.25">
      <c r="A4" s="698" t="s">
        <v>5391</v>
      </c>
      <c r="B4" s="2040" t="s">
        <v>5670</v>
      </c>
      <c r="C4" s="3524" t="s">
        <v>5671</v>
      </c>
      <c r="D4" s="3524"/>
      <c r="E4" s="3524"/>
      <c r="F4" s="3524" t="s">
        <v>5672</v>
      </c>
      <c r="G4" s="3524"/>
      <c r="H4" s="3524"/>
      <c r="I4" s="3524" t="s">
        <v>5673</v>
      </c>
      <c r="J4" s="3524"/>
      <c r="K4" s="3524"/>
      <c r="L4" s="3524" t="s">
        <v>5674</v>
      </c>
      <c r="M4" s="3524" t="s">
        <v>5675</v>
      </c>
      <c r="N4" s="3524" t="s">
        <v>5676</v>
      </c>
      <c r="O4" s="3524"/>
      <c r="P4" s="3524"/>
      <c r="Q4" s="3525" t="s">
        <v>5677</v>
      </c>
      <c r="R4" s="3525"/>
      <c r="S4" s="3525"/>
      <c r="T4" s="2948" t="s">
        <v>5678</v>
      </c>
      <c r="U4" s="3526"/>
    </row>
    <row r="5" spans="1:21" ht="75">
      <c r="A5" s="2041"/>
      <c r="B5" s="2041"/>
      <c r="C5" s="2042" t="s">
        <v>5679</v>
      </c>
      <c r="D5" s="2042" t="s">
        <v>5680</v>
      </c>
      <c r="E5" s="2042" t="s">
        <v>40</v>
      </c>
      <c r="F5" s="2042" t="s">
        <v>5679</v>
      </c>
      <c r="G5" s="2042" t="s">
        <v>5680</v>
      </c>
      <c r="H5" s="2042" t="s">
        <v>40</v>
      </c>
      <c r="I5" s="2042" t="s">
        <v>5681</v>
      </c>
      <c r="J5" s="2042" t="s">
        <v>5682</v>
      </c>
      <c r="K5" s="2042" t="s">
        <v>40</v>
      </c>
      <c r="L5" s="3524"/>
      <c r="M5" s="3524"/>
      <c r="N5" s="2043" t="s">
        <v>5679</v>
      </c>
      <c r="O5" s="2043" t="s">
        <v>5680</v>
      </c>
      <c r="P5" s="2043" t="s">
        <v>40</v>
      </c>
      <c r="Q5" s="2948" t="s">
        <v>5683</v>
      </c>
      <c r="R5" s="2948" t="s">
        <v>5684</v>
      </c>
      <c r="S5" s="2948" t="s">
        <v>5685</v>
      </c>
      <c r="T5" s="3522" t="s">
        <v>5686</v>
      </c>
      <c r="U5" s="3522" t="s">
        <v>5687</v>
      </c>
    </row>
    <row r="6" spans="1:21" ht="18.75">
      <c r="A6" s="698"/>
      <c r="B6" s="698"/>
      <c r="C6" s="2040"/>
      <c r="D6" s="2040"/>
      <c r="E6" s="2040"/>
      <c r="F6" s="2044"/>
      <c r="G6" s="2044"/>
      <c r="H6" s="2044"/>
      <c r="I6" s="2044"/>
      <c r="J6" s="2044"/>
      <c r="K6" s="2044"/>
      <c r="L6" s="3524"/>
      <c r="M6" s="3524"/>
      <c r="N6" s="2045"/>
      <c r="O6" s="2045"/>
      <c r="P6" s="2046"/>
      <c r="Q6" s="2948"/>
      <c r="R6" s="2948"/>
      <c r="S6" s="2948"/>
      <c r="T6" s="2948"/>
      <c r="U6" s="2948"/>
    </row>
    <row r="7" spans="1:21">
      <c r="A7" s="2948"/>
      <c r="B7" s="2948"/>
      <c r="C7" s="2948"/>
      <c r="D7" s="2948"/>
      <c r="E7" s="2948"/>
      <c r="F7" s="2948"/>
      <c r="G7" s="2948"/>
      <c r="H7" s="2948"/>
      <c r="I7" s="2948"/>
      <c r="J7" s="2948"/>
      <c r="K7" s="2948"/>
      <c r="L7" s="3524"/>
      <c r="M7" s="3524"/>
      <c r="N7" s="2948"/>
      <c r="O7" s="2948"/>
      <c r="P7" s="2948"/>
      <c r="Q7" s="2948"/>
      <c r="R7" s="2948"/>
      <c r="S7" s="2948"/>
      <c r="T7" s="2948"/>
      <c r="U7" s="2948"/>
    </row>
    <row r="8" spans="1:21">
      <c r="A8" s="2948"/>
      <c r="B8" s="2948"/>
      <c r="C8" s="2948"/>
      <c r="D8" s="2948"/>
      <c r="E8" s="2948"/>
      <c r="F8" s="2948"/>
      <c r="G8" s="2948"/>
      <c r="H8" s="2948"/>
      <c r="I8" s="2948"/>
      <c r="J8" s="2948"/>
      <c r="K8" s="2948"/>
      <c r="L8" s="3524"/>
      <c r="M8" s="3524"/>
      <c r="N8" s="2948"/>
      <c r="O8" s="2948"/>
      <c r="P8" s="2948"/>
      <c r="Q8" s="2948"/>
      <c r="R8" s="2948"/>
      <c r="S8" s="2948"/>
      <c r="T8" s="2948"/>
      <c r="U8" s="2948"/>
    </row>
    <row r="9" spans="1:21">
      <c r="A9" s="2948"/>
      <c r="B9" s="2948"/>
      <c r="C9" s="2948"/>
      <c r="D9" s="2948"/>
      <c r="E9" s="2948"/>
      <c r="F9" s="2948"/>
      <c r="G9" s="2948"/>
      <c r="H9" s="2948"/>
      <c r="I9" s="2948"/>
      <c r="J9" s="2948"/>
      <c r="K9" s="2948"/>
      <c r="L9" s="3524"/>
      <c r="M9" s="3524"/>
      <c r="N9" s="2948"/>
      <c r="O9" s="2948"/>
      <c r="P9" s="2948"/>
      <c r="Q9" s="2948"/>
      <c r="R9" s="2948"/>
      <c r="S9" s="2948"/>
      <c r="T9" s="2948"/>
      <c r="U9" s="2948"/>
    </row>
    <row r="10" spans="1:21">
      <c r="A10" s="2948"/>
      <c r="B10" s="2948"/>
      <c r="C10" s="2948"/>
      <c r="D10" s="2948"/>
      <c r="E10" s="2948"/>
      <c r="F10" s="2948"/>
      <c r="G10" s="2948"/>
      <c r="H10" s="2948"/>
      <c r="I10" s="2948"/>
      <c r="J10" s="2948"/>
      <c r="K10" s="2948"/>
      <c r="L10" s="3524"/>
      <c r="M10" s="3524"/>
      <c r="N10" s="2948"/>
      <c r="O10" s="2948"/>
      <c r="P10" s="2948"/>
      <c r="Q10" s="2948"/>
      <c r="R10" s="2948"/>
      <c r="S10" s="2948"/>
      <c r="T10" s="2948"/>
      <c r="U10" s="2948"/>
    </row>
    <row r="11" spans="1:21">
      <c r="A11" s="2948"/>
      <c r="B11" s="2948"/>
      <c r="C11" s="2948"/>
      <c r="D11" s="2948"/>
      <c r="E11" s="2948"/>
      <c r="F11" s="2948"/>
      <c r="G11" s="2948"/>
      <c r="H11" s="2948"/>
      <c r="I11" s="2948"/>
      <c r="J11" s="2948"/>
      <c r="K11" s="2948"/>
      <c r="L11" s="3524"/>
      <c r="M11" s="3524"/>
      <c r="N11" s="2948"/>
      <c r="O11" s="2948"/>
      <c r="P11" s="2948"/>
      <c r="Q11" s="2948"/>
      <c r="R11" s="2948"/>
      <c r="S11" s="2948"/>
      <c r="T11" s="2948"/>
      <c r="U11" s="2948"/>
    </row>
    <row r="12" spans="1:21" ht="18.75">
      <c r="A12" s="2047">
        <v>1</v>
      </c>
      <c r="B12" s="2047">
        <v>2</v>
      </c>
      <c r="C12" s="2047">
        <v>3</v>
      </c>
      <c r="D12" s="2047">
        <v>4</v>
      </c>
      <c r="E12" s="2047">
        <v>5</v>
      </c>
      <c r="F12" s="2047">
        <v>6</v>
      </c>
      <c r="G12" s="2047">
        <v>7</v>
      </c>
      <c r="H12" s="2047">
        <v>8</v>
      </c>
      <c r="I12" s="2047">
        <v>9</v>
      </c>
      <c r="J12" s="2047">
        <v>10</v>
      </c>
      <c r="K12" s="2047">
        <v>11</v>
      </c>
      <c r="L12" s="2047">
        <v>12</v>
      </c>
      <c r="M12" s="2047">
        <v>13</v>
      </c>
      <c r="N12" s="2047">
        <v>14</v>
      </c>
      <c r="O12" s="2047">
        <v>15</v>
      </c>
      <c r="P12" s="2047">
        <v>16</v>
      </c>
      <c r="Q12" s="2047">
        <v>17</v>
      </c>
      <c r="R12" s="2047">
        <v>18</v>
      </c>
      <c r="S12" s="2047">
        <v>19</v>
      </c>
      <c r="T12" s="2047">
        <v>20</v>
      </c>
      <c r="U12" s="2047">
        <v>21</v>
      </c>
    </row>
    <row r="13" spans="1:21" ht="56.25">
      <c r="A13" s="2048">
        <v>1</v>
      </c>
      <c r="B13" s="2049" t="s">
        <v>5688</v>
      </c>
      <c r="C13" s="2050">
        <v>46980</v>
      </c>
      <c r="D13" s="2051"/>
      <c r="E13" s="2050">
        <f>C13+D13</f>
        <v>46980</v>
      </c>
      <c r="F13" s="2050">
        <v>29000</v>
      </c>
      <c r="G13" s="2052"/>
      <c r="H13" s="2050">
        <f>SUM(F13:G13)</f>
        <v>29000</v>
      </c>
      <c r="I13" s="3518">
        <v>191750</v>
      </c>
      <c r="J13" s="3520">
        <v>0</v>
      </c>
      <c r="K13" s="3518">
        <f>SUM(I13:J47)</f>
        <v>191750</v>
      </c>
      <c r="L13" s="3520">
        <v>0</v>
      </c>
      <c r="M13" s="3521">
        <f>K13+L13</f>
        <v>191750</v>
      </c>
      <c r="N13" s="2053">
        <v>289459</v>
      </c>
      <c r="O13" s="2054"/>
      <c r="P13" s="2055">
        <f>SUM(N13:O13)</f>
        <v>289459</v>
      </c>
      <c r="Q13" s="2056"/>
      <c r="R13" s="2057"/>
      <c r="S13" s="2057"/>
      <c r="T13" s="2057"/>
      <c r="U13" s="2058"/>
    </row>
    <row r="14" spans="1:21" ht="37.5">
      <c r="A14" s="2059">
        <v>2</v>
      </c>
      <c r="B14" s="2049" t="s">
        <v>5689</v>
      </c>
      <c r="C14" s="3505">
        <v>61555</v>
      </c>
      <c r="D14" s="3508"/>
      <c r="E14" s="3510">
        <f>C14+D14</f>
        <v>61555</v>
      </c>
      <c r="F14" s="3514">
        <v>85655</v>
      </c>
      <c r="G14" s="3508"/>
      <c r="H14" s="3514">
        <f>F14+DG14</f>
        <v>85655</v>
      </c>
      <c r="I14" s="3518"/>
      <c r="J14" s="3520"/>
      <c r="K14" s="3518"/>
      <c r="L14" s="3520"/>
      <c r="M14" s="3521"/>
      <c r="N14" s="2055">
        <v>16828</v>
      </c>
      <c r="O14" s="2060"/>
      <c r="P14" s="2055">
        <f>SUM(N14:O14)</f>
        <v>16828</v>
      </c>
      <c r="Q14" s="2056"/>
      <c r="R14" s="2060"/>
      <c r="S14" s="2060"/>
      <c r="T14" s="2060"/>
      <c r="U14" s="2060"/>
    </row>
    <row r="15" spans="1:21" ht="37.5">
      <c r="A15" s="2059">
        <v>3</v>
      </c>
      <c r="B15" s="2049" t="s">
        <v>5690</v>
      </c>
      <c r="C15" s="3506"/>
      <c r="D15" s="3509"/>
      <c r="E15" s="3511"/>
      <c r="F15" s="3515"/>
      <c r="G15" s="3509"/>
      <c r="H15" s="3515"/>
      <c r="I15" s="3518"/>
      <c r="J15" s="3520"/>
      <c r="K15" s="3518"/>
      <c r="L15" s="3520"/>
      <c r="M15" s="3521"/>
      <c r="N15" s="2061">
        <v>2324</v>
      </c>
      <c r="O15" s="2060"/>
      <c r="P15" s="2055">
        <f t="shared" ref="P15:P46" si="0">SUM(N15:O15)</f>
        <v>2324</v>
      </c>
      <c r="Q15" s="2056"/>
      <c r="R15" s="2060"/>
      <c r="S15" s="2060"/>
      <c r="T15" s="2060"/>
      <c r="U15" s="2060"/>
    </row>
    <row r="16" spans="1:21" ht="37.5">
      <c r="A16" s="2059">
        <v>4</v>
      </c>
      <c r="B16" s="2049" t="s">
        <v>2658</v>
      </c>
      <c r="C16" s="3506"/>
      <c r="D16" s="3509"/>
      <c r="E16" s="3511"/>
      <c r="F16" s="3515"/>
      <c r="G16" s="3509"/>
      <c r="H16" s="3515"/>
      <c r="I16" s="3518"/>
      <c r="J16" s="3520"/>
      <c r="K16" s="3518"/>
      <c r="L16" s="3520"/>
      <c r="M16" s="3521"/>
      <c r="N16" s="2055">
        <v>1708</v>
      </c>
      <c r="O16" s="2060"/>
      <c r="P16" s="2055">
        <f t="shared" si="0"/>
        <v>1708</v>
      </c>
      <c r="Q16" s="2056"/>
      <c r="R16" s="2060"/>
      <c r="S16" s="2060"/>
      <c r="T16" s="2060"/>
      <c r="U16" s="2060"/>
    </row>
    <row r="17" spans="1:21" ht="37.5">
      <c r="A17" s="2059">
        <v>5</v>
      </c>
      <c r="B17" s="2049" t="s">
        <v>5691</v>
      </c>
      <c r="C17" s="3506"/>
      <c r="D17" s="3509"/>
      <c r="E17" s="3511"/>
      <c r="F17" s="3515"/>
      <c r="G17" s="3509"/>
      <c r="H17" s="3515"/>
      <c r="I17" s="3518"/>
      <c r="J17" s="3520"/>
      <c r="K17" s="3518"/>
      <c r="L17" s="3520"/>
      <c r="M17" s="3521"/>
      <c r="N17" s="2053">
        <v>31967</v>
      </c>
      <c r="O17" s="2057"/>
      <c r="P17" s="2053">
        <f t="shared" si="0"/>
        <v>31967</v>
      </c>
      <c r="Q17" s="2056"/>
      <c r="R17" s="2058"/>
      <c r="S17" s="2058"/>
      <c r="T17" s="2058"/>
      <c r="U17" s="2058"/>
    </row>
    <row r="18" spans="1:21" ht="37.5">
      <c r="A18" s="2059">
        <v>6</v>
      </c>
      <c r="B18" s="2049" t="s">
        <v>5692</v>
      </c>
      <c r="C18" s="3506"/>
      <c r="D18" s="3509"/>
      <c r="E18" s="3511"/>
      <c r="F18" s="3515"/>
      <c r="G18" s="3509"/>
      <c r="H18" s="3515"/>
      <c r="I18" s="3518"/>
      <c r="J18" s="3520"/>
      <c r="K18" s="3518"/>
      <c r="L18" s="3520"/>
      <c r="M18" s="3521"/>
      <c r="N18" s="2062">
        <v>3931</v>
      </c>
      <c r="O18" s="2057"/>
      <c r="P18" s="2055">
        <f t="shared" si="0"/>
        <v>3931</v>
      </c>
      <c r="Q18" s="2056"/>
      <c r="R18" s="2058"/>
      <c r="S18" s="2058"/>
      <c r="T18" s="2058"/>
      <c r="U18" s="2058"/>
    </row>
    <row r="19" spans="1:21" ht="37.5">
      <c r="A19" s="2059">
        <v>7</v>
      </c>
      <c r="B19" s="2049" t="s">
        <v>5693</v>
      </c>
      <c r="C19" s="3506"/>
      <c r="D19" s="3509"/>
      <c r="E19" s="3511"/>
      <c r="F19" s="3515"/>
      <c r="G19" s="3509"/>
      <c r="H19" s="3515"/>
      <c r="I19" s="3518"/>
      <c r="J19" s="3520"/>
      <c r="K19" s="3518"/>
      <c r="L19" s="3520"/>
      <c r="M19" s="3521"/>
      <c r="N19" s="2063">
        <v>0</v>
      </c>
      <c r="O19" s="2057"/>
      <c r="P19" s="2063">
        <f t="shared" si="0"/>
        <v>0</v>
      </c>
      <c r="Q19" s="2056"/>
      <c r="R19" s="2058"/>
      <c r="S19" s="2058"/>
      <c r="T19" s="2058"/>
      <c r="U19" s="2058"/>
    </row>
    <row r="20" spans="1:21" ht="56.25">
      <c r="A20" s="2059">
        <v>8</v>
      </c>
      <c r="B20" s="2049" t="s">
        <v>5694</v>
      </c>
      <c r="C20" s="3506"/>
      <c r="D20" s="3509"/>
      <c r="E20" s="3511"/>
      <c r="F20" s="3515"/>
      <c r="G20" s="3509"/>
      <c r="H20" s="3515"/>
      <c r="I20" s="3518"/>
      <c r="J20" s="3520"/>
      <c r="K20" s="3518"/>
      <c r="L20" s="3520"/>
      <c r="M20" s="3521"/>
      <c r="N20" s="2062">
        <v>148</v>
      </c>
      <c r="O20" s="2057"/>
      <c r="P20" s="2062">
        <f t="shared" si="0"/>
        <v>148</v>
      </c>
      <c r="Q20" s="2056"/>
      <c r="R20" s="2058"/>
      <c r="S20" s="2058"/>
      <c r="T20" s="2058"/>
      <c r="U20" s="2058"/>
    </row>
    <row r="21" spans="1:21" ht="37.5">
      <c r="A21" s="2059">
        <v>9</v>
      </c>
      <c r="B21" s="2064" t="s">
        <v>5695</v>
      </c>
      <c r="C21" s="3506"/>
      <c r="D21" s="3509"/>
      <c r="E21" s="3511"/>
      <c r="F21" s="3515"/>
      <c r="G21" s="3509"/>
      <c r="H21" s="3515"/>
      <c r="I21" s="3518"/>
      <c r="J21" s="3520"/>
      <c r="K21" s="3518"/>
      <c r="L21" s="3520"/>
      <c r="M21" s="3521"/>
      <c r="N21" s="2062">
        <v>120</v>
      </c>
      <c r="O21" s="2058"/>
      <c r="P21" s="2055">
        <f t="shared" si="0"/>
        <v>120</v>
      </c>
      <c r="Q21" s="2056"/>
      <c r="R21" s="2058"/>
      <c r="S21" s="2058"/>
      <c r="T21" s="2058"/>
      <c r="U21" s="2058"/>
    </row>
    <row r="22" spans="1:21" ht="56.25">
      <c r="A22" s="2059">
        <v>10</v>
      </c>
      <c r="B22" s="2049" t="s">
        <v>5696</v>
      </c>
      <c r="C22" s="3506"/>
      <c r="D22" s="3509"/>
      <c r="E22" s="3511"/>
      <c r="F22" s="3515"/>
      <c r="G22" s="3509"/>
      <c r="H22" s="3515"/>
      <c r="I22" s="3518"/>
      <c r="J22" s="3520"/>
      <c r="K22" s="3518"/>
      <c r="L22" s="3520"/>
      <c r="M22" s="3521"/>
      <c r="N22" s="2065">
        <v>0</v>
      </c>
      <c r="O22" s="2066"/>
      <c r="P22" s="2065">
        <f t="shared" si="0"/>
        <v>0</v>
      </c>
      <c r="Q22" s="2056"/>
      <c r="R22" s="2058"/>
      <c r="S22" s="2058"/>
      <c r="T22" s="2058"/>
      <c r="U22" s="2058"/>
    </row>
    <row r="23" spans="1:21" ht="56.25">
      <c r="A23" s="2059">
        <v>11</v>
      </c>
      <c r="B23" s="2049" t="s">
        <v>5697</v>
      </c>
      <c r="C23" s="3506"/>
      <c r="D23" s="3509"/>
      <c r="E23" s="3511"/>
      <c r="F23" s="3515"/>
      <c r="G23" s="3509"/>
      <c r="H23" s="3515"/>
      <c r="I23" s="3518"/>
      <c r="J23" s="3520"/>
      <c r="K23" s="3518"/>
      <c r="L23" s="3520"/>
      <c r="M23" s="3521"/>
      <c r="N23" s="2062">
        <v>1000</v>
      </c>
      <c r="O23" s="2058"/>
      <c r="P23" s="2055">
        <f t="shared" si="0"/>
        <v>1000</v>
      </c>
      <c r="Q23" s="2056"/>
      <c r="R23" s="2058"/>
      <c r="S23" s="2058"/>
      <c r="T23" s="2058"/>
      <c r="U23" s="2058"/>
    </row>
    <row r="24" spans="1:21" ht="18.75">
      <c r="A24" s="2059">
        <v>12</v>
      </c>
      <c r="B24" s="2067" t="s">
        <v>5698</v>
      </c>
      <c r="C24" s="3506"/>
      <c r="D24" s="3509"/>
      <c r="E24" s="3511"/>
      <c r="F24" s="3515"/>
      <c r="G24" s="3509"/>
      <c r="H24" s="3515"/>
      <c r="I24" s="3518"/>
      <c r="J24" s="3520"/>
      <c r="K24" s="3518"/>
      <c r="L24" s="3520"/>
      <c r="M24" s="3521"/>
      <c r="N24" s="2062">
        <v>3000</v>
      </c>
      <c r="O24" s="2058"/>
      <c r="P24" s="2055">
        <f t="shared" si="0"/>
        <v>3000</v>
      </c>
      <c r="Q24" s="2056"/>
      <c r="R24" s="2058"/>
      <c r="S24" s="2058"/>
      <c r="T24" s="2058"/>
      <c r="U24" s="2058"/>
    </row>
    <row r="25" spans="1:21" ht="18.75">
      <c r="A25" s="2059">
        <v>13</v>
      </c>
      <c r="B25" s="2067" t="s">
        <v>5699</v>
      </c>
      <c r="C25" s="3506"/>
      <c r="D25" s="3509"/>
      <c r="E25" s="3511"/>
      <c r="F25" s="3515"/>
      <c r="G25" s="3509"/>
      <c r="H25" s="3515"/>
      <c r="I25" s="3518"/>
      <c r="J25" s="3520"/>
      <c r="K25" s="3518"/>
      <c r="L25" s="3520"/>
      <c r="M25" s="3521"/>
      <c r="N25" s="2063">
        <v>0</v>
      </c>
      <c r="O25" s="2058"/>
      <c r="P25" s="2065">
        <f t="shared" si="0"/>
        <v>0</v>
      </c>
      <c r="Q25" s="2056"/>
      <c r="R25" s="2060"/>
      <c r="S25" s="2058"/>
      <c r="T25" s="2058"/>
      <c r="U25" s="2058"/>
    </row>
    <row r="26" spans="1:21" ht="18.75">
      <c r="A26" s="2059">
        <v>14</v>
      </c>
      <c r="B26" s="2067" t="s">
        <v>5700</v>
      </c>
      <c r="C26" s="3506"/>
      <c r="D26" s="3509"/>
      <c r="E26" s="3511"/>
      <c r="F26" s="3515"/>
      <c r="G26" s="3509"/>
      <c r="H26" s="3515"/>
      <c r="I26" s="3518"/>
      <c r="J26" s="3520"/>
      <c r="K26" s="3518"/>
      <c r="L26" s="3520"/>
      <c r="M26" s="3521"/>
      <c r="N26" s="2063">
        <v>0</v>
      </c>
      <c r="O26" s="2066"/>
      <c r="P26" s="2065">
        <f t="shared" si="0"/>
        <v>0</v>
      </c>
      <c r="Q26" s="2056"/>
      <c r="R26" s="2060"/>
      <c r="S26" s="2058"/>
      <c r="T26" s="2058"/>
      <c r="U26" s="2058"/>
    </row>
    <row r="27" spans="1:21" ht="37.5">
      <c r="A27" s="2059">
        <v>15</v>
      </c>
      <c r="B27" s="2064" t="s">
        <v>5701</v>
      </c>
      <c r="C27" s="3506"/>
      <c r="D27" s="3509"/>
      <c r="E27" s="3511"/>
      <c r="F27" s="3515"/>
      <c r="G27" s="3509"/>
      <c r="H27" s="3515"/>
      <c r="I27" s="3518"/>
      <c r="J27" s="3520"/>
      <c r="K27" s="3518"/>
      <c r="L27" s="3520"/>
      <c r="M27" s="3521"/>
      <c r="N27" s="2053">
        <v>159935</v>
      </c>
      <c r="O27" s="2058"/>
      <c r="P27" s="2053">
        <f t="shared" si="0"/>
        <v>159935</v>
      </c>
      <c r="Q27" s="2056"/>
      <c r="R27" s="2060"/>
      <c r="S27" s="2058"/>
      <c r="T27" s="2058"/>
      <c r="U27" s="2058"/>
    </row>
    <row r="28" spans="1:21" ht="75">
      <c r="A28" s="2059">
        <v>16</v>
      </c>
      <c r="B28" s="2064" t="s">
        <v>5702</v>
      </c>
      <c r="C28" s="3506"/>
      <c r="D28" s="3509"/>
      <c r="E28" s="3511"/>
      <c r="F28" s="3515"/>
      <c r="G28" s="3509"/>
      <c r="H28" s="3515"/>
      <c r="I28" s="3518"/>
      <c r="J28" s="3520"/>
      <c r="K28" s="3518"/>
      <c r="L28" s="3520"/>
      <c r="M28" s="3521"/>
      <c r="N28" s="2068">
        <v>800</v>
      </c>
      <c r="O28" s="2058"/>
      <c r="P28" s="2055">
        <f t="shared" si="0"/>
        <v>800</v>
      </c>
      <c r="Q28" s="2056"/>
      <c r="R28" s="2060"/>
      <c r="S28" s="2058"/>
      <c r="T28" s="2058"/>
      <c r="U28" s="2058"/>
    </row>
    <row r="29" spans="1:21" ht="37.5">
      <c r="A29" s="2059">
        <v>17</v>
      </c>
      <c r="B29" s="2069" t="s">
        <v>5703</v>
      </c>
      <c r="C29" s="3506"/>
      <c r="D29" s="3516"/>
      <c r="E29" s="3512"/>
      <c r="F29" s="3512"/>
      <c r="G29" s="3517"/>
      <c r="H29" s="3512"/>
      <c r="I29" s="3519"/>
      <c r="J29" s="3520"/>
      <c r="K29" s="3518"/>
      <c r="L29" s="3520"/>
      <c r="M29" s="3521"/>
      <c r="N29" s="2063">
        <v>0</v>
      </c>
      <c r="O29" s="2066"/>
      <c r="P29" s="2065">
        <f t="shared" si="0"/>
        <v>0</v>
      </c>
      <c r="Q29" s="2056"/>
      <c r="R29" s="2060"/>
      <c r="S29" s="2058"/>
      <c r="T29" s="2058"/>
      <c r="U29" s="2058"/>
    </row>
    <row r="30" spans="1:21" ht="37.5">
      <c r="A30" s="2059">
        <v>18</v>
      </c>
      <c r="B30" s="2049" t="s">
        <v>5704</v>
      </c>
      <c r="C30" s="3506"/>
      <c r="D30" s="3516"/>
      <c r="E30" s="3512"/>
      <c r="F30" s="3512"/>
      <c r="G30" s="3517"/>
      <c r="H30" s="3512"/>
      <c r="I30" s="3519"/>
      <c r="J30" s="3520"/>
      <c r="K30" s="3518"/>
      <c r="L30" s="3520"/>
      <c r="M30" s="3521"/>
      <c r="N30" s="2063">
        <v>0</v>
      </c>
      <c r="O30" s="2058"/>
      <c r="P30" s="2065">
        <f t="shared" si="0"/>
        <v>0</v>
      </c>
      <c r="Q30" s="2056"/>
      <c r="R30" s="2060"/>
      <c r="S30" s="2058"/>
      <c r="T30" s="2058"/>
      <c r="U30" s="2058"/>
    </row>
    <row r="31" spans="1:21" ht="37.5">
      <c r="A31" s="2059">
        <v>19</v>
      </c>
      <c r="B31" s="2049" t="s">
        <v>5705</v>
      </c>
      <c r="C31" s="3506"/>
      <c r="D31" s="3516"/>
      <c r="E31" s="3512"/>
      <c r="F31" s="3512"/>
      <c r="G31" s="3517"/>
      <c r="H31" s="3512"/>
      <c r="I31" s="3519"/>
      <c r="J31" s="3520"/>
      <c r="K31" s="3518"/>
      <c r="L31" s="3520"/>
      <c r="M31" s="3521"/>
      <c r="N31" s="2063">
        <v>0</v>
      </c>
      <c r="O31" s="2058"/>
      <c r="P31" s="2065">
        <f t="shared" si="0"/>
        <v>0</v>
      </c>
      <c r="Q31" s="2056"/>
      <c r="R31" s="2060"/>
      <c r="S31" s="2058"/>
      <c r="T31" s="2058"/>
      <c r="U31" s="2058"/>
    </row>
    <row r="32" spans="1:21" ht="37.5">
      <c r="A32" s="2059">
        <v>20</v>
      </c>
      <c r="B32" s="2049" t="s">
        <v>5706</v>
      </c>
      <c r="C32" s="3506"/>
      <c r="D32" s="3516"/>
      <c r="E32" s="3512"/>
      <c r="F32" s="3512"/>
      <c r="G32" s="3517"/>
      <c r="H32" s="3512"/>
      <c r="I32" s="3519"/>
      <c r="J32" s="3520"/>
      <c r="K32" s="3518"/>
      <c r="L32" s="3520"/>
      <c r="M32" s="3521"/>
      <c r="N32" s="2062">
        <v>981</v>
      </c>
      <c r="O32" s="2058"/>
      <c r="P32" s="2055">
        <f t="shared" si="0"/>
        <v>981</v>
      </c>
      <c r="Q32" s="2056"/>
      <c r="R32" s="2060"/>
      <c r="S32" s="2058"/>
      <c r="T32" s="2058"/>
      <c r="U32" s="2058"/>
    </row>
    <row r="33" spans="1:27" ht="40.5" customHeight="1">
      <c r="A33" s="2059">
        <v>21</v>
      </c>
      <c r="B33" s="2049" t="s">
        <v>2629</v>
      </c>
      <c r="C33" s="3506"/>
      <c r="D33" s="3516"/>
      <c r="E33" s="3512"/>
      <c r="F33" s="3512"/>
      <c r="G33" s="3517"/>
      <c r="H33" s="3512"/>
      <c r="I33" s="3519"/>
      <c r="J33" s="3520"/>
      <c r="K33" s="3518"/>
      <c r="L33" s="3520"/>
      <c r="M33" s="3521"/>
      <c r="N33" s="2062">
        <v>4450</v>
      </c>
      <c r="O33" s="2058"/>
      <c r="P33" s="2055">
        <f t="shared" si="0"/>
        <v>4450</v>
      </c>
      <c r="Q33" s="2056"/>
      <c r="R33" s="2060"/>
      <c r="S33" s="2058"/>
      <c r="T33" s="2058"/>
      <c r="U33" s="2058"/>
    </row>
    <row r="34" spans="1:27" ht="37.5">
      <c r="A34" s="2059">
        <v>22</v>
      </c>
      <c r="B34" s="2049" t="s">
        <v>2610</v>
      </c>
      <c r="C34" s="3506"/>
      <c r="D34" s="3516"/>
      <c r="E34" s="3512"/>
      <c r="F34" s="3512"/>
      <c r="G34" s="3517"/>
      <c r="H34" s="3512"/>
      <c r="I34" s="3519"/>
      <c r="J34" s="3520"/>
      <c r="K34" s="3518"/>
      <c r="L34" s="3520"/>
      <c r="M34" s="3521"/>
      <c r="N34" s="2062">
        <v>726</v>
      </c>
      <c r="O34" s="2057"/>
      <c r="P34" s="2062">
        <f>SUM(N34:O34)</f>
        <v>726</v>
      </c>
      <c r="Q34" s="2056"/>
      <c r="R34" s="2060"/>
      <c r="S34" s="2058"/>
      <c r="T34" s="2058"/>
      <c r="U34" s="2058"/>
    </row>
    <row r="35" spans="1:27" ht="37.5">
      <c r="A35" s="2059">
        <v>23</v>
      </c>
      <c r="B35" s="2049" t="s">
        <v>2606</v>
      </c>
      <c r="C35" s="3506"/>
      <c r="D35" s="3516"/>
      <c r="E35" s="3512"/>
      <c r="F35" s="3512"/>
      <c r="G35" s="3517"/>
      <c r="H35" s="3512"/>
      <c r="I35" s="3519"/>
      <c r="J35" s="3520"/>
      <c r="K35" s="3518"/>
      <c r="L35" s="3520"/>
      <c r="M35" s="3521"/>
      <c r="N35" s="2062">
        <v>34746</v>
      </c>
      <c r="O35" s="2058"/>
      <c r="P35" s="2055">
        <f t="shared" si="0"/>
        <v>34746</v>
      </c>
      <c r="Q35" s="2056"/>
      <c r="R35" s="2060"/>
      <c r="S35" s="2058"/>
      <c r="T35" s="2058"/>
      <c r="U35" s="2058"/>
    </row>
    <row r="36" spans="1:27" ht="37.5">
      <c r="A36" s="2059">
        <v>24</v>
      </c>
      <c r="B36" s="2049" t="s">
        <v>5707</v>
      </c>
      <c r="C36" s="3506"/>
      <c r="D36" s="3516"/>
      <c r="E36" s="3512"/>
      <c r="F36" s="3512"/>
      <c r="G36" s="3517"/>
      <c r="H36" s="3512"/>
      <c r="I36" s="3519"/>
      <c r="J36" s="3520"/>
      <c r="K36" s="3518"/>
      <c r="L36" s="3520"/>
      <c r="M36" s="3521"/>
      <c r="N36" s="2062">
        <v>521</v>
      </c>
      <c r="O36" s="2058"/>
      <c r="P36" s="2055">
        <f t="shared" si="0"/>
        <v>521</v>
      </c>
      <c r="Q36" s="2056"/>
      <c r="R36" s="2060"/>
      <c r="S36" s="2058"/>
      <c r="T36" s="2058"/>
      <c r="U36" s="2058"/>
    </row>
    <row r="37" spans="1:27" ht="45" customHeight="1">
      <c r="A37" s="2059">
        <v>25</v>
      </c>
      <c r="B37" s="2049" t="s">
        <v>5708</v>
      </c>
      <c r="C37" s="3506"/>
      <c r="D37" s="3516"/>
      <c r="E37" s="3512"/>
      <c r="F37" s="3512"/>
      <c r="G37" s="3517"/>
      <c r="H37" s="3512"/>
      <c r="I37" s="3519"/>
      <c r="J37" s="3520"/>
      <c r="K37" s="3518"/>
      <c r="L37" s="3520"/>
      <c r="M37" s="3521"/>
      <c r="N37" s="2063">
        <v>0</v>
      </c>
      <c r="O37" s="2058"/>
      <c r="P37" s="2063">
        <f t="shared" si="0"/>
        <v>0</v>
      </c>
      <c r="Q37" s="2056"/>
      <c r="R37" s="2060"/>
      <c r="S37" s="2058"/>
      <c r="T37" s="2058"/>
      <c r="U37" s="2058"/>
    </row>
    <row r="38" spans="1:27" ht="45.75" customHeight="1">
      <c r="A38" s="2070">
        <v>26</v>
      </c>
      <c r="B38" s="2071" t="s">
        <v>5709</v>
      </c>
      <c r="C38" s="3506"/>
      <c r="D38" s="2044"/>
      <c r="E38" s="3512"/>
      <c r="F38" s="3512"/>
      <c r="G38" s="2072"/>
      <c r="H38" s="3512"/>
      <c r="I38" s="3519"/>
      <c r="J38" s="3520"/>
      <c r="K38" s="3518"/>
      <c r="L38" s="3520"/>
      <c r="M38" s="3521"/>
      <c r="N38" s="2062">
        <v>364132</v>
      </c>
      <c r="O38" s="2058"/>
      <c r="P38" s="2055">
        <f t="shared" si="0"/>
        <v>364132</v>
      </c>
      <c r="Q38" s="2056"/>
      <c r="R38" s="2060"/>
      <c r="S38" s="2058"/>
      <c r="T38" s="2058"/>
      <c r="U38" s="2058"/>
    </row>
    <row r="39" spans="1:27" ht="59.25" customHeight="1">
      <c r="A39" s="2059">
        <v>27</v>
      </c>
      <c r="B39" s="2049" t="s">
        <v>5710</v>
      </c>
      <c r="C39" s="3506"/>
      <c r="D39" s="2073"/>
      <c r="E39" s="3512"/>
      <c r="F39" s="3512"/>
      <c r="G39" s="2072"/>
      <c r="H39" s="3512"/>
      <c r="I39" s="3519"/>
      <c r="J39" s="3520"/>
      <c r="K39" s="3518"/>
      <c r="L39" s="3520"/>
      <c r="M39" s="3521"/>
      <c r="N39" s="2062">
        <v>720</v>
      </c>
      <c r="O39" s="2057"/>
      <c r="P39" s="2055">
        <f t="shared" si="0"/>
        <v>720</v>
      </c>
      <c r="Q39" s="2056"/>
      <c r="R39" s="2058"/>
      <c r="S39" s="2058"/>
      <c r="T39" s="2058"/>
      <c r="U39" s="2058"/>
    </row>
    <row r="40" spans="1:27" ht="28.5" customHeight="1">
      <c r="A40" s="2059">
        <v>28</v>
      </c>
      <c r="B40" s="2064" t="s">
        <v>5711</v>
      </c>
      <c r="C40" s="3507"/>
      <c r="D40" s="2044"/>
      <c r="E40" s="3513"/>
      <c r="F40" s="3513"/>
      <c r="G40" s="2072"/>
      <c r="H40" s="3513"/>
      <c r="I40" s="3519"/>
      <c r="J40" s="3520"/>
      <c r="K40" s="3518"/>
      <c r="L40" s="3520"/>
      <c r="M40" s="3521"/>
      <c r="N40" s="2062">
        <v>225460</v>
      </c>
      <c r="O40" s="2057"/>
      <c r="P40" s="2055">
        <f t="shared" si="0"/>
        <v>225460</v>
      </c>
      <c r="Q40" s="2056"/>
      <c r="R40" s="2058"/>
      <c r="S40" s="2058"/>
      <c r="T40" s="2058"/>
      <c r="U40" s="2074"/>
      <c r="V40" s="1530"/>
      <c r="W40" s="1530"/>
      <c r="X40" s="1530"/>
      <c r="Y40" s="1530"/>
      <c r="Z40" s="1530"/>
    </row>
    <row r="41" spans="1:27" s="2034" customFormat="1" ht="72" customHeight="1">
      <c r="A41" s="2059">
        <v>29</v>
      </c>
      <c r="B41" s="2049" t="s">
        <v>5712</v>
      </c>
      <c r="C41" s="2075">
        <v>11650</v>
      </c>
      <c r="D41" s="2076"/>
      <c r="E41" s="2077">
        <f t="shared" ref="E41:E47" si="1">SUM(C41:D41)</f>
        <v>11650</v>
      </c>
      <c r="F41" s="2075">
        <v>10430</v>
      </c>
      <c r="G41" s="2078"/>
      <c r="H41" s="2077">
        <f t="shared" ref="H41:H47" si="2">SUM(F41:G41)</f>
        <v>10430</v>
      </c>
      <c r="I41" s="3519"/>
      <c r="J41" s="3520"/>
      <c r="K41" s="3518"/>
      <c r="L41" s="3520"/>
      <c r="M41" s="3521"/>
      <c r="N41" s="2062">
        <v>103060</v>
      </c>
      <c r="O41" s="2057"/>
      <c r="P41" s="2055">
        <f t="shared" si="0"/>
        <v>103060</v>
      </c>
      <c r="Q41" s="2056"/>
      <c r="R41" s="2057"/>
      <c r="S41" s="2057"/>
      <c r="T41" s="2057"/>
      <c r="U41" s="2058"/>
    </row>
    <row r="42" spans="1:27" ht="77.25" customHeight="1">
      <c r="A42" s="2059">
        <v>30</v>
      </c>
      <c r="B42" s="2049" t="s">
        <v>5713</v>
      </c>
      <c r="C42" s="2075">
        <v>1760</v>
      </c>
      <c r="D42" s="2079"/>
      <c r="E42" s="2080">
        <f>SUM(C42:D42)</f>
        <v>1760</v>
      </c>
      <c r="F42" s="2075">
        <v>1310</v>
      </c>
      <c r="G42" s="2076"/>
      <c r="H42" s="2077">
        <f t="shared" si="2"/>
        <v>1310</v>
      </c>
      <c r="I42" s="3519"/>
      <c r="J42" s="3520"/>
      <c r="K42" s="3518"/>
      <c r="L42" s="3520"/>
      <c r="M42" s="3521"/>
      <c r="N42" s="2062">
        <v>11697</v>
      </c>
      <c r="O42" s="2058"/>
      <c r="P42" s="2055">
        <f t="shared" si="0"/>
        <v>11697</v>
      </c>
      <c r="Q42" s="2056"/>
      <c r="R42" s="2058"/>
      <c r="S42" s="2058"/>
      <c r="T42" s="2058"/>
      <c r="U42" s="2058"/>
    </row>
    <row r="43" spans="1:27" ht="80.25" customHeight="1">
      <c r="A43" s="2059">
        <v>31</v>
      </c>
      <c r="B43" s="2049" t="s">
        <v>5714</v>
      </c>
      <c r="C43" s="2075">
        <v>20000</v>
      </c>
      <c r="D43" s="2049"/>
      <c r="E43" s="2080">
        <f>SUM(C43:D43)</f>
        <v>20000</v>
      </c>
      <c r="F43" s="2075">
        <v>18000</v>
      </c>
      <c r="G43" s="2076"/>
      <c r="H43" s="2077">
        <f t="shared" si="2"/>
        <v>18000</v>
      </c>
      <c r="I43" s="3519"/>
      <c r="J43" s="3520"/>
      <c r="K43" s="3518"/>
      <c r="L43" s="3520"/>
      <c r="M43" s="3521"/>
      <c r="N43" s="2062">
        <v>174763</v>
      </c>
      <c r="O43" s="2058"/>
      <c r="P43" s="2055">
        <f t="shared" si="0"/>
        <v>174763</v>
      </c>
      <c r="Q43" s="2056"/>
      <c r="R43" s="2058"/>
      <c r="S43" s="2058"/>
      <c r="T43" s="2058"/>
      <c r="U43" s="2057"/>
      <c r="AA43" s="2081"/>
    </row>
    <row r="44" spans="1:27" ht="75" customHeight="1">
      <c r="A44" s="2059">
        <v>32</v>
      </c>
      <c r="B44" s="2049" t="s">
        <v>5715</v>
      </c>
      <c r="C44" s="2082">
        <v>545</v>
      </c>
      <c r="D44" s="2078"/>
      <c r="E44" s="2083">
        <f t="shared" si="1"/>
        <v>545</v>
      </c>
      <c r="F44" s="2082">
        <v>175</v>
      </c>
      <c r="G44" s="2076"/>
      <c r="H44" s="2084">
        <f t="shared" si="2"/>
        <v>175</v>
      </c>
      <c r="I44" s="3519"/>
      <c r="J44" s="3520"/>
      <c r="K44" s="3518"/>
      <c r="L44" s="3520"/>
      <c r="M44" s="3521"/>
      <c r="N44" s="2062">
        <v>1196</v>
      </c>
      <c r="O44" s="2057"/>
      <c r="P44" s="2055">
        <f t="shared" si="0"/>
        <v>1196</v>
      </c>
      <c r="Q44" s="2056"/>
      <c r="R44" s="2058"/>
      <c r="S44" s="2058"/>
      <c r="T44" s="2058"/>
      <c r="U44" s="2058"/>
    </row>
    <row r="45" spans="1:27" ht="39.75" customHeight="1">
      <c r="A45" s="2059">
        <v>33</v>
      </c>
      <c r="B45" s="2049" t="s">
        <v>5716</v>
      </c>
      <c r="C45" s="2075">
        <v>4000</v>
      </c>
      <c r="D45" s="2076"/>
      <c r="E45" s="2080">
        <f t="shared" si="1"/>
        <v>4000</v>
      </c>
      <c r="F45" s="2075">
        <v>5200</v>
      </c>
      <c r="G45" s="2076"/>
      <c r="H45" s="2077">
        <f t="shared" si="2"/>
        <v>5200</v>
      </c>
      <c r="I45" s="3519"/>
      <c r="J45" s="3520"/>
      <c r="K45" s="3518"/>
      <c r="L45" s="3520"/>
      <c r="M45" s="3521"/>
      <c r="N45" s="2062">
        <v>46544</v>
      </c>
      <c r="O45" s="2057"/>
      <c r="P45" s="2055">
        <f t="shared" si="0"/>
        <v>46544</v>
      </c>
      <c r="Q45" s="2056"/>
      <c r="R45" s="2058"/>
      <c r="S45" s="2058"/>
      <c r="T45" s="2058"/>
      <c r="U45" s="2058"/>
    </row>
    <row r="46" spans="1:27" ht="60" customHeight="1">
      <c r="A46" s="2059">
        <v>34</v>
      </c>
      <c r="B46" s="2049" t="s">
        <v>5717</v>
      </c>
      <c r="C46" s="2085">
        <v>3000</v>
      </c>
      <c r="D46" s="2076"/>
      <c r="E46" s="2080">
        <f t="shared" si="1"/>
        <v>3000</v>
      </c>
      <c r="F46" s="2062">
        <v>2700</v>
      </c>
      <c r="G46" s="2076"/>
      <c r="H46" s="2077">
        <f t="shared" si="2"/>
        <v>2700</v>
      </c>
      <c r="I46" s="3519"/>
      <c r="J46" s="3520"/>
      <c r="K46" s="3518"/>
      <c r="L46" s="3520"/>
      <c r="M46" s="3521"/>
      <c r="N46" s="2062">
        <v>26432</v>
      </c>
      <c r="O46" s="2057"/>
      <c r="P46" s="2055">
        <f t="shared" si="0"/>
        <v>26432</v>
      </c>
      <c r="Q46" s="2056"/>
      <c r="R46" s="2058"/>
      <c r="S46" s="2058"/>
      <c r="T46" s="2058"/>
      <c r="U46" s="2058"/>
    </row>
    <row r="47" spans="1:27" ht="37.5" customHeight="1">
      <c r="A47" s="2059">
        <v>35</v>
      </c>
      <c r="B47" s="2049" t="s">
        <v>5718</v>
      </c>
      <c r="C47" s="2086">
        <v>510</v>
      </c>
      <c r="D47" s="2076"/>
      <c r="E47" s="2087">
        <f t="shared" si="1"/>
        <v>510</v>
      </c>
      <c r="F47" s="2088">
        <v>0</v>
      </c>
      <c r="G47" s="2072"/>
      <c r="H47" s="2089">
        <f t="shared" si="2"/>
        <v>0</v>
      </c>
      <c r="I47" s="3519"/>
      <c r="J47" s="3520"/>
      <c r="K47" s="3518"/>
      <c r="L47" s="3520"/>
      <c r="M47" s="3521"/>
      <c r="N47" s="2063">
        <v>0</v>
      </c>
      <c r="O47" s="2057"/>
      <c r="P47" s="2065">
        <f>SUM(N47:O47)</f>
        <v>0</v>
      </c>
      <c r="Q47" s="2056"/>
      <c r="R47" s="2058"/>
      <c r="S47" s="2058"/>
      <c r="T47" s="2058"/>
      <c r="U47" s="2058"/>
    </row>
    <row r="48" spans="1:27" s="2036" customFormat="1" ht="23.25" customHeight="1">
      <c r="A48" s="2090"/>
      <c r="B48" s="2091" t="s">
        <v>40</v>
      </c>
      <c r="C48" s="2092">
        <f>SUM(C13:C47)</f>
        <v>150000</v>
      </c>
      <c r="D48" s="2093">
        <v>0</v>
      </c>
      <c r="E48" s="2092">
        <f>SUM(E13:E47)</f>
        <v>150000</v>
      </c>
      <c r="F48" s="2092">
        <f>SUM(F13:F47)</f>
        <v>152470</v>
      </c>
      <c r="G48" s="2093">
        <f t="shared" ref="G48:H48" si="3">SUM(G13:G47)</f>
        <v>0</v>
      </c>
      <c r="H48" s="2092">
        <f t="shared" si="3"/>
        <v>152470</v>
      </c>
      <c r="I48" s="2094">
        <f>SUM(I13)</f>
        <v>191750</v>
      </c>
      <c r="J48" s="2093">
        <f>SUM(J13)</f>
        <v>0</v>
      </c>
      <c r="K48" s="2094">
        <f>SUM(K13)</f>
        <v>191750</v>
      </c>
      <c r="L48" s="2093">
        <f>SUM(L13)</f>
        <v>0</v>
      </c>
      <c r="M48" s="2094">
        <f>SUM(M13)</f>
        <v>191750</v>
      </c>
      <c r="N48" s="2092">
        <f>SUM(N13:N47)</f>
        <v>1506648</v>
      </c>
      <c r="O48" s="2093">
        <f t="shared" ref="O48:P48" si="4">SUM(O13:O47)</f>
        <v>0</v>
      </c>
      <c r="P48" s="2092">
        <f t="shared" si="4"/>
        <v>1506648</v>
      </c>
      <c r="Q48" s="2095"/>
      <c r="R48" s="2095"/>
      <c r="S48" s="2095"/>
      <c r="T48" s="2095"/>
      <c r="U48" s="2095"/>
    </row>
    <row r="49" spans="1:21" ht="18.75">
      <c r="A49" s="3504" t="s">
        <v>5719</v>
      </c>
      <c r="B49" s="3504"/>
      <c r="C49" s="3504"/>
      <c r="D49" s="3504"/>
      <c r="E49" s="3504"/>
      <c r="F49" s="3504"/>
      <c r="G49" s="3504"/>
      <c r="H49" s="3504"/>
      <c r="I49" s="3504"/>
      <c r="J49" s="3504"/>
      <c r="K49" s="3504"/>
      <c r="L49" s="3504"/>
      <c r="M49" s="3504"/>
      <c r="N49" s="3504"/>
      <c r="O49" s="3504"/>
      <c r="P49" s="3504"/>
      <c r="Q49" s="3504"/>
      <c r="R49" s="3504"/>
      <c r="S49" s="3504"/>
      <c r="T49" s="3504"/>
      <c r="U49" s="3504"/>
    </row>
    <row r="51" spans="1:21">
      <c r="C51" s="2096"/>
      <c r="H51" s="2097"/>
      <c r="N51" s="2098"/>
    </row>
    <row r="52" spans="1:21">
      <c r="H52" s="2099"/>
    </row>
    <row r="53" spans="1:21">
      <c r="H53" s="2100"/>
      <c r="N53" s="2098"/>
    </row>
    <row r="54" spans="1:21">
      <c r="H54" s="2099"/>
    </row>
    <row r="55" spans="1:21">
      <c r="H55" s="2097"/>
    </row>
    <row r="56" spans="1:21">
      <c r="H56" s="2101"/>
    </row>
    <row r="57" spans="1:21">
      <c r="H57" s="2101"/>
    </row>
    <row r="58" spans="1:21">
      <c r="H58" s="2101"/>
    </row>
    <row r="59" spans="1:21">
      <c r="H59" s="2101"/>
    </row>
    <row r="60" spans="1:21">
      <c r="H60" s="2099"/>
    </row>
    <row r="61" spans="1:21">
      <c r="H61" s="2101"/>
    </row>
    <row r="62" spans="1:21">
      <c r="H62" s="2101"/>
    </row>
    <row r="63" spans="1:21">
      <c r="H63" s="2101"/>
    </row>
    <row r="64" spans="1:21">
      <c r="H64" s="2101"/>
    </row>
    <row r="65" spans="8:8">
      <c r="H65" s="2097"/>
    </row>
    <row r="66" spans="8:8">
      <c r="H66" s="2102"/>
    </row>
    <row r="67" spans="8:8">
      <c r="H67" s="2101"/>
    </row>
    <row r="68" spans="8:8">
      <c r="H68" s="2101"/>
    </row>
    <row r="69" spans="8:8">
      <c r="H69" s="2101"/>
    </row>
    <row r="70" spans="8:8">
      <c r="H70" s="2101"/>
    </row>
    <row r="71" spans="8:8">
      <c r="H71" s="2101"/>
    </row>
    <row r="72" spans="8:8">
      <c r="H72" s="2101"/>
    </row>
    <row r="73" spans="8:8">
      <c r="H73" s="2101"/>
    </row>
    <row r="74" spans="8:8">
      <c r="H74" s="2101"/>
    </row>
    <row r="75" spans="8:8">
      <c r="H75" s="2101"/>
    </row>
    <row r="76" spans="8:8">
      <c r="H76" s="2101"/>
    </row>
    <row r="77" spans="8:8">
      <c r="H77" s="2101"/>
    </row>
    <row r="78" spans="8:8">
      <c r="H78" s="2101"/>
    </row>
    <row r="79" spans="8:8">
      <c r="H79" s="2101"/>
    </row>
    <row r="80" spans="8:8">
      <c r="H80" s="2101"/>
    </row>
    <row r="81" spans="8:8">
      <c r="H81" s="2101"/>
    </row>
    <row r="82" spans="8:8">
      <c r="H82" s="2101"/>
    </row>
    <row r="83" spans="8:8">
      <c r="H83" s="2101"/>
    </row>
    <row r="84" spans="8:8">
      <c r="H84" s="2101"/>
    </row>
    <row r="85" spans="8:8">
      <c r="H85" s="2101"/>
    </row>
    <row r="86" spans="8:8">
      <c r="H86" s="2103"/>
    </row>
  </sheetData>
  <mergeCells count="44">
    <mergeCell ref="A1:U1"/>
    <mergeCell ref="A2:U2"/>
    <mergeCell ref="S3:U3"/>
    <mergeCell ref="C4:E4"/>
    <mergeCell ref="F4:H4"/>
    <mergeCell ref="I4:K4"/>
    <mergeCell ref="L4:L11"/>
    <mergeCell ref="M4:M11"/>
    <mergeCell ref="N4:P4"/>
    <mergeCell ref="Q4:S4"/>
    <mergeCell ref="F7:F11"/>
    <mergeCell ref="T4:U4"/>
    <mergeCell ref="Q5:Q11"/>
    <mergeCell ref="R5:R11"/>
    <mergeCell ref="S5:S11"/>
    <mergeCell ref="T5:T11"/>
    <mergeCell ref="U5:U11"/>
    <mergeCell ref="A7:A11"/>
    <mergeCell ref="B7:B11"/>
    <mergeCell ref="C7:C11"/>
    <mergeCell ref="D7:D11"/>
    <mergeCell ref="E7:E11"/>
    <mergeCell ref="G7:G11"/>
    <mergeCell ref="H7:H11"/>
    <mergeCell ref="I7:I11"/>
    <mergeCell ref="J7:J11"/>
    <mergeCell ref="K7:K11"/>
    <mergeCell ref="O7:O11"/>
    <mergeCell ref="P7:P11"/>
    <mergeCell ref="N7:N11"/>
    <mergeCell ref="A49:U49"/>
    <mergeCell ref="C14:C40"/>
    <mergeCell ref="D14:D28"/>
    <mergeCell ref="E14:E40"/>
    <mergeCell ref="F14:F40"/>
    <mergeCell ref="G14:G28"/>
    <mergeCell ref="H14:H40"/>
    <mergeCell ref="D29:D37"/>
    <mergeCell ref="G29:G37"/>
    <mergeCell ref="I13:I47"/>
    <mergeCell ref="J13:J47"/>
    <mergeCell ref="K13:K47"/>
    <mergeCell ref="L13:L47"/>
    <mergeCell ref="M13:M4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
  <sheetViews>
    <sheetView workbookViewId="0">
      <selection activeCell="N21" sqref="N21"/>
    </sheetView>
  </sheetViews>
  <sheetFormatPr defaultRowHeight="15"/>
  <cols>
    <col min="1" max="2" width="9.7109375" customWidth="1"/>
    <col min="3" max="3" width="7.7109375" customWidth="1"/>
    <col min="4" max="4" width="7.28515625" customWidth="1"/>
    <col min="5" max="5" width="7.7109375" customWidth="1"/>
    <col min="6" max="6" width="6.7109375" customWidth="1"/>
    <col min="7" max="7" width="9.7109375" customWidth="1"/>
    <col min="8" max="8" width="12.28515625" customWidth="1"/>
    <col min="9" max="10" width="9.7109375" customWidth="1"/>
    <col min="11" max="11" width="15" customWidth="1"/>
    <col min="12" max="12" width="15" style="601" customWidth="1"/>
    <col min="13" max="13" width="9.7109375" style="601" customWidth="1"/>
    <col min="14" max="15" width="15.5703125" style="601" customWidth="1"/>
    <col min="16" max="16" width="10.5703125" customWidth="1"/>
    <col min="17" max="17" width="11.42578125" customWidth="1"/>
    <col min="18" max="18" width="10.28515625" customWidth="1"/>
    <col min="19" max="19" width="10.42578125" customWidth="1"/>
    <col min="20" max="20" width="10.5703125" customWidth="1"/>
    <col min="21" max="21" width="14.140625" customWidth="1"/>
  </cols>
  <sheetData>
    <row r="1" spans="1:27">
      <c r="A1" s="3261" t="s">
        <v>5720</v>
      </c>
      <c r="B1" s="3261"/>
      <c r="C1" s="3261"/>
      <c r="D1" s="3261"/>
      <c r="E1" s="3261"/>
      <c r="F1" s="3261"/>
      <c r="G1" s="3261"/>
      <c r="H1" s="3261"/>
      <c r="I1" s="3261"/>
      <c r="J1" s="3261"/>
      <c r="K1" s="3261"/>
      <c r="L1" s="3261"/>
      <c r="M1" s="3261"/>
      <c r="N1" s="3261"/>
      <c r="O1" s="3261"/>
      <c r="P1" s="510"/>
      <c r="Q1" s="510"/>
      <c r="R1" s="510"/>
      <c r="S1" s="510"/>
      <c r="T1" s="510"/>
      <c r="U1" s="510"/>
    </row>
    <row r="2" spans="1:27" ht="15.75">
      <c r="A2" s="2875" t="s">
        <v>5721</v>
      </c>
      <c r="B2" s="2875"/>
      <c r="C2" s="2875"/>
      <c r="D2" s="2875"/>
      <c r="E2" s="2875"/>
      <c r="F2" s="2875"/>
      <c r="G2" s="2875"/>
      <c r="H2" s="2875"/>
      <c r="I2" s="2875"/>
      <c r="J2" s="2875"/>
      <c r="K2" s="2875"/>
      <c r="L2" s="2875"/>
      <c r="M2" s="2875"/>
      <c r="N2" s="2875"/>
      <c r="O2" s="2875"/>
      <c r="P2" s="354"/>
      <c r="Q2" s="354"/>
      <c r="R2" s="354"/>
      <c r="S2" s="354"/>
      <c r="T2" s="354"/>
    </row>
    <row r="3" spans="1:27" ht="15.75">
      <c r="A3" s="268"/>
      <c r="N3" s="3531" t="s">
        <v>1063</v>
      </c>
      <c r="O3" s="3531"/>
    </row>
    <row r="4" spans="1:27" ht="33" customHeight="1">
      <c r="A4" s="3529" t="s">
        <v>5391</v>
      </c>
      <c r="B4" s="3529" t="s">
        <v>5722</v>
      </c>
      <c r="C4" s="3529" t="s">
        <v>5723</v>
      </c>
      <c r="D4" s="3529"/>
      <c r="E4" s="3529"/>
      <c r="F4" s="3529"/>
      <c r="G4" s="3532" t="s">
        <v>5724</v>
      </c>
      <c r="H4" s="3529" t="s">
        <v>5725</v>
      </c>
      <c r="I4" s="3529"/>
      <c r="J4" s="3529"/>
      <c r="K4" s="3529" t="s">
        <v>5677</v>
      </c>
      <c r="L4" s="3529"/>
      <c r="M4" s="3529" t="s">
        <v>5726</v>
      </c>
      <c r="N4" s="3529" t="s">
        <v>5727</v>
      </c>
      <c r="O4" s="3529"/>
      <c r="P4" s="3530"/>
      <c r="Q4" s="3530"/>
      <c r="R4" s="3530"/>
      <c r="S4" s="3530"/>
      <c r="T4" s="3530"/>
    </row>
    <row r="5" spans="1:27" ht="141" customHeight="1">
      <c r="A5" s="3529"/>
      <c r="B5" s="3529"/>
      <c r="C5" s="3527" t="s">
        <v>5728</v>
      </c>
      <c r="D5" s="3528"/>
      <c r="E5" s="3527" t="s">
        <v>5729</v>
      </c>
      <c r="F5" s="3528"/>
      <c r="G5" s="3533"/>
      <c r="H5" s="2104" t="s">
        <v>5730</v>
      </c>
      <c r="I5" s="2104" t="s">
        <v>5731</v>
      </c>
      <c r="J5" s="2104" t="s">
        <v>5732</v>
      </c>
      <c r="K5" s="2104" t="s">
        <v>5686</v>
      </c>
      <c r="L5" s="2104" t="s">
        <v>5733</v>
      </c>
      <c r="M5" s="3529"/>
      <c r="N5" s="2104" t="s">
        <v>5686</v>
      </c>
      <c r="O5" s="2104" t="s">
        <v>5734</v>
      </c>
      <c r="P5" s="557"/>
      <c r="Q5" s="557"/>
      <c r="R5" s="3530"/>
      <c r="S5" s="557"/>
      <c r="T5" s="557"/>
    </row>
    <row r="6" spans="1:27" s="601" customFormat="1" ht="15.75">
      <c r="A6" s="2104">
        <v>1</v>
      </c>
      <c r="B6" s="2104">
        <v>2</v>
      </c>
      <c r="C6" s="3527">
        <v>3</v>
      </c>
      <c r="D6" s="3528"/>
      <c r="E6" s="3527">
        <v>4</v>
      </c>
      <c r="F6" s="3528"/>
      <c r="G6" s="2104">
        <v>5</v>
      </c>
      <c r="H6" s="2104">
        <v>6</v>
      </c>
      <c r="I6" s="2104">
        <v>7</v>
      </c>
      <c r="J6" s="2104">
        <v>8</v>
      </c>
      <c r="K6" s="2104">
        <v>9</v>
      </c>
      <c r="L6" s="2104">
        <v>10</v>
      </c>
      <c r="M6" s="2104">
        <v>11</v>
      </c>
      <c r="N6" s="2104">
        <v>12</v>
      </c>
      <c r="O6" s="2104">
        <v>13</v>
      </c>
      <c r="P6" s="557"/>
      <c r="Q6" s="557"/>
      <c r="R6" s="557"/>
      <c r="S6" s="557"/>
      <c r="T6" s="557"/>
    </row>
    <row r="7" spans="1:27" ht="15.75">
      <c r="A7" s="62"/>
      <c r="B7" s="62"/>
      <c r="C7" s="62"/>
      <c r="D7" s="62"/>
      <c r="E7" s="62"/>
      <c r="F7" s="62"/>
      <c r="G7" s="62"/>
      <c r="H7" s="62"/>
      <c r="I7" s="62"/>
      <c r="J7" s="62"/>
      <c r="K7" s="62"/>
      <c r="L7" s="557"/>
      <c r="M7" s="557"/>
      <c r="N7" s="557"/>
      <c r="O7" s="557"/>
      <c r="P7" s="62"/>
      <c r="Q7" s="62"/>
      <c r="R7" s="62"/>
      <c r="S7" s="62"/>
      <c r="T7" s="62"/>
    </row>
    <row r="8" spans="1:27" ht="15.75">
      <c r="B8" s="1467"/>
      <c r="C8" s="1467"/>
      <c r="D8" s="1467"/>
      <c r="E8" s="1467"/>
      <c r="F8" s="1467"/>
      <c r="G8" s="1467"/>
      <c r="H8" s="1467"/>
      <c r="I8" s="1467"/>
      <c r="J8" s="1467"/>
      <c r="K8" s="1467"/>
      <c r="L8" s="1467"/>
      <c r="M8" s="1467"/>
      <c r="N8" s="1467"/>
      <c r="O8" s="1467"/>
      <c r="P8" s="1467"/>
      <c r="Q8" s="1467"/>
      <c r="R8" s="1467"/>
      <c r="S8" s="1467"/>
      <c r="T8" s="1467"/>
      <c r="U8" s="1467"/>
      <c r="AA8" s="1467" t="s">
        <v>5735</v>
      </c>
    </row>
    <row r="9" spans="1:27" ht="15.75">
      <c r="A9" s="2950" t="s">
        <v>5736</v>
      </c>
      <c r="B9" s="2950"/>
      <c r="C9" s="2950"/>
      <c r="D9" s="2950"/>
      <c r="E9" s="2950"/>
      <c r="F9" s="2950"/>
      <c r="G9" s="2950"/>
      <c r="H9" s="2950"/>
      <c r="I9" s="2950"/>
      <c r="J9" s="2950"/>
      <c r="K9" s="2950"/>
      <c r="L9" s="2950"/>
      <c r="M9" s="2950"/>
      <c r="N9" s="2950"/>
      <c r="O9" s="2950"/>
      <c r="P9" s="268"/>
      <c r="Q9" s="268"/>
      <c r="R9" s="268"/>
      <c r="S9" s="268"/>
      <c r="T9" s="268"/>
    </row>
  </sheetData>
  <mergeCells count="19">
    <mergeCell ref="R4:R5"/>
    <mergeCell ref="S4:T4"/>
    <mergeCell ref="C5:D5"/>
    <mergeCell ref="E5:F5"/>
    <mergeCell ref="A1:O1"/>
    <mergeCell ref="A2:O2"/>
    <mergeCell ref="N3:O3"/>
    <mergeCell ref="A4:A5"/>
    <mergeCell ref="B4:B5"/>
    <mergeCell ref="C4:F4"/>
    <mergeCell ref="G4:G5"/>
    <mergeCell ref="H4:J4"/>
    <mergeCell ref="K4:L4"/>
    <mergeCell ref="M4:M5"/>
    <mergeCell ref="C6:D6"/>
    <mergeCell ref="E6:F6"/>
    <mergeCell ref="A9:O9"/>
    <mergeCell ref="N4:O4"/>
    <mergeCell ref="P4:Q4"/>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4"/>
  <sheetViews>
    <sheetView workbookViewId="0">
      <selection activeCell="M73" sqref="M73"/>
    </sheetView>
  </sheetViews>
  <sheetFormatPr defaultRowHeight="15.75"/>
  <cols>
    <col min="1" max="1" width="7.140625" style="81" customWidth="1"/>
    <col min="2" max="2" width="36.7109375" style="1335" customWidth="1"/>
    <col min="3" max="3" width="20.5703125" style="672" customWidth="1"/>
    <col min="4" max="4" width="15.42578125" style="672" bestFit="1" customWidth="1"/>
    <col min="5" max="6" width="14.28515625" style="672" customWidth="1"/>
    <col min="7" max="8" width="14" style="672" customWidth="1"/>
    <col min="9" max="9" width="15.28515625" style="672" bestFit="1" customWidth="1"/>
    <col min="10" max="10" width="16.85546875" style="672" bestFit="1" customWidth="1"/>
    <col min="11" max="11" width="12.140625" style="672" bestFit="1" customWidth="1"/>
    <col min="12" max="12" width="12.7109375" style="2105" customWidth="1"/>
    <col min="13" max="13" width="10.5703125" style="2105" bestFit="1" customWidth="1"/>
    <col min="14" max="16384" width="9.140625" style="2105"/>
  </cols>
  <sheetData>
    <row r="1" spans="1:11" ht="26.25" customHeight="1">
      <c r="A1" s="3534" t="s">
        <v>5737</v>
      </c>
      <c r="B1" s="3534"/>
      <c r="C1" s="3534"/>
      <c r="D1" s="3534"/>
      <c r="E1" s="3534"/>
      <c r="F1" s="3534"/>
      <c r="G1" s="3534"/>
      <c r="H1" s="3534"/>
      <c r="I1" s="3534"/>
      <c r="J1" s="3534"/>
      <c r="K1" s="3534"/>
    </row>
    <row r="2" spans="1:11" s="2108" customFormat="1" ht="60">
      <c r="A2" s="2106" t="s">
        <v>5738</v>
      </c>
      <c r="B2" s="2107" t="s">
        <v>5739</v>
      </c>
      <c r="C2" s="2106" t="s">
        <v>5740</v>
      </c>
      <c r="D2" s="2106" t="s">
        <v>5741</v>
      </c>
      <c r="E2" s="2106" t="s">
        <v>5742</v>
      </c>
      <c r="F2" s="2106" t="s">
        <v>5743</v>
      </c>
      <c r="G2" s="2106" t="s">
        <v>5744</v>
      </c>
      <c r="H2" s="2106" t="s">
        <v>5745</v>
      </c>
      <c r="I2" s="2106" t="s">
        <v>5746</v>
      </c>
      <c r="J2" s="2106" t="s">
        <v>5747</v>
      </c>
      <c r="K2" s="2106" t="s">
        <v>5748</v>
      </c>
    </row>
    <row r="3" spans="1:11">
      <c r="A3" s="2109" t="s">
        <v>639</v>
      </c>
      <c r="B3" s="1816" t="s">
        <v>625</v>
      </c>
      <c r="C3" s="2109">
        <v>4</v>
      </c>
      <c r="D3" s="2109" t="s">
        <v>635</v>
      </c>
      <c r="E3" s="2109">
        <v>6</v>
      </c>
      <c r="F3" s="2109">
        <v>7</v>
      </c>
      <c r="G3" s="2109">
        <v>8</v>
      </c>
      <c r="H3" s="2109">
        <v>9</v>
      </c>
      <c r="I3" s="2109">
        <v>10</v>
      </c>
      <c r="J3" s="2109">
        <v>11</v>
      </c>
      <c r="K3" s="2109" t="s">
        <v>3735</v>
      </c>
    </row>
    <row r="4" spans="1:11">
      <c r="A4" s="1876"/>
      <c r="B4" s="1716" t="s">
        <v>5749</v>
      </c>
      <c r="C4" s="2109"/>
      <c r="D4" s="2109"/>
      <c r="E4" s="2110"/>
      <c r="F4" s="2109"/>
      <c r="G4" s="2109"/>
      <c r="H4" s="2109"/>
      <c r="I4" s="2109"/>
      <c r="J4" s="2109"/>
      <c r="K4" s="2109"/>
    </row>
    <row r="5" spans="1:11" s="584" customFormat="1" ht="75">
      <c r="A5" s="2109">
        <v>1</v>
      </c>
      <c r="B5" s="2111" t="s">
        <v>5750</v>
      </c>
      <c r="C5" s="2112">
        <v>693.32</v>
      </c>
      <c r="D5" s="2113">
        <v>42516</v>
      </c>
      <c r="E5" s="2110">
        <v>2017</v>
      </c>
      <c r="F5" s="2109">
        <v>2020</v>
      </c>
      <c r="G5" s="2110">
        <v>86</v>
      </c>
      <c r="H5" s="2112">
        <v>0</v>
      </c>
      <c r="I5" s="2112">
        <v>494.33</v>
      </c>
      <c r="J5" s="2112">
        <v>198.99</v>
      </c>
      <c r="K5" s="2109"/>
    </row>
    <row r="6" spans="1:11" s="584" customFormat="1" ht="45">
      <c r="A6" s="2109">
        <v>2</v>
      </c>
      <c r="B6" s="2111" t="s">
        <v>5751</v>
      </c>
      <c r="C6" s="2112">
        <v>396.81</v>
      </c>
      <c r="D6" s="2113">
        <v>43333</v>
      </c>
      <c r="E6" s="2110">
        <v>2019</v>
      </c>
      <c r="F6" s="2109">
        <v>2021</v>
      </c>
      <c r="G6" s="2110">
        <v>92</v>
      </c>
      <c r="H6" s="2112">
        <v>21.9</v>
      </c>
      <c r="I6" s="2112">
        <v>161.9</v>
      </c>
      <c r="J6" s="2112">
        <v>234.91</v>
      </c>
      <c r="K6" s="2109"/>
    </row>
    <row r="7" spans="1:11" s="584" customFormat="1" ht="75">
      <c r="A7" s="2109">
        <v>3</v>
      </c>
      <c r="B7" s="2111" t="s">
        <v>5752</v>
      </c>
      <c r="C7" s="2112">
        <v>10321.91</v>
      </c>
      <c r="D7" s="2113">
        <v>43517</v>
      </c>
      <c r="E7" s="2110">
        <v>2019</v>
      </c>
      <c r="F7" s="2109">
        <v>2020</v>
      </c>
      <c r="G7" s="2110">
        <v>66</v>
      </c>
      <c r="H7" s="2112">
        <v>0</v>
      </c>
      <c r="I7" s="2112">
        <v>7778.34</v>
      </c>
      <c r="J7" s="2112">
        <v>2543.5699999999997</v>
      </c>
      <c r="K7" s="2109"/>
    </row>
    <row r="8" spans="1:11" s="584" customFormat="1" ht="75">
      <c r="A8" s="2109">
        <v>4</v>
      </c>
      <c r="B8" s="2114" t="s">
        <v>5753</v>
      </c>
      <c r="C8" s="2115">
        <v>17399.476999999999</v>
      </c>
      <c r="D8" s="2113">
        <v>42769</v>
      </c>
      <c r="E8" s="2110">
        <v>2018</v>
      </c>
      <c r="F8" s="2109">
        <v>2020</v>
      </c>
      <c r="G8" s="2110">
        <v>71</v>
      </c>
      <c r="H8" s="2112">
        <v>201.30104</v>
      </c>
      <c r="I8" s="2112">
        <v>10931.72502</v>
      </c>
      <c r="J8" s="2112">
        <v>6467.7519799999991</v>
      </c>
      <c r="K8" s="2109"/>
    </row>
    <row r="9" spans="1:11" s="2120" customFormat="1" ht="105">
      <c r="A9" s="2109">
        <v>5</v>
      </c>
      <c r="B9" s="2111" t="s">
        <v>5754</v>
      </c>
      <c r="C9" s="2116">
        <v>1177.8877</v>
      </c>
      <c r="D9" s="2117" t="s">
        <v>5755</v>
      </c>
      <c r="E9" s="2118">
        <v>2021</v>
      </c>
      <c r="F9" s="2117">
        <v>2023</v>
      </c>
      <c r="G9" s="2118">
        <v>90</v>
      </c>
      <c r="H9" s="2116">
        <v>580</v>
      </c>
      <c r="I9" s="2116">
        <v>980</v>
      </c>
      <c r="J9" s="2112">
        <v>197.8877</v>
      </c>
      <c r="K9" s="2119"/>
    </row>
    <row r="10" spans="1:11" ht="75">
      <c r="A10" s="2109">
        <v>6</v>
      </c>
      <c r="B10" s="2111" t="s">
        <v>5756</v>
      </c>
      <c r="C10" s="2112">
        <v>7452.9</v>
      </c>
      <c r="D10" s="2113">
        <v>43080</v>
      </c>
      <c r="E10" s="2110">
        <v>2018</v>
      </c>
      <c r="F10" s="2109">
        <v>2020</v>
      </c>
      <c r="G10" s="2110">
        <v>43</v>
      </c>
      <c r="H10" s="2112">
        <v>1391.4991399999999</v>
      </c>
      <c r="I10" s="2112">
        <v>3618.6508399999998</v>
      </c>
      <c r="J10" s="2112">
        <v>3834.2491599999998</v>
      </c>
      <c r="K10" s="2117"/>
    </row>
    <row r="11" spans="1:11" ht="90">
      <c r="A11" s="2109">
        <v>7</v>
      </c>
      <c r="B11" s="2111" t="s">
        <v>5757</v>
      </c>
      <c r="C11" s="2112">
        <v>4980.1549999999997</v>
      </c>
      <c r="D11" s="2113">
        <v>43311</v>
      </c>
      <c r="E11" s="2110">
        <v>2019</v>
      </c>
      <c r="F11" s="2109">
        <v>2021</v>
      </c>
      <c r="G11" s="2110">
        <v>85</v>
      </c>
      <c r="H11" s="2112">
        <v>456.02987000000002</v>
      </c>
      <c r="I11" s="2112">
        <v>3249.4525100000001</v>
      </c>
      <c r="J11" s="2112">
        <v>1730.7024899999997</v>
      </c>
      <c r="K11" s="2117"/>
    </row>
    <row r="12" spans="1:11" ht="60">
      <c r="A12" s="2109">
        <v>8</v>
      </c>
      <c r="B12" s="2111" t="s">
        <v>5758</v>
      </c>
      <c r="C12" s="2112">
        <v>3663.6</v>
      </c>
      <c r="D12" s="2113">
        <v>43511</v>
      </c>
      <c r="E12" s="2110">
        <v>2019</v>
      </c>
      <c r="F12" s="2109">
        <v>2020</v>
      </c>
      <c r="G12" s="2110">
        <v>72</v>
      </c>
      <c r="H12" s="2112">
        <v>900</v>
      </c>
      <c r="I12" s="2112">
        <v>2212.5409199999999</v>
      </c>
      <c r="J12" s="2112">
        <v>1451.05908</v>
      </c>
      <c r="K12" s="2117"/>
    </row>
    <row r="13" spans="1:11" s="1725" customFormat="1" ht="60">
      <c r="A13" s="2109">
        <v>9</v>
      </c>
      <c r="B13" s="2111" t="s">
        <v>5759</v>
      </c>
      <c r="C13" s="2121">
        <v>16319.231</v>
      </c>
      <c r="D13" s="2122">
        <v>42527</v>
      </c>
      <c r="E13" s="2123">
        <v>2019</v>
      </c>
      <c r="F13" s="1816">
        <v>2020</v>
      </c>
      <c r="G13" s="2124">
        <v>32</v>
      </c>
      <c r="H13" s="2115">
        <v>0</v>
      </c>
      <c r="I13" s="2115">
        <v>4904.8943900000004</v>
      </c>
      <c r="J13" s="2112">
        <v>11414.336609999998</v>
      </c>
      <c r="K13" s="1896"/>
    </row>
    <row r="14" spans="1:11" s="1725" customFormat="1" ht="60">
      <c r="A14" s="2109">
        <v>10</v>
      </c>
      <c r="B14" s="2111" t="s">
        <v>5760</v>
      </c>
      <c r="C14" s="2121">
        <v>5433.16</v>
      </c>
      <c r="D14" s="2122">
        <v>43530</v>
      </c>
      <c r="E14" s="2123">
        <v>2019</v>
      </c>
      <c r="F14" s="1816">
        <v>2021</v>
      </c>
      <c r="G14" s="2124">
        <v>50</v>
      </c>
      <c r="H14" s="2115">
        <v>807.13495</v>
      </c>
      <c r="I14" s="2115">
        <v>3340.6749500000001</v>
      </c>
      <c r="J14" s="2112">
        <v>2092.4850499999998</v>
      </c>
      <c r="K14" s="1896"/>
    </row>
    <row r="15" spans="1:11" s="1725" customFormat="1" ht="75">
      <c r="A15" s="2109">
        <v>11</v>
      </c>
      <c r="B15" s="2111" t="s">
        <v>5761</v>
      </c>
      <c r="C15" s="2121">
        <v>225.875</v>
      </c>
      <c r="D15" s="2122">
        <v>44856</v>
      </c>
      <c r="E15" s="2123">
        <v>2023</v>
      </c>
      <c r="F15" s="1816">
        <v>2023</v>
      </c>
      <c r="G15" s="2124">
        <v>66</v>
      </c>
      <c r="H15" s="2115">
        <v>142.6737</v>
      </c>
      <c r="I15" s="2115">
        <v>142.6737</v>
      </c>
      <c r="J15" s="2112">
        <v>83.201300000000003</v>
      </c>
      <c r="K15" s="1896"/>
    </row>
    <row r="16" spans="1:11" ht="45">
      <c r="A16" s="2109">
        <v>12</v>
      </c>
      <c r="B16" s="2111" t="s">
        <v>5762</v>
      </c>
      <c r="C16" s="2112">
        <v>6060.2</v>
      </c>
      <c r="D16" s="2113">
        <v>43731</v>
      </c>
      <c r="E16" s="2110">
        <v>2019</v>
      </c>
      <c r="F16" s="2109">
        <v>2021</v>
      </c>
      <c r="G16" s="2110">
        <v>87</v>
      </c>
      <c r="H16" s="2112">
        <v>1500</v>
      </c>
      <c r="I16" s="2112">
        <v>5321.64</v>
      </c>
      <c r="J16" s="2112">
        <v>738.55999999999949</v>
      </c>
      <c r="K16" s="2125"/>
    </row>
    <row r="17" spans="1:11" ht="60">
      <c r="A17" s="2109">
        <v>13</v>
      </c>
      <c r="B17" s="2111" t="s">
        <v>5763</v>
      </c>
      <c r="C17" s="2112">
        <v>3706.02</v>
      </c>
      <c r="D17" s="2113">
        <v>44539</v>
      </c>
      <c r="E17" s="2110">
        <v>2022</v>
      </c>
      <c r="F17" s="2109">
        <v>2023</v>
      </c>
      <c r="G17" s="2110">
        <v>80</v>
      </c>
      <c r="H17" s="2112">
        <v>1120</v>
      </c>
      <c r="I17" s="2112">
        <v>2920.54</v>
      </c>
      <c r="J17" s="2112">
        <v>785.48</v>
      </c>
      <c r="K17" s="2125"/>
    </row>
    <row r="18" spans="1:11" ht="120">
      <c r="A18" s="2109">
        <v>14</v>
      </c>
      <c r="B18" s="2111" t="s">
        <v>5764</v>
      </c>
      <c r="C18" s="2112">
        <v>1402.43</v>
      </c>
      <c r="D18" s="2113">
        <v>44806</v>
      </c>
      <c r="E18" s="2110">
        <v>2023</v>
      </c>
      <c r="F18" s="2109">
        <v>2023</v>
      </c>
      <c r="G18" s="2110">
        <v>70</v>
      </c>
      <c r="H18" s="2112">
        <v>1230</v>
      </c>
      <c r="I18" s="2112">
        <v>1230</v>
      </c>
      <c r="J18" s="2112">
        <v>172.43000000000006</v>
      </c>
      <c r="K18" s="2125"/>
    </row>
    <row r="19" spans="1:11" ht="120">
      <c r="A19" s="2109">
        <v>15</v>
      </c>
      <c r="B19" s="2111" t="s">
        <v>5765</v>
      </c>
      <c r="C19" s="2112">
        <v>1204.49</v>
      </c>
      <c r="D19" s="2113">
        <v>44806</v>
      </c>
      <c r="E19" s="2110">
        <v>2023</v>
      </c>
      <c r="F19" s="2109">
        <v>2023</v>
      </c>
      <c r="G19" s="2110">
        <v>76</v>
      </c>
      <c r="H19" s="2112">
        <v>924</v>
      </c>
      <c r="I19" s="2112">
        <v>924</v>
      </c>
      <c r="J19" s="2112">
        <v>280.49</v>
      </c>
      <c r="K19" s="2125"/>
    </row>
    <row r="20" spans="1:11" ht="30">
      <c r="A20" s="2109">
        <v>16</v>
      </c>
      <c r="B20" s="2111" t="s">
        <v>5766</v>
      </c>
      <c r="C20" s="2112">
        <v>5839.09</v>
      </c>
      <c r="D20" s="2113">
        <v>42732</v>
      </c>
      <c r="E20" s="2110">
        <v>2018</v>
      </c>
      <c r="F20" s="2109">
        <v>2019</v>
      </c>
      <c r="G20" s="2110">
        <v>72</v>
      </c>
      <c r="H20" s="2112">
        <v>315</v>
      </c>
      <c r="I20" s="2112">
        <v>4195.1499999999996</v>
      </c>
      <c r="J20" s="2112">
        <v>1643.9400000000005</v>
      </c>
      <c r="K20" s="2109"/>
    </row>
    <row r="21" spans="1:11" ht="60">
      <c r="A21" s="2109">
        <v>17</v>
      </c>
      <c r="B21" s="2111" t="s">
        <v>5767</v>
      </c>
      <c r="C21" s="2112">
        <v>11130.58</v>
      </c>
      <c r="D21" s="2113">
        <v>43497</v>
      </c>
      <c r="E21" s="2110">
        <v>2019</v>
      </c>
      <c r="F21" s="2109">
        <v>2023</v>
      </c>
      <c r="G21" s="2110">
        <v>47</v>
      </c>
      <c r="H21" s="2112">
        <v>2950</v>
      </c>
      <c r="I21" s="2112">
        <v>5202.0600000000004</v>
      </c>
      <c r="J21" s="2112">
        <v>5928.5199999999995</v>
      </c>
      <c r="K21" s="2109"/>
    </row>
    <row r="22" spans="1:11" ht="60">
      <c r="A22" s="2109">
        <v>18</v>
      </c>
      <c r="B22" s="2111" t="s">
        <v>5768</v>
      </c>
      <c r="C22" s="2112">
        <v>19860.3</v>
      </c>
      <c r="D22" s="2113">
        <v>43522</v>
      </c>
      <c r="E22" s="2110">
        <v>2019</v>
      </c>
      <c r="F22" s="2109">
        <v>2021</v>
      </c>
      <c r="G22" s="2110">
        <v>60</v>
      </c>
      <c r="H22" s="2112">
        <v>3328</v>
      </c>
      <c r="I22" s="2112">
        <v>11730.52</v>
      </c>
      <c r="J22" s="2112">
        <v>8129.7799999999988</v>
      </c>
      <c r="K22" s="2109"/>
    </row>
    <row r="23" spans="1:11" ht="60">
      <c r="A23" s="2109">
        <v>19</v>
      </c>
      <c r="B23" s="2111" t="s">
        <v>5769</v>
      </c>
      <c r="C23" s="2112">
        <v>1293.4100000000001</v>
      </c>
      <c r="D23" s="2113">
        <v>44944</v>
      </c>
      <c r="E23" s="2110">
        <v>2023</v>
      </c>
      <c r="F23" s="2109">
        <v>2023</v>
      </c>
      <c r="G23" s="2110">
        <v>16</v>
      </c>
      <c r="H23" s="2112">
        <v>203.35</v>
      </c>
      <c r="I23" s="2112">
        <v>203.35</v>
      </c>
      <c r="J23" s="2112">
        <v>1090.0600000000002</v>
      </c>
      <c r="K23" s="2109"/>
    </row>
    <row r="24" spans="1:11" s="584" customFormat="1" ht="60">
      <c r="A24" s="2109">
        <v>20</v>
      </c>
      <c r="B24" s="2114" t="s">
        <v>5770</v>
      </c>
      <c r="C24" s="2112">
        <v>5729.12</v>
      </c>
      <c r="D24" s="2113">
        <v>43110</v>
      </c>
      <c r="E24" s="2110">
        <v>2018</v>
      </c>
      <c r="F24" s="2109">
        <v>2020</v>
      </c>
      <c r="G24" s="2110">
        <v>90</v>
      </c>
      <c r="H24" s="2112">
        <v>460</v>
      </c>
      <c r="I24" s="2112">
        <v>4582.0952699999998</v>
      </c>
      <c r="J24" s="2112">
        <v>1147.0247300000001</v>
      </c>
      <c r="K24" s="2109"/>
    </row>
    <row r="25" spans="1:11" s="584" customFormat="1" ht="75">
      <c r="A25" s="2109">
        <v>21</v>
      </c>
      <c r="B25" s="2114" t="s">
        <v>5771</v>
      </c>
      <c r="C25" s="2112">
        <v>6924.93</v>
      </c>
      <c r="D25" s="2113">
        <v>43518</v>
      </c>
      <c r="E25" s="2110">
        <v>2019</v>
      </c>
      <c r="F25" s="2109">
        <v>2021</v>
      </c>
      <c r="G25" s="2110">
        <v>70</v>
      </c>
      <c r="H25" s="2112">
        <v>950</v>
      </c>
      <c r="I25" s="2112">
        <v>3155</v>
      </c>
      <c r="J25" s="2112">
        <v>3769.9300000000003</v>
      </c>
      <c r="K25" s="2109"/>
    </row>
    <row r="26" spans="1:11" s="584" customFormat="1" ht="75">
      <c r="A26" s="2109">
        <v>22</v>
      </c>
      <c r="B26" s="2114" t="s">
        <v>5772</v>
      </c>
      <c r="C26" s="2112">
        <v>2635.25</v>
      </c>
      <c r="D26" s="2113">
        <v>43489</v>
      </c>
      <c r="E26" s="2110">
        <v>2019</v>
      </c>
      <c r="F26" s="2109">
        <v>2020</v>
      </c>
      <c r="G26" s="2110">
        <v>80</v>
      </c>
      <c r="H26" s="2112">
        <v>44.69961</v>
      </c>
      <c r="I26" s="2112">
        <v>1904.01785</v>
      </c>
      <c r="J26" s="2112">
        <v>731.23215000000005</v>
      </c>
      <c r="K26" s="2109"/>
    </row>
    <row r="27" spans="1:11" s="584" customFormat="1" ht="75">
      <c r="A27" s="2109">
        <v>23</v>
      </c>
      <c r="B27" s="2114" t="s">
        <v>5773</v>
      </c>
      <c r="C27" s="2112">
        <v>3171.24</v>
      </c>
      <c r="D27" s="2113">
        <v>44567</v>
      </c>
      <c r="E27" s="2110">
        <v>2022</v>
      </c>
      <c r="F27" s="2109">
        <v>2023</v>
      </c>
      <c r="G27" s="2110">
        <v>51</v>
      </c>
      <c r="H27" s="2112">
        <v>1149.9618499999999</v>
      </c>
      <c r="I27" s="2112">
        <v>1349.9618499999999</v>
      </c>
      <c r="J27" s="2112">
        <v>1821.2781499999999</v>
      </c>
      <c r="K27" s="2109"/>
    </row>
    <row r="28" spans="1:11" ht="60">
      <c r="A28" s="2109">
        <v>24</v>
      </c>
      <c r="B28" s="2111" t="s">
        <v>5774</v>
      </c>
      <c r="C28" s="2112">
        <v>1207.6500000000001</v>
      </c>
      <c r="D28" s="2113">
        <v>43530</v>
      </c>
      <c r="E28" s="2110">
        <v>2020</v>
      </c>
      <c r="F28" s="2109">
        <v>2021</v>
      </c>
      <c r="G28" s="2110">
        <v>76</v>
      </c>
      <c r="H28" s="2112">
        <v>39.32</v>
      </c>
      <c r="I28" s="2112">
        <v>771.88</v>
      </c>
      <c r="J28" s="2112">
        <v>435.7700000000001</v>
      </c>
      <c r="K28" s="2109"/>
    </row>
    <row r="29" spans="1:11" ht="105">
      <c r="A29" s="2109">
        <v>25</v>
      </c>
      <c r="B29" s="2111" t="s">
        <v>5775</v>
      </c>
      <c r="C29" s="2112">
        <v>7249.1</v>
      </c>
      <c r="D29" s="2113">
        <v>42663</v>
      </c>
      <c r="E29" s="2110">
        <v>2021</v>
      </c>
      <c r="F29" s="2109">
        <v>2023</v>
      </c>
      <c r="G29" s="2110">
        <v>89</v>
      </c>
      <c r="H29" s="2112">
        <v>2543.66</v>
      </c>
      <c r="I29" s="2112">
        <v>5795.01</v>
      </c>
      <c r="J29" s="2112">
        <v>1454.0900000000001</v>
      </c>
      <c r="K29" s="2109"/>
    </row>
    <row r="30" spans="1:11" ht="60">
      <c r="A30" s="2109">
        <v>26</v>
      </c>
      <c r="B30" s="2111" t="s">
        <v>5776</v>
      </c>
      <c r="C30" s="2112">
        <v>6075.55</v>
      </c>
      <c r="D30" s="2113">
        <v>42584</v>
      </c>
      <c r="E30" s="2110">
        <v>2022</v>
      </c>
      <c r="F30" s="2109">
        <v>2023</v>
      </c>
      <c r="G30" s="2110">
        <v>85</v>
      </c>
      <c r="H30" s="2112">
        <v>475.32</v>
      </c>
      <c r="I30" s="2112">
        <v>925.32</v>
      </c>
      <c r="J30" s="2112">
        <v>5150.2300000000005</v>
      </c>
      <c r="K30" s="2109"/>
    </row>
    <row r="31" spans="1:11" ht="90">
      <c r="A31" s="2109">
        <v>27</v>
      </c>
      <c r="B31" s="2111" t="s">
        <v>5777</v>
      </c>
      <c r="C31" s="2112">
        <v>226.61</v>
      </c>
      <c r="D31" s="2113">
        <v>44883</v>
      </c>
      <c r="E31" s="2110">
        <v>2023</v>
      </c>
      <c r="F31" s="2109">
        <v>2023</v>
      </c>
      <c r="G31" s="2110">
        <v>70</v>
      </c>
      <c r="H31" s="2112">
        <v>19.82</v>
      </c>
      <c r="I31" s="2112">
        <v>119.82</v>
      </c>
      <c r="J31" s="2112">
        <v>106.79000000000002</v>
      </c>
      <c r="K31" s="2109"/>
    </row>
    <row r="32" spans="1:11" s="584" customFormat="1" ht="60">
      <c r="A32" s="2109">
        <v>28</v>
      </c>
      <c r="B32" s="2114" t="s">
        <v>5778</v>
      </c>
      <c r="C32" s="2112">
        <v>4593.3100000000004</v>
      </c>
      <c r="D32" s="2113">
        <v>42564</v>
      </c>
      <c r="E32" s="2110">
        <v>2017</v>
      </c>
      <c r="F32" s="2109">
        <v>2019</v>
      </c>
      <c r="G32" s="2110">
        <v>90</v>
      </c>
      <c r="H32" s="2112">
        <v>600</v>
      </c>
      <c r="I32" s="2112">
        <v>3984.5</v>
      </c>
      <c r="J32" s="2112">
        <v>608.8100000000004</v>
      </c>
      <c r="K32" s="2109"/>
    </row>
    <row r="33" spans="1:11" s="584" customFormat="1" ht="75">
      <c r="A33" s="2109">
        <v>29</v>
      </c>
      <c r="B33" s="2111" t="s">
        <v>5779</v>
      </c>
      <c r="C33" s="2112">
        <v>5584.53</v>
      </c>
      <c r="D33" s="2113">
        <v>42804</v>
      </c>
      <c r="E33" s="2110">
        <v>2018</v>
      </c>
      <c r="F33" s="2109">
        <v>2019</v>
      </c>
      <c r="G33" s="2110">
        <v>90</v>
      </c>
      <c r="H33" s="2112">
        <v>150</v>
      </c>
      <c r="I33" s="2112">
        <v>4143.8100000000004</v>
      </c>
      <c r="J33" s="2112">
        <v>1440.7199999999993</v>
      </c>
      <c r="K33" s="2109"/>
    </row>
    <row r="34" spans="1:11" s="584" customFormat="1" ht="60">
      <c r="A34" s="2109">
        <v>30</v>
      </c>
      <c r="B34" s="2114" t="s">
        <v>5780</v>
      </c>
      <c r="C34" s="2112">
        <v>8449.91</v>
      </c>
      <c r="D34" s="2113">
        <v>42804</v>
      </c>
      <c r="E34" s="2110">
        <v>2018</v>
      </c>
      <c r="F34" s="2109">
        <v>2020</v>
      </c>
      <c r="G34" s="2110">
        <v>75</v>
      </c>
      <c r="H34" s="2112">
        <v>246.85</v>
      </c>
      <c r="I34" s="2112">
        <v>5048.13</v>
      </c>
      <c r="J34" s="2112">
        <v>3401.7799999999997</v>
      </c>
      <c r="K34" s="2109"/>
    </row>
    <row r="35" spans="1:11" s="584" customFormat="1" ht="60">
      <c r="A35" s="2109">
        <v>31</v>
      </c>
      <c r="B35" s="2114" t="s">
        <v>5781</v>
      </c>
      <c r="C35" s="2112">
        <v>4014.54</v>
      </c>
      <c r="D35" s="2113">
        <v>43132</v>
      </c>
      <c r="E35" s="2110">
        <v>2018</v>
      </c>
      <c r="F35" s="2109">
        <v>2019</v>
      </c>
      <c r="G35" s="2110">
        <v>75</v>
      </c>
      <c r="H35" s="2112">
        <v>100</v>
      </c>
      <c r="I35" s="2112">
        <v>2795.68</v>
      </c>
      <c r="J35" s="2112">
        <v>1218.8599999999999</v>
      </c>
      <c r="K35" s="2109"/>
    </row>
    <row r="36" spans="1:11" s="584" customFormat="1" ht="75">
      <c r="A36" s="2109">
        <v>32</v>
      </c>
      <c r="B36" s="2114" t="s">
        <v>5782</v>
      </c>
      <c r="C36" s="2112">
        <v>4083</v>
      </c>
      <c r="D36" s="2113">
        <v>42975</v>
      </c>
      <c r="E36" s="2110">
        <v>2018</v>
      </c>
      <c r="F36" s="2109">
        <v>2019</v>
      </c>
      <c r="G36" s="2110">
        <v>70</v>
      </c>
      <c r="H36" s="2112">
        <v>353.54</v>
      </c>
      <c r="I36" s="2112">
        <v>2765.25</v>
      </c>
      <c r="J36" s="2112">
        <v>1317.75</v>
      </c>
      <c r="K36" s="2109"/>
    </row>
    <row r="37" spans="1:11" s="584" customFormat="1" ht="90">
      <c r="A37" s="2109">
        <v>33</v>
      </c>
      <c r="B37" s="2114" t="s">
        <v>5783</v>
      </c>
      <c r="C37" s="2112">
        <v>6580.32</v>
      </c>
      <c r="D37" s="2113">
        <v>43231</v>
      </c>
      <c r="E37" s="2110">
        <v>2019</v>
      </c>
      <c r="F37" s="2109">
        <v>2020</v>
      </c>
      <c r="G37" s="2110">
        <v>80</v>
      </c>
      <c r="H37" s="2112">
        <v>1684.14</v>
      </c>
      <c r="I37" s="2112">
        <v>5030.46</v>
      </c>
      <c r="J37" s="2112">
        <v>1549.8599999999997</v>
      </c>
      <c r="K37" s="2109"/>
    </row>
    <row r="38" spans="1:11" s="584" customFormat="1" ht="45">
      <c r="A38" s="2109">
        <v>34</v>
      </c>
      <c r="B38" s="2114" t="s">
        <v>5784</v>
      </c>
      <c r="C38" s="2112">
        <f>10512.19+0.03</f>
        <v>10512.220000000001</v>
      </c>
      <c r="D38" s="2113">
        <v>43384</v>
      </c>
      <c r="E38" s="2110">
        <v>2018</v>
      </c>
      <c r="F38" s="2109">
        <v>2020</v>
      </c>
      <c r="G38" s="2110">
        <v>60</v>
      </c>
      <c r="H38" s="2112">
        <v>350</v>
      </c>
      <c r="I38" s="2112">
        <v>5507.75</v>
      </c>
      <c r="J38" s="2112">
        <v>5004.4400000000005</v>
      </c>
      <c r="K38" s="2109"/>
    </row>
    <row r="39" spans="1:11" s="584" customFormat="1" ht="45">
      <c r="A39" s="2109">
        <v>35</v>
      </c>
      <c r="B39" s="2111" t="s">
        <v>5785</v>
      </c>
      <c r="C39" s="2112">
        <v>2056</v>
      </c>
      <c r="D39" s="2113">
        <v>43343</v>
      </c>
      <c r="E39" s="2110">
        <v>2019</v>
      </c>
      <c r="F39" s="2109">
        <v>2020</v>
      </c>
      <c r="G39" s="2110">
        <v>60</v>
      </c>
      <c r="H39" s="2112">
        <v>74.94</v>
      </c>
      <c r="I39" s="2112">
        <v>1257.97</v>
      </c>
      <c r="J39" s="2112">
        <v>798.03</v>
      </c>
      <c r="K39" s="2109"/>
    </row>
    <row r="40" spans="1:11" s="584" customFormat="1" ht="60">
      <c r="A40" s="2109">
        <v>36</v>
      </c>
      <c r="B40" s="2114" t="s">
        <v>5786</v>
      </c>
      <c r="C40" s="2112">
        <v>1010.23</v>
      </c>
      <c r="D40" s="2113">
        <v>43683</v>
      </c>
      <c r="E40" s="2110">
        <v>2019</v>
      </c>
      <c r="F40" s="2109">
        <v>2020</v>
      </c>
      <c r="G40" s="2110">
        <v>75</v>
      </c>
      <c r="H40" s="2112">
        <v>30</v>
      </c>
      <c r="I40" s="2112">
        <v>750.62</v>
      </c>
      <c r="J40" s="2112">
        <v>259.61</v>
      </c>
      <c r="K40" s="2109"/>
    </row>
    <row r="41" spans="1:11" s="584" customFormat="1" ht="45">
      <c r="A41" s="2109">
        <v>37</v>
      </c>
      <c r="B41" s="2114" t="s">
        <v>5787</v>
      </c>
      <c r="C41" s="2112">
        <v>1282.96</v>
      </c>
      <c r="D41" s="2113">
        <v>43670</v>
      </c>
      <c r="E41" s="2110">
        <v>2019</v>
      </c>
      <c r="F41" s="2109">
        <v>2020</v>
      </c>
      <c r="G41" s="2110">
        <v>50</v>
      </c>
      <c r="H41" s="2112">
        <v>0</v>
      </c>
      <c r="I41" s="2112">
        <v>452.99</v>
      </c>
      <c r="J41" s="2112">
        <v>829.97</v>
      </c>
      <c r="K41" s="2109"/>
    </row>
    <row r="42" spans="1:11" s="584" customFormat="1" ht="60">
      <c r="A42" s="2109">
        <v>38</v>
      </c>
      <c r="B42" s="2111" t="s">
        <v>5788</v>
      </c>
      <c r="C42" s="2112">
        <v>822.53</v>
      </c>
      <c r="D42" s="2113">
        <v>44622</v>
      </c>
      <c r="E42" s="2110">
        <v>2022</v>
      </c>
      <c r="F42" s="2109">
        <v>2023</v>
      </c>
      <c r="G42" s="2110">
        <v>80</v>
      </c>
      <c r="H42" s="2112">
        <v>525</v>
      </c>
      <c r="I42" s="2112">
        <v>525</v>
      </c>
      <c r="J42" s="2112">
        <v>297.52999999999997</v>
      </c>
      <c r="K42" s="2109"/>
    </row>
    <row r="43" spans="1:11" s="584" customFormat="1" ht="90">
      <c r="A43" s="2109">
        <v>39</v>
      </c>
      <c r="B43" s="2114" t="s">
        <v>5789</v>
      </c>
      <c r="C43" s="2112">
        <v>4134.6099999999997</v>
      </c>
      <c r="D43" s="2113">
        <v>43349</v>
      </c>
      <c r="E43" s="2110">
        <v>2019</v>
      </c>
      <c r="F43" s="2109">
        <v>2020</v>
      </c>
      <c r="G43" s="2110">
        <v>90</v>
      </c>
      <c r="H43" s="2112">
        <v>64.67</v>
      </c>
      <c r="I43" s="2112">
        <v>3018.95</v>
      </c>
      <c r="J43" s="2112">
        <v>1115.6599999999999</v>
      </c>
      <c r="K43" s="2109"/>
    </row>
    <row r="44" spans="1:11" s="584" customFormat="1" ht="75">
      <c r="A44" s="2109">
        <v>40</v>
      </c>
      <c r="B44" s="2114" t="s">
        <v>5790</v>
      </c>
      <c r="C44" s="2112">
        <v>2296.36</v>
      </c>
      <c r="D44" s="2113">
        <v>44497</v>
      </c>
      <c r="E44" s="2110">
        <v>2022</v>
      </c>
      <c r="F44" s="2109">
        <v>2023</v>
      </c>
      <c r="G44" s="2110">
        <v>57</v>
      </c>
      <c r="H44" s="2112">
        <v>1113.28</v>
      </c>
      <c r="I44" s="2112">
        <v>1113.28</v>
      </c>
      <c r="J44" s="2112">
        <v>1183.0800000000002</v>
      </c>
      <c r="K44" s="2109"/>
    </row>
    <row r="45" spans="1:11" ht="60">
      <c r="A45" s="2109">
        <v>41</v>
      </c>
      <c r="B45" s="2111" t="s">
        <v>5791</v>
      </c>
      <c r="C45" s="2116">
        <v>610.92999999999995</v>
      </c>
      <c r="D45" s="2122">
        <v>42481</v>
      </c>
      <c r="E45" s="2123">
        <v>2016</v>
      </c>
      <c r="F45" s="2123">
        <v>2018</v>
      </c>
      <c r="G45" s="2118">
        <v>87</v>
      </c>
      <c r="H45" s="2121">
        <v>159.11000000000001</v>
      </c>
      <c r="I45" s="2121">
        <v>533.61</v>
      </c>
      <c r="J45" s="2112">
        <v>77.319999999999936</v>
      </c>
      <c r="K45" s="2117"/>
    </row>
    <row r="46" spans="1:11" s="1549" customFormat="1" ht="105">
      <c r="A46" s="2109">
        <v>42</v>
      </c>
      <c r="B46" s="2111" t="s">
        <v>5792</v>
      </c>
      <c r="C46" s="2121">
        <v>4151.62</v>
      </c>
      <c r="D46" s="2122">
        <v>44529</v>
      </c>
      <c r="E46" s="2123">
        <v>2023</v>
      </c>
      <c r="F46" s="1816">
        <v>2023</v>
      </c>
      <c r="G46" s="2123">
        <v>70</v>
      </c>
      <c r="H46" s="2121">
        <v>1450</v>
      </c>
      <c r="I46" s="2121">
        <v>1785.37</v>
      </c>
      <c r="J46" s="2112">
        <v>2366.25</v>
      </c>
      <c r="K46" s="1816"/>
    </row>
    <row r="47" spans="1:11" s="1549" customFormat="1" ht="90">
      <c r="A47" s="2109">
        <v>43</v>
      </c>
      <c r="B47" s="2111" t="s">
        <v>5793</v>
      </c>
      <c r="C47" s="2121">
        <v>1477.28</v>
      </c>
      <c r="D47" s="2122">
        <v>44558</v>
      </c>
      <c r="E47" s="2123">
        <v>2023</v>
      </c>
      <c r="F47" s="1816">
        <v>2023</v>
      </c>
      <c r="G47" s="2123">
        <v>40</v>
      </c>
      <c r="H47" s="2121">
        <v>629.96</v>
      </c>
      <c r="I47" s="2121">
        <v>629.96</v>
      </c>
      <c r="J47" s="2112">
        <v>847.31999999999994</v>
      </c>
      <c r="K47" s="1816"/>
    </row>
    <row r="48" spans="1:11" s="584" customFormat="1" ht="75">
      <c r="A48" s="2109">
        <v>44</v>
      </c>
      <c r="B48" s="2111" t="s">
        <v>5794</v>
      </c>
      <c r="C48" s="2112">
        <v>1292.25</v>
      </c>
      <c r="D48" s="2113">
        <v>43439</v>
      </c>
      <c r="E48" s="2110">
        <v>2019</v>
      </c>
      <c r="F48" s="2110">
        <v>2021</v>
      </c>
      <c r="G48" s="2110">
        <v>70</v>
      </c>
      <c r="H48" s="2112">
        <v>212.11</v>
      </c>
      <c r="I48" s="2112">
        <v>212.11</v>
      </c>
      <c r="J48" s="2112">
        <v>1080.1600000000001</v>
      </c>
      <c r="K48" s="2109"/>
    </row>
    <row r="49" spans="1:11" ht="75">
      <c r="A49" s="2109">
        <v>45</v>
      </c>
      <c r="B49" s="2111" t="s">
        <v>5795</v>
      </c>
      <c r="C49" s="2116">
        <v>1794.1</v>
      </c>
      <c r="D49" s="2126">
        <v>44357</v>
      </c>
      <c r="E49" s="2118">
        <v>2021</v>
      </c>
      <c r="F49" s="2117">
        <v>2022</v>
      </c>
      <c r="G49" s="2118">
        <v>72</v>
      </c>
      <c r="H49" s="2116">
        <v>174.84</v>
      </c>
      <c r="I49" s="2116">
        <v>1406.84</v>
      </c>
      <c r="J49" s="2112">
        <v>387.26</v>
      </c>
      <c r="K49" s="2127"/>
    </row>
    <row r="50" spans="1:11" ht="90">
      <c r="A50" s="2109">
        <v>46</v>
      </c>
      <c r="B50" s="2111" t="s">
        <v>5796</v>
      </c>
      <c r="C50" s="2116">
        <v>2644.5</v>
      </c>
      <c r="D50" s="2126">
        <v>43768</v>
      </c>
      <c r="E50" s="2118">
        <v>2021</v>
      </c>
      <c r="F50" s="2117">
        <v>2022</v>
      </c>
      <c r="G50" s="2118">
        <v>80</v>
      </c>
      <c r="H50" s="2116">
        <v>220.96</v>
      </c>
      <c r="I50" s="2116">
        <v>1898.19</v>
      </c>
      <c r="J50" s="2112">
        <v>746.31</v>
      </c>
      <c r="K50" s="2127"/>
    </row>
    <row r="51" spans="1:11" ht="120">
      <c r="A51" s="2109">
        <v>47</v>
      </c>
      <c r="B51" s="2111" t="s">
        <v>5797</v>
      </c>
      <c r="C51" s="2116">
        <v>7281.39</v>
      </c>
      <c r="D51" s="2126">
        <v>43738</v>
      </c>
      <c r="E51" s="2118">
        <v>2021</v>
      </c>
      <c r="F51" s="2117">
        <v>2022</v>
      </c>
      <c r="G51" s="2118">
        <v>72</v>
      </c>
      <c r="H51" s="2116">
        <v>444.81</v>
      </c>
      <c r="I51" s="2116">
        <v>990.33</v>
      </c>
      <c r="J51" s="2112">
        <v>6291.06</v>
      </c>
      <c r="K51" s="2127"/>
    </row>
    <row r="52" spans="1:11" ht="135">
      <c r="A52" s="2109">
        <v>48</v>
      </c>
      <c r="B52" s="2111" t="s">
        <v>5798</v>
      </c>
      <c r="C52" s="2116">
        <v>3926.04</v>
      </c>
      <c r="D52" s="2126">
        <v>44845</v>
      </c>
      <c r="E52" s="2118">
        <v>2023</v>
      </c>
      <c r="F52" s="2117">
        <v>2023</v>
      </c>
      <c r="G52" s="2118">
        <v>80</v>
      </c>
      <c r="H52" s="2116">
        <v>2620</v>
      </c>
      <c r="I52" s="2116">
        <v>2870</v>
      </c>
      <c r="J52" s="2112">
        <v>1056.04</v>
      </c>
      <c r="K52" s="2127"/>
    </row>
    <row r="53" spans="1:11" s="1725" customFormat="1" ht="60">
      <c r="A53" s="2109">
        <v>49</v>
      </c>
      <c r="B53" s="2111" t="s">
        <v>5799</v>
      </c>
      <c r="C53" s="2121">
        <v>8608.9650000000001</v>
      </c>
      <c r="D53" s="2122">
        <v>42527</v>
      </c>
      <c r="E53" s="2123">
        <v>2016</v>
      </c>
      <c r="F53" s="1816">
        <v>2018</v>
      </c>
      <c r="G53" s="2123">
        <v>93</v>
      </c>
      <c r="H53" s="2121">
        <v>145</v>
      </c>
      <c r="I53" s="2121">
        <v>6878.4224899999999</v>
      </c>
      <c r="J53" s="2112">
        <v>1730.5425100000002</v>
      </c>
      <c r="K53" s="2128"/>
    </row>
    <row r="54" spans="1:11" s="1725" customFormat="1" ht="45">
      <c r="A54" s="2109">
        <v>50</v>
      </c>
      <c r="B54" s="2111" t="s">
        <v>5800</v>
      </c>
      <c r="C54" s="2121">
        <v>1368.6969999999999</v>
      </c>
      <c r="D54" s="2122">
        <v>44487</v>
      </c>
      <c r="E54" s="2123">
        <v>2022</v>
      </c>
      <c r="F54" s="1816">
        <v>2023</v>
      </c>
      <c r="G54" s="2123">
        <v>40</v>
      </c>
      <c r="H54" s="2121">
        <v>435.74038999999999</v>
      </c>
      <c r="I54" s="2121">
        <v>435.74038999999999</v>
      </c>
      <c r="J54" s="2112">
        <v>932.95660999999996</v>
      </c>
      <c r="K54" s="2128"/>
    </row>
    <row r="55" spans="1:11" s="584" customFormat="1" ht="120">
      <c r="A55" s="2109">
        <v>51</v>
      </c>
      <c r="B55" s="2114" t="s">
        <v>5801</v>
      </c>
      <c r="C55" s="2112">
        <v>156.66</v>
      </c>
      <c r="D55" s="2113">
        <v>42564</v>
      </c>
      <c r="E55" s="2110">
        <v>2016</v>
      </c>
      <c r="F55" s="2109">
        <v>2017</v>
      </c>
      <c r="G55" s="2110">
        <v>28</v>
      </c>
      <c r="H55" s="2112">
        <v>0</v>
      </c>
      <c r="I55" s="2112">
        <v>43.5</v>
      </c>
      <c r="J55" s="2112">
        <v>113.16</v>
      </c>
      <c r="K55" s="2109"/>
    </row>
    <row r="56" spans="1:11" s="584" customFormat="1" ht="105">
      <c r="A56" s="2109">
        <v>52</v>
      </c>
      <c r="B56" s="2114" t="s">
        <v>5802</v>
      </c>
      <c r="C56" s="2112">
        <v>103.81</v>
      </c>
      <c r="D56" s="2113">
        <v>43182</v>
      </c>
      <c r="E56" s="2110">
        <v>2018</v>
      </c>
      <c r="F56" s="2109">
        <v>2018</v>
      </c>
      <c r="G56" s="2110">
        <v>45</v>
      </c>
      <c r="H56" s="2112">
        <v>0</v>
      </c>
      <c r="I56" s="2112">
        <v>46.71</v>
      </c>
      <c r="J56" s="2112">
        <v>57.1</v>
      </c>
      <c r="K56" s="2109"/>
    </row>
    <row r="57" spans="1:11" s="584" customFormat="1" ht="90">
      <c r="A57" s="2109">
        <v>53</v>
      </c>
      <c r="B57" s="2114" t="s">
        <v>5803</v>
      </c>
      <c r="C57" s="2112">
        <v>113.37</v>
      </c>
      <c r="D57" s="2113">
        <v>43182</v>
      </c>
      <c r="E57" s="2110">
        <v>2018</v>
      </c>
      <c r="F57" s="2109">
        <v>2018</v>
      </c>
      <c r="G57" s="2110">
        <v>45</v>
      </c>
      <c r="H57" s="2112">
        <v>0</v>
      </c>
      <c r="I57" s="2112">
        <v>51.01</v>
      </c>
      <c r="J57" s="2112">
        <v>62.360000000000007</v>
      </c>
      <c r="K57" s="2109"/>
    </row>
    <row r="58" spans="1:11" s="584" customFormat="1" ht="75">
      <c r="A58" s="2109">
        <v>54</v>
      </c>
      <c r="B58" s="2114" t="s">
        <v>5804</v>
      </c>
      <c r="C58" s="2112">
        <v>112.44</v>
      </c>
      <c r="D58" s="2113">
        <v>43426</v>
      </c>
      <c r="E58" s="2110">
        <v>2019</v>
      </c>
      <c r="F58" s="2109">
        <v>2019</v>
      </c>
      <c r="G58" s="2110">
        <v>45</v>
      </c>
      <c r="H58" s="2112">
        <v>0</v>
      </c>
      <c r="I58" s="2112">
        <v>50.6</v>
      </c>
      <c r="J58" s="2112">
        <v>61.839999999999996</v>
      </c>
      <c r="K58" s="2109"/>
    </row>
    <row r="59" spans="1:11" s="584" customFormat="1" ht="60">
      <c r="A59" s="2109">
        <v>55</v>
      </c>
      <c r="B59" s="2114" t="s">
        <v>5805</v>
      </c>
      <c r="C59" s="2112">
        <v>102.57</v>
      </c>
      <c r="D59" s="2113">
        <v>43426</v>
      </c>
      <c r="E59" s="2110">
        <v>2019</v>
      </c>
      <c r="F59" s="2109">
        <v>2019</v>
      </c>
      <c r="G59" s="2110">
        <v>45</v>
      </c>
      <c r="H59" s="2112">
        <v>0</v>
      </c>
      <c r="I59" s="2112">
        <v>46.16</v>
      </c>
      <c r="J59" s="2112">
        <v>56.41</v>
      </c>
      <c r="K59" s="2109"/>
    </row>
    <row r="60" spans="1:11" s="584" customFormat="1" ht="120">
      <c r="A60" s="2109">
        <v>56</v>
      </c>
      <c r="B60" s="2114" t="s">
        <v>5806</v>
      </c>
      <c r="C60" s="2112">
        <v>148.19999999999999</v>
      </c>
      <c r="D60" s="2113">
        <v>43426</v>
      </c>
      <c r="E60" s="2110">
        <v>2019</v>
      </c>
      <c r="F60" s="2109">
        <v>2019</v>
      </c>
      <c r="G60" s="2110">
        <v>45</v>
      </c>
      <c r="H60" s="2112">
        <v>0</v>
      </c>
      <c r="I60" s="2112">
        <v>61.75</v>
      </c>
      <c r="J60" s="2112">
        <v>86.449999999999989</v>
      </c>
      <c r="K60" s="2109"/>
    </row>
    <row r="61" spans="1:11" s="584" customFormat="1" ht="120">
      <c r="A61" s="2109">
        <v>57</v>
      </c>
      <c r="B61" s="2114" t="s">
        <v>5806</v>
      </c>
      <c r="C61" s="2112">
        <v>163.47999999999999</v>
      </c>
      <c r="D61" s="2113">
        <v>43426</v>
      </c>
      <c r="E61" s="2110">
        <v>2019</v>
      </c>
      <c r="F61" s="2109">
        <v>2019</v>
      </c>
      <c r="G61" s="2110">
        <v>45</v>
      </c>
      <c r="H61" s="2112">
        <v>0</v>
      </c>
      <c r="I61" s="2112">
        <v>73.56</v>
      </c>
      <c r="J61" s="2112">
        <v>89.92</v>
      </c>
      <c r="K61" s="2109"/>
    </row>
    <row r="62" spans="1:11" s="584" customFormat="1" ht="135">
      <c r="A62" s="2109">
        <v>58</v>
      </c>
      <c r="B62" s="2114" t="s">
        <v>5807</v>
      </c>
      <c r="C62" s="2112">
        <v>127.4</v>
      </c>
      <c r="D62" s="2113">
        <v>43426</v>
      </c>
      <c r="E62" s="2110">
        <v>2019</v>
      </c>
      <c r="F62" s="2109">
        <v>2019</v>
      </c>
      <c r="G62" s="2110">
        <v>45</v>
      </c>
      <c r="H62" s="2112">
        <v>0</v>
      </c>
      <c r="I62" s="2112">
        <v>19.11</v>
      </c>
      <c r="J62" s="2112">
        <v>108.29</v>
      </c>
      <c r="K62" s="2109"/>
    </row>
    <row r="63" spans="1:11" s="584" customFormat="1" ht="90">
      <c r="A63" s="2109">
        <v>59</v>
      </c>
      <c r="B63" s="2114" t="s">
        <v>5808</v>
      </c>
      <c r="C63" s="2112">
        <v>185.9</v>
      </c>
      <c r="D63" s="2113">
        <v>43426</v>
      </c>
      <c r="E63" s="2110">
        <v>2019</v>
      </c>
      <c r="F63" s="2109">
        <v>2019</v>
      </c>
      <c r="G63" s="2110">
        <v>45</v>
      </c>
      <c r="H63" s="2112">
        <v>0</v>
      </c>
      <c r="I63" s="2112">
        <v>83.66</v>
      </c>
      <c r="J63" s="2112">
        <v>102.24000000000001</v>
      </c>
      <c r="K63" s="2109"/>
    </row>
    <row r="64" spans="1:11" s="584" customFormat="1" ht="60">
      <c r="A64" s="2109">
        <v>60</v>
      </c>
      <c r="B64" s="2114" t="s">
        <v>5809</v>
      </c>
      <c r="C64" s="2112">
        <v>422.35</v>
      </c>
      <c r="D64" s="2113">
        <v>44616</v>
      </c>
      <c r="E64" s="2110">
        <v>2023</v>
      </c>
      <c r="F64" s="2109">
        <v>2023</v>
      </c>
      <c r="G64" s="2110">
        <v>15</v>
      </c>
      <c r="H64" s="2112">
        <v>62.96</v>
      </c>
      <c r="I64" s="2112">
        <v>62.96</v>
      </c>
      <c r="J64" s="2112">
        <v>359.39000000000004</v>
      </c>
      <c r="K64" s="2109"/>
    </row>
    <row r="65" spans="1:13" s="584" customFormat="1" ht="67.5" customHeight="1">
      <c r="A65" s="2109">
        <v>61</v>
      </c>
      <c r="B65" s="2129" t="s">
        <v>5810</v>
      </c>
      <c r="C65" s="2116">
        <v>1219.117</v>
      </c>
      <c r="D65" s="2130">
        <v>41240</v>
      </c>
      <c r="E65" s="2131">
        <v>2013</v>
      </c>
      <c r="F65" s="2132">
        <v>2014</v>
      </c>
      <c r="G65" s="2131">
        <v>90</v>
      </c>
      <c r="H65" s="2116">
        <v>0</v>
      </c>
      <c r="I65" s="2116">
        <v>766.42668000000003</v>
      </c>
      <c r="J65" s="2112">
        <v>452.69331999999986</v>
      </c>
      <c r="K65" s="2133" t="s">
        <v>5811</v>
      </c>
    </row>
    <row r="66" spans="1:13" ht="75">
      <c r="A66" s="2109">
        <v>62</v>
      </c>
      <c r="B66" s="2129" t="s">
        <v>5812</v>
      </c>
      <c r="C66" s="2116">
        <v>4211.8190000000004</v>
      </c>
      <c r="D66" s="2130">
        <v>43529</v>
      </c>
      <c r="E66" s="2131">
        <v>2021</v>
      </c>
      <c r="F66" s="2132">
        <v>2022</v>
      </c>
      <c r="G66" s="2131">
        <v>5</v>
      </c>
      <c r="H66" s="2116">
        <v>751.27080999999998</v>
      </c>
      <c r="I66" s="2116">
        <v>821.81517999999994</v>
      </c>
      <c r="J66" s="2112">
        <v>3390.0038200000004</v>
      </c>
      <c r="K66" s="2132"/>
    </row>
    <row r="67" spans="1:13" ht="45">
      <c r="A67" s="2109">
        <v>63</v>
      </c>
      <c r="B67" s="2129" t="s">
        <v>5813</v>
      </c>
      <c r="C67" s="2116">
        <v>1488.63</v>
      </c>
      <c r="D67" s="2130">
        <v>43699</v>
      </c>
      <c r="E67" s="2131">
        <v>2023</v>
      </c>
      <c r="F67" s="2132">
        <v>2023</v>
      </c>
      <c r="G67" s="2131">
        <v>70</v>
      </c>
      <c r="H67" s="2116">
        <v>803.57848000000001</v>
      </c>
      <c r="I67" s="2116">
        <v>803.57848000000001</v>
      </c>
      <c r="J67" s="2112">
        <v>685.05252000000007</v>
      </c>
      <c r="K67" s="2132"/>
    </row>
    <row r="68" spans="1:13" ht="57" hidden="1" customHeight="1">
      <c r="A68" s="1896">
        <v>1</v>
      </c>
      <c r="B68" s="2114" t="s">
        <v>5814</v>
      </c>
      <c r="C68" s="2115">
        <f t="shared" ref="C68:C70" si="0">I68+J68</f>
        <v>941.53899999999999</v>
      </c>
      <c r="D68" s="2134" t="s">
        <v>5815</v>
      </c>
      <c r="E68" s="2123">
        <v>2017</v>
      </c>
      <c r="F68" s="2135">
        <v>2019</v>
      </c>
      <c r="G68" s="2136">
        <v>89</v>
      </c>
      <c r="H68" s="2137">
        <v>0</v>
      </c>
      <c r="I68" s="2137">
        <v>742.54899999999998</v>
      </c>
      <c r="J68" s="2112">
        <v>198.99000000000007</v>
      </c>
      <c r="K68" s="2109"/>
    </row>
    <row r="69" spans="1:13" ht="56.25" hidden="1" customHeight="1">
      <c r="A69" s="1896">
        <v>2</v>
      </c>
      <c r="B69" s="2114" t="s">
        <v>5816</v>
      </c>
      <c r="C69" s="2115">
        <f t="shared" si="0"/>
        <v>659.49200000000008</v>
      </c>
      <c r="D69" s="2134" t="s">
        <v>5817</v>
      </c>
      <c r="E69" s="2110">
        <v>2018</v>
      </c>
      <c r="F69" s="2110">
        <v>2021</v>
      </c>
      <c r="G69" s="2136">
        <v>73</v>
      </c>
      <c r="H69" s="2112">
        <v>0</v>
      </c>
      <c r="I69" s="2137">
        <v>460.50200000000001</v>
      </c>
      <c r="J69" s="2112">
        <v>198.99000000000007</v>
      </c>
      <c r="K69" s="2109"/>
    </row>
    <row r="70" spans="1:13" ht="57" hidden="1" customHeight="1">
      <c r="A70" s="1896">
        <v>3</v>
      </c>
      <c r="B70" s="2114" t="s">
        <v>5818</v>
      </c>
      <c r="C70" s="2115">
        <f t="shared" si="0"/>
        <v>892.92471999999998</v>
      </c>
      <c r="D70" s="2134" t="s">
        <v>5819</v>
      </c>
      <c r="E70" s="2123">
        <v>2018</v>
      </c>
      <c r="F70" s="2110">
        <v>2021</v>
      </c>
      <c r="G70" s="2136">
        <v>94</v>
      </c>
      <c r="H70" s="2112">
        <v>167.5479</v>
      </c>
      <c r="I70" s="2137">
        <v>693.93471999999997</v>
      </c>
      <c r="J70" s="2112">
        <v>198.99000000000007</v>
      </c>
      <c r="K70" s="2109"/>
    </row>
    <row r="71" spans="1:13" ht="21" customHeight="1">
      <c r="A71" s="1896"/>
      <c r="B71" s="2800" t="s">
        <v>40</v>
      </c>
      <c r="C71" s="2560">
        <f>SUM(C5:C70)</f>
        <v>251406.28941999996</v>
      </c>
      <c r="D71" s="2560"/>
      <c r="E71" s="2560"/>
      <c r="F71" s="2560"/>
      <c r="G71" s="2560"/>
      <c r="H71" s="2560">
        <f t="shared" ref="H71:K71" si="1">SUM(H5:H70)</f>
        <v>35323.977739999995</v>
      </c>
      <c r="I71" s="2560">
        <f>SUM(I5:I70)</f>
        <v>147008.33624</v>
      </c>
      <c r="J71" s="2560">
        <f t="shared" si="1"/>
        <v>104397.94718000002</v>
      </c>
      <c r="K71" s="2560">
        <f t="shared" si="1"/>
        <v>0</v>
      </c>
      <c r="M71" s="2559"/>
    </row>
    <row r="72" spans="1:13" ht="31.5">
      <c r="A72" s="1876"/>
      <c r="B72" s="1716" t="s">
        <v>5820</v>
      </c>
      <c r="C72" s="2112"/>
      <c r="D72" s="2109"/>
      <c r="E72" s="2110"/>
      <c r="F72" s="2109"/>
      <c r="G72" s="2110"/>
      <c r="H72" s="2112"/>
      <c r="I72" s="2112"/>
      <c r="J72" s="2112">
        <v>0</v>
      </c>
      <c r="K72" s="2109"/>
    </row>
    <row r="73" spans="1:13" ht="60">
      <c r="A73" s="1896">
        <v>1</v>
      </c>
      <c r="B73" s="2114" t="s">
        <v>5821</v>
      </c>
      <c r="C73" s="2121">
        <v>435.34</v>
      </c>
      <c r="D73" s="2138">
        <v>44721</v>
      </c>
      <c r="E73" s="2139">
        <v>2022</v>
      </c>
      <c r="F73" s="2140">
        <v>2023</v>
      </c>
      <c r="G73" s="2139">
        <v>83</v>
      </c>
      <c r="H73" s="2141">
        <v>328.65</v>
      </c>
      <c r="I73" s="2141">
        <v>328.65</v>
      </c>
      <c r="J73" s="2112">
        <v>106.69</v>
      </c>
      <c r="K73" s="2142"/>
    </row>
    <row r="74" spans="1:13" s="584" customFormat="1" ht="82.5" customHeight="1">
      <c r="A74" s="2117">
        <v>2</v>
      </c>
      <c r="B74" s="2111" t="s">
        <v>5822</v>
      </c>
      <c r="C74" s="2116">
        <v>225.21600000000001</v>
      </c>
      <c r="D74" s="2122">
        <v>44557</v>
      </c>
      <c r="E74" s="2123">
        <v>2022</v>
      </c>
      <c r="F74" s="1816">
        <v>2023</v>
      </c>
      <c r="G74" s="2110">
        <v>65</v>
      </c>
      <c r="H74" s="2143">
        <v>72.683920000000001</v>
      </c>
      <c r="I74" s="2143">
        <v>137.69814</v>
      </c>
      <c r="J74" s="2112">
        <v>87.517860000000013</v>
      </c>
      <c r="K74" s="2144"/>
      <c r="M74" s="2145"/>
    </row>
    <row r="75" spans="1:13" ht="60">
      <c r="A75" s="1896">
        <v>3</v>
      </c>
      <c r="B75" s="2129" t="s">
        <v>5823</v>
      </c>
      <c r="C75" s="2116">
        <v>1262.2</v>
      </c>
      <c r="D75" s="2130">
        <v>43341</v>
      </c>
      <c r="E75" s="2131">
        <v>2019</v>
      </c>
      <c r="F75" s="2132">
        <v>2021</v>
      </c>
      <c r="G75" s="2131">
        <v>85</v>
      </c>
      <c r="H75" s="2116">
        <v>444.49</v>
      </c>
      <c r="I75" s="2116">
        <v>1062.75</v>
      </c>
      <c r="J75" s="2112">
        <v>199.45000000000005</v>
      </c>
      <c r="K75" s="2132"/>
    </row>
    <row r="76" spans="1:13" ht="60">
      <c r="A76" s="2117">
        <v>4</v>
      </c>
      <c r="B76" s="2129" t="s">
        <v>5824</v>
      </c>
      <c r="C76" s="2116">
        <v>1229.6300000000001</v>
      </c>
      <c r="D76" s="2130">
        <v>43341</v>
      </c>
      <c r="E76" s="2131">
        <v>2019</v>
      </c>
      <c r="F76" s="2132">
        <v>2021</v>
      </c>
      <c r="G76" s="2131">
        <v>35</v>
      </c>
      <c r="H76" s="2116">
        <v>0</v>
      </c>
      <c r="I76" s="2116">
        <v>309.60000000000002</v>
      </c>
      <c r="J76" s="2112">
        <v>920.03000000000009</v>
      </c>
      <c r="K76" s="2132"/>
    </row>
    <row r="77" spans="1:13" ht="45">
      <c r="A77" s="1896">
        <v>5</v>
      </c>
      <c r="B77" s="2129" t="s">
        <v>5825</v>
      </c>
      <c r="C77" s="2116">
        <v>885.6</v>
      </c>
      <c r="D77" s="2130">
        <v>43696</v>
      </c>
      <c r="E77" s="2131">
        <v>2019</v>
      </c>
      <c r="F77" s="2132">
        <v>2021</v>
      </c>
      <c r="G77" s="2131">
        <v>92</v>
      </c>
      <c r="H77" s="2116">
        <v>123.12</v>
      </c>
      <c r="I77" s="2116">
        <v>694.31</v>
      </c>
      <c r="J77" s="2112">
        <v>191.29000000000008</v>
      </c>
      <c r="K77" s="2132"/>
    </row>
    <row r="78" spans="1:13" ht="75">
      <c r="A78" s="2117">
        <v>6</v>
      </c>
      <c r="B78" s="2129" t="s">
        <v>5826</v>
      </c>
      <c r="C78" s="2116">
        <v>847.41</v>
      </c>
      <c r="D78" s="2130">
        <v>43741</v>
      </c>
      <c r="E78" s="2131">
        <v>2022</v>
      </c>
      <c r="F78" s="2132">
        <v>2023</v>
      </c>
      <c r="G78" s="2131">
        <v>78</v>
      </c>
      <c r="H78" s="2116">
        <v>707.14</v>
      </c>
      <c r="I78" s="2116">
        <v>707.14</v>
      </c>
      <c r="J78" s="2112">
        <v>140.26999999999998</v>
      </c>
      <c r="K78" s="2132"/>
    </row>
    <row r="79" spans="1:13" ht="60">
      <c r="A79" s="1896">
        <v>7</v>
      </c>
      <c r="B79" s="2129" t="s">
        <v>5827</v>
      </c>
      <c r="C79" s="2116">
        <v>452.17</v>
      </c>
      <c r="D79" s="2130">
        <v>43727</v>
      </c>
      <c r="E79" s="2131">
        <v>2022</v>
      </c>
      <c r="F79" s="2132">
        <v>2023</v>
      </c>
      <c r="G79" s="2131">
        <v>78</v>
      </c>
      <c r="H79" s="2116">
        <v>328.83</v>
      </c>
      <c r="I79" s="2116">
        <v>328.83</v>
      </c>
      <c r="J79" s="2112">
        <v>123.34000000000003</v>
      </c>
      <c r="K79" s="2132"/>
    </row>
    <row r="80" spans="1:13" ht="75">
      <c r="A80" s="2117">
        <v>8</v>
      </c>
      <c r="B80" s="2129" t="s">
        <v>5828</v>
      </c>
      <c r="C80" s="2116">
        <v>241.32</v>
      </c>
      <c r="D80" s="2130">
        <v>44530</v>
      </c>
      <c r="E80" s="2131">
        <v>2022</v>
      </c>
      <c r="F80" s="2132">
        <v>2023</v>
      </c>
      <c r="G80" s="2131">
        <v>35</v>
      </c>
      <c r="H80" s="2116">
        <v>62.78</v>
      </c>
      <c r="I80" s="2116">
        <v>62.78</v>
      </c>
      <c r="J80" s="2112">
        <v>178.54</v>
      </c>
      <c r="K80" s="2132"/>
    </row>
    <row r="81" spans="1:13" s="584" customFormat="1" ht="77.25" customHeight="1">
      <c r="A81" s="1896">
        <v>9</v>
      </c>
      <c r="B81" s="2111" t="s">
        <v>5829</v>
      </c>
      <c r="C81" s="2146">
        <v>496.00722999999999</v>
      </c>
      <c r="D81" s="2147">
        <v>43749</v>
      </c>
      <c r="E81" s="2148">
        <v>2020</v>
      </c>
      <c r="F81" s="2148">
        <v>2022</v>
      </c>
      <c r="G81" s="2136">
        <v>82</v>
      </c>
      <c r="H81" s="2116">
        <v>188.90468999999999</v>
      </c>
      <c r="I81" s="2116">
        <v>356.16451999999998</v>
      </c>
      <c r="J81" s="2112">
        <v>139.84271000000001</v>
      </c>
      <c r="K81" s="2117"/>
    </row>
    <row r="82" spans="1:13" ht="60">
      <c r="A82" s="2117">
        <v>10</v>
      </c>
      <c r="B82" s="2114" t="s">
        <v>5830</v>
      </c>
      <c r="C82" s="2116">
        <v>965.81</v>
      </c>
      <c r="D82" s="2126">
        <v>43655</v>
      </c>
      <c r="E82" s="2118">
        <v>2019</v>
      </c>
      <c r="F82" s="2117">
        <v>2021</v>
      </c>
      <c r="G82" s="2118">
        <v>75</v>
      </c>
      <c r="H82" s="2116">
        <v>163.81</v>
      </c>
      <c r="I82" s="2116">
        <v>580.36</v>
      </c>
      <c r="J82" s="2112">
        <v>385.44999999999993</v>
      </c>
      <c r="K82" s="2117"/>
      <c r="L82" s="584"/>
      <c r="M82" s="584"/>
    </row>
    <row r="83" spans="1:13" ht="45">
      <c r="A83" s="1896">
        <v>11</v>
      </c>
      <c r="B83" s="2114" t="s">
        <v>5831</v>
      </c>
      <c r="C83" s="2116">
        <v>223.48</v>
      </c>
      <c r="D83" s="2126">
        <v>43627</v>
      </c>
      <c r="E83" s="2118">
        <v>2021</v>
      </c>
      <c r="F83" s="2117">
        <v>2022</v>
      </c>
      <c r="G83" s="2118">
        <v>90</v>
      </c>
      <c r="H83" s="2116">
        <v>115.25</v>
      </c>
      <c r="I83" s="2116">
        <v>162.32</v>
      </c>
      <c r="J83" s="2112">
        <v>61.16</v>
      </c>
      <c r="K83" s="2117"/>
      <c r="L83" s="584"/>
      <c r="M83" s="584"/>
    </row>
    <row r="84" spans="1:13" ht="60">
      <c r="A84" s="2117">
        <v>12</v>
      </c>
      <c r="B84" s="2114" t="s">
        <v>5832</v>
      </c>
      <c r="C84" s="2112">
        <v>380.23</v>
      </c>
      <c r="D84" s="2113">
        <v>44274</v>
      </c>
      <c r="E84" s="2110">
        <v>2021</v>
      </c>
      <c r="F84" s="2109">
        <v>2023</v>
      </c>
      <c r="G84" s="2110">
        <v>75</v>
      </c>
      <c r="H84" s="2112">
        <v>168.46</v>
      </c>
      <c r="I84" s="2112">
        <v>295.75</v>
      </c>
      <c r="J84" s="2112">
        <v>84.480000000000018</v>
      </c>
      <c r="K84" s="2109"/>
    </row>
    <row r="85" spans="1:13" ht="45">
      <c r="A85" s="1896">
        <v>13</v>
      </c>
      <c r="B85" s="2114" t="s">
        <v>5833</v>
      </c>
      <c r="C85" s="2112">
        <v>346.28</v>
      </c>
      <c r="D85" s="2113">
        <v>42794</v>
      </c>
      <c r="E85" s="2110">
        <v>2017</v>
      </c>
      <c r="F85" s="2109">
        <v>2018</v>
      </c>
      <c r="G85" s="2110">
        <v>52</v>
      </c>
      <c r="H85" s="2112">
        <v>14.82</v>
      </c>
      <c r="I85" s="2112">
        <v>130.57</v>
      </c>
      <c r="J85" s="2112">
        <v>215.70999999999998</v>
      </c>
      <c r="K85" s="2109"/>
    </row>
    <row r="86" spans="1:13" ht="60">
      <c r="A86" s="2117">
        <v>14</v>
      </c>
      <c r="B86" s="2114" t="s">
        <v>5834</v>
      </c>
      <c r="C86" s="2112">
        <v>688.44</v>
      </c>
      <c r="D86" s="2113">
        <v>43696</v>
      </c>
      <c r="E86" s="2110">
        <v>2020</v>
      </c>
      <c r="F86" s="2109">
        <v>2022</v>
      </c>
      <c r="G86" s="2110">
        <v>90</v>
      </c>
      <c r="H86" s="2112">
        <v>188.32</v>
      </c>
      <c r="I86" s="2112">
        <v>665.71</v>
      </c>
      <c r="J86" s="2112">
        <v>22.74</v>
      </c>
      <c r="K86" s="2109"/>
    </row>
    <row r="87" spans="1:13" ht="30">
      <c r="A87" s="1896">
        <v>15</v>
      </c>
      <c r="B87" s="2111" t="s">
        <v>5835</v>
      </c>
      <c r="C87" s="2121">
        <v>128.166</v>
      </c>
      <c r="D87" s="2149">
        <v>44286</v>
      </c>
      <c r="E87" s="2123">
        <v>2021</v>
      </c>
      <c r="F87" s="1816">
        <v>2022</v>
      </c>
      <c r="G87" s="2118">
        <v>82</v>
      </c>
      <c r="H87" s="2116">
        <v>22.95</v>
      </c>
      <c r="I87" s="2116">
        <v>76.337000000000003</v>
      </c>
      <c r="J87" s="2112">
        <v>51.828999999999994</v>
      </c>
      <c r="K87" s="2117"/>
    </row>
    <row r="88" spans="1:13" ht="64.5" customHeight="1">
      <c r="A88" s="2117">
        <v>16</v>
      </c>
      <c r="B88" s="2111" t="s">
        <v>5836</v>
      </c>
      <c r="C88" s="2121">
        <v>193.97200000000001</v>
      </c>
      <c r="D88" s="2149">
        <v>44400</v>
      </c>
      <c r="E88" s="2123">
        <v>2021</v>
      </c>
      <c r="F88" s="1816">
        <v>2022</v>
      </c>
      <c r="G88" s="2118">
        <v>91</v>
      </c>
      <c r="H88" s="2116">
        <v>0</v>
      </c>
      <c r="I88" s="2116">
        <v>90.932000000000002</v>
      </c>
      <c r="J88" s="2112">
        <v>103.04</v>
      </c>
      <c r="K88" s="2117"/>
    </row>
    <row r="89" spans="1:13" ht="45">
      <c r="A89" s="1896">
        <v>17</v>
      </c>
      <c r="B89" s="2111" t="s">
        <v>5837</v>
      </c>
      <c r="C89" s="2121">
        <v>123.584</v>
      </c>
      <c r="D89" s="2149">
        <v>44593</v>
      </c>
      <c r="E89" s="2123">
        <v>2022</v>
      </c>
      <c r="F89" s="1816">
        <v>2023</v>
      </c>
      <c r="G89" s="2118">
        <v>40</v>
      </c>
      <c r="H89" s="2116">
        <v>18.425999999999998</v>
      </c>
      <c r="I89" s="2116">
        <v>23.690999999999999</v>
      </c>
      <c r="J89" s="2112">
        <v>99.893000000000001</v>
      </c>
      <c r="K89" s="2117"/>
    </row>
    <row r="90" spans="1:13" ht="20.25" customHeight="1">
      <c r="A90" s="2109"/>
      <c r="B90" s="2800" t="s">
        <v>40</v>
      </c>
      <c r="C90" s="2795">
        <f>SUM(C73:C89)</f>
        <v>9124.8552299999992</v>
      </c>
      <c r="D90" s="2149"/>
      <c r="E90" s="2123"/>
      <c r="F90" s="1816"/>
      <c r="G90" s="2118"/>
      <c r="H90" s="2116"/>
      <c r="I90" s="2795">
        <f>SUM(I73:I89)</f>
        <v>6013.5926599999993</v>
      </c>
      <c r="J90" s="2795">
        <f>SUM(J73:J89)</f>
        <v>3111.2725699999996</v>
      </c>
      <c r="K90" s="2117"/>
    </row>
    <row r="91" spans="1:13">
      <c r="A91" s="1876"/>
      <c r="B91" s="1716" t="s">
        <v>5838</v>
      </c>
      <c r="C91" s="2112"/>
      <c r="D91" s="2109"/>
      <c r="E91" s="2110"/>
      <c r="F91" s="2109"/>
      <c r="G91" s="2110"/>
      <c r="H91" s="2112"/>
      <c r="I91" s="2112"/>
      <c r="J91" s="2112">
        <v>0</v>
      </c>
      <c r="K91" s="2109"/>
    </row>
    <row r="92" spans="1:13" ht="45">
      <c r="A92" s="2109">
        <v>1</v>
      </c>
      <c r="B92" s="2111" t="s">
        <v>5839</v>
      </c>
      <c r="C92" s="2112">
        <v>510.68</v>
      </c>
      <c r="D92" s="2113">
        <v>42894</v>
      </c>
      <c r="E92" s="2110">
        <v>2018</v>
      </c>
      <c r="F92" s="2109">
        <v>2019</v>
      </c>
      <c r="G92" s="2110">
        <v>80</v>
      </c>
      <c r="H92" s="2112">
        <v>0.87</v>
      </c>
      <c r="I92" s="2112">
        <v>340.57</v>
      </c>
      <c r="J92" s="2112">
        <v>170.11</v>
      </c>
      <c r="K92" s="2109"/>
    </row>
    <row r="93" spans="1:13" ht="45">
      <c r="A93" s="2109">
        <v>2</v>
      </c>
      <c r="B93" s="2111" t="s">
        <v>5840</v>
      </c>
      <c r="C93" s="2112">
        <v>219.68</v>
      </c>
      <c r="D93" s="2113">
        <v>44361</v>
      </c>
      <c r="E93" s="2110">
        <v>2021</v>
      </c>
      <c r="F93" s="2109">
        <v>2022</v>
      </c>
      <c r="G93" s="2110">
        <v>92</v>
      </c>
      <c r="H93" s="2112">
        <v>51.29</v>
      </c>
      <c r="I93" s="2112">
        <v>164.16</v>
      </c>
      <c r="J93" s="2112">
        <v>55.52000000000001</v>
      </c>
      <c r="K93" s="2109"/>
    </row>
    <row r="94" spans="1:13" ht="30">
      <c r="A94" s="2109">
        <v>3</v>
      </c>
      <c r="B94" s="2111" t="s">
        <v>5841</v>
      </c>
      <c r="C94" s="2112">
        <v>163.12</v>
      </c>
      <c r="D94" s="2113">
        <v>44427</v>
      </c>
      <c r="E94" s="2110">
        <v>2022</v>
      </c>
      <c r="F94" s="2109">
        <v>2023</v>
      </c>
      <c r="G94" s="2110">
        <v>65</v>
      </c>
      <c r="H94" s="2112">
        <v>77.849999999999994</v>
      </c>
      <c r="I94" s="2112">
        <v>86.87</v>
      </c>
      <c r="J94" s="2112">
        <v>76.25</v>
      </c>
      <c r="K94" s="2109"/>
    </row>
    <row r="95" spans="1:13" ht="45">
      <c r="A95" s="2109">
        <v>4</v>
      </c>
      <c r="B95" s="2111" t="s">
        <v>5842</v>
      </c>
      <c r="C95" s="2116">
        <v>349.01</v>
      </c>
      <c r="D95" s="2126">
        <v>44503</v>
      </c>
      <c r="E95" s="2118">
        <v>2022</v>
      </c>
      <c r="F95" s="2117">
        <v>2023</v>
      </c>
      <c r="G95" s="2118">
        <v>56</v>
      </c>
      <c r="H95" s="2116">
        <v>103.94</v>
      </c>
      <c r="I95" s="2116">
        <v>157.00151</v>
      </c>
      <c r="J95" s="2112">
        <v>192.00848999999999</v>
      </c>
      <c r="K95" s="2109"/>
    </row>
    <row r="96" spans="1:13" ht="45">
      <c r="A96" s="2109">
        <v>5</v>
      </c>
      <c r="B96" s="2111" t="s">
        <v>5843</v>
      </c>
      <c r="C96" s="2116">
        <v>105.84</v>
      </c>
      <c r="D96" s="2126">
        <v>44636</v>
      </c>
      <c r="E96" s="2118">
        <v>2022</v>
      </c>
      <c r="F96" s="2117">
        <v>2023</v>
      </c>
      <c r="G96" s="2118">
        <v>80</v>
      </c>
      <c r="H96" s="2116">
        <v>47.66</v>
      </c>
      <c r="I96" s="2116">
        <v>47.66</v>
      </c>
      <c r="J96" s="2112">
        <v>58.180000000000007</v>
      </c>
      <c r="K96" s="2109"/>
    </row>
    <row r="97" spans="1:11" ht="30">
      <c r="A97" s="2109">
        <v>6</v>
      </c>
      <c r="B97" s="2111" t="s">
        <v>5844</v>
      </c>
      <c r="C97" s="2116">
        <v>129.81</v>
      </c>
      <c r="D97" s="2126">
        <v>44503</v>
      </c>
      <c r="E97" s="2118">
        <v>2022</v>
      </c>
      <c r="F97" s="2117">
        <v>2022</v>
      </c>
      <c r="G97" s="2118">
        <v>21</v>
      </c>
      <c r="H97" s="2116">
        <v>19.97</v>
      </c>
      <c r="I97" s="2116">
        <v>19.97</v>
      </c>
      <c r="J97" s="2112">
        <v>109.84</v>
      </c>
      <c r="K97" s="2109"/>
    </row>
    <row r="98" spans="1:11" ht="45">
      <c r="A98" s="2109">
        <v>7</v>
      </c>
      <c r="B98" s="2111" t="s">
        <v>5845</v>
      </c>
      <c r="C98" s="2116">
        <v>133.32</v>
      </c>
      <c r="D98" s="2126">
        <v>44851</v>
      </c>
      <c r="E98" s="2118">
        <v>2023</v>
      </c>
      <c r="F98" s="2117">
        <v>2023</v>
      </c>
      <c r="G98" s="2118">
        <v>58</v>
      </c>
      <c r="H98" s="2116">
        <v>77.41</v>
      </c>
      <c r="I98" s="2116">
        <v>77.41</v>
      </c>
      <c r="J98" s="2112">
        <v>55.91</v>
      </c>
      <c r="K98" s="2109"/>
    </row>
    <row r="99" spans="1:11" s="2150" customFormat="1" ht="30">
      <c r="A99" s="2109">
        <v>8</v>
      </c>
      <c r="B99" s="2111" t="s">
        <v>5846</v>
      </c>
      <c r="C99" s="2112">
        <v>192.71</v>
      </c>
      <c r="D99" s="2113">
        <v>44270</v>
      </c>
      <c r="E99" s="2110">
        <v>2021</v>
      </c>
      <c r="F99" s="2109">
        <v>2023</v>
      </c>
      <c r="G99" s="2110">
        <v>85</v>
      </c>
      <c r="H99" s="2112">
        <v>0</v>
      </c>
      <c r="I99" s="2112">
        <v>99.42</v>
      </c>
      <c r="J99" s="2112">
        <v>93.29</v>
      </c>
      <c r="K99" s="2109"/>
    </row>
    <row r="100" spans="1:11" ht="60">
      <c r="A100" s="2109">
        <v>9</v>
      </c>
      <c r="B100" s="2111" t="s">
        <v>5847</v>
      </c>
      <c r="C100" s="2112">
        <v>315.43</v>
      </c>
      <c r="D100" s="2113">
        <v>44503</v>
      </c>
      <c r="E100" s="2110">
        <v>2022</v>
      </c>
      <c r="F100" s="2109">
        <v>2023</v>
      </c>
      <c r="G100" s="2110">
        <v>85</v>
      </c>
      <c r="H100" s="2112">
        <v>63.27</v>
      </c>
      <c r="I100" s="2112">
        <v>252.81</v>
      </c>
      <c r="J100" s="2112">
        <v>62.620000000000005</v>
      </c>
      <c r="K100" s="2109"/>
    </row>
    <row r="101" spans="1:11" ht="30">
      <c r="A101" s="2109">
        <v>10</v>
      </c>
      <c r="B101" s="2111" t="s">
        <v>5848</v>
      </c>
      <c r="C101" s="2112">
        <v>230.76</v>
      </c>
      <c r="D101" s="2113">
        <v>44595</v>
      </c>
      <c r="E101" s="2110">
        <v>2022</v>
      </c>
      <c r="F101" s="2109">
        <v>2023</v>
      </c>
      <c r="G101" s="2110">
        <v>85</v>
      </c>
      <c r="H101" s="2112">
        <v>19.899999999999999</v>
      </c>
      <c r="I101" s="2112">
        <v>149.07</v>
      </c>
      <c r="J101" s="2112">
        <v>81.69</v>
      </c>
      <c r="K101" s="2109"/>
    </row>
    <row r="102" spans="1:11" s="2151" customFormat="1" ht="45">
      <c r="A102" s="2109">
        <v>11</v>
      </c>
      <c r="B102" s="2111" t="s">
        <v>5849</v>
      </c>
      <c r="C102" s="2112">
        <v>333.6</v>
      </c>
      <c r="D102" s="2113">
        <v>44631</v>
      </c>
      <c r="E102" s="2110">
        <v>2022</v>
      </c>
      <c r="F102" s="2109">
        <v>2023</v>
      </c>
      <c r="G102" s="2110">
        <v>70</v>
      </c>
      <c r="H102" s="2112">
        <v>80.150000000000006</v>
      </c>
      <c r="I102" s="2112">
        <v>190.71</v>
      </c>
      <c r="J102" s="2112">
        <v>142.89000000000001</v>
      </c>
      <c r="K102" s="2109"/>
    </row>
    <row r="103" spans="1:11" s="2151" customFormat="1" ht="30">
      <c r="A103" s="2109">
        <v>12</v>
      </c>
      <c r="B103" s="2111" t="s">
        <v>5850</v>
      </c>
      <c r="C103" s="2115">
        <v>328.67</v>
      </c>
      <c r="D103" s="2149">
        <v>43342</v>
      </c>
      <c r="E103" s="2124">
        <v>2019</v>
      </c>
      <c r="F103" s="1896">
        <v>2020</v>
      </c>
      <c r="G103" s="2124">
        <v>52</v>
      </c>
      <c r="H103" s="2115">
        <v>0</v>
      </c>
      <c r="I103" s="2115">
        <v>146.24600000000001</v>
      </c>
      <c r="J103" s="2112">
        <v>182.42400000000001</v>
      </c>
      <c r="K103" s="1896"/>
    </row>
    <row r="104" spans="1:11" s="2151" customFormat="1" ht="45">
      <c r="A104" s="2109">
        <v>13</v>
      </c>
      <c r="B104" s="2111" t="s">
        <v>5851</v>
      </c>
      <c r="C104" s="2115">
        <v>253.5</v>
      </c>
      <c r="D104" s="2149">
        <v>44440</v>
      </c>
      <c r="E104" s="2124">
        <v>2022</v>
      </c>
      <c r="F104" s="1896">
        <v>2023</v>
      </c>
      <c r="G104" s="2124">
        <v>94</v>
      </c>
      <c r="H104" s="2115">
        <v>69.180000000000007</v>
      </c>
      <c r="I104" s="2115">
        <v>69.180000000000007</v>
      </c>
      <c r="J104" s="2112">
        <v>184.32</v>
      </c>
      <c r="K104" s="1896"/>
    </row>
    <row r="105" spans="1:11" ht="30">
      <c r="A105" s="2109">
        <v>14</v>
      </c>
      <c r="B105" s="2111" t="s">
        <v>5852</v>
      </c>
      <c r="C105" s="2112">
        <v>150.14999999999998</v>
      </c>
      <c r="D105" s="2113">
        <v>44439</v>
      </c>
      <c r="E105" s="2110">
        <v>2022</v>
      </c>
      <c r="F105" s="2109">
        <v>2022</v>
      </c>
      <c r="G105" s="2110">
        <v>87</v>
      </c>
      <c r="H105" s="2112">
        <v>29.64</v>
      </c>
      <c r="I105" s="2112">
        <v>90.99</v>
      </c>
      <c r="J105" s="2112">
        <v>59.159999999999982</v>
      </c>
      <c r="K105" s="2109"/>
    </row>
    <row r="106" spans="1:11" ht="30">
      <c r="A106" s="2109">
        <v>15</v>
      </c>
      <c r="B106" s="2111" t="s">
        <v>5853</v>
      </c>
      <c r="C106" s="2112">
        <v>180.14</v>
      </c>
      <c r="D106" s="2113">
        <v>44439</v>
      </c>
      <c r="E106" s="2110">
        <v>2022</v>
      </c>
      <c r="F106" s="2109">
        <v>2023</v>
      </c>
      <c r="G106" s="2110">
        <v>75</v>
      </c>
      <c r="H106" s="2112">
        <v>15.87</v>
      </c>
      <c r="I106" s="2112">
        <v>113.64</v>
      </c>
      <c r="J106" s="2112">
        <v>66.499999999999986</v>
      </c>
      <c r="K106" s="2109"/>
    </row>
    <row r="107" spans="1:11" ht="30">
      <c r="A107" s="2109">
        <v>16</v>
      </c>
      <c r="B107" s="2111" t="s">
        <v>5854</v>
      </c>
      <c r="C107" s="2121">
        <v>408.76</v>
      </c>
      <c r="D107" s="2122">
        <v>43332</v>
      </c>
      <c r="E107" s="2123">
        <v>2019</v>
      </c>
      <c r="F107" s="2123">
        <v>2020</v>
      </c>
      <c r="G107" s="2110">
        <v>70</v>
      </c>
      <c r="H107" s="2112">
        <v>120.95</v>
      </c>
      <c r="I107" s="2152">
        <v>282.3</v>
      </c>
      <c r="J107" s="2112">
        <v>126.45999999999998</v>
      </c>
      <c r="K107" s="1896"/>
    </row>
    <row r="108" spans="1:11" ht="30">
      <c r="A108" s="2109">
        <v>17</v>
      </c>
      <c r="B108" s="2111" t="s">
        <v>5855</v>
      </c>
      <c r="C108" s="2121">
        <v>259.56</v>
      </c>
      <c r="D108" s="2122">
        <v>44427</v>
      </c>
      <c r="E108" s="2123">
        <v>2022</v>
      </c>
      <c r="F108" s="2123">
        <v>2023</v>
      </c>
      <c r="G108" s="2110">
        <v>89</v>
      </c>
      <c r="H108" s="2112">
        <v>85.9</v>
      </c>
      <c r="I108" s="2152">
        <v>228.13</v>
      </c>
      <c r="J108" s="2112">
        <v>31.430000000000007</v>
      </c>
      <c r="K108" s="2109"/>
    </row>
    <row r="109" spans="1:11" ht="45">
      <c r="A109" s="2109">
        <v>18</v>
      </c>
      <c r="B109" s="2111" t="s">
        <v>5856</v>
      </c>
      <c r="C109" s="2115">
        <v>451.86</v>
      </c>
      <c r="D109" s="2149">
        <v>43617</v>
      </c>
      <c r="E109" s="2124">
        <v>2021</v>
      </c>
      <c r="F109" s="2124">
        <v>2023</v>
      </c>
      <c r="G109" s="2124">
        <v>90</v>
      </c>
      <c r="H109" s="2115">
        <v>61.47</v>
      </c>
      <c r="I109" s="2115">
        <v>339.51</v>
      </c>
      <c r="J109" s="2112">
        <v>112.35000000000002</v>
      </c>
      <c r="K109" s="1896"/>
    </row>
    <row r="110" spans="1:11" ht="30">
      <c r="A110" s="2109">
        <v>19</v>
      </c>
      <c r="B110" s="2111" t="s">
        <v>5857</v>
      </c>
      <c r="C110" s="2115">
        <v>332.54</v>
      </c>
      <c r="D110" s="2149">
        <v>44362</v>
      </c>
      <c r="E110" s="2124">
        <v>2022</v>
      </c>
      <c r="F110" s="2124">
        <v>2023</v>
      </c>
      <c r="G110" s="2124">
        <v>90</v>
      </c>
      <c r="H110" s="2115">
        <v>0</v>
      </c>
      <c r="I110" s="2115">
        <v>309.58999999999997</v>
      </c>
      <c r="J110" s="2112">
        <v>22.950000000000045</v>
      </c>
      <c r="K110" s="1896"/>
    </row>
    <row r="111" spans="1:11" ht="30">
      <c r="A111" s="2109">
        <v>20</v>
      </c>
      <c r="B111" s="2111" t="s">
        <v>5858</v>
      </c>
      <c r="C111" s="2115">
        <v>202.12</v>
      </c>
      <c r="D111" s="2149">
        <v>44441</v>
      </c>
      <c r="E111" s="2124">
        <v>2022</v>
      </c>
      <c r="F111" s="2124">
        <v>2023</v>
      </c>
      <c r="G111" s="2124">
        <v>75</v>
      </c>
      <c r="H111" s="2115">
        <v>14.53</v>
      </c>
      <c r="I111" s="2115">
        <v>176.89</v>
      </c>
      <c r="J111" s="2112">
        <v>25.230000000000018</v>
      </c>
      <c r="K111" s="1896"/>
    </row>
    <row r="112" spans="1:11" ht="30">
      <c r="A112" s="2109">
        <v>21</v>
      </c>
      <c r="B112" s="2111" t="s">
        <v>5859</v>
      </c>
      <c r="C112" s="2115">
        <v>144.47</v>
      </c>
      <c r="D112" s="2149">
        <v>44358</v>
      </c>
      <c r="E112" s="2124">
        <v>2021</v>
      </c>
      <c r="F112" s="2124">
        <v>2023</v>
      </c>
      <c r="G112" s="2124">
        <v>70</v>
      </c>
      <c r="H112" s="2115">
        <v>0</v>
      </c>
      <c r="I112" s="2115">
        <v>103.24</v>
      </c>
      <c r="J112" s="2112">
        <v>41.230000000000004</v>
      </c>
      <c r="K112" s="1896"/>
    </row>
    <row r="113" spans="1:11" ht="30">
      <c r="A113" s="2109">
        <v>22</v>
      </c>
      <c r="B113" s="2111" t="s">
        <v>5860</v>
      </c>
      <c r="C113" s="2115">
        <v>146.53</v>
      </c>
      <c r="D113" s="2149">
        <v>44442</v>
      </c>
      <c r="E113" s="2124">
        <v>2021</v>
      </c>
      <c r="F113" s="2124">
        <v>2023</v>
      </c>
      <c r="G113" s="2124">
        <v>80</v>
      </c>
      <c r="H113" s="2115">
        <v>0</v>
      </c>
      <c r="I113" s="2115">
        <v>123.97</v>
      </c>
      <c r="J113" s="2112">
        <v>22.560000000000002</v>
      </c>
      <c r="K113" s="1896"/>
    </row>
    <row r="114" spans="1:11" s="584" customFormat="1" ht="30">
      <c r="A114" s="2109">
        <v>23</v>
      </c>
      <c r="B114" s="2111" t="s">
        <v>5861</v>
      </c>
      <c r="C114" s="2112">
        <v>364.74</v>
      </c>
      <c r="D114" s="2113">
        <v>43518</v>
      </c>
      <c r="E114" s="2110">
        <v>2019</v>
      </c>
      <c r="F114" s="2109">
        <v>2020</v>
      </c>
      <c r="G114" s="2110">
        <v>75</v>
      </c>
      <c r="H114" s="2112">
        <v>45.75</v>
      </c>
      <c r="I114" s="2112">
        <v>248.25</v>
      </c>
      <c r="J114" s="2112">
        <v>116.49000000000001</v>
      </c>
      <c r="K114" s="2109"/>
    </row>
    <row r="115" spans="1:11" s="584" customFormat="1" ht="45">
      <c r="A115" s="2109">
        <v>24</v>
      </c>
      <c r="B115" s="2111" t="s">
        <v>5862</v>
      </c>
      <c r="C115" s="2112">
        <v>218.32</v>
      </c>
      <c r="D115" s="2113">
        <v>44441</v>
      </c>
      <c r="E115" s="2110">
        <v>2022</v>
      </c>
      <c r="F115" s="2109">
        <v>2023</v>
      </c>
      <c r="G115" s="2110">
        <v>38</v>
      </c>
      <c r="H115" s="2112">
        <v>45.19</v>
      </c>
      <c r="I115" s="2112">
        <v>111.12</v>
      </c>
      <c r="J115" s="2112">
        <v>107.19999999999999</v>
      </c>
      <c r="K115" s="2109"/>
    </row>
    <row r="116" spans="1:11" ht="45">
      <c r="A116" s="2109">
        <v>25</v>
      </c>
      <c r="B116" s="2111" t="s">
        <v>5863</v>
      </c>
      <c r="C116" s="2112">
        <v>285.49</v>
      </c>
      <c r="D116" s="2113">
        <v>44516</v>
      </c>
      <c r="E116" s="2110">
        <v>2022</v>
      </c>
      <c r="F116" s="2109">
        <v>2023</v>
      </c>
      <c r="G116" s="2110">
        <v>17</v>
      </c>
      <c r="H116" s="2112">
        <v>0</v>
      </c>
      <c r="I116" s="2112">
        <v>0</v>
      </c>
      <c r="J116" s="2112">
        <v>285.49</v>
      </c>
      <c r="K116" s="2109"/>
    </row>
    <row r="117" spans="1:11" ht="60">
      <c r="A117" s="2109">
        <v>26</v>
      </c>
      <c r="B117" s="2111" t="s">
        <v>5864</v>
      </c>
      <c r="C117" s="2112">
        <v>124.1</v>
      </c>
      <c r="D117" s="2113">
        <v>44516</v>
      </c>
      <c r="E117" s="2110">
        <v>2022</v>
      </c>
      <c r="F117" s="2109">
        <v>2022</v>
      </c>
      <c r="G117" s="2110">
        <v>25</v>
      </c>
      <c r="H117" s="2112">
        <v>0</v>
      </c>
      <c r="I117" s="2112">
        <v>24.27</v>
      </c>
      <c r="J117" s="2112">
        <v>99.83</v>
      </c>
      <c r="K117" s="2117"/>
    </row>
    <row r="118" spans="1:11" ht="30">
      <c r="A118" s="2109">
        <v>27</v>
      </c>
      <c r="B118" s="2111" t="s">
        <v>5865</v>
      </c>
      <c r="C118" s="2112">
        <v>220.34</v>
      </c>
      <c r="D118" s="2113">
        <v>44648</v>
      </c>
      <c r="E118" s="2110">
        <v>2022</v>
      </c>
      <c r="F118" s="2109">
        <v>2023</v>
      </c>
      <c r="G118" s="2110">
        <v>33</v>
      </c>
      <c r="H118" s="2112">
        <v>0</v>
      </c>
      <c r="I118" s="2112">
        <v>61.17</v>
      </c>
      <c r="J118" s="2112">
        <v>159.17000000000002</v>
      </c>
      <c r="K118" s="2117"/>
    </row>
    <row r="119" spans="1:11" ht="30">
      <c r="A119" s="2109">
        <v>28</v>
      </c>
      <c r="B119" s="2111" t="s">
        <v>5866</v>
      </c>
      <c r="C119" s="2112">
        <v>270.14999999999998</v>
      </c>
      <c r="D119" s="2113">
        <v>44540</v>
      </c>
      <c r="E119" s="2110">
        <v>2022</v>
      </c>
      <c r="F119" s="2109">
        <v>2023</v>
      </c>
      <c r="G119" s="2110">
        <v>52</v>
      </c>
      <c r="H119" s="2112">
        <v>9.66</v>
      </c>
      <c r="I119" s="2112">
        <v>133.71</v>
      </c>
      <c r="J119" s="2112">
        <v>136.43999999999997</v>
      </c>
      <c r="K119" s="2117"/>
    </row>
    <row r="120" spans="1:11" ht="30">
      <c r="A120" s="2109">
        <v>29</v>
      </c>
      <c r="B120" s="2114" t="s">
        <v>5867</v>
      </c>
      <c r="C120" s="2112">
        <v>213.08</v>
      </c>
      <c r="D120" s="2113">
        <v>44518</v>
      </c>
      <c r="E120" s="2110">
        <v>2022</v>
      </c>
      <c r="F120" s="2109">
        <v>2023</v>
      </c>
      <c r="G120" s="2110">
        <v>57</v>
      </c>
      <c r="H120" s="2112">
        <v>99.74</v>
      </c>
      <c r="I120" s="2112">
        <v>99.74</v>
      </c>
      <c r="J120" s="2112">
        <v>113.34000000000002</v>
      </c>
      <c r="K120" s="2109"/>
    </row>
    <row r="121" spans="1:11">
      <c r="A121" s="2109">
        <v>30</v>
      </c>
      <c r="B121" s="2111" t="s">
        <v>5868</v>
      </c>
      <c r="C121" s="2112">
        <v>193.33</v>
      </c>
      <c r="D121" s="2113">
        <v>44599</v>
      </c>
      <c r="E121" s="2110">
        <v>2022</v>
      </c>
      <c r="F121" s="2109">
        <v>2023</v>
      </c>
      <c r="G121" s="2110">
        <v>55</v>
      </c>
      <c r="H121" s="2112">
        <v>109.3</v>
      </c>
      <c r="I121" s="2112">
        <v>109.3</v>
      </c>
      <c r="J121" s="2112">
        <v>84.030000000000015</v>
      </c>
      <c r="K121" s="2109"/>
    </row>
    <row r="122" spans="1:11" ht="30">
      <c r="A122" s="2109">
        <v>31</v>
      </c>
      <c r="B122" s="2111" t="s">
        <v>5869</v>
      </c>
      <c r="C122" s="2112">
        <v>107.04</v>
      </c>
      <c r="D122" s="2113">
        <v>44599</v>
      </c>
      <c r="E122" s="2110">
        <v>2022</v>
      </c>
      <c r="F122" s="2109">
        <v>2023</v>
      </c>
      <c r="G122" s="2110">
        <v>65</v>
      </c>
      <c r="H122" s="2112">
        <v>45.02</v>
      </c>
      <c r="I122" s="2112">
        <v>45.02</v>
      </c>
      <c r="J122" s="2112">
        <v>62.02</v>
      </c>
      <c r="K122" s="2117"/>
    </row>
    <row r="123" spans="1:11" ht="30">
      <c r="A123" s="2109">
        <v>32</v>
      </c>
      <c r="B123" s="2114" t="s">
        <v>5870</v>
      </c>
      <c r="C123" s="2112">
        <v>575.77</v>
      </c>
      <c r="D123" s="2113">
        <v>43686</v>
      </c>
      <c r="E123" s="2110">
        <v>2021</v>
      </c>
      <c r="F123" s="2109">
        <v>2022</v>
      </c>
      <c r="G123" s="2110">
        <v>65</v>
      </c>
      <c r="H123" s="2112">
        <v>56.52</v>
      </c>
      <c r="I123" s="2112">
        <v>342.72</v>
      </c>
      <c r="J123" s="2112">
        <v>233.04999999999995</v>
      </c>
      <c r="K123" s="2109"/>
    </row>
    <row r="124" spans="1:11" ht="45">
      <c r="A124" s="2109">
        <v>33</v>
      </c>
      <c r="B124" s="2114" t="s">
        <v>5871</v>
      </c>
      <c r="C124" s="2112">
        <v>367.54</v>
      </c>
      <c r="D124" s="2113">
        <v>44434</v>
      </c>
      <c r="E124" s="2110">
        <v>2021</v>
      </c>
      <c r="F124" s="2109">
        <v>2023</v>
      </c>
      <c r="G124" s="2110">
        <v>75</v>
      </c>
      <c r="H124" s="2112">
        <v>115.51</v>
      </c>
      <c r="I124" s="2112">
        <v>273.47000000000003</v>
      </c>
      <c r="J124" s="2112">
        <v>94.07</v>
      </c>
      <c r="K124" s="2109"/>
    </row>
    <row r="125" spans="1:11" ht="45">
      <c r="A125" s="2109">
        <v>34</v>
      </c>
      <c r="B125" s="2111" t="s">
        <v>5872</v>
      </c>
      <c r="C125" s="2112">
        <v>242.54</v>
      </c>
      <c r="D125" s="2113">
        <v>44441</v>
      </c>
      <c r="E125" s="2110">
        <v>2022</v>
      </c>
      <c r="F125" s="2109">
        <v>2023</v>
      </c>
      <c r="G125" s="2110">
        <v>90</v>
      </c>
      <c r="H125" s="2112">
        <v>42.522730000000003</v>
      </c>
      <c r="I125" s="2112">
        <v>194.06324000000001</v>
      </c>
      <c r="J125" s="2112">
        <v>48.476759999999985</v>
      </c>
      <c r="K125" s="2109"/>
    </row>
    <row r="126" spans="1:11" ht="30">
      <c r="A126" s="2109">
        <v>35</v>
      </c>
      <c r="B126" s="2111" t="s">
        <v>5873</v>
      </c>
      <c r="C126" s="2112">
        <v>234.8</v>
      </c>
      <c r="D126" s="2113">
        <v>44474</v>
      </c>
      <c r="E126" s="2110">
        <v>2022</v>
      </c>
      <c r="F126" s="2109">
        <v>2023</v>
      </c>
      <c r="G126" s="2110">
        <v>35</v>
      </c>
      <c r="H126" s="2112">
        <v>0</v>
      </c>
      <c r="I126" s="2112">
        <v>53.3</v>
      </c>
      <c r="J126" s="2112">
        <v>181.5</v>
      </c>
      <c r="K126" s="2109"/>
    </row>
    <row r="127" spans="1:11" s="2158" customFormat="1" ht="31.5">
      <c r="A127" s="2109">
        <v>36</v>
      </c>
      <c r="B127" s="2153" t="s">
        <v>5870</v>
      </c>
      <c r="C127" s="2112">
        <v>575.77</v>
      </c>
      <c r="D127" s="2109" t="s">
        <v>5874</v>
      </c>
      <c r="E127" s="2154">
        <v>2021</v>
      </c>
      <c r="F127" s="2155">
        <v>2022</v>
      </c>
      <c r="G127" s="2156">
        <v>65</v>
      </c>
      <c r="H127" s="2157">
        <v>56.52</v>
      </c>
      <c r="I127" s="2157">
        <v>342.72</v>
      </c>
      <c r="J127" s="2157">
        <v>233.05</v>
      </c>
      <c r="K127" s="2156" t="s">
        <v>373</v>
      </c>
    </row>
    <row r="128" spans="1:11">
      <c r="A128" s="2109"/>
      <c r="B128" s="2800" t="s">
        <v>40</v>
      </c>
      <c r="C128" s="2796">
        <f>SUM(C92:C127)</f>
        <v>9535.27</v>
      </c>
      <c r="D128" s="2113"/>
      <c r="E128" s="2110"/>
      <c r="F128" s="2109"/>
      <c r="G128" s="2110"/>
      <c r="H128" s="2112"/>
      <c r="I128" s="2796">
        <f>SUM(I92:I127)</f>
        <v>5608.1907500000016</v>
      </c>
      <c r="J128" s="2796">
        <f>SUM(J92:J127)</f>
        <v>3927.0792500000007</v>
      </c>
      <c r="K128" s="2109"/>
    </row>
    <row r="129" spans="1:11">
      <c r="A129" s="1876"/>
      <c r="B129" s="1716" t="s">
        <v>5875</v>
      </c>
      <c r="C129" s="2112"/>
      <c r="D129" s="2109"/>
      <c r="E129" s="2110"/>
      <c r="F129" s="2109"/>
      <c r="G129" s="2110"/>
      <c r="H129" s="2112"/>
      <c r="I129" s="2112"/>
      <c r="J129" s="2112">
        <v>0</v>
      </c>
      <c r="K129" s="2109"/>
    </row>
    <row r="130" spans="1:11" ht="30">
      <c r="A130" s="2109">
        <v>1</v>
      </c>
      <c r="B130" s="2114" t="s">
        <v>5876</v>
      </c>
      <c r="C130" s="2112">
        <v>882.83</v>
      </c>
      <c r="D130" s="2113">
        <v>42398</v>
      </c>
      <c r="E130" s="2110">
        <v>2017</v>
      </c>
      <c r="F130" s="2109">
        <v>2020</v>
      </c>
      <c r="G130" s="2110">
        <v>93</v>
      </c>
      <c r="H130" s="2112">
        <v>0</v>
      </c>
      <c r="I130" s="2112">
        <v>780.5</v>
      </c>
      <c r="J130" s="2112">
        <v>102.33000000000004</v>
      </c>
      <c r="K130" s="2109"/>
    </row>
    <row r="131" spans="1:11">
      <c r="A131" s="2159">
        <v>2</v>
      </c>
      <c r="B131" s="2160" t="s">
        <v>5877</v>
      </c>
      <c r="C131" s="2161">
        <v>436.29599999999999</v>
      </c>
      <c r="D131" s="2162">
        <v>43212</v>
      </c>
      <c r="E131" s="2163">
        <v>2018</v>
      </c>
      <c r="F131" s="2155">
        <v>2020</v>
      </c>
      <c r="G131" s="2163">
        <v>40</v>
      </c>
      <c r="H131" s="2161">
        <v>0</v>
      </c>
      <c r="I131" s="2161">
        <v>90.02122</v>
      </c>
      <c r="J131" s="2112">
        <v>346.27477999999996</v>
      </c>
      <c r="K131" s="2155"/>
    </row>
    <row r="132" spans="1:11">
      <c r="A132" s="2109">
        <v>3</v>
      </c>
      <c r="B132" s="2160" t="s">
        <v>5878</v>
      </c>
      <c r="C132" s="2161">
        <v>1264.67</v>
      </c>
      <c r="D132" s="2162">
        <v>43714</v>
      </c>
      <c r="E132" s="2163">
        <v>2019</v>
      </c>
      <c r="F132" s="2155">
        <v>2022</v>
      </c>
      <c r="G132" s="2163">
        <v>75</v>
      </c>
      <c r="H132" s="2161">
        <v>640</v>
      </c>
      <c r="I132" s="2161">
        <v>910</v>
      </c>
      <c r="J132" s="2112">
        <v>354.67000000000007</v>
      </c>
      <c r="K132" s="2155"/>
    </row>
    <row r="133" spans="1:11" ht="45">
      <c r="A133" s="2159">
        <v>4</v>
      </c>
      <c r="B133" s="2111" t="s">
        <v>5879</v>
      </c>
      <c r="C133" s="2112">
        <v>673.19</v>
      </c>
      <c r="D133" s="2113">
        <v>42392</v>
      </c>
      <c r="E133" s="2110">
        <v>2016</v>
      </c>
      <c r="F133" s="2109">
        <v>2018</v>
      </c>
      <c r="G133" s="2110">
        <v>60</v>
      </c>
      <c r="H133" s="2112">
        <v>0</v>
      </c>
      <c r="I133" s="2112">
        <v>565</v>
      </c>
      <c r="J133" s="2112">
        <v>108.19000000000005</v>
      </c>
      <c r="K133" s="2109"/>
    </row>
    <row r="134" spans="1:11" ht="30">
      <c r="A134" s="2109">
        <v>5</v>
      </c>
      <c r="B134" s="2129" t="s">
        <v>5880</v>
      </c>
      <c r="C134" s="2116">
        <v>604.02</v>
      </c>
      <c r="D134" s="2130">
        <v>41808</v>
      </c>
      <c r="E134" s="2131">
        <v>2016</v>
      </c>
      <c r="F134" s="2132">
        <v>2020</v>
      </c>
      <c r="G134" s="2131">
        <v>71</v>
      </c>
      <c r="H134" s="2116">
        <v>0</v>
      </c>
      <c r="I134" s="2116">
        <v>330.3</v>
      </c>
      <c r="J134" s="2112">
        <v>273.71999999999997</v>
      </c>
      <c r="K134" s="2133"/>
    </row>
    <row r="135" spans="1:11" ht="45">
      <c r="A135" s="2159">
        <v>6</v>
      </c>
      <c r="B135" s="2164" t="s">
        <v>5881</v>
      </c>
      <c r="C135" s="2116">
        <v>3624.4</v>
      </c>
      <c r="D135" s="2165">
        <v>43368</v>
      </c>
      <c r="E135" s="2166">
        <v>2019</v>
      </c>
      <c r="F135" s="2154">
        <v>2021</v>
      </c>
      <c r="G135" s="2166">
        <v>94</v>
      </c>
      <c r="H135" s="2116">
        <v>0</v>
      </c>
      <c r="I135" s="2116">
        <v>3485.58</v>
      </c>
      <c r="J135" s="2112">
        <v>138.82000000000016</v>
      </c>
      <c r="K135" s="2154"/>
    </row>
    <row r="136" spans="1:11" s="584" customFormat="1" ht="30">
      <c r="A136" s="2109">
        <v>7</v>
      </c>
      <c r="B136" s="2114" t="s">
        <v>5882</v>
      </c>
      <c r="C136" s="2112">
        <v>297.81</v>
      </c>
      <c r="D136" s="2113">
        <v>44984</v>
      </c>
      <c r="E136" s="2110">
        <v>2023</v>
      </c>
      <c r="F136" s="2109">
        <v>2023</v>
      </c>
      <c r="G136" s="2110">
        <v>19</v>
      </c>
      <c r="H136" s="2112">
        <v>56.22831</v>
      </c>
      <c r="I136" s="2112">
        <v>56.22831</v>
      </c>
      <c r="J136" s="2112">
        <v>241.58</v>
      </c>
      <c r="K136" s="2109"/>
    </row>
    <row r="137" spans="1:11" ht="30">
      <c r="A137" s="2159">
        <v>8</v>
      </c>
      <c r="B137" s="2114" t="s">
        <v>5883</v>
      </c>
      <c r="C137" s="2112">
        <v>10395.799999999999</v>
      </c>
      <c r="D137" s="2113">
        <v>43021</v>
      </c>
      <c r="E137" s="2110">
        <v>2019</v>
      </c>
      <c r="F137" s="2109">
        <v>2021</v>
      </c>
      <c r="G137" s="2110">
        <v>45</v>
      </c>
      <c r="H137" s="2112">
        <v>1137.22</v>
      </c>
      <c r="I137" s="2112">
        <v>4141.34</v>
      </c>
      <c r="J137" s="2112">
        <v>6254.4599999999991</v>
      </c>
      <c r="K137" s="2109"/>
    </row>
    <row r="138" spans="1:11" ht="30">
      <c r="A138" s="2109">
        <v>9</v>
      </c>
      <c r="B138" s="2111" t="s">
        <v>5884</v>
      </c>
      <c r="C138" s="2116">
        <v>1010.2</v>
      </c>
      <c r="D138" s="2126">
        <v>44393</v>
      </c>
      <c r="E138" s="2118">
        <v>2021</v>
      </c>
      <c r="F138" s="2117">
        <v>2023</v>
      </c>
      <c r="G138" s="2118">
        <v>52</v>
      </c>
      <c r="H138" s="2116">
        <v>200</v>
      </c>
      <c r="I138" s="2116">
        <v>305.39317</v>
      </c>
      <c r="J138" s="2112">
        <v>704.80682999999999</v>
      </c>
      <c r="K138" s="2117"/>
    </row>
    <row r="139" spans="1:11" ht="30">
      <c r="A139" s="2159">
        <v>10</v>
      </c>
      <c r="B139" s="2160" t="s">
        <v>5885</v>
      </c>
      <c r="C139" s="2161">
        <v>262.86</v>
      </c>
      <c r="D139" s="2162">
        <v>44434</v>
      </c>
      <c r="E139" s="2163">
        <v>2021</v>
      </c>
      <c r="F139" s="2155">
        <v>2022</v>
      </c>
      <c r="G139" s="2163">
        <v>60</v>
      </c>
      <c r="H139" s="2161">
        <v>55.359299999999998</v>
      </c>
      <c r="I139" s="2161">
        <v>55.359299999999998</v>
      </c>
      <c r="J139" s="2112">
        <v>207.51</v>
      </c>
      <c r="K139" s="2155"/>
    </row>
    <row r="140" spans="1:11" ht="60">
      <c r="A140" s="2109">
        <v>11</v>
      </c>
      <c r="B140" s="2114" t="s">
        <v>5886</v>
      </c>
      <c r="C140" s="2112">
        <v>214.43</v>
      </c>
      <c r="D140" s="2113">
        <v>43567</v>
      </c>
      <c r="E140" s="2110">
        <v>2020</v>
      </c>
      <c r="F140" s="2109">
        <v>2022</v>
      </c>
      <c r="G140" s="2110">
        <v>60</v>
      </c>
      <c r="H140" s="2112">
        <v>0</v>
      </c>
      <c r="I140" s="2112">
        <v>85.82</v>
      </c>
      <c r="J140" s="2112">
        <v>128.61000000000001</v>
      </c>
      <c r="K140" s="2109"/>
    </row>
    <row r="141" spans="1:11" s="601" customFormat="1" ht="45">
      <c r="A141" s="2159">
        <v>12</v>
      </c>
      <c r="B141" s="2114" t="s">
        <v>5887</v>
      </c>
      <c r="C141" s="2112">
        <v>1822.75</v>
      </c>
      <c r="D141" s="2109" t="s">
        <v>5888</v>
      </c>
      <c r="E141" s="2117">
        <v>2018</v>
      </c>
      <c r="F141" s="2132">
        <v>2020</v>
      </c>
      <c r="G141" s="2109">
        <v>85</v>
      </c>
      <c r="H141" s="2112">
        <v>0</v>
      </c>
      <c r="I141" s="2112">
        <v>1322.05</v>
      </c>
      <c r="J141" s="2112">
        <v>500.70000000000005</v>
      </c>
      <c r="K141" s="2109"/>
    </row>
    <row r="142" spans="1:11" s="601" customFormat="1" ht="45">
      <c r="A142" s="2109">
        <v>13</v>
      </c>
      <c r="B142" s="2114" t="s">
        <v>5889</v>
      </c>
      <c r="C142" s="2112">
        <v>1500</v>
      </c>
      <c r="D142" s="2109" t="s">
        <v>5890</v>
      </c>
      <c r="E142" s="2117">
        <v>2018</v>
      </c>
      <c r="F142" s="2132">
        <v>2020</v>
      </c>
      <c r="G142" s="2109">
        <v>85</v>
      </c>
      <c r="H142" s="2112">
        <v>0</v>
      </c>
      <c r="I142" s="2112">
        <v>1167.5999999999999</v>
      </c>
      <c r="J142" s="2112">
        <v>332.40000000000009</v>
      </c>
      <c r="K142" s="2109"/>
    </row>
    <row r="143" spans="1:11" s="2158" customFormat="1" ht="45">
      <c r="A143" s="2159">
        <v>14</v>
      </c>
      <c r="B143" s="2156" t="s">
        <v>5887</v>
      </c>
      <c r="C143" s="2112">
        <v>1822.75</v>
      </c>
      <c r="D143" s="2156" t="s">
        <v>5888</v>
      </c>
      <c r="E143" s="2117">
        <v>2018</v>
      </c>
      <c r="F143" s="2132">
        <v>2020</v>
      </c>
      <c r="G143" s="2109">
        <v>85</v>
      </c>
      <c r="H143" s="2112">
        <v>0</v>
      </c>
      <c r="I143" s="2112">
        <v>1322.05</v>
      </c>
      <c r="J143" s="2112">
        <v>500.7</v>
      </c>
      <c r="K143" s="2156" t="s">
        <v>373</v>
      </c>
    </row>
    <row r="144" spans="1:11" s="2158" customFormat="1" ht="45">
      <c r="A144" s="2109">
        <v>15</v>
      </c>
      <c r="B144" s="2156" t="s">
        <v>5889</v>
      </c>
      <c r="C144" s="2112">
        <v>1500</v>
      </c>
      <c r="D144" s="2156" t="s">
        <v>5890</v>
      </c>
      <c r="E144" s="2117">
        <v>2018</v>
      </c>
      <c r="F144" s="2132">
        <v>2020</v>
      </c>
      <c r="G144" s="2109">
        <v>85</v>
      </c>
      <c r="H144" s="2112">
        <v>0</v>
      </c>
      <c r="I144" s="2112">
        <v>1167.5999999999999</v>
      </c>
      <c r="J144" s="2112">
        <v>332.4</v>
      </c>
      <c r="K144" s="2156" t="s">
        <v>373</v>
      </c>
    </row>
    <row r="145" spans="1:11">
      <c r="A145" s="2109"/>
      <c r="B145" s="2800" t="s">
        <v>40</v>
      </c>
      <c r="C145" s="2796">
        <f>SUM(C130:C144)</f>
        <v>26312.006000000001</v>
      </c>
      <c r="D145" s="2113"/>
      <c r="E145" s="2110"/>
      <c r="F145" s="2109"/>
      <c r="G145" s="2110"/>
      <c r="H145" s="2112"/>
      <c r="I145" s="2796">
        <f>SUM(I130:I144)</f>
        <v>15784.841999999999</v>
      </c>
      <c r="J145" s="2796">
        <f>SUM(J130:J144)</f>
        <v>10527.171610000001</v>
      </c>
      <c r="K145" s="2109"/>
    </row>
    <row r="146" spans="1:11" ht="31.5">
      <c r="A146" s="1876"/>
      <c r="B146" s="1716" t="s">
        <v>5891</v>
      </c>
      <c r="C146" s="2112"/>
      <c r="D146" s="2109"/>
      <c r="E146" s="2110"/>
      <c r="F146" s="2109"/>
      <c r="G146" s="2110"/>
      <c r="H146" s="2112"/>
      <c r="I146" s="2112"/>
      <c r="J146" s="2112">
        <v>0</v>
      </c>
      <c r="K146" s="2109"/>
    </row>
    <row r="147" spans="1:11" s="584" customFormat="1" ht="30">
      <c r="A147" s="2109">
        <v>1</v>
      </c>
      <c r="B147" s="2111" t="s">
        <v>5892</v>
      </c>
      <c r="C147" s="2116">
        <v>341.33</v>
      </c>
      <c r="D147" s="2126">
        <v>42474</v>
      </c>
      <c r="E147" s="2118">
        <v>2017</v>
      </c>
      <c r="F147" s="2117">
        <v>2018</v>
      </c>
      <c r="G147" s="2118">
        <v>90</v>
      </c>
      <c r="H147" s="2116">
        <v>0</v>
      </c>
      <c r="I147" s="2116">
        <v>244.44</v>
      </c>
      <c r="J147" s="2112">
        <v>96.889999999999986</v>
      </c>
      <c r="K147" s="2109"/>
    </row>
    <row r="148" spans="1:11" ht="30">
      <c r="A148" s="2159">
        <v>2</v>
      </c>
      <c r="B148" s="2129" t="s">
        <v>5893</v>
      </c>
      <c r="C148" s="2112">
        <v>117.473</v>
      </c>
      <c r="D148" s="2167">
        <v>44468</v>
      </c>
      <c r="E148" s="2168">
        <v>2022</v>
      </c>
      <c r="F148" s="2169">
        <v>2023</v>
      </c>
      <c r="G148" s="2170">
        <v>30</v>
      </c>
      <c r="H148" s="2112">
        <v>8</v>
      </c>
      <c r="I148" s="2112">
        <v>8</v>
      </c>
      <c r="J148" s="2112">
        <v>109.473</v>
      </c>
      <c r="K148" s="1816"/>
    </row>
    <row r="149" spans="1:11" ht="30">
      <c r="A149" s="2109">
        <v>3</v>
      </c>
      <c r="B149" s="2129" t="s">
        <v>5894</v>
      </c>
      <c r="C149" s="2112">
        <v>127.286</v>
      </c>
      <c r="D149" s="2167">
        <v>44468</v>
      </c>
      <c r="E149" s="2168">
        <v>2022</v>
      </c>
      <c r="F149" s="2169">
        <v>2023</v>
      </c>
      <c r="G149" s="2170">
        <v>5</v>
      </c>
      <c r="H149" s="2112">
        <v>0</v>
      </c>
      <c r="I149" s="2112">
        <v>0</v>
      </c>
      <c r="J149" s="2112">
        <v>127.286</v>
      </c>
      <c r="K149" s="1816"/>
    </row>
    <row r="150" spans="1:11" ht="45">
      <c r="A150" s="2159">
        <v>4</v>
      </c>
      <c r="B150" s="2114" t="s">
        <v>5895</v>
      </c>
      <c r="C150" s="2112">
        <v>947.85</v>
      </c>
      <c r="D150" s="2113">
        <v>42627</v>
      </c>
      <c r="E150" s="2110">
        <v>2018</v>
      </c>
      <c r="F150" s="2109">
        <v>2019</v>
      </c>
      <c r="G150" s="2110">
        <v>80</v>
      </c>
      <c r="H150" s="2112">
        <v>0</v>
      </c>
      <c r="I150" s="2112">
        <v>525.79999999999995</v>
      </c>
      <c r="J150" s="2112">
        <v>422.05000000000007</v>
      </c>
      <c r="K150" s="2109"/>
    </row>
    <row r="151" spans="1:11" ht="30">
      <c r="A151" s="2109">
        <v>5</v>
      </c>
      <c r="B151" s="2114" t="s">
        <v>5896</v>
      </c>
      <c r="C151" s="2112">
        <v>155.77000000000001</v>
      </c>
      <c r="D151" s="2113">
        <v>44407</v>
      </c>
      <c r="E151" s="2110">
        <v>2022</v>
      </c>
      <c r="F151" s="2109">
        <v>2023</v>
      </c>
      <c r="G151" s="2110">
        <v>93</v>
      </c>
      <c r="H151" s="2112">
        <v>7.41</v>
      </c>
      <c r="I151" s="2112">
        <v>98.15</v>
      </c>
      <c r="J151" s="2112">
        <v>57.620000000000005</v>
      </c>
      <c r="K151" s="2109"/>
    </row>
    <row r="152" spans="1:11" ht="30">
      <c r="A152" s="2159">
        <v>6</v>
      </c>
      <c r="B152" s="2114" t="s">
        <v>5897</v>
      </c>
      <c r="C152" s="2112">
        <v>124.5</v>
      </c>
      <c r="D152" s="2113">
        <v>44407</v>
      </c>
      <c r="E152" s="2110">
        <v>2022</v>
      </c>
      <c r="F152" s="2109">
        <v>2023</v>
      </c>
      <c r="G152" s="2110">
        <v>80</v>
      </c>
      <c r="H152" s="2112">
        <v>10</v>
      </c>
      <c r="I152" s="2112">
        <v>65.75</v>
      </c>
      <c r="J152" s="2112">
        <v>58.75</v>
      </c>
      <c r="K152" s="2109"/>
    </row>
    <row r="153" spans="1:11" ht="45">
      <c r="A153" s="2109">
        <v>7</v>
      </c>
      <c r="B153" s="2129" t="s">
        <v>5898</v>
      </c>
      <c r="C153" s="2116">
        <v>135.65299999999999</v>
      </c>
      <c r="D153" s="2132" t="s">
        <v>5899</v>
      </c>
      <c r="E153" s="2131">
        <v>2019</v>
      </c>
      <c r="F153" s="2132">
        <v>2020</v>
      </c>
      <c r="G153" s="2131">
        <v>85</v>
      </c>
      <c r="H153" s="2116">
        <v>0</v>
      </c>
      <c r="I153" s="2116">
        <v>82.89</v>
      </c>
      <c r="J153" s="2112">
        <v>52.762999999999991</v>
      </c>
      <c r="K153" s="2109"/>
    </row>
    <row r="154" spans="1:11" ht="30">
      <c r="A154" s="2159">
        <v>8</v>
      </c>
      <c r="B154" s="2164" t="s">
        <v>5900</v>
      </c>
      <c r="C154" s="2116">
        <v>57.6</v>
      </c>
      <c r="D154" s="2165">
        <v>43514</v>
      </c>
      <c r="E154" s="2166">
        <v>2019</v>
      </c>
      <c r="F154" s="2154">
        <v>2020</v>
      </c>
      <c r="G154" s="2166">
        <v>85</v>
      </c>
      <c r="H154" s="2116">
        <v>4.59</v>
      </c>
      <c r="I154" s="2116">
        <v>41.31</v>
      </c>
      <c r="J154" s="2112">
        <v>16.29</v>
      </c>
      <c r="K154" s="2154"/>
    </row>
    <row r="155" spans="1:11" ht="30">
      <c r="A155" s="2109">
        <v>9</v>
      </c>
      <c r="B155" s="2111" t="s">
        <v>5901</v>
      </c>
      <c r="C155" s="2112">
        <v>9635.32</v>
      </c>
      <c r="D155" s="2113">
        <v>40632</v>
      </c>
      <c r="E155" s="2110">
        <v>2013</v>
      </c>
      <c r="F155" s="2109">
        <v>2017</v>
      </c>
      <c r="G155" s="2110">
        <v>56</v>
      </c>
      <c r="H155" s="2112">
        <v>232.4</v>
      </c>
      <c r="I155" s="2112">
        <v>5952.72</v>
      </c>
      <c r="J155" s="2112">
        <v>3682.5999999999995</v>
      </c>
      <c r="K155" s="2109"/>
    </row>
    <row r="156" spans="1:11" ht="105">
      <c r="A156" s="2159">
        <v>10</v>
      </c>
      <c r="B156" s="2111" t="s">
        <v>5902</v>
      </c>
      <c r="C156" s="2112">
        <v>115</v>
      </c>
      <c r="D156" s="2113">
        <v>42163</v>
      </c>
      <c r="E156" s="2110">
        <v>2016</v>
      </c>
      <c r="F156" s="2109">
        <v>2016</v>
      </c>
      <c r="G156" s="2110">
        <v>90</v>
      </c>
      <c r="H156" s="2112">
        <v>0</v>
      </c>
      <c r="I156" s="2112">
        <v>101.25</v>
      </c>
      <c r="J156" s="2112">
        <v>13.75</v>
      </c>
      <c r="K156" s="2109"/>
    </row>
    <row r="157" spans="1:11" ht="75">
      <c r="A157" s="2109">
        <v>11</v>
      </c>
      <c r="B157" s="2111" t="s">
        <v>5903</v>
      </c>
      <c r="C157" s="2112">
        <v>9543.4</v>
      </c>
      <c r="D157" s="2113">
        <v>42892</v>
      </c>
      <c r="E157" s="2110">
        <v>2018</v>
      </c>
      <c r="F157" s="2109">
        <v>2020</v>
      </c>
      <c r="G157" s="2110">
        <v>75</v>
      </c>
      <c r="H157" s="2112">
        <v>300</v>
      </c>
      <c r="I157" s="2112">
        <v>8945.39</v>
      </c>
      <c r="J157" s="2112">
        <v>598.01000000000022</v>
      </c>
      <c r="K157" s="2109"/>
    </row>
    <row r="158" spans="1:11">
      <c r="A158" s="2109"/>
      <c r="B158" s="2800" t="s">
        <v>40</v>
      </c>
      <c r="C158" s="2796">
        <f>SUM(C147:C157)</f>
        <v>21301.182000000001</v>
      </c>
      <c r="D158" s="2113"/>
      <c r="E158" s="2110"/>
      <c r="F158" s="2109"/>
      <c r="G158" s="2110"/>
      <c r="H158" s="2112"/>
      <c r="I158" s="2796">
        <f>SUM(I147:I157)</f>
        <v>16065.7</v>
      </c>
      <c r="J158" s="2796">
        <f>SUM(J147:J157)</f>
        <v>5235.482</v>
      </c>
      <c r="K158" s="2109"/>
    </row>
    <row r="159" spans="1:11" ht="31.5">
      <c r="A159" s="1876"/>
      <c r="B159" s="1716" t="s">
        <v>5904</v>
      </c>
      <c r="C159" s="2112"/>
      <c r="D159" s="2109"/>
      <c r="E159" s="2110"/>
      <c r="F159" s="2109"/>
      <c r="G159" s="2110"/>
      <c r="H159" s="2112"/>
      <c r="I159" s="2112"/>
      <c r="J159" s="2112">
        <v>0</v>
      </c>
      <c r="K159" s="2109"/>
    </row>
    <row r="160" spans="1:11" ht="30">
      <c r="A160" s="2132">
        <v>1</v>
      </c>
      <c r="B160" s="2129" t="s">
        <v>5905</v>
      </c>
      <c r="C160" s="2116">
        <v>5679.05</v>
      </c>
      <c r="D160" s="2130">
        <v>40339</v>
      </c>
      <c r="E160" s="2131">
        <v>2010</v>
      </c>
      <c r="F160" s="2132">
        <v>2012</v>
      </c>
      <c r="G160" s="2131">
        <v>72</v>
      </c>
      <c r="H160" s="2116">
        <v>154.16</v>
      </c>
      <c r="I160" s="2116">
        <v>4079.05</v>
      </c>
      <c r="J160" s="2112">
        <v>1600</v>
      </c>
      <c r="K160" s="2133"/>
    </row>
    <row r="161" spans="1:12" ht="30">
      <c r="A161" s="2109">
        <v>2</v>
      </c>
      <c r="B161" s="2111" t="s">
        <v>5906</v>
      </c>
      <c r="C161" s="2112">
        <v>3168.72</v>
      </c>
      <c r="D161" s="2113">
        <v>43663</v>
      </c>
      <c r="E161" s="2110">
        <v>2019</v>
      </c>
      <c r="F161" s="2109">
        <v>2021</v>
      </c>
      <c r="G161" s="2110">
        <v>73</v>
      </c>
      <c r="H161" s="2112">
        <v>825</v>
      </c>
      <c r="I161" s="2112">
        <v>2561.0100000000002</v>
      </c>
      <c r="J161" s="2112">
        <v>607.70999999999958</v>
      </c>
      <c r="K161" s="2109"/>
    </row>
    <row r="162" spans="1:12">
      <c r="A162" s="2132">
        <v>3</v>
      </c>
      <c r="B162" s="2129" t="s">
        <v>5907</v>
      </c>
      <c r="C162" s="2116">
        <v>229.93</v>
      </c>
      <c r="D162" s="2130">
        <v>42573</v>
      </c>
      <c r="E162" s="2131">
        <v>2016</v>
      </c>
      <c r="F162" s="2132">
        <v>2017</v>
      </c>
      <c r="G162" s="2131">
        <v>30</v>
      </c>
      <c r="H162" s="2116">
        <v>0</v>
      </c>
      <c r="I162" s="2116">
        <v>34.729999999999997</v>
      </c>
      <c r="J162" s="2112">
        <v>195.20000000000002</v>
      </c>
      <c r="K162" s="2132"/>
    </row>
    <row r="163" spans="1:12" ht="60">
      <c r="A163" s="2109">
        <v>4</v>
      </c>
      <c r="B163" s="2129" t="s">
        <v>5908</v>
      </c>
      <c r="C163" s="2116">
        <v>116928</v>
      </c>
      <c r="D163" s="2130">
        <v>43470</v>
      </c>
      <c r="E163" s="2131">
        <v>2019</v>
      </c>
      <c r="F163" s="2132">
        <v>2022</v>
      </c>
      <c r="G163" s="2131">
        <v>64</v>
      </c>
      <c r="H163" s="2116">
        <v>15993.55</v>
      </c>
      <c r="I163" s="2116">
        <v>94513.1</v>
      </c>
      <c r="J163" s="2112">
        <v>22414.899999999994</v>
      </c>
      <c r="K163" s="2132"/>
    </row>
    <row r="164" spans="1:12" ht="75">
      <c r="A164" s="2132">
        <v>5</v>
      </c>
      <c r="B164" s="2114" t="s">
        <v>5909</v>
      </c>
      <c r="C164" s="2112">
        <v>1089.81</v>
      </c>
      <c r="D164" s="2109" t="s">
        <v>5910</v>
      </c>
      <c r="E164" s="2110">
        <v>2019</v>
      </c>
      <c r="F164" s="2109">
        <v>2020</v>
      </c>
      <c r="G164" s="2110">
        <v>86</v>
      </c>
      <c r="H164" s="2112">
        <v>37.99</v>
      </c>
      <c r="I164" s="2112">
        <v>915.45</v>
      </c>
      <c r="J164" s="2112">
        <v>174.3599999999999</v>
      </c>
      <c r="K164" s="2109"/>
    </row>
    <row r="165" spans="1:12" ht="60">
      <c r="A165" s="2109">
        <v>6</v>
      </c>
      <c r="B165" s="2114" t="s">
        <v>5911</v>
      </c>
      <c r="C165" s="2112">
        <v>842.01765</v>
      </c>
      <c r="D165" s="2113">
        <v>44777</v>
      </c>
      <c r="E165" s="2110">
        <v>2022</v>
      </c>
      <c r="F165" s="2109">
        <v>2023</v>
      </c>
      <c r="G165" s="2171">
        <v>95</v>
      </c>
      <c r="H165" s="2112">
        <v>0</v>
      </c>
      <c r="I165" s="2112">
        <v>747.78200000000004</v>
      </c>
      <c r="J165" s="2112">
        <v>94.235649999999964</v>
      </c>
      <c r="K165" s="1896"/>
    </row>
    <row r="166" spans="1:12" ht="45">
      <c r="A166" s="2132">
        <v>7</v>
      </c>
      <c r="B166" s="2111" t="s">
        <v>5912</v>
      </c>
      <c r="C166" s="2116">
        <v>138.02000000000001</v>
      </c>
      <c r="D166" s="2126">
        <v>42713</v>
      </c>
      <c r="E166" s="2118">
        <v>2016</v>
      </c>
      <c r="F166" s="2117">
        <v>2017</v>
      </c>
      <c r="G166" s="2118">
        <v>80</v>
      </c>
      <c r="H166" s="2116">
        <v>0</v>
      </c>
      <c r="I166" s="2116">
        <v>70.02</v>
      </c>
      <c r="J166" s="2112">
        <v>68.000000000000014</v>
      </c>
      <c r="K166" s="2117"/>
    </row>
    <row r="167" spans="1:12" ht="90">
      <c r="A167" s="2109">
        <v>8</v>
      </c>
      <c r="B167" s="2111" t="s">
        <v>5913</v>
      </c>
      <c r="C167" s="2116">
        <v>988.39</v>
      </c>
      <c r="D167" s="2126">
        <v>43481</v>
      </c>
      <c r="E167" s="2118">
        <v>2019</v>
      </c>
      <c r="F167" s="2117">
        <v>2020</v>
      </c>
      <c r="G167" s="2118">
        <v>82</v>
      </c>
      <c r="H167" s="2116">
        <v>0</v>
      </c>
      <c r="I167" s="2116">
        <v>698.55</v>
      </c>
      <c r="J167" s="2112">
        <v>289.84000000000003</v>
      </c>
      <c r="K167" s="2117"/>
    </row>
    <row r="168" spans="1:12">
      <c r="A168" s="2117"/>
      <c r="B168" s="2561" t="s">
        <v>40</v>
      </c>
      <c r="C168" s="2797">
        <f>SUM(C160:C167)</f>
        <v>129063.93764999999</v>
      </c>
      <c r="D168" s="2126"/>
      <c r="E168" s="2118"/>
      <c r="F168" s="2117"/>
      <c r="G168" s="2118"/>
      <c r="H168" s="2116"/>
      <c r="I168" s="2797">
        <f>SUM(I160:I167)</f>
        <v>103619.69200000001</v>
      </c>
      <c r="J168" s="2797">
        <f>SUM(J160:J167)</f>
        <v>25444.245649999993</v>
      </c>
      <c r="K168" s="2117"/>
    </row>
    <row r="169" spans="1:12" ht="31.5">
      <c r="A169" s="2117"/>
      <c r="B169" s="1716" t="s">
        <v>5914</v>
      </c>
      <c r="C169" s="2116"/>
      <c r="D169" s="2126"/>
      <c r="E169" s="2118"/>
      <c r="F169" s="2117"/>
      <c r="G169" s="2118"/>
      <c r="H169" s="2116"/>
      <c r="I169" s="2116"/>
      <c r="J169" s="2112"/>
      <c r="K169" s="2117"/>
    </row>
    <row r="170" spans="1:12" ht="45">
      <c r="A170" s="2117">
        <v>1</v>
      </c>
      <c r="B170" s="2111" t="s">
        <v>5915</v>
      </c>
      <c r="C170" s="2116">
        <v>143.97999999999999</v>
      </c>
      <c r="D170" s="2126">
        <v>42004</v>
      </c>
      <c r="E170" s="2118">
        <v>2015</v>
      </c>
      <c r="F170" s="2117">
        <v>2016</v>
      </c>
      <c r="G170" s="2118">
        <v>87</v>
      </c>
      <c r="H170" s="2116">
        <v>6.09</v>
      </c>
      <c r="I170" s="2116">
        <v>125.68</v>
      </c>
      <c r="J170" s="2112">
        <v>18.299999999999983</v>
      </c>
      <c r="K170" s="2117"/>
    </row>
    <row r="171" spans="1:12" ht="45">
      <c r="A171" s="2132">
        <v>2</v>
      </c>
      <c r="B171" s="2111" t="s">
        <v>5916</v>
      </c>
      <c r="C171" s="2116">
        <v>4237.71</v>
      </c>
      <c r="D171" s="2126">
        <v>41659</v>
      </c>
      <c r="E171" s="2118">
        <v>2014</v>
      </c>
      <c r="F171" s="2117">
        <v>2016</v>
      </c>
      <c r="G171" s="2118">
        <v>90</v>
      </c>
      <c r="H171" s="2116">
        <v>312.02999999999997</v>
      </c>
      <c r="I171" s="2116">
        <v>569.23</v>
      </c>
      <c r="J171" s="2112">
        <v>3668.48</v>
      </c>
      <c r="K171" s="2117"/>
    </row>
    <row r="172" spans="1:12" ht="45">
      <c r="A172" s="2117">
        <v>3</v>
      </c>
      <c r="B172" s="2111" t="s">
        <v>5917</v>
      </c>
      <c r="C172" s="2116">
        <v>4256.4399999999996</v>
      </c>
      <c r="D172" s="2126">
        <v>41659</v>
      </c>
      <c r="E172" s="2118">
        <v>2014</v>
      </c>
      <c r="F172" s="2117">
        <v>2016</v>
      </c>
      <c r="G172" s="2118">
        <v>92</v>
      </c>
      <c r="H172" s="2116">
        <v>439.02</v>
      </c>
      <c r="I172" s="2116">
        <v>1305</v>
      </c>
      <c r="J172" s="2112">
        <v>2951.4399999999996</v>
      </c>
      <c r="K172" s="2117"/>
    </row>
    <row r="173" spans="1:12" ht="45">
      <c r="A173" s="2132">
        <v>4</v>
      </c>
      <c r="B173" s="2111" t="s">
        <v>5918</v>
      </c>
      <c r="C173" s="2116">
        <v>1466.52</v>
      </c>
      <c r="D173" s="2126">
        <v>44512</v>
      </c>
      <c r="E173" s="2118">
        <v>2022</v>
      </c>
      <c r="F173" s="2117">
        <v>2023</v>
      </c>
      <c r="G173" s="2118">
        <v>75</v>
      </c>
      <c r="H173" s="2116">
        <v>736.33</v>
      </c>
      <c r="I173" s="2116">
        <v>1000.31</v>
      </c>
      <c r="J173" s="2112">
        <v>466.21000000000004</v>
      </c>
      <c r="K173" s="2117"/>
    </row>
    <row r="174" spans="1:12" ht="60">
      <c r="A174" s="2117">
        <v>5</v>
      </c>
      <c r="B174" s="2111" t="s">
        <v>5919</v>
      </c>
      <c r="C174" s="2116">
        <v>533.29999999999995</v>
      </c>
      <c r="D174" s="2126">
        <v>43768</v>
      </c>
      <c r="E174" s="2118">
        <v>2019</v>
      </c>
      <c r="F174" s="2117">
        <v>2020</v>
      </c>
      <c r="G174" s="2118">
        <v>70</v>
      </c>
      <c r="H174" s="2116">
        <v>31.99</v>
      </c>
      <c r="I174" s="2116">
        <v>453.06</v>
      </c>
      <c r="J174" s="2112">
        <v>80.239999999999952</v>
      </c>
      <c r="K174" s="2117"/>
      <c r="L174" s="2172"/>
    </row>
    <row r="175" spans="1:12" ht="60">
      <c r="A175" s="2132">
        <v>6</v>
      </c>
      <c r="B175" s="2111" t="s">
        <v>5920</v>
      </c>
      <c r="C175" s="2116">
        <v>316.56</v>
      </c>
      <c r="D175" s="2126">
        <v>44762</v>
      </c>
      <c r="E175" s="2118">
        <v>2022</v>
      </c>
      <c r="F175" s="2117">
        <v>2023</v>
      </c>
      <c r="G175" s="2118">
        <v>80</v>
      </c>
      <c r="H175" s="2116">
        <v>112.09</v>
      </c>
      <c r="I175" s="2116">
        <v>272.8</v>
      </c>
      <c r="J175" s="2112">
        <v>43.759999999999991</v>
      </c>
      <c r="K175" s="2117"/>
      <c r="L175" s="2172"/>
    </row>
    <row r="176" spans="1:12" ht="60">
      <c r="A176" s="2117">
        <v>7</v>
      </c>
      <c r="B176" s="2111" t="s">
        <v>5921</v>
      </c>
      <c r="C176" s="2116">
        <v>667.22</v>
      </c>
      <c r="D176" s="2126">
        <v>44793</v>
      </c>
      <c r="E176" s="2118">
        <v>2022</v>
      </c>
      <c r="F176" s="2117">
        <v>2023</v>
      </c>
      <c r="G176" s="2118">
        <v>50</v>
      </c>
      <c r="H176" s="2116">
        <v>135.41</v>
      </c>
      <c r="I176" s="2116">
        <v>376.89</v>
      </c>
      <c r="J176" s="2112">
        <v>290.33000000000004</v>
      </c>
      <c r="K176" s="2117"/>
      <c r="L176" s="2172"/>
    </row>
    <row r="177" spans="1:12" ht="60">
      <c r="A177" s="2132">
        <v>8</v>
      </c>
      <c r="B177" s="2129" t="s">
        <v>5922</v>
      </c>
      <c r="C177" s="2173">
        <v>4798.0786399999997</v>
      </c>
      <c r="D177" s="2174">
        <v>43508</v>
      </c>
      <c r="E177" s="2175">
        <v>2019</v>
      </c>
      <c r="F177" s="2175">
        <v>2021</v>
      </c>
      <c r="G177" s="2175">
        <v>57</v>
      </c>
      <c r="H177" s="2173">
        <v>789.18970000000002</v>
      </c>
      <c r="I177" s="2173">
        <v>2049.2390500000001</v>
      </c>
      <c r="J177" s="2112">
        <v>2748.8395899999996</v>
      </c>
      <c r="K177" s="2176"/>
      <c r="L177" s="2172"/>
    </row>
    <row r="178" spans="1:12" ht="60">
      <c r="A178" s="2117">
        <v>9</v>
      </c>
      <c r="B178" s="2129" t="s">
        <v>5923</v>
      </c>
      <c r="C178" s="2173">
        <v>246.96474000000001</v>
      </c>
      <c r="D178" s="2130">
        <v>44566</v>
      </c>
      <c r="E178" s="2131">
        <v>2019</v>
      </c>
      <c r="F178" s="2131">
        <v>2023</v>
      </c>
      <c r="G178" s="2131">
        <v>84</v>
      </c>
      <c r="H178" s="2116">
        <v>23.732810000000001</v>
      </c>
      <c r="I178" s="2116">
        <v>206.97524000000001</v>
      </c>
      <c r="J178" s="2112">
        <v>39.989499999999992</v>
      </c>
      <c r="K178" s="2132"/>
      <c r="L178" s="2172"/>
    </row>
    <row r="179" spans="1:12" ht="120">
      <c r="A179" s="2132">
        <v>10</v>
      </c>
      <c r="B179" s="2129" t="s">
        <v>5924</v>
      </c>
      <c r="C179" s="2173">
        <v>375.48478</v>
      </c>
      <c r="D179" s="2130">
        <v>44567</v>
      </c>
      <c r="E179" s="2131">
        <v>2022</v>
      </c>
      <c r="F179" s="2131">
        <v>2023</v>
      </c>
      <c r="G179" s="2131">
        <v>74</v>
      </c>
      <c r="H179" s="2116">
        <v>39.827889999999996</v>
      </c>
      <c r="I179" s="2116">
        <v>276.93831999999998</v>
      </c>
      <c r="J179" s="2112">
        <v>98.546460000000025</v>
      </c>
      <c r="K179" s="2132"/>
      <c r="L179" s="2172"/>
    </row>
    <row r="180" spans="1:12" s="2180" customFormat="1" ht="75">
      <c r="A180" s="2117">
        <v>11</v>
      </c>
      <c r="B180" s="2111" t="s">
        <v>5925</v>
      </c>
      <c r="C180" s="2152">
        <v>795.61400000000003</v>
      </c>
      <c r="D180" s="2147">
        <v>43615</v>
      </c>
      <c r="E180" s="2177">
        <v>2020</v>
      </c>
      <c r="F180" s="2178">
        <v>2021</v>
      </c>
      <c r="G180" s="2118">
        <v>35</v>
      </c>
      <c r="H180" s="2152">
        <v>64.892629999999997</v>
      </c>
      <c r="I180" s="2152">
        <v>260.84706999999997</v>
      </c>
      <c r="J180" s="2112">
        <v>534.76693</v>
      </c>
      <c r="K180" s="1896"/>
      <c r="L180" s="2179"/>
    </row>
    <row r="181" spans="1:12" ht="60">
      <c r="A181" s="2132">
        <v>12</v>
      </c>
      <c r="B181" s="2114" t="s">
        <v>5926</v>
      </c>
      <c r="C181" s="2112">
        <v>10987.752</v>
      </c>
      <c r="D181" s="2113">
        <v>41642</v>
      </c>
      <c r="E181" s="2110">
        <v>2014</v>
      </c>
      <c r="F181" s="2109">
        <v>2022</v>
      </c>
      <c r="G181" s="2110">
        <v>93</v>
      </c>
      <c r="H181" s="2112">
        <v>406.12799999999999</v>
      </c>
      <c r="I181" s="2112">
        <v>10549.771000000001</v>
      </c>
      <c r="J181" s="2112">
        <v>437.98099999999977</v>
      </c>
      <c r="K181" s="1896"/>
    </row>
    <row r="182" spans="1:12" s="584" customFormat="1" ht="60">
      <c r="A182" s="2117">
        <v>13</v>
      </c>
      <c r="B182" s="2114" t="s">
        <v>5927</v>
      </c>
      <c r="C182" s="2112">
        <v>431.42</v>
      </c>
      <c r="D182" s="2113">
        <v>43521</v>
      </c>
      <c r="E182" s="2110">
        <v>2019</v>
      </c>
      <c r="F182" s="2109">
        <v>2020</v>
      </c>
      <c r="G182" s="2110">
        <v>93</v>
      </c>
      <c r="H182" s="2112">
        <v>10.984999999999999</v>
      </c>
      <c r="I182" s="2112">
        <v>408.07900000000001</v>
      </c>
      <c r="J182" s="2112">
        <v>23.341000000000008</v>
      </c>
      <c r="K182" s="1896"/>
    </row>
    <row r="183" spans="1:12" s="584" customFormat="1" ht="75">
      <c r="A183" s="2132">
        <v>14</v>
      </c>
      <c r="B183" s="2114" t="s">
        <v>5928</v>
      </c>
      <c r="C183" s="2112">
        <v>431.42</v>
      </c>
      <c r="D183" s="2113">
        <v>43523</v>
      </c>
      <c r="E183" s="2110">
        <v>2019</v>
      </c>
      <c r="F183" s="2109">
        <v>2020</v>
      </c>
      <c r="G183" s="2110">
        <v>85</v>
      </c>
      <c r="H183" s="2112">
        <v>0</v>
      </c>
      <c r="I183" s="2112">
        <v>305.93900000000002</v>
      </c>
      <c r="J183" s="2112">
        <v>125.48099999999999</v>
      </c>
      <c r="K183" s="1896"/>
    </row>
    <row r="184" spans="1:12" ht="75">
      <c r="A184" s="2117">
        <v>15</v>
      </c>
      <c r="B184" s="2114" t="s">
        <v>5929</v>
      </c>
      <c r="C184" s="2112">
        <v>767.33</v>
      </c>
      <c r="D184" s="2113">
        <v>41853</v>
      </c>
      <c r="E184" s="2110">
        <v>2015</v>
      </c>
      <c r="F184" s="2109">
        <v>2016</v>
      </c>
      <c r="G184" s="2110">
        <v>61</v>
      </c>
      <c r="H184" s="2116">
        <v>0</v>
      </c>
      <c r="I184" s="2116">
        <v>353.10239999999999</v>
      </c>
      <c r="J184" s="2112">
        <v>414.22760000000005</v>
      </c>
      <c r="K184" s="2109"/>
    </row>
    <row r="185" spans="1:12" ht="60">
      <c r="A185" s="2132">
        <v>16</v>
      </c>
      <c r="B185" s="2114" t="s">
        <v>5930</v>
      </c>
      <c r="C185" s="2112">
        <v>140.94999999999999</v>
      </c>
      <c r="D185" s="2113">
        <v>43454</v>
      </c>
      <c r="E185" s="2110">
        <v>2019</v>
      </c>
      <c r="F185" s="2109">
        <v>2020</v>
      </c>
      <c r="G185" s="2110">
        <v>7</v>
      </c>
      <c r="H185" s="2116">
        <v>0</v>
      </c>
      <c r="I185" s="2116">
        <v>11.09</v>
      </c>
      <c r="J185" s="2112">
        <v>129.85999999999999</v>
      </c>
      <c r="K185" s="2109"/>
    </row>
    <row r="186" spans="1:12" ht="75">
      <c r="A186" s="2117">
        <v>17</v>
      </c>
      <c r="B186" s="2111" t="s">
        <v>5931</v>
      </c>
      <c r="C186" s="2116">
        <v>1857.94</v>
      </c>
      <c r="D186" s="2126">
        <v>43612</v>
      </c>
      <c r="E186" s="2118">
        <v>2019</v>
      </c>
      <c r="F186" s="2118">
        <v>2021</v>
      </c>
      <c r="G186" s="2118">
        <v>42</v>
      </c>
      <c r="H186" s="2116">
        <v>325.02999999999997</v>
      </c>
      <c r="I186" s="2116">
        <v>779.97</v>
      </c>
      <c r="J186" s="2112">
        <v>1077.97</v>
      </c>
      <c r="K186" s="2117"/>
    </row>
    <row r="187" spans="1:12" ht="60">
      <c r="A187" s="2132">
        <v>18</v>
      </c>
      <c r="B187" s="2114" t="s">
        <v>5932</v>
      </c>
      <c r="C187" s="2112">
        <v>193.75</v>
      </c>
      <c r="D187" s="2113">
        <v>41937</v>
      </c>
      <c r="E187" s="2110">
        <v>2015</v>
      </c>
      <c r="F187" s="2109">
        <v>2015</v>
      </c>
      <c r="G187" s="2110">
        <v>60</v>
      </c>
      <c r="H187" s="2112">
        <v>0</v>
      </c>
      <c r="I187" s="2112">
        <v>16.93</v>
      </c>
      <c r="J187" s="2112">
        <v>176.82</v>
      </c>
      <c r="K187" s="2109"/>
    </row>
    <row r="188" spans="1:12" ht="90">
      <c r="A188" s="2117">
        <v>19</v>
      </c>
      <c r="B188" s="2114" t="s">
        <v>5933</v>
      </c>
      <c r="C188" s="2112">
        <v>1257.03</v>
      </c>
      <c r="D188" s="2113">
        <v>44523</v>
      </c>
      <c r="E188" s="2110">
        <v>2022</v>
      </c>
      <c r="F188" s="2109">
        <v>2023</v>
      </c>
      <c r="G188" s="2110">
        <v>70</v>
      </c>
      <c r="H188" s="2112">
        <v>359.13</v>
      </c>
      <c r="I188" s="2112">
        <v>594.62</v>
      </c>
      <c r="J188" s="2112">
        <v>662.41</v>
      </c>
      <c r="K188" s="2109"/>
    </row>
    <row r="189" spans="1:12" ht="45">
      <c r="A189" s="2132">
        <v>20</v>
      </c>
      <c r="B189" s="2111" t="s">
        <v>5934</v>
      </c>
      <c r="C189" s="2116">
        <v>1324</v>
      </c>
      <c r="D189" s="2126">
        <v>42078</v>
      </c>
      <c r="E189" s="2118">
        <v>2015</v>
      </c>
      <c r="F189" s="2117">
        <v>2017</v>
      </c>
      <c r="G189" s="2118">
        <v>23</v>
      </c>
      <c r="H189" s="2116">
        <v>20.5</v>
      </c>
      <c r="I189" s="2116">
        <v>305.92442</v>
      </c>
      <c r="J189" s="2112">
        <v>1018.05</v>
      </c>
      <c r="K189" s="2117"/>
    </row>
    <row r="190" spans="1:12" ht="60">
      <c r="A190" s="2117">
        <v>21</v>
      </c>
      <c r="B190" s="2111" t="s">
        <v>5935</v>
      </c>
      <c r="C190" s="2116">
        <v>114.86</v>
      </c>
      <c r="D190" s="2126">
        <v>43515</v>
      </c>
      <c r="E190" s="2118">
        <v>2019</v>
      </c>
      <c r="F190" s="2117">
        <v>2021</v>
      </c>
      <c r="G190" s="2118">
        <v>30</v>
      </c>
      <c r="H190" s="2116">
        <v>0</v>
      </c>
      <c r="I190" s="2116">
        <v>30.18</v>
      </c>
      <c r="J190" s="2112">
        <v>84.699999999999989</v>
      </c>
      <c r="K190" s="2117"/>
    </row>
    <row r="191" spans="1:12" ht="45">
      <c r="A191" s="2132">
        <v>22</v>
      </c>
      <c r="B191" s="2111" t="s">
        <v>5936</v>
      </c>
      <c r="C191" s="2116">
        <v>151.02000000000001</v>
      </c>
      <c r="D191" s="2126">
        <v>44531</v>
      </c>
      <c r="E191" s="2118">
        <v>2022</v>
      </c>
      <c r="F191" s="2117">
        <v>2023</v>
      </c>
      <c r="G191" s="2118">
        <v>70</v>
      </c>
      <c r="H191" s="2116">
        <v>0</v>
      </c>
      <c r="I191" s="2116">
        <v>86.83</v>
      </c>
      <c r="J191" s="2112">
        <v>64.200000000000017</v>
      </c>
      <c r="K191" s="2117"/>
    </row>
    <row r="192" spans="1:12" ht="75">
      <c r="A192" s="2117">
        <v>23</v>
      </c>
      <c r="B192" s="2111" t="s">
        <v>5937</v>
      </c>
      <c r="C192" s="2112">
        <v>14714.1</v>
      </c>
      <c r="D192" s="2113">
        <v>43525</v>
      </c>
      <c r="E192" s="2110">
        <v>2019</v>
      </c>
      <c r="F192" s="2110">
        <v>2021</v>
      </c>
      <c r="G192" s="2110">
        <v>85</v>
      </c>
      <c r="H192" s="2112">
        <v>2143.9899999999998</v>
      </c>
      <c r="I192" s="2112">
        <v>13317.07</v>
      </c>
      <c r="J192" s="2112">
        <v>1397.0300000000007</v>
      </c>
      <c r="K192" s="2181"/>
    </row>
    <row r="193" spans="1:11" ht="30">
      <c r="A193" s="2132">
        <v>24</v>
      </c>
      <c r="B193" s="2114" t="s">
        <v>5938</v>
      </c>
      <c r="C193" s="2112">
        <v>619.62</v>
      </c>
      <c r="D193" s="2113">
        <v>43612</v>
      </c>
      <c r="E193" s="2110">
        <v>2019</v>
      </c>
      <c r="F193" s="2109">
        <v>2020</v>
      </c>
      <c r="G193" s="2110">
        <v>90</v>
      </c>
      <c r="H193" s="2112">
        <v>0</v>
      </c>
      <c r="I193" s="2112">
        <v>439.26</v>
      </c>
      <c r="J193" s="2112">
        <v>180.36</v>
      </c>
      <c r="K193" s="2109"/>
    </row>
    <row r="194" spans="1:11" ht="90">
      <c r="A194" s="2117">
        <v>25</v>
      </c>
      <c r="B194" s="2114" t="s">
        <v>5939</v>
      </c>
      <c r="C194" s="2112">
        <v>740.01400000000001</v>
      </c>
      <c r="D194" s="2113">
        <v>43636</v>
      </c>
      <c r="E194" s="2110">
        <v>2019</v>
      </c>
      <c r="F194" s="2110">
        <v>2020</v>
      </c>
      <c r="G194" s="2110">
        <v>86</v>
      </c>
      <c r="H194" s="2112">
        <v>113.97</v>
      </c>
      <c r="I194" s="2112">
        <v>686.77</v>
      </c>
      <c r="J194" s="2112">
        <v>53.244000000000028</v>
      </c>
      <c r="K194" s="2109"/>
    </row>
    <row r="195" spans="1:11" customFormat="1" ht="75">
      <c r="A195" s="2132">
        <v>26</v>
      </c>
      <c r="B195" s="2111" t="s">
        <v>5940</v>
      </c>
      <c r="C195" s="2115">
        <v>97038.428069999994</v>
      </c>
      <c r="D195" s="2113">
        <v>43488</v>
      </c>
      <c r="E195" s="2110">
        <v>2019</v>
      </c>
      <c r="F195" s="2110">
        <v>2022</v>
      </c>
      <c r="G195" s="1896">
        <v>0</v>
      </c>
      <c r="H195" s="2115">
        <v>0</v>
      </c>
      <c r="I195" s="2182">
        <v>9703.8428000000004</v>
      </c>
      <c r="J195" s="2115">
        <v>87334.585269999996</v>
      </c>
      <c r="K195" s="2109"/>
    </row>
    <row r="196" spans="1:11" customFormat="1" ht="60">
      <c r="A196" s="2117">
        <v>27</v>
      </c>
      <c r="B196" s="2111" t="s">
        <v>5941</v>
      </c>
      <c r="C196" s="2115">
        <v>1894</v>
      </c>
      <c r="D196" s="2112" t="s">
        <v>5942</v>
      </c>
      <c r="E196" s="2110">
        <v>2019</v>
      </c>
      <c r="F196" s="2110">
        <v>2021</v>
      </c>
      <c r="G196" s="2183">
        <v>88</v>
      </c>
      <c r="H196" s="2115">
        <v>0</v>
      </c>
      <c r="I196" s="2115">
        <v>1631.11583</v>
      </c>
      <c r="J196" s="2115">
        <f>C196-I196</f>
        <v>262.88417000000004</v>
      </c>
      <c r="K196" s="2109"/>
    </row>
    <row r="197" spans="1:11">
      <c r="A197" s="1876"/>
      <c r="B197" s="2561" t="s">
        <v>40</v>
      </c>
      <c r="C197" s="2798">
        <f>SUM(C170:C196)</f>
        <v>150501.50623</v>
      </c>
      <c r="D197" s="2109"/>
      <c r="E197" s="2109"/>
      <c r="F197" s="2109"/>
      <c r="G197" s="2109"/>
      <c r="H197" s="2109"/>
      <c r="I197" s="2798">
        <f>SUM(I170:I196)</f>
        <v>46117.46413</v>
      </c>
      <c r="J197" s="2798">
        <f>SUM(J170:J196)</f>
        <v>104384.04652</v>
      </c>
      <c r="K197" s="2109"/>
    </row>
    <row r="198" spans="1:11">
      <c r="A198" s="1876"/>
      <c r="B198" s="1788" t="s">
        <v>5943</v>
      </c>
      <c r="C198" s="2109"/>
      <c r="D198" s="2109"/>
      <c r="E198" s="2109"/>
      <c r="F198" s="2109"/>
      <c r="G198" s="2109"/>
      <c r="H198" s="2109"/>
      <c r="I198" s="2109"/>
      <c r="J198" s="2109"/>
      <c r="K198" s="2109"/>
    </row>
    <row r="199" spans="1:11" s="2158" customFormat="1" ht="30">
      <c r="A199" s="2109">
        <v>1</v>
      </c>
      <c r="B199" s="2184" t="s">
        <v>5944</v>
      </c>
      <c r="C199" s="2112">
        <v>805.22</v>
      </c>
      <c r="D199" s="2109" t="s">
        <v>5945</v>
      </c>
      <c r="E199" s="2110">
        <v>2022</v>
      </c>
      <c r="F199" s="2117">
        <v>2023</v>
      </c>
      <c r="G199" s="2109">
        <v>88</v>
      </c>
      <c r="H199" s="2112">
        <v>114.85</v>
      </c>
      <c r="I199" s="2112">
        <v>398.13</v>
      </c>
      <c r="J199" s="2116">
        <f>C199-I199</f>
        <v>407.09000000000003</v>
      </c>
      <c r="K199" s="2109" t="s">
        <v>373</v>
      </c>
    </row>
    <row r="200" spans="1:11" s="2158" customFormat="1" ht="30">
      <c r="A200" s="2185">
        <v>2</v>
      </c>
      <c r="B200" s="2186" t="s">
        <v>5946</v>
      </c>
      <c r="C200" s="2116">
        <v>1010.2</v>
      </c>
      <c r="D200" s="2117" t="s">
        <v>5947</v>
      </c>
      <c r="E200" s="2110">
        <v>2021</v>
      </c>
      <c r="F200" s="2117">
        <v>2023</v>
      </c>
      <c r="G200" s="2117">
        <v>52</v>
      </c>
      <c r="H200" s="2116">
        <v>200</v>
      </c>
      <c r="I200" s="2116">
        <v>305.39317</v>
      </c>
      <c r="J200" s="2116">
        <f>C200-I200</f>
        <v>704.80682999999999</v>
      </c>
      <c r="K200" s="2185" t="s">
        <v>373</v>
      </c>
    </row>
    <row r="201" spans="1:11" s="2158" customFormat="1" ht="30">
      <c r="A201" s="2187">
        <v>3</v>
      </c>
      <c r="B201" s="2188" t="s">
        <v>5948</v>
      </c>
      <c r="C201" s="2161">
        <v>262.86</v>
      </c>
      <c r="D201" s="2155" t="s">
        <v>5949</v>
      </c>
      <c r="E201" s="2110">
        <v>2021</v>
      </c>
      <c r="F201" s="2110">
        <v>2022</v>
      </c>
      <c r="G201" s="2163">
        <v>60</v>
      </c>
      <c r="H201" s="2161">
        <v>55.359299999999998</v>
      </c>
      <c r="I201" s="2161">
        <v>55.359299999999998</v>
      </c>
      <c r="J201" s="2161">
        <f>C201-I201</f>
        <v>207.50070000000002</v>
      </c>
      <c r="K201" s="2106"/>
    </row>
    <row r="202" spans="1:11" s="2158" customFormat="1" ht="60">
      <c r="A202" s="2156">
        <v>4</v>
      </c>
      <c r="B202" s="2189" t="s">
        <v>5950</v>
      </c>
      <c r="C202" s="2112">
        <v>214.43</v>
      </c>
      <c r="D202" s="2109" t="s">
        <v>5951</v>
      </c>
      <c r="E202" s="2110">
        <v>2020</v>
      </c>
      <c r="F202" s="2110">
        <v>2022</v>
      </c>
      <c r="G202" s="2109">
        <v>60</v>
      </c>
      <c r="H202" s="2112">
        <v>0</v>
      </c>
      <c r="I202" s="2112">
        <v>85.82</v>
      </c>
      <c r="J202" s="2161">
        <f>C202-I202</f>
        <v>128.61000000000001</v>
      </c>
      <c r="K202" s="2156" t="s">
        <v>373</v>
      </c>
    </row>
    <row r="203" spans="1:11" s="2158" customFormat="1">
      <c r="A203" s="2799"/>
      <c r="B203" s="2800" t="s">
        <v>40</v>
      </c>
      <c r="C203" s="2796">
        <f>SUM(C199:C202)</f>
        <v>2292.71</v>
      </c>
      <c r="D203" s="2109"/>
      <c r="E203" s="2110"/>
      <c r="F203" s="2110"/>
      <c r="G203" s="2109"/>
      <c r="H203" s="2112"/>
      <c r="I203" s="2796">
        <f>SUM(I199:I202)</f>
        <v>844.70246999999995</v>
      </c>
      <c r="J203" s="2796">
        <f>SUM(J199:J202)</f>
        <v>1448.0075300000003</v>
      </c>
      <c r="K203" s="2156"/>
    </row>
    <row r="204" spans="1:11">
      <c r="A204" s="3535" t="s">
        <v>5952</v>
      </c>
      <c r="B204" s="3536"/>
      <c r="C204" s="3536"/>
      <c r="D204" s="3536"/>
    </row>
  </sheetData>
  <mergeCells count="2">
    <mergeCell ref="A1:K1"/>
    <mergeCell ref="A204:D204"/>
  </mergeCells>
  <pageMargins left="0.7" right="0.7" top="0.75" bottom="0.75" header="0.3" footer="0.3"/>
  <pageSetup orientation="portrait" horizontalDpi="0" verticalDpi="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2"/>
  <sheetViews>
    <sheetView topLeftCell="A106" workbookViewId="0">
      <selection activeCell="E132" sqref="E132"/>
    </sheetView>
  </sheetViews>
  <sheetFormatPr defaultRowHeight="15"/>
  <cols>
    <col min="1" max="1" width="6.42578125" style="2209" customWidth="1"/>
    <col min="2" max="2" width="35.42578125" style="2380" customWidth="1"/>
    <col min="3" max="3" width="25.85546875" customWidth="1"/>
    <col min="4" max="4" width="25.28515625" customWidth="1"/>
    <col min="5" max="5" width="11.7109375" customWidth="1"/>
    <col min="6" max="6" width="17.85546875" bestFit="1" customWidth="1"/>
    <col min="7" max="7" width="3" customWidth="1"/>
    <col min="8" max="8" width="13.140625" bestFit="1" customWidth="1"/>
    <col min="9" max="9" width="11.28515625" customWidth="1"/>
    <col min="10" max="10" width="9.140625" style="309"/>
  </cols>
  <sheetData>
    <row r="1" spans="1:8" ht="46.5" customHeight="1">
      <c r="A1" s="2827" t="s">
        <v>5953</v>
      </c>
      <c r="B1" s="2827"/>
      <c r="C1" s="2827"/>
      <c r="D1" s="2827"/>
      <c r="E1" s="2827"/>
      <c r="F1" s="2827"/>
      <c r="G1" s="2827"/>
      <c r="H1" s="2827"/>
    </row>
    <row r="2" spans="1:8" ht="18.75">
      <c r="A2" s="2040"/>
      <c r="B2" s="2339"/>
      <c r="C2" s="2190"/>
      <c r="D2" s="2190"/>
      <c r="E2" s="3559" t="s">
        <v>2917</v>
      </c>
      <c r="F2" s="3559"/>
      <c r="G2" s="3559"/>
      <c r="H2" s="3559"/>
    </row>
    <row r="3" spans="1:8" ht="30" customHeight="1">
      <c r="A3" s="3560" t="s">
        <v>5954</v>
      </c>
      <c r="B3" s="3561" t="s">
        <v>5955</v>
      </c>
      <c r="C3" s="3563" t="s">
        <v>5956</v>
      </c>
      <c r="D3" s="3493" t="s">
        <v>217</v>
      </c>
      <c r="E3" s="3564" t="s">
        <v>5957</v>
      </c>
      <c r="F3" s="3564"/>
      <c r="G3" s="3564"/>
      <c r="H3" s="3564"/>
    </row>
    <row r="4" spans="1:8" ht="30" customHeight="1">
      <c r="A4" s="3560"/>
      <c r="B4" s="3562"/>
      <c r="C4" s="3563"/>
      <c r="D4" s="3493"/>
      <c r="E4" s="1562" t="s">
        <v>2928</v>
      </c>
      <c r="F4" s="2191" t="s">
        <v>5958</v>
      </c>
      <c r="G4" s="2191"/>
      <c r="H4" s="2191" t="s">
        <v>40</v>
      </c>
    </row>
    <row r="5" spans="1:8" ht="30" customHeight="1">
      <c r="A5" s="3538" t="s">
        <v>639</v>
      </c>
      <c r="B5" s="3545" t="s">
        <v>5959</v>
      </c>
      <c r="C5" s="2192" t="s">
        <v>5960</v>
      </c>
      <c r="D5" s="2193" t="s">
        <v>3078</v>
      </c>
      <c r="E5" s="1942">
        <v>0</v>
      </c>
      <c r="F5" s="1942">
        <v>2.9</v>
      </c>
      <c r="G5" s="1942"/>
      <c r="H5" s="579">
        <f t="shared" ref="H5:H6" si="0">SUM(E5:F5)</f>
        <v>2.9</v>
      </c>
    </row>
    <row r="6" spans="1:8" ht="30" customHeight="1">
      <c r="A6" s="3539"/>
      <c r="B6" s="3547"/>
      <c r="C6" s="2192" t="s">
        <v>5961</v>
      </c>
      <c r="D6" s="2193" t="s">
        <v>3078</v>
      </c>
      <c r="E6" s="1942">
        <v>0</v>
      </c>
      <c r="F6" s="1942">
        <v>1.87</v>
      </c>
      <c r="G6" s="2194"/>
      <c r="H6" s="579">
        <f t="shared" si="0"/>
        <v>1.87</v>
      </c>
    </row>
    <row r="7" spans="1:8" ht="30" customHeight="1">
      <c r="A7" s="3539"/>
      <c r="B7" s="3547"/>
      <c r="C7" s="2192" t="s">
        <v>5962</v>
      </c>
      <c r="D7" s="2193" t="s">
        <v>3078</v>
      </c>
      <c r="E7" s="1942">
        <v>0</v>
      </c>
      <c r="F7" s="1942">
        <v>5.39</v>
      </c>
      <c r="G7" s="2194"/>
      <c r="H7" s="579">
        <f>SUM(E7:F7)</f>
        <v>5.39</v>
      </c>
    </row>
    <row r="8" spans="1:8" ht="30" customHeight="1">
      <c r="A8" s="3539"/>
      <c r="B8" s="3547"/>
      <c r="C8" s="2192" t="s">
        <v>5963</v>
      </c>
      <c r="D8" s="2193" t="s">
        <v>3078</v>
      </c>
      <c r="E8" s="1942">
        <v>0</v>
      </c>
      <c r="F8" s="1942">
        <v>0.95</v>
      </c>
      <c r="G8" s="2194"/>
      <c r="H8" s="579">
        <f>SUM(E8:F8)</f>
        <v>0.95</v>
      </c>
    </row>
    <row r="9" spans="1:8" ht="30" customHeight="1">
      <c r="A9" s="3540"/>
      <c r="B9" s="3298"/>
      <c r="C9" s="2192" t="s">
        <v>5964</v>
      </c>
      <c r="D9" s="2193" t="s">
        <v>3078</v>
      </c>
      <c r="E9" s="1942">
        <v>0</v>
      </c>
      <c r="F9" s="1942">
        <v>1</v>
      </c>
      <c r="G9" s="2194"/>
      <c r="H9" s="579">
        <f t="shared" ref="H9:H77" si="1">SUM(E9:F9)</f>
        <v>1</v>
      </c>
    </row>
    <row r="10" spans="1:8" ht="30" customHeight="1">
      <c r="A10" s="3538" t="s">
        <v>625</v>
      </c>
      <c r="B10" s="3545" t="s">
        <v>5965</v>
      </c>
      <c r="C10" s="2192" t="s">
        <v>5966</v>
      </c>
      <c r="D10" s="2193" t="s">
        <v>3078</v>
      </c>
      <c r="E10" s="1942">
        <v>0</v>
      </c>
      <c r="F10" s="1942">
        <v>20.63</v>
      </c>
      <c r="G10" s="2194"/>
      <c r="H10" s="579">
        <f t="shared" si="1"/>
        <v>20.63</v>
      </c>
    </row>
    <row r="11" spans="1:8" ht="30" customHeight="1">
      <c r="A11" s="3539"/>
      <c r="B11" s="3547"/>
      <c r="C11" s="2192" t="s">
        <v>5967</v>
      </c>
      <c r="D11" s="2193" t="s">
        <v>3078</v>
      </c>
      <c r="E11" s="1942">
        <v>0</v>
      </c>
      <c r="F11" s="1942">
        <v>18.96</v>
      </c>
      <c r="G11" s="2194"/>
      <c r="H11" s="579">
        <f t="shared" si="1"/>
        <v>18.96</v>
      </c>
    </row>
    <row r="12" spans="1:8" ht="30" customHeight="1">
      <c r="A12" s="3539"/>
      <c r="B12" s="3547"/>
      <c r="C12" s="2192" t="s">
        <v>5968</v>
      </c>
      <c r="D12" s="2193" t="s">
        <v>3078</v>
      </c>
      <c r="E12" s="1942">
        <v>0</v>
      </c>
      <c r="F12" s="1942">
        <v>15.12</v>
      </c>
      <c r="G12" s="2194"/>
      <c r="H12" s="579">
        <f t="shared" si="1"/>
        <v>15.12</v>
      </c>
    </row>
    <row r="13" spans="1:8" ht="30" customHeight="1">
      <c r="A13" s="3539"/>
      <c r="B13" s="3547"/>
      <c r="C13" s="2192" t="s">
        <v>5969</v>
      </c>
      <c r="D13" s="2193" t="s">
        <v>3078</v>
      </c>
      <c r="E13" s="1942">
        <v>0</v>
      </c>
      <c r="F13" s="1942">
        <v>0.35</v>
      </c>
      <c r="G13" s="2194"/>
      <c r="H13" s="579">
        <f t="shared" si="1"/>
        <v>0.35</v>
      </c>
    </row>
    <row r="14" spans="1:8" ht="30" customHeight="1">
      <c r="A14" s="3539"/>
      <c r="B14" s="3547"/>
      <c r="C14" s="2192" t="s">
        <v>5970</v>
      </c>
      <c r="D14" s="2193" t="s">
        <v>3078</v>
      </c>
      <c r="E14" s="1942">
        <v>0</v>
      </c>
      <c r="F14" s="1942">
        <v>17.79</v>
      </c>
      <c r="G14" s="2194"/>
      <c r="H14" s="579">
        <f t="shared" si="1"/>
        <v>17.79</v>
      </c>
    </row>
    <row r="15" spans="1:8" ht="30" customHeight="1">
      <c r="A15" s="3539"/>
      <c r="B15" s="3547"/>
      <c r="C15" s="2192" t="s">
        <v>5971</v>
      </c>
      <c r="D15" s="2193" t="s">
        <v>3078</v>
      </c>
      <c r="E15" s="1942">
        <v>0</v>
      </c>
      <c r="F15" s="1942">
        <v>10.18</v>
      </c>
      <c r="G15" s="2194"/>
      <c r="H15" s="579">
        <f t="shared" si="1"/>
        <v>10.18</v>
      </c>
    </row>
    <row r="16" spans="1:8" ht="30" customHeight="1">
      <c r="A16" s="3539"/>
      <c r="B16" s="3547"/>
      <c r="C16" s="2192" t="s">
        <v>5972</v>
      </c>
      <c r="D16" s="2193" t="s">
        <v>3078</v>
      </c>
      <c r="E16" s="1942">
        <v>0</v>
      </c>
      <c r="F16" s="1942">
        <v>1.03</v>
      </c>
      <c r="G16" s="2194"/>
      <c r="H16" s="579">
        <f t="shared" si="1"/>
        <v>1.03</v>
      </c>
    </row>
    <row r="17" spans="1:8" ht="30" customHeight="1">
      <c r="A17" s="3539"/>
      <c r="B17" s="3547"/>
      <c r="C17" s="2192" t="s">
        <v>5973</v>
      </c>
      <c r="D17" s="2193" t="s">
        <v>3078</v>
      </c>
      <c r="E17" s="1942">
        <v>0</v>
      </c>
      <c r="F17" s="1942">
        <v>18.29</v>
      </c>
      <c r="G17" s="2194"/>
      <c r="H17" s="579">
        <f t="shared" si="1"/>
        <v>18.29</v>
      </c>
    </row>
    <row r="18" spans="1:8" ht="30" customHeight="1">
      <c r="A18" s="3538" t="s">
        <v>628</v>
      </c>
      <c r="B18" s="3541" t="s">
        <v>5974</v>
      </c>
      <c r="C18" s="2192" t="s">
        <v>5975</v>
      </c>
      <c r="D18" s="2193" t="s">
        <v>3078</v>
      </c>
      <c r="E18" s="1942">
        <v>0</v>
      </c>
      <c r="F18" s="1942">
        <v>335.65</v>
      </c>
      <c r="G18" s="2194"/>
      <c r="H18" s="579">
        <f t="shared" si="1"/>
        <v>335.65</v>
      </c>
    </row>
    <row r="19" spans="1:8" ht="30" customHeight="1">
      <c r="A19" s="3539"/>
      <c r="B19" s="3542"/>
      <c r="C19" s="2192" t="s">
        <v>5976</v>
      </c>
      <c r="D19" s="2193" t="s">
        <v>3078</v>
      </c>
      <c r="E19" s="1942">
        <v>0</v>
      </c>
      <c r="F19" s="1942">
        <v>2205</v>
      </c>
      <c r="G19" s="2194"/>
      <c r="H19" s="579">
        <f t="shared" si="1"/>
        <v>2205</v>
      </c>
    </row>
    <row r="20" spans="1:8" ht="30" customHeight="1">
      <c r="A20" s="3540"/>
      <c r="B20" s="3543"/>
      <c r="C20" s="2192" t="s">
        <v>5977</v>
      </c>
      <c r="D20" s="2193" t="s">
        <v>3078</v>
      </c>
      <c r="E20" s="1942">
        <v>0</v>
      </c>
      <c r="F20" s="1942">
        <v>1318.49</v>
      </c>
      <c r="G20" s="2194"/>
      <c r="H20" s="579">
        <f t="shared" si="1"/>
        <v>1318.49</v>
      </c>
    </row>
    <row r="21" spans="1:8" ht="30" customHeight="1">
      <c r="A21" s="2195">
        <v>8</v>
      </c>
      <c r="B21" s="2373" t="s">
        <v>5978</v>
      </c>
      <c r="C21" s="2192" t="s">
        <v>5979</v>
      </c>
      <c r="D21" s="2193" t="s">
        <v>3078</v>
      </c>
      <c r="E21" s="1942">
        <v>0</v>
      </c>
      <c r="F21" s="1942">
        <v>19.059999999999999</v>
      </c>
      <c r="G21" s="2194"/>
      <c r="H21" s="579">
        <f>SUM(E21:F21)</f>
        <v>19.059999999999999</v>
      </c>
    </row>
    <row r="22" spans="1:8" ht="30" customHeight="1">
      <c r="A22" s="3538" t="s">
        <v>3731</v>
      </c>
      <c r="B22" s="3541" t="s">
        <v>4967</v>
      </c>
      <c r="C22" s="2192" t="s">
        <v>5980</v>
      </c>
      <c r="D22" s="2193" t="s">
        <v>3078</v>
      </c>
      <c r="E22" s="1942">
        <v>0</v>
      </c>
      <c r="F22" s="1942">
        <v>4486.8</v>
      </c>
      <c r="G22" s="2194"/>
      <c r="H22" s="579">
        <f t="shared" si="1"/>
        <v>4486.8</v>
      </c>
    </row>
    <row r="23" spans="1:8" ht="30" customHeight="1">
      <c r="A23" s="3539"/>
      <c r="B23" s="3542"/>
      <c r="C23" s="2192" t="s">
        <v>5981</v>
      </c>
      <c r="D23" s="2193" t="s">
        <v>3078</v>
      </c>
      <c r="E23" s="1942">
        <v>0</v>
      </c>
      <c r="F23" s="1942">
        <v>2623.61</v>
      </c>
      <c r="G23" s="2194"/>
      <c r="H23" s="579">
        <f t="shared" si="1"/>
        <v>2623.61</v>
      </c>
    </row>
    <row r="24" spans="1:8" ht="30" customHeight="1">
      <c r="A24" s="2196">
        <v>17</v>
      </c>
      <c r="B24" s="2374" t="s">
        <v>5982</v>
      </c>
      <c r="C24" s="2192" t="s">
        <v>5983</v>
      </c>
      <c r="D24" s="2193" t="s">
        <v>3078</v>
      </c>
      <c r="E24" s="1942">
        <v>0</v>
      </c>
      <c r="F24" s="1942">
        <v>184.31</v>
      </c>
      <c r="G24" s="2194"/>
      <c r="H24" s="579">
        <f t="shared" si="1"/>
        <v>184.31</v>
      </c>
    </row>
    <row r="25" spans="1:8" ht="30" customHeight="1">
      <c r="A25" s="3539" t="s">
        <v>3749</v>
      </c>
      <c r="B25" s="3542" t="s">
        <v>5984</v>
      </c>
      <c r="C25" s="2192" t="s">
        <v>5985</v>
      </c>
      <c r="D25" s="2193" t="s">
        <v>3078</v>
      </c>
      <c r="E25" s="1942">
        <v>0</v>
      </c>
      <c r="F25" s="1942">
        <v>13</v>
      </c>
      <c r="G25" s="2194"/>
      <c r="H25" s="579">
        <f t="shared" si="1"/>
        <v>13</v>
      </c>
    </row>
    <row r="26" spans="1:8" ht="30" customHeight="1">
      <c r="A26" s="3539"/>
      <c r="B26" s="3542"/>
      <c r="C26" s="2192" t="s">
        <v>5986</v>
      </c>
      <c r="D26" s="2193" t="s">
        <v>3078</v>
      </c>
      <c r="E26" s="1942">
        <v>0</v>
      </c>
      <c r="F26" s="1942">
        <v>4</v>
      </c>
      <c r="G26" s="2194"/>
      <c r="H26" s="579">
        <f t="shared" si="1"/>
        <v>4</v>
      </c>
    </row>
    <row r="27" spans="1:8" ht="30" customHeight="1">
      <c r="A27" s="3539"/>
      <c r="B27" s="3542"/>
      <c r="C27" s="2192" t="s">
        <v>5987</v>
      </c>
      <c r="D27" s="2193" t="s">
        <v>3078</v>
      </c>
      <c r="E27" s="1942">
        <v>0</v>
      </c>
      <c r="F27" s="1942">
        <v>1</v>
      </c>
      <c r="G27" s="2194"/>
      <c r="H27" s="579">
        <f t="shared" si="1"/>
        <v>1</v>
      </c>
    </row>
    <row r="28" spans="1:8" ht="30" customHeight="1">
      <c r="A28" s="3539"/>
      <c r="B28" s="3542"/>
      <c r="C28" s="2192" t="s">
        <v>5988</v>
      </c>
      <c r="D28" s="2193" t="s">
        <v>3078</v>
      </c>
      <c r="E28" s="1942">
        <v>0</v>
      </c>
      <c r="F28" s="1942">
        <v>2.5</v>
      </c>
      <c r="G28" s="2194"/>
      <c r="H28" s="579">
        <f t="shared" si="1"/>
        <v>2.5</v>
      </c>
    </row>
    <row r="29" spans="1:8" ht="30" customHeight="1">
      <c r="A29" s="3539"/>
      <c r="B29" s="3542"/>
      <c r="C29" s="2192" t="s">
        <v>5989</v>
      </c>
      <c r="D29" s="2193" t="s">
        <v>3078</v>
      </c>
      <c r="E29" s="1942">
        <v>0</v>
      </c>
      <c r="F29" s="1942">
        <v>56.28</v>
      </c>
      <c r="G29" s="2194"/>
      <c r="H29" s="579">
        <f t="shared" si="1"/>
        <v>56.28</v>
      </c>
    </row>
    <row r="30" spans="1:8" ht="30" customHeight="1">
      <c r="A30" s="3539"/>
      <c r="B30" s="3542"/>
      <c r="C30" s="2192" t="s">
        <v>5990</v>
      </c>
      <c r="D30" s="2193" t="s">
        <v>3078</v>
      </c>
      <c r="E30" s="1942">
        <v>0</v>
      </c>
      <c r="F30" s="1942">
        <v>98.3</v>
      </c>
      <c r="G30" s="2194"/>
      <c r="H30" s="579">
        <f t="shared" si="1"/>
        <v>98.3</v>
      </c>
    </row>
    <row r="31" spans="1:8" ht="30" customHeight="1">
      <c r="A31" s="3539"/>
      <c r="B31" s="3542"/>
      <c r="C31" s="2192" t="s">
        <v>5991</v>
      </c>
      <c r="D31" s="2193" t="s">
        <v>3078</v>
      </c>
      <c r="E31" s="1942">
        <v>0</v>
      </c>
      <c r="F31" s="1942">
        <v>189.58</v>
      </c>
      <c r="G31" s="2194"/>
      <c r="H31" s="579">
        <f t="shared" si="1"/>
        <v>189.58</v>
      </c>
    </row>
    <row r="32" spans="1:8" ht="30" customHeight="1">
      <c r="A32" s="3539"/>
      <c r="B32" s="3542"/>
      <c r="C32" s="2192" t="s">
        <v>5992</v>
      </c>
      <c r="D32" s="2193" t="s">
        <v>3078</v>
      </c>
      <c r="E32" s="1942">
        <v>0</v>
      </c>
      <c r="F32" s="1942">
        <v>2.5</v>
      </c>
      <c r="G32" s="2194"/>
      <c r="H32" s="579">
        <f t="shared" si="1"/>
        <v>2.5</v>
      </c>
    </row>
    <row r="33" spans="1:10" ht="30" customHeight="1">
      <c r="A33" s="3539"/>
      <c r="B33" s="3542"/>
      <c r="C33" s="2192" t="s">
        <v>5993</v>
      </c>
      <c r="D33" s="2193" t="s">
        <v>3078</v>
      </c>
      <c r="E33" s="1942">
        <v>0</v>
      </c>
      <c r="F33" s="1942">
        <v>6.76</v>
      </c>
      <c r="G33" s="2194"/>
      <c r="H33" s="579">
        <f t="shared" si="1"/>
        <v>6.76</v>
      </c>
    </row>
    <row r="34" spans="1:10" ht="30" customHeight="1">
      <c r="A34" s="3540"/>
      <c r="B34" s="3543"/>
      <c r="C34" s="2192" t="s">
        <v>5994</v>
      </c>
      <c r="D34" s="2193" t="s">
        <v>3078</v>
      </c>
      <c r="E34" s="1942">
        <v>0</v>
      </c>
      <c r="F34" s="1942">
        <v>6</v>
      </c>
      <c r="G34" s="2194"/>
      <c r="H34" s="579">
        <f t="shared" si="1"/>
        <v>6</v>
      </c>
    </row>
    <row r="35" spans="1:10" ht="37.5" customHeight="1">
      <c r="A35" s="2195" t="s">
        <v>3751</v>
      </c>
      <c r="B35" s="2373" t="s">
        <v>5995</v>
      </c>
      <c r="C35" s="2192" t="s">
        <v>5996</v>
      </c>
      <c r="D35" s="2193" t="s">
        <v>3078</v>
      </c>
      <c r="E35" s="1942">
        <v>0</v>
      </c>
      <c r="F35" s="1942">
        <v>8.26</v>
      </c>
      <c r="G35" s="2194"/>
      <c r="H35" s="579">
        <f t="shared" si="1"/>
        <v>8.26</v>
      </c>
    </row>
    <row r="36" spans="1:10" ht="30" customHeight="1">
      <c r="A36" s="3538" t="s">
        <v>3756</v>
      </c>
      <c r="B36" s="3541" t="s">
        <v>5997</v>
      </c>
      <c r="C36" s="2192" t="s">
        <v>5998</v>
      </c>
      <c r="D36" s="2193" t="s">
        <v>3078</v>
      </c>
      <c r="E36" s="1942">
        <v>0</v>
      </c>
      <c r="F36" s="1942">
        <v>1</v>
      </c>
      <c r="G36" s="2194"/>
      <c r="H36" s="579">
        <f t="shared" si="1"/>
        <v>1</v>
      </c>
    </row>
    <row r="37" spans="1:10" ht="30" customHeight="1">
      <c r="A37" s="3539"/>
      <c r="B37" s="3542"/>
      <c r="C37" s="2192" t="s">
        <v>5999</v>
      </c>
      <c r="D37" s="2193" t="s">
        <v>3078</v>
      </c>
      <c r="E37" s="1942">
        <v>0</v>
      </c>
      <c r="F37" s="1942">
        <v>70</v>
      </c>
      <c r="G37" s="2194"/>
      <c r="H37" s="579">
        <f t="shared" si="1"/>
        <v>70</v>
      </c>
      <c r="J37" s="2197"/>
    </row>
    <row r="38" spans="1:10" ht="30" customHeight="1">
      <c r="A38" s="3539"/>
      <c r="B38" s="3542"/>
      <c r="C38" s="2192" t="s">
        <v>6000</v>
      </c>
      <c r="D38" s="2193" t="s">
        <v>3078</v>
      </c>
      <c r="E38" s="1942">
        <v>0</v>
      </c>
      <c r="F38" s="1942">
        <v>6.89</v>
      </c>
      <c r="G38" s="2194"/>
      <c r="H38" s="579">
        <f t="shared" si="1"/>
        <v>6.89</v>
      </c>
    </row>
    <row r="39" spans="1:10" ht="30" customHeight="1">
      <c r="A39" s="3539"/>
      <c r="B39" s="3542"/>
      <c r="C39" s="2192" t="s">
        <v>6001</v>
      </c>
      <c r="D39" s="2193" t="s">
        <v>3078</v>
      </c>
      <c r="E39" s="1942">
        <v>0</v>
      </c>
      <c r="F39" s="1942">
        <v>2.5099999999999998</v>
      </c>
      <c r="G39" s="2194"/>
      <c r="H39" s="579">
        <f t="shared" si="1"/>
        <v>2.5099999999999998</v>
      </c>
    </row>
    <row r="40" spans="1:10" ht="30" customHeight="1">
      <c r="A40" s="3539"/>
      <c r="B40" s="3542"/>
      <c r="C40" s="2192" t="s">
        <v>6002</v>
      </c>
      <c r="D40" s="2193" t="s">
        <v>3078</v>
      </c>
      <c r="E40" s="1942">
        <v>0</v>
      </c>
      <c r="F40" s="1942">
        <v>9.99</v>
      </c>
      <c r="G40" s="2194"/>
      <c r="H40" s="579">
        <f t="shared" si="1"/>
        <v>9.99</v>
      </c>
    </row>
    <row r="41" spans="1:10" ht="30" customHeight="1">
      <c r="A41" s="3539"/>
      <c r="B41" s="3542"/>
      <c r="C41" s="2192" t="s">
        <v>6003</v>
      </c>
      <c r="D41" s="2193" t="s">
        <v>3078</v>
      </c>
      <c r="E41" s="1942">
        <v>0</v>
      </c>
      <c r="F41" s="1942">
        <v>0.15</v>
      </c>
      <c r="G41" s="2194"/>
      <c r="H41" s="579">
        <f t="shared" si="1"/>
        <v>0.15</v>
      </c>
    </row>
    <row r="42" spans="1:10" ht="30" customHeight="1">
      <c r="A42" s="3539"/>
      <c r="B42" s="3542"/>
      <c r="C42" s="2192" t="s">
        <v>6004</v>
      </c>
      <c r="D42" s="2193" t="s">
        <v>3078</v>
      </c>
      <c r="E42" s="1942">
        <v>0</v>
      </c>
      <c r="F42" s="1942">
        <v>9.98</v>
      </c>
      <c r="G42" s="2194"/>
      <c r="H42" s="579">
        <f t="shared" si="1"/>
        <v>9.98</v>
      </c>
    </row>
    <row r="43" spans="1:10" ht="30" customHeight="1">
      <c r="A43" s="3539"/>
      <c r="B43" s="3542"/>
      <c r="C43" s="2192" t="s">
        <v>6005</v>
      </c>
      <c r="D43" s="2193" t="s">
        <v>3078</v>
      </c>
      <c r="E43" s="1942">
        <v>0</v>
      </c>
      <c r="F43" s="1942">
        <v>6.35</v>
      </c>
      <c r="G43" s="2194"/>
      <c r="H43" s="579">
        <f t="shared" si="1"/>
        <v>6.35</v>
      </c>
    </row>
    <row r="44" spans="1:10" ht="30" customHeight="1">
      <c r="A44" s="3539"/>
      <c r="B44" s="3542"/>
      <c r="C44" s="2192" t="s">
        <v>6006</v>
      </c>
      <c r="D44" s="2193" t="s">
        <v>3078</v>
      </c>
      <c r="E44" s="1942">
        <v>0</v>
      </c>
      <c r="F44" s="1942">
        <v>52.65</v>
      </c>
      <c r="G44" s="2194"/>
      <c r="H44" s="579">
        <f t="shared" si="1"/>
        <v>52.65</v>
      </c>
    </row>
    <row r="45" spans="1:10" ht="30" customHeight="1">
      <c r="A45" s="3539"/>
      <c r="B45" s="3542"/>
      <c r="C45" s="2192" t="s">
        <v>6007</v>
      </c>
      <c r="D45" s="2193" t="s">
        <v>3078</v>
      </c>
      <c r="E45" s="1942">
        <v>0</v>
      </c>
      <c r="F45" s="1942">
        <v>9.9700000000000006</v>
      </c>
      <c r="G45" s="2194"/>
      <c r="H45" s="579">
        <f t="shared" si="1"/>
        <v>9.9700000000000006</v>
      </c>
    </row>
    <row r="46" spans="1:10" ht="30" customHeight="1">
      <c r="A46" s="3539"/>
      <c r="B46" s="3542"/>
      <c r="C46" s="2192" t="s">
        <v>6008</v>
      </c>
      <c r="D46" s="2193" t="s">
        <v>3078</v>
      </c>
      <c r="E46" s="1942">
        <v>0</v>
      </c>
      <c r="F46" s="1942">
        <v>12.03</v>
      </c>
      <c r="G46" s="2194"/>
      <c r="H46" s="579">
        <f t="shared" si="1"/>
        <v>12.03</v>
      </c>
    </row>
    <row r="47" spans="1:10" ht="30" customHeight="1">
      <c r="A47" s="3539"/>
      <c r="B47" s="3542"/>
      <c r="C47" s="2192" t="s">
        <v>6009</v>
      </c>
      <c r="D47" s="2193" t="s">
        <v>3078</v>
      </c>
      <c r="E47" s="1942">
        <v>0</v>
      </c>
      <c r="F47" s="1942">
        <v>394.62</v>
      </c>
      <c r="G47" s="2194"/>
      <c r="H47" s="579">
        <f t="shared" si="1"/>
        <v>394.62</v>
      </c>
    </row>
    <row r="48" spans="1:10" ht="30" customHeight="1">
      <c r="A48" s="3539"/>
      <c r="B48" s="3542"/>
      <c r="C48" s="2192" t="s">
        <v>6010</v>
      </c>
      <c r="D48" s="2193" t="s">
        <v>3078</v>
      </c>
      <c r="E48" s="1942">
        <v>0</v>
      </c>
      <c r="F48" s="1942">
        <v>2.93</v>
      </c>
      <c r="G48" s="2194"/>
      <c r="H48" s="579">
        <f t="shared" si="1"/>
        <v>2.93</v>
      </c>
    </row>
    <row r="49" spans="1:8" ht="30" customHeight="1">
      <c r="A49" s="3539"/>
      <c r="B49" s="3542"/>
      <c r="C49" s="2192" t="s">
        <v>6011</v>
      </c>
      <c r="D49" s="2193" t="s">
        <v>3078</v>
      </c>
      <c r="E49" s="1942">
        <v>0</v>
      </c>
      <c r="F49" s="1942">
        <v>900</v>
      </c>
      <c r="G49" s="2194"/>
      <c r="H49" s="579">
        <f t="shared" si="1"/>
        <v>900</v>
      </c>
    </row>
    <row r="50" spans="1:8" ht="30" customHeight="1">
      <c r="A50" s="3538" t="s">
        <v>3758</v>
      </c>
      <c r="B50" s="3541" t="s">
        <v>6012</v>
      </c>
      <c r="C50" s="2192" t="s">
        <v>6013</v>
      </c>
      <c r="D50" s="2193" t="s">
        <v>3078</v>
      </c>
      <c r="E50" s="1942">
        <v>0</v>
      </c>
      <c r="F50" s="1942">
        <v>1.78</v>
      </c>
      <c r="G50" s="2194"/>
      <c r="H50" s="579">
        <f t="shared" si="1"/>
        <v>1.78</v>
      </c>
    </row>
    <row r="51" spans="1:8" ht="30" customHeight="1">
      <c r="A51" s="3539"/>
      <c r="B51" s="3542"/>
      <c r="C51" s="2192" t="s">
        <v>6014</v>
      </c>
      <c r="D51" s="2193" t="s">
        <v>3078</v>
      </c>
      <c r="E51" s="1942">
        <v>0</v>
      </c>
      <c r="F51" s="1942">
        <v>62</v>
      </c>
      <c r="G51" s="2194"/>
      <c r="H51" s="579">
        <f t="shared" si="1"/>
        <v>62</v>
      </c>
    </row>
    <row r="52" spans="1:8" ht="30" customHeight="1">
      <c r="A52" s="3539"/>
      <c r="B52" s="3542"/>
      <c r="C52" s="2192" t="s">
        <v>6015</v>
      </c>
      <c r="D52" s="2193" t="s">
        <v>3078</v>
      </c>
      <c r="E52" s="1942">
        <v>0</v>
      </c>
      <c r="F52" s="1942">
        <v>0.22</v>
      </c>
      <c r="G52" s="2194"/>
      <c r="H52" s="579">
        <f t="shared" si="1"/>
        <v>0.22</v>
      </c>
    </row>
    <row r="53" spans="1:8" ht="30" customHeight="1">
      <c r="A53" s="3539"/>
      <c r="B53" s="3542"/>
      <c r="C53" s="2192" t="s">
        <v>6016</v>
      </c>
      <c r="D53" s="2193" t="s">
        <v>3078</v>
      </c>
      <c r="E53" s="1942">
        <v>0</v>
      </c>
      <c r="F53" s="1942">
        <v>11.74</v>
      </c>
      <c r="G53" s="2194"/>
      <c r="H53" s="579">
        <f t="shared" si="1"/>
        <v>11.74</v>
      </c>
    </row>
    <row r="54" spans="1:8" ht="30" customHeight="1">
      <c r="A54" s="3539"/>
      <c r="B54" s="3542"/>
      <c r="C54" s="2192" t="s">
        <v>6017</v>
      </c>
      <c r="D54" s="2193" t="s">
        <v>3078</v>
      </c>
      <c r="E54" s="1942">
        <v>0</v>
      </c>
      <c r="F54" s="1942">
        <v>17.3</v>
      </c>
      <c r="G54" s="2194"/>
      <c r="H54" s="579">
        <f t="shared" si="1"/>
        <v>17.3</v>
      </c>
    </row>
    <row r="55" spans="1:8" ht="30" customHeight="1">
      <c r="A55" s="3539"/>
      <c r="B55" s="3542"/>
      <c r="C55" s="2192" t="s">
        <v>6018</v>
      </c>
      <c r="D55" s="2193" t="s">
        <v>3078</v>
      </c>
      <c r="E55" s="1942">
        <v>0</v>
      </c>
      <c r="F55" s="1942">
        <v>13.16</v>
      </c>
      <c r="G55" s="2194"/>
      <c r="H55" s="579">
        <f t="shared" si="1"/>
        <v>13.16</v>
      </c>
    </row>
    <row r="56" spans="1:8" ht="30" customHeight="1">
      <c r="A56" s="3539"/>
      <c r="B56" s="3542"/>
      <c r="C56" s="2192" t="s">
        <v>6019</v>
      </c>
      <c r="D56" s="2193" t="s">
        <v>3078</v>
      </c>
      <c r="E56" s="1942">
        <v>0</v>
      </c>
      <c r="F56" s="1942">
        <v>0.4</v>
      </c>
      <c r="G56" s="2194"/>
      <c r="H56" s="579">
        <f t="shared" si="1"/>
        <v>0.4</v>
      </c>
    </row>
    <row r="57" spans="1:8" ht="30" customHeight="1">
      <c r="A57" s="3539"/>
      <c r="B57" s="3542"/>
      <c r="C57" s="2192" t="s">
        <v>6020</v>
      </c>
      <c r="D57" s="2193" t="s">
        <v>3078</v>
      </c>
      <c r="E57" s="1942">
        <v>0</v>
      </c>
      <c r="F57" s="1942">
        <v>62</v>
      </c>
      <c r="G57" s="2194"/>
      <c r="H57" s="579">
        <f t="shared" si="1"/>
        <v>62</v>
      </c>
    </row>
    <row r="58" spans="1:8" ht="30" customHeight="1">
      <c r="A58" s="3539"/>
      <c r="B58" s="3542"/>
      <c r="C58" s="2198" t="s">
        <v>6021</v>
      </c>
      <c r="D58" s="2193" t="s">
        <v>3078</v>
      </c>
      <c r="E58" s="1942">
        <v>0</v>
      </c>
      <c r="F58" s="1942">
        <v>95.37</v>
      </c>
      <c r="G58" s="2194"/>
      <c r="H58" s="579">
        <f t="shared" si="1"/>
        <v>95.37</v>
      </c>
    </row>
    <row r="59" spans="1:8" ht="30" customHeight="1">
      <c r="A59" s="2199">
        <v>24</v>
      </c>
      <c r="B59" s="2338" t="s">
        <v>6022</v>
      </c>
      <c r="C59" s="2192" t="s">
        <v>6023</v>
      </c>
      <c r="D59" s="2193" t="s">
        <v>3078</v>
      </c>
      <c r="E59" s="1942">
        <v>0</v>
      </c>
      <c r="F59" s="1942">
        <v>67.88</v>
      </c>
      <c r="G59" s="2194"/>
      <c r="H59" s="579">
        <f t="shared" si="1"/>
        <v>67.88</v>
      </c>
    </row>
    <row r="60" spans="1:8" ht="30" customHeight="1">
      <c r="A60" s="3554">
        <v>29</v>
      </c>
      <c r="B60" s="3555" t="s">
        <v>6024</v>
      </c>
      <c r="C60" s="2192" t="s">
        <v>6025</v>
      </c>
      <c r="D60" s="2193" t="s">
        <v>3078</v>
      </c>
      <c r="E60" s="1942">
        <v>0</v>
      </c>
      <c r="F60" s="1942">
        <v>0.52</v>
      </c>
      <c r="G60" s="2194"/>
      <c r="H60" s="579">
        <f t="shared" si="1"/>
        <v>0.52</v>
      </c>
    </row>
    <row r="61" spans="1:8" ht="30" customHeight="1">
      <c r="A61" s="3544"/>
      <c r="B61" s="3556"/>
      <c r="C61" s="2200" t="s">
        <v>6026</v>
      </c>
      <c r="D61" s="2193" t="s">
        <v>3078</v>
      </c>
      <c r="E61" s="1942">
        <v>0</v>
      </c>
      <c r="F61" s="1942">
        <v>0.56000000000000005</v>
      </c>
      <c r="G61" s="2194"/>
      <c r="H61" s="579">
        <f t="shared" si="1"/>
        <v>0.56000000000000005</v>
      </c>
    </row>
    <row r="62" spans="1:8" ht="30" customHeight="1">
      <c r="A62" s="3538" t="s">
        <v>3777</v>
      </c>
      <c r="B62" s="3557" t="s">
        <v>2924</v>
      </c>
      <c r="C62" s="2192" t="s">
        <v>6027</v>
      </c>
      <c r="D62" s="2193" t="s">
        <v>3078</v>
      </c>
      <c r="E62" s="1942">
        <v>0</v>
      </c>
      <c r="F62" s="1942">
        <v>748.23</v>
      </c>
      <c r="G62" s="2194"/>
      <c r="H62" s="579">
        <f t="shared" si="1"/>
        <v>748.23</v>
      </c>
    </row>
    <row r="63" spans="1:8" ht="30" customHeight="1">
      <c r="A63" s="3540"/>
      <c r="B63" s="3558"/>
      <c r="C63" s="2192" t="s">
        <v>6028</v>
      </c>
      <c r="D63" s="2193" t="s">
        <v>3078</v>
      </c>
      <c r="E63" s="1942">
        <v>0</v>
      </c>
      <c r="F63" s="1942">
        <v>9.9600000000000009</v>
      </c>
      <c r="G63" s="2194"/>
      <c r="H63" s="579">
        <f t="shared" si="1"/>
        <v>9.9600000000000009</v>
      </c>
    </row>
    <row r="64" spans="1:8" ht="30" customHeight="1">
      <c r="A64" s="2201">
        <v>34</v>
      </c>
      <c r="B64" s="2375" t="s">
        <v>6029</v>
      </c>
      <c r="C64" s="2192" t="s">
        <v>6030</v>
      </c>
      <c r="D64" s="2193" t="s">
        <v>3078</v>
      </c>
      <c r="E64" s="1942">
        <v>0</v>
      </c>
      <c r="F64" s="1942">
        <v>25</v>
      </c>
      <c r="G64" s="2194"/>
      <c r="H64" s="579">
        <f t="shared" si="1"/>
        <v>25</v>
      </c>
    </row>
    <row r="65" spans="1:8" ht="30" customHeight="1">
      <c r="A65" s="3538" t="s">
        <v>3785</v>
      </c>
      <c r="B65" s="3541" t="s">
        <v>6031</v>
      </c>
      <c r="C65" s="2192" t="s">
        <v>6032</v>
      </c>
      <c r="D65" s="2193" t="s">
        <v>3078</v>
      </c>
      <c r="E65" s="1942">
        <v>0</v>
      </c>
      <c r="F65" s="1942">
        <v>1</v>
      </c>
      <c r="G65" s="2194"/>
      <c r="H65" s="579">
        <f t="shared" si="1"/>
        <v>1</v>
      </c>
    </row>
    <row r="66" spans="1:8" ht="20.25" customHeight="1">
      <c r="A66" s="3539"/>
      <c r="B66" s="3542"/>
      <c r="C66" s="2192" t="s">
        <v>6033</v>
      </c>
      <c r="D66" s="2193" t="s">
        <v>3078</v>
      </c>
      <c r="E66" s="1942">
        <v>0</v>
      </c>
      <c r="F66" s="1942">
        <v>1898.78</v>
      </c>
      <c r="G66" s="2194"/>
      <c r="H66" s="579">
        <f t="shared" si="1"/>
        <v>1898.78</v>
      </c>
    </row>
    <row r="67" spans="1:8" ht="20.25" customHeight="1">
      <c r="A67" s="3539"/>
      <c r="B67" s="3542"/>
      <c r="C67" s="2192" t="s">
        <v>6034</v>
      </c>
      <c r="D67" s="2193" t="s">
        <v>3078</v>
      </c>
      <c r="E67" s="1942">
        <v>0</v>
      </c>
      <c r="F67" s="1942">
        <v>558.04</v>
      </c>
      <c r="G67" s="2194"/>
      <c r="H67" s="579">
        <f t="shared" si="1"/>
        <v>558.04</v>
      </c>
    </row>
    <row r="68" spans="1:8" ht="30" customHeight="1">
      <c r="A68" s="3539"/>
      <c r="B68" s="3542"/>
      <c r="C68" s="2192" t="s">
        <v>6035</v>
      </c>
      <c r="D68" s="2193" t="s">
        <v>3078</v>
      </c>
      <c r="E68" s="1942">
        <v>0</v>
      </c>
      <c r="F68" s="1942">
        <v>199.86</v>
      </c>
      <c r="G68" s="2194"/>
      <c r="H68" s="579">
        <f t="shared" si="1"/>
        <v>199.86</v>
      </c>
    </row>
    <row r="69" spans="1:8" ht="15.75">
      <c r="A69" s="3539"/>
      <c r="B69" s="3542"/>
      <c r="C69" s="2192" t="s">
        <v>6036</v>
      </c>
      <c r="D69" s="2193" t="s">
        <v>3078</v>
      </c>
      <c r="E69" s="1942">
        <v>0</v>
      </c>
      <c r="F69" s="1942">
        <v>123.2</v>
      </c>
      <c r="G69" s="2194"/>
      <c r="H69" s="579">
        <f t="shared" si="1"/>
        <v>123.2</v>
      </c>
    </row>
    <row r="70" spans="1:8" ht="30" customHeight="1">
      <c r="A70" s="3539"/>
      <c r="B70" s="3542"/>
      <c r="C70" s="2192" t="s">
        <v>6037</v>
      </c>
      <c r="D70" s="2193" t="s">
        <v>3078</v>
      </c>
      <c r="E70" s="1942">
        <v>0</v>
      </c>
      <c r="F70" s="1942">
        <v>659.35</v>
      </c>
      <c r="G70" s="2194"/>
      <c r="H70" s="579">
        <f t="shared" si="1"/>
        <v>659.35</v>
      </c>
    </row>
    <row r="71" spans="1:8" ht="30" customHeight="1">
      <c r="A71" s="3539"/>
      <c r="B71" s="3542"/>
      <c r="C71" s="2192" t="s">
        <v>6038</v>
      </c>
      <c r="D71" s="2193" t="s">
        <v>3078</v>
      </c>
      <c r="E71" s="1942">
        <v>0</v>
      </c>
      <c r="F71" s="1942">
        <v>993.15</v>
      </c>
      <c r="G71" s="2194"/>
      <c r="H71" s="579">
        <f t="shared" si="1"/>
        <v>993.15</v>
      </c>
    </row>
    <row r="72" spans="1:8" ht="30" customHeight="1">
      <c r="A72" s="3538" t="s">
        <v>3792</v>
      </c>
      <c r="B72" s="3541" t="s">
        <v>6039</v>
      </c>
      <c r="C72" s="2192" t="s">
        <v>6040</v>
      </c>
      <c r="D72" s="2193" t="s">
        <v>3078</v>
      </c>
      <c r="E72" s="1942">
        <v>0</v>
      </c>
      <c r="F72" s="1942">
        <v>93.52</v>
      </c>
      <c r="G72" s="2194"/>
      <c r="H72" s="579">
        <f t="shared" si="1"/>
        <v>93.52</v>
      </c>
    </row>
    <row r="73" spans="1:8" ht="30" customHeight="1">
      <c r="A73" s="3539"/>
      <c r="B73" s="3542"/>
      <c r="C73" s="2192" t="s">
        <v>6041</v>
      </c>
      <c r="D73" s="2193" t="s">
        <v>3078</v>
      </c>
      <c r="E73" s="1942">
        <v>0</v>
      </c>
      <c r="F73" s="1942">
        <v>75.09</v>
      </c>
      <c r="G73" s="2194"/>
      <c r="H73" s="579">
        <f t="shared" si="1"/>
        <v>75.09</v>
      </c>
    </row>
    <row r="74" spans="1:8" ht="30" customHeight="1">
      <c r="A74" s="3539"/>
      <c r="B74" s="3542"/>
      <c r="C74" s="2192" t="s">
        <v>6042</v>
      </c>
      <c r="D74" s="2193" t="s">
        <v>3078</v>
      </c>
      <c r="E74" s="1942">
        <v>0</v>
      </c>
      <c r="F74" s="1942">
        <v>102.04</v>
      </c>
      <c r="G74" s="2194"/>
      <c r="H74" s="579">
        <f t="shared" si="1"/>
        <v>102.04</v>
      </c>
    </row>
    <row r="75" spans="1:8" ht="47.25">
      <c r="A75" s="2199">
        <v>40</v>
      </c>
      <c r="B75" s="2337" t="s">
        <v>6043</v>
      </c>
      <c r="C75" s="2192" t="s">
        <v>6044</v>
      </c>
      <c r="D75" s="2193" t="s">
        <v>3078</v>
      </c>
      <c r="E75" s="1942">
        <v>0</v>
      </c>
      <c r="F75" s="1942">
        <v>539.47</v>
      </c>
      <c r="G75" s="2194"/>
      <c r="H75" s="579">
        <f t="shared" si="1"/>
        <v>539.47</v>
      </c>
    </row>
    <row r="76" spans="1:8" ht="30" customHeight="1">
      <c r="A76" s="3538" t="s">
        <v>3796</v>
      </c>
      <c r="B76" s="3541" t="s">
        <v>6045</v>
      </c>
      <c r="C76" s="2192" t="s">
        <v>6046</v>
      </c>
      <c r="D76" s="2193" t="s">
        <v>3078</v>
      </c>
      <c r="E76" s="1942">
        <v>0</v>
      </c>
      <c r="F76" s="1942">
        <v>1408.84</v>
      </c>
      <c r="G76" s="2194"/>
      <c r="H76" s="579">
        <f t="shared" si="1"/>
        <v>1408.84</v>
      </c>
    </row>
    <row r="77" spans="1:8" ht="30" customHeight="1">
      <c r="A77" s="3540"/>
      <c r="B77" s="3543"/>
      <c r="C77" s="2192" t="s">
        <v>6047</v>
      </c>
      <c r="D77" s="2193" t="s">
        <v>3078</v>
      </c>
      <c r="E77" s="1942">
        <v>0</v>
      </c>
      <c r="F77" s="1942">
        <v>14393.46</v>
      </c>
      <c r="G77" s="2194"/>
      <c r="H77" s="579">
        <f t="shared" si="1"/>
        <v>14393.46</v>
      </c>
    </row>
    <row r="78" spans="1:8" ht="38.25" customHeight="1">
      <c r="A78" s="2195" t="s">
        <v>3798</v>
      </c>
      <c r="B78" s="2376" t="s">
        <v>6048</v>
      </c>
      <c r="C78" s="2192" t="s">
        <v>6049</v>
      </c>
      <c r="D78" s="2193" t="s">
        <v>3078</v>
      </c>
      <c r="E78" s="1942">
        <v>0</v>
      </c>
      <c r="F78" s="1942">
        <v>225.95</v>
      </c>
      <c r="G78" s="2194"/>
      <c r="H78" s="579">
        <f>SUM(E78:F78)</f>
        <v>225.95</v>
      </c>
    </row>
    <row r="79" spans="1:8" ht="38.25" customHeight="1">
      <c r="A79" s="2195">
        <v>47</v>
      </c>
      <c r="B79" s="2376" t="s">
        <v>6050</v>
      </c>
      <c r="C79" s="2192" t="s">
        <v>6051</v>
      </c>
      <c r="D79" s="2193" t="s">
        <v>3078</v>
      </c>
      <c r="E79" s="1942">
        <v>0</v>
      </c>
      <c r="F79" s="1942">
        <v>4.78</v>
      </c>
      <c r="G79" s="2194"/>
      <c r="H79" s="579">
        <f>SUM(E79:F79)</f>
        <v>4.78</v>
      </c>
    </row>
    <row r="80" spans="1:8" ht="30" customHeight="1">
      <c r="A80" s="3538" t="s">
        <v>3818</v>
      </c>
      <c r="B80" s="3541" t="s">
        <v>6052</v>
      </c>
      <c r="C80" s="2192" t="s">
        <v>6053</v>
      </c>
      <c r="D80" s="2193" t="s">
        <v>3078</v>
      </c>
      <c r="E80" s="1942">
        <v>0</v>
      </c>
      <c r="F80" s="1942">
        <v>127.93</v>
      </c>
      <c r="G80" s="2194"/>
      <c r="H80" s="579">
        <f t="shared" ref="H80:H108" si="2">SUM(E80:F80)</f>
        <v>127.93</v>
      </c>
    </row>
    <row r="81" spans="1:8" ht="30" customHeight="1">
      <c r="A81" s="3539"/>
      <c r="B81" s="3542"/>
      <c r="C81" s="2192" t="s">
        <v>6054</v>
      </c>
      <c r="D81" s="2193" t="s">
        <v>3078</v>
      </c>
      <c r="E81" s="1942">
        <v>0</v>
      </c>
      <c r="F81" s="1942">
        <v>52.55</v>
      </c>
      <c r="G81" s="2194"/>
      <c r="H81" s="579">
        <f t="shared" si="2"/>
        <v>52.55</v>
      </c>
    </row>
    <row r="82" spans="1:8" ht="30" customHeight="1">
      <c r="A82" s="3539"/>
      <c r="B82" s="3542"/>
      <c r="C82" s="2192" t="s">
        <v>6055</v>
      </c>
      <c r="D82" s="2193" t="s">
        <v>3078</v>
      </c>
      <c r="E82" s="1942">
        <v>0</v>
      </c>
      <c r="F82" s="1942">
        <v>3.41</v>
      </c>
      <c r="G82" s="2194"/>
      <c r="H82" s="579">
        <f t="shared" si="2"/>
        <v>3.41</v>
      </c>
    </row>
    <row r="83" spans="1:8" ht="30" customHeight="1">
      <c r="A83" s="3539"/>
      <c r="B83" s="3542"/>
      <c r="C83" s="2192" t="s">
        <v>6056</v>
      </c>
      <c r="D83" s="2193" t="s">
        <v>3078</v>
      </c>
      <c r="E83" s="1942">
        <v>0</v>
      </c>
      <c r="F83" s="1942">
        <v>25</v>
      </c>
      <c r="G83" s="2194"/>
      <c r="H83" s="579">
        <f t="shared" si="2"/>
        <v>25</v>
      </c>
    </row>
    <row r="84" spans="1:8" ht="30" customHeight="1">
      <c r="A84" s="3539"/>
      <c r="B84" s="3542"/>
      <c r="C84" s="2192" t="s">
        <v>6057</v>
      </c>
      <c r="D84" s="2193" t="s">
        <v>3078</v>
      </c>
      <c r="E84" s="1942">
        <v>0</v>
      </c>
      <c r="F84" s="1942">
        <v>451.04</v>
      </c>
      <c r="G84" s="2194"/>
      <c r="H84" s="579">
        <f t="shared" si="2"/>
        <v>451.04</v>
      </c>
    </row>
    <row r="85" spans="1:8" ht="30" customHeight="1">
      <c r="A85" s="3539"/>
      <c r="B85" s="3542"/>
      <c r="C85" s="2192" t="s">
        <v>6058</v>
      </c>
      <c r="D85" s="2193" t="s">
        <v>3078</v>
      </c>
      <c r="E85" s="1942">
        <v>0</v>
      </c>
      <c r="F85" s="1942">
        <v>183.27</v>
      </c>
      <c r="G85" s="2194"/>
      <c r="H85" s="579">
        <f t="shared" si="2"/>
        <v>183.27</v>
      </c>
    </row>
    <row r="86" spans="1:8" ht="30" customHeight="1">
      <c r="A86" s="3539"/>
      <c r="B86" s="3542"/>
      <c r="C86" s="2192" t="s">
        <v>6059</v>
      </c>
      <c r="D86" s="2193" t="s">
        <v>3078</v>
      </c>
      <c r="E86" s="1942">
        <v>0</v>
      </c>
      <c r="F86" s="1942">
        <v>49.56</v>
      </c>
      <c r="G86" s="2194"/>
      <c r="H86" s="579">
        <f t="shared" si="2"/>
        <v>49.56</v>
      </c>
    </row>
    <row r="87" spans="1:8" ht="30" customHeight="1">
      <c r="A87" s="3540"/>
      <c r="B87" s="3543"/>
      <c r="C87" s="2192" t="s">
        <v>6060</v>
      </c>
      <c r="D87" s="2193" t="s">
        <v>3078</v>
      </c>
      <c r="E87" s="1942">
        <v>0</v>
      </c>
      <c r="F87" s="1942">
        <v>24.46</v>
      </c>
      <c r="G87" s="2194"/>
      <c r="H87" s="579">
        <f t="shared" si="2"/>
        <v>24.46</v>
      </c>
    </row>
    <row r="88" spans="1:8" ht="30" customHeight="1">
      <c r="A88" s="3538" t="s">
        <v>3820</v>
      </c>
      <c r="B88" s="3545" t="s">
        <v>6061</v>
      </c>
      <c r="C88" s="2192" t="s">
        <v>6062</v>
      </c>
      <c r="D88" s="2193" t="s">
        <v>3078</v>
      </c>
      <c r="E88" s="1942">
        <v>0</v>
      </c>
      <c r="F88" s="1942">
        <v>399.95</v>
      </c>
      <c r="G88" s="2194"/>
      <c r="H88" s="579">
        <f t="shared" si="2"/>
        <v>399.95</v>
      </c>
    </row>
    <row r="89" spans="1:8" ht="15.75">
      <c r="A89" s="3544"/>
      <c r="B89" s="3546"/>
      <c r="C89" s="2192" t="s">
        <v>6063</v>
      </c>
      <c r="D89" s="2193" t="s">
        <v>3078</v>
      </c>
      <c r="E89" s="1942">
        <v>0</v>
      </c>
      <c r="F89" s="1942">
        <v>620</v>
      </c>
      <c r="G89" s="2194"/>
      <c r="H89" s="579">
        <f t="shared" si="2"/>
        <v>620</v>
      </c>
    </row>
    <row r="90" spans="1:8" ht="30" customHeight="1">
      <c r="A90" s="3538" t="s">
        <v>3822</v>
      </c>
      <c r="B90" s="3541" t="s">
        <v>6064</v>
      </c>
      <c r="C90" s="2192" t="s">
        <v>6065</v>
      </c>
      <c r="D90" s="2193" t="s">
        <v>3078</v>
      </c>
      <c r="E90" s="1942">
        <v>0</v>
      </c>
      <c r="F90" s="1942">
        <v>13.2</v>
      </c>
      <c r="G90" s="2194"/>
      <c r="H90" s="579">
        <f t="shared" si="2"/>
        <v>13.2</v>
      </c>
    </row>
    <row r="91" spans="1:8" ht="15.75">
      <c r="A91" s="3539"/>
      <c r="B91" s="3542"/>
      <c r="C91" s="2192" t="s">
        <v>6066</v>
      </c>
      <c r="D91" s="2193" t="s">
        <v>3078</v>
      </c>
      <c r="E91" s="1942">
        <v>0</v>
      </c>
      <c r="F91" s="1942">
        <v>7.47</v>
      </c>
      <c r="G91" s="2194"/>
      <c r="H91" s="579">
        <f t="shared" si="2"/>
        <v>7.47</v>
      </c>
    </row>
    <row r="92" spans="1:8" ht="30" customHeight="1">
      <c r="A92" s="3539"/>
      <c r="B92" s="3542"/>
      <c r="C92" s="2192" t="s">
        <v>6067</v>
      </c>
      <c r="D92" s="2193" t="s">
        <v>3078</v>
      </c>
      <c r="E92" s="1942">
        <v>0</v>
      </c>
      <c r="F92" s="1942">
        <v>2.99</v>
      </c>
      <c r="G92" s="2194"/>
      <c r="H92" s="579">
        <f t="shared" si="2"/>
        <v>2.99</v>
      </c>
    </row>
    <row r="93" spans="1:8" ht="30" customHeight="1">
      <c r="A93" s="2201"/>
      <c r="B93" s="2377"/>
      <c r="C93" s="2192" t="s">
        <v>6068</v>
      </c>
      <c r="D93" s="2193" t="s">
        <v>3078</v>
      </c>
      <c r="E93" s="1942">
        <v>0</v>
      </c>
      <c r="F93" s="1942">
        <v>22.05</v>
      </c>
      <c r="G93" s="2194"/>
      <c r="H93" s="579">
        <f t="shared" si="2"/>
        <v>22.05</v>
      </c>
    </row>
    <row r="94" spans="1:8" ht="30" customHeight="1">
      <c r="A94" s="2201"/>
      <c r="B94" s="2377"/>
      <c r="C94" s="2192" t="s">
        <v>6069</v>
      </c>
      <c r="D94" s="2193" t="s">
        <v>3078</v>
      </c>
      <c r="E94" s="1942">
        <v>0</v>
      </c>
      <c r="F94" s="1942">
        <v>11.75</v>
      </c>
      <c r="G94" s="2194"/>
      <c r="H94" s="579">
        <f t="shared" si="2"/>
        <v>11.75</v>
      </c>
    </row>
    <row r="95" spans="1:8" ht="30" customHeight="1">
      <c r="A95" s="2199">
        <v>54</v>
      </c>
      <c r="B95" s="2337" t="s">
        <v>6070</v>
      </c>
      <c r="C95" s="2192" t="s">
        <v>6071</v>
      </c>
      <c r="D95" s="2193" t="s">
        <v>3078</v>
      </c>
      <c r="E95" s="1942">
        <v>0</v>
      </c>
      <c r="F95" s="1942">
        <v>51.08</v>
      </c>
      <c r="G95" s="2194"/>
      <c r="H95" s="579">
        <f t="shared" si="2"/>
        <v>51.08</v>
      </c>
    </row>
    <row r="96" spans="1:8" ht="31.5">
      <c r="A96" s="2195">
        <v>55</v>
      </c>
      <c r="B96" s="2376" t="s">
        <v>6072</v>
      </c>
      <c r="C96" s="2192" t="s">
        <v>6073</v>
      </c>
      <c r="D96" s="2193" t="s">
        <v>3078</v>
      </c>
      <c r="E96" s="1942">
        <v>0</v>
      </c>
      <c r="F96" s="1942">
        <v>1103.1099999999999</v>
      </c>
      <c r="G96" s="2194"/>
      <c r="H96" s="579">
        <f t="shared" si="2"/>
        <v>1103.1099999999999</v>
      </c>
    </row>
    <row r="97" spans="1:9" ht="15.75">
      <c r="A97" s="2195"/>
      <c r="B97" s="2378"/>
      <c r="C97" s="2192" t="s">
        <v>6074</v>
      </c>
      <c r="D97" s="2193" t="s">
        <v>3078</v>
      </c>
      <c r="E97" s="1942">
        <v>0</v>
      </c>
      <c r="F97" s="1942">
        <v>976.33</v>
      </c>
      <c r="G97" s="2194"/>
      <c r="H97" s="579">
        <f t="shared" si="2"/>
        <v>976.33</v>
      </c>
    </row>
    <row r="98" spans="1:9" ht="15.75">
      <c r="A98" s="2202"/>
      <c r="B98" s="2379"/>
      <c r="C98" s="2192" t="s">
        <v>6075</v>
      </c>
      <c r="D98" s="2193" t="s">
        <v>3078</v>
      </c>
      <c r="E98" s="1942">
        <v>0</v>
      </c>
      <c r="F98" s="1942">
        <v>49.5</v>
      </c>
      <c r="G98" s="2194"/>
      <c r="H98" s="579">
        <f t="shared" si="2"/>
        <v>49.5</v>
      </c>
    </row>
    <row r="99" spans="1:9" ht="15.75">
      <c r="A99" s="3539">
        <v>56</v>
      </c>
      <c r="B99" s="3547" t="s">
        <v>6076</v>
      </c>
      <c r="C99" s="2192" t="s">
        <v>6077</v>
      </c>
      <c r="D99" s="2193" t="s">
        <v>3078</v>
      </c>
      <c r="E99" s="1942">
        <v>0</v>
      </c>
      <c r="F99" s="1942">
        <v>73.16</v>
      </c>
      <c r="G99" s="2194"/>
      <c r="H99" s="579">
        <f t="shared" si="2"/>
        <v>73.16</v>
      </c>
    </row>
    <row r="100" spans="1:9" ht="15.75">
      <c r="A100" s="3539"/>
      <c r="B100" s="3547"/>
      <c r="C100" s="2192" t="s">
        <v>6078</v>
      </c>
      <c r="D100" s="2193" t="s">
        <v>3078</v>
      </c>
      <c r="E100" s="1942">
        <v>0</v>
      </c>
      <c r="F100" s="1942">
        <v>69.39</v>
      </c>
      <c r="G100" s="2194"/>
      <c r="H100" s="579">
        <f t="shared" si="2"/>
        <v>69.39</v>
      </c>
    </row>
    <row r="101" spans="1:9" ht="15.75">
      <c r="A101" s="3540"/>
      <c r="B101" s="3298"/>
      <c r="C101" s="2192" t="s">
        <v>6079</v>
      </c>
      <c r="D101" s="2193" t="s">
        <v>3078</v>
      </c>
      <c r="E101" s="1942">
        <v>0</v>
      </c>
      <c r="F101" s="1942">
        <v>47.86</v>
      </c>
      <c r="G101" s="2194"/>
      <c r="H101" s="579">
        <f t="shared" si="2"/>
        <v>47.86</v>
      </c>
    </row>
    <row r="102" spans="1:9" ht="30" customHeight="1">
      <c r="A102" s="2195">
        <v>58</v>
      </c>
      <c r="B102" s="2373" t="s">
        <v>6080</v>
      </c>
      <c r="C102" s="2192" t="s">
        <v>6081</v>
      </c>
      <c r="D102" s="2193" t="s">
        <v>3078</v>
      </c>
      <c r="E102" s="1942">
        <v>0</v>
      </c>
      <c r="F102" s="1942">
        <v>2.2599999999999998</v>
      </c>
      <c r="G102" s="2194"/>
      <c r="H102" s="579">
        <f t="shared" si="2"/>
        <v>2.2599999999999998</v>
      </c>
    </row>
    <row r="103" spans="1:9" ht="35.25" customHeight="1">
      <c r="A103" s="3548" t="s">
        <v>3837</v>
      </c>
      <c r="B103" s="3550" t="s">
        <v>6082</v>
      </c>
      <c r="C103" s="2192" t="s">
        <v>6083</v>
      </c>
      <c r="D103" s="2193" t="s">
        <v>3078</v>
      </c>
      <c r="E103" s="1942">
        <v>0</v>
      </c>
      <c r="F103" s="1942">
        <v>359.18</v>
      </c>
      <c r="G103" s="2194"/>
      <c r="H103" s="579">
        <f t="shared" si="2"/>
        <v>359.18</v>
      </c>
    </row>
    <row r="104" spans="1:9" ht="35.25" customHeight="1">
      <c r="A104" s="3549"/>
      <c r="B104" s="3551"/>
      <c r="C104" s="2192" t="s">
        <v>6084</v>
      </c>
      <c r="D104" s="2193" t="s">
        <v>3078</v>
      </c>
      <c r="E104" s="1942">
        <v>0</v>
      </c>
      <c r="F104" s="1942">
        <v>1542.76</v>
      </c>
      <c r="G104" s="2194"/>
      <c r="H104" s="579">
        <f t="shared" si="2"/>
        <v>1542.76</v>
      </c>
    </row>
    <row r="105" spans="1:9" ht="35.25" customHeight="1">
      <c r="A105" s="3549"/>
      <c r="B105" s="3551"/>
      <c r="C105" s="2192" t="s">
        <v>6085</v>
      </c>
      <c r="D105" s="2193" t="s">
        <v>3078</v>
      </c>
      <c r="E105" s="1942">
        <v>0</v>
      </c>
      <c r="F105" s="1942">
        <v>464.63</v>
      </c>
      <c r="G105" s="2194"/>
      <c r="H105" s="579">
        <f t="shared" si="2"/>
        <v>464.63</v>
      </c>
    </row>
    <row r="106" spans="1:9" ht="35.25" customHeight="1">
      <c r="A106" s="3549"/>
      <c r="B106" s="3551"/>
      <c r="C106" s="2192" t="s">
        <v>6086</v>
      </c>
      <c r="D106" s="2193" t="s">
        <v>3078</v>
      </c>
      <c r="E106" s="1942">
        <v>0</v>
      </c>
      <c r="F106" s="1942">
        <v>0.24</v>
      </c>
      <c r="G106" s="2194"/>
      <c r="H106" s="579">
        <f t="shared" si="2"/>
        <v>0.24</v>
      </c>
    </row>
    <row r="107" spans="1:9" ht="35.25" customHeight="1">
      <c r="A107" s="3549"/>
      <c r="B107" s="3551"/>
      <c r="C107" s="2192" t="s">
        <v>6087</v>
      </c>
      <c r="D107" s="2193" t="s">
        <v>3078</v>
      </c>
      <c r="E107" s="1942">
        <v>0</v>
      </c>
      <c r="F107" s="1942">
        <v>574.45000000000005</v>
      </c>
      <c r="G107" s="2194"/>
      <c r="H107" s="579">
        <f t="shared" si="2"/>
        <v>574.45000000000005</v>
      </c>
    </row>
    <row r="108" spans="1:9" ht="35.25" customHeight="1">
      <c r="A108" s="3549"/>
      <c r="B108" s="3551"/>
      <c r="C108" s="2192" t="s">
        <v>6088</v>
      </c>
      <c r="D108" s="2193" t="s">
        <v>3078</v>
      </c>
      <c r="E108" s="1942">
        <v>0</v>
      </c>
      <c r="F108" s="1942">
        <v>2374</v>
      </c>
      <c r="G108" s="2194"/>
      <c r="H108" s="579">
        <f t="shared" si="2"/>
        <v>2374</v>
      </c>
    </row>
    <row r="109" spans="1:9" ht="30" customHeight="1">
      <c r="A109" s="3552" t="s">
        <v>40</v>
      </c>
      <c r="B109" s="3553"/>
      <c r="C109" s="2203"/>
      <c r="D109" s="2204"/>
      <c r="E109" s="1954">
        <f>SUM(E11:E103)</f>
        <v>0</v>
      </c>
      <c r="F109" s="1954">
        <f>SUM(F5:F108)</f>
        <v>45229.86</v>
      </c>
      <c r="G109" s="2205" t="s">
        <v>495</v>
      </c>
      <c r="H109" s="1954">
        <f>SUM(H5:H108)</f>
        <v>45229.86</v>
      </c>
    </row>
    <row r="110" spans="1:9" ht="18.75">
      <c r="A110" s="2206"/>
      <c r="B110" s="3537"/>
      <c r="C110" s="3537"/>
      <c r="D110" s="3537"/>
      <c r="E110" s="3537"/>
      <c r="F110" s="3537"/>
      <c r="G110" s="2207"/>
      <c r="H110" s="2208"/>
    </row>
    <row r="111" spans="1:9" ht="15.75">
      <c r="I111" s="2210"/>
    </row>
    <row r="112" spans="1:9" ht="15.75">
      <c r="I112" s="2210"/>
    </row>
    <row r="113" spans="9:9" ht="15.75">
      <c r="I113" s="2210"/>
    </row>
    <row r="114" spans="9:9" ht="15.75">
      <c r="I114" s="2210"/>
    </row>
    <row r="115" spans="9:9" ht="15.75">
      <c r="I115" s="2210"/>
    </row>
    <row r="116" spans="9:9" ht="15.75">
      <c r="I116" s="2210"/>
    </row>
    <row r="117" spans="9:9" ht="15.75">
      <c r="I117" s="2210"/>
    </row>
    <row r="118" spans="9:9" ht="15.75">
      <c r="I118" s="2210"/>
    </row>
    <row r="119" spans="9:9" ht="15.75">
      <c r="I119" s="2210"/>
    </row>
    <row r="120" spans="9:9" ht="15.75">
      <c r="I120" s="2210"/>
    </row>
    <row r="121" spans="9:9" ht="15.75">
      <c r="I121" s="2210"/>
    </row>
    <row r="122" spans="9:9" ht="15.75">
      <c r="I122" s="2210"/>
    </row>
    <row r="123" spans="9:9" ht="15.75">
      <c r="I123" s="2210"/>
    </row>
    <row r="124" spans="9:9" ht="15.75">
      <c r="I124" s="2210"/>
    </row>
    <row r="125" spans="9:9" ht="15.75">
      <c r="I125" s="2210"/>
    </row>
    <row r="126" spans="9:9" ht="15.75">
      <c r="I126" s="2210"/>
    </row>
    <row r="127" spans="9:9" ht="15.75">
      <c r="I127" s="2210"/>
    </row>
    <row r="128" spans="9:9" ht="15.75">
      <c r="I128" s="2210"/>
    </row>
    <row r="129" spans="9:9" ht="15.75">
      <c r="I129" s="2210"/>
    </row>
    <row r="130" spans="9:9" ht="15.75">
      <c r="I130" s="2210"/>
    </row>
    <row r="131" spans="9:9" ht="15.75">
      <c r="I131" s="2210"/>
    </row>
    <row r="132" spans="9:9" ht="15.75">
      <c r="I132" s="2210"/>
    </row>
    <row r="133" spans="9:9" ht="15.75">
      <c r="I133" s="2210"/>
    </row>
    <row r="134" spans="9:9" ht="15.75">
      <c r="I134" s="2210"/>
    </row>
    <row r="135" spans="9:9" ht="15.75">
      <c r="I135" s="2210"/>
    </row>
    <row r="136" spans="9:9" ht="15.75">
      <c r="I136" s="2210"/>
    </row>
    <row r="137" spans="9:9" ht="15.75">
      <c r="I137" s="2210"/>
    </row>
    <row r="138" spans="9:9" ht="15.75">
      <c r="I138" s="2210"/>
    </row>
    <row r="139" spans="9:9" ht="15.75">
      <c r="I139" s="2210"/>
    </row>
    <row r="140" spans="9:9" ht="15.75">
      <c r="I140" s="2210"/>
    </row>
    <row r="141" spans="9:9" ht="15.75">
      <c r="I141" s="2210"/>
    </row>
    <row r="142" spans="9:9" ht="15.75">
      <c r="I142" s="2210"/>
    </row>
    <row r="143" spans="9:9" ht="15.75">
      <c r="I143" s="2210"/>
    </row>
    <row r="144" spans="9:9" ht="15.75">
      <c r="I144" s="2211"/>
    </row>
    <row r="145" spans="9:9" ht="15.75">
      <c r="I145" s="2211"/>
    </row>
    <row r="146" spans="9:9" ht="15.75">
      <c r="I146" s="2210"/>
    </row>
    <row r="147" spans="9:9" ht="15.75">
      <c r="I147" s="2210"/>
    </row>
    <row r="148" spans="9:9" ht="15.75">
      <c r="I148" s="2210"/>
    </row>
    <row r="149" spans="9:9" ht="15.75">
      <c r="I149" s="2210"/>
    </row>
    <row r="150" spans="9:9" ht="15.75">
      <c r="I150" s="2210"/>
    </row>
    <row r="151" spans="9:9" ht="15.75">
      <c r="I151" s="2210"/>
    </row>
    <row r="152" spans="9:9" ht="15.75">
      <c r="I152" s="2210"/>
    </row>
    <row r="153" spans="9:9" ht="15.75">
      <c r="I153" s="2210"/>
    </row>
    <row r="154" spans="9:9" ht="15.75">
      <c r="I154" s="2210"/>
    </row>
    <row r="155" spans="9:9" ht="15.75">
      <c r="I155" s="2210"/>
    </row>
    <row r="156" spans="9:9" ht="15.75">
      <c r="I156" s="2210"/>
    </row>
    <row r="157" spans="9:9" ht="15.75">
      <c r="I157" s="2210"/>
    </row>
    <row r="158" spans="9:9" ht="15.75">
      <c r="I158" s="2210"/>
    </row>
    <row r="159" spans="9:9" ht="15.75">
      <c r="I159" s="2210"/>
    </row>
    <row r="160" spans="9:9" ht="15.75">
      <c r="I160" s="2210"/>
    </row>
    <row r="161" spans="9:9" ht="15.75">
      <c r="I161" s="2210"/>
    </row>
    <row r="162" spans="9:9" ht="15.75">
      <c r="I162" s="2210"/>
    </row>
    <row r="163" spans="9:9" ht="15.75">
      <c r="I163" s="2210"/>
    </row>
    <row r="164" spans="9:9" ht="15.75">
      <c r="I164" s="2210"/>
    </row>
    <row r="165" spans="9:9" ht="15.75">
      <c r="I165" s="2210"/>
    </row>
    <row r="166" spans="9:9" ht="15.75">
      <c r="I166" s="2210"/>
    </row>
    <row r="167" spans="9:9" ht="15.75">
      <c r="I167" s="2210"/>
    </row>
    <row r="168" spans="9:9" ht="15.75">
      <c r="I168" s="2210"/>
    </row>
    <row r="169" spans="9:9" ht="15.75">
      <c r="I169" s="2210"/>
    </row>
    <row r="170" spans="9:9" ht="15.75">
      <c r="I170" s="2210"/>
    </row>
    <row r="171" spans="9:9" ht="15.75">
      <c r="I171" s="2210"/>
    </row>
    <row r="172" spans="9:9" ht="15.75">
      <c r="I172" s="2210"/>
    </row>
    <row r="173" spans="9:9" ht="15.75">
      <c r="I173" s="2210"/>
    </row>
    <row r="174" spans="9:9" ht="15.75">
      <c r="I174" s="2210"/>
    </row>
    <row r="175" spans="9:9" ht="15.75">
      <c r="I175" s="2210"/>
    </row>
    <row r="176" spans="9:9" ht="15.75">
      <c r="I176" s="2210"/>
    </row>
    <row r="177" spans="9:9" ht="15.75">
      <c r="I177" s="2210"/>
    </row>
    <row r="178" spans="9:9" ht="15.75">
      <c r="I178" s="2210"/>
    </row>
    <row r="179" spans="9:9" ht="15.75">
      <c r="I179" s="2210"/>
    </row>
    <row r="180" spans="9:9" ht="15.75">
      <c r="I180" s="2210"/>
    </row>
    <row r="181" spans="9:9" ht="15.75">
      <c r="I181" s="2210"/>
    </row>
    <row r="182" spans="9:9">
      <c r="I182" s="309"/>
    </row>
  </sheetData>
  <mergeCells count="43">
    <mergeCell ref="A1:H1"/>
    <mergeCell ref="E2:H2"/>
    <mergeCell ref="A3:A4"/>
    <mergeCell ref="B3:B4"/>
    <mergeCell ref="C3:C4"/>
    <mergeCell ref="D3:D4"/>
    <mergeCell ref="E3:H3"/>
    <mergeCell ref="A5:A9"/>
    <mergeCell ref="B5:B9"/>
    <mergeCell ref="A10:A17"/>
    <mergeCell ref="B10:B17"/>
    <mergeCell ref="A18:A20"/>
    <mergeCell ref="B18:B20"/>
    <mergeCell ref="A22:A23"/>
    <mergeCell ref="B22:B23"/>
    <mergeCell ref="A25:A34"/>
    <mergeCell ref="B25:B34"/>
    <mergeCell ref="A36:A49"/>
    <mergeCell ref="B36:B49"/>
    <mergeCell ref="A50:A58"/>
    <mergeCell ref="B50:B58"/>
    <mergeCell ref="A60:A61"/>
    <mergeCell ref="B60:B61"/>
    <mergeCell ref="A62:A63"/>
    <mergeCell ref="B62:B63"/>
    <mergeCell ref="A65:A71"/>
    <mergeCell ref="B65:B71"/>
    <mergeCell ref="A72:A74"/>
    <mergeCell ref="B72:B74"/>
    <mergeCell ref="A76:A77"/>
    <mergeCell ref="B76:B77"/>
    <mergeCell ref="B110:F110"/>
    <mergeCell ref="A80:A87"/>
    <mergeCell ref="B80:B87"/>
    <mergeCell ref="A88:A89"/>
    <mergeCell ref="B88:B89"/>
    <mergeCell ref="A90:A92"/>
    <mergeCell ref="B90:B92"/>
    <mergeCell ref="A99:A101"/>
    <mergeCell ref="B99:B101"/>
    <mergeCell ref="A103:A108"/>
    <mergeCell ref="B103:B108"/>
    <mergeCell ref="A109:B109"/>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workbookViewId="0">
      <selection activeCell="Q7" sqref="Q7"/>
    </sheetView>
  </sheetViews>
  <sheetFormatPr defaultRowHeight="15.75"/>
  <cols>
    <col min="1" max="1" width="8" style="169" bestFit="1" customWidth="1"/>
    <col min="2" max="2" width="7.42578125" style="169" bestFit="1" customWidth="1"/>
    <col min="3" max="3" width="43.28515625" style="169" bestFit="1" customWidth="1"/>
    <col min="4" max="4" width="28" style="169" bestFit="1" customWidth="1"/>
    <col min="5" max="5" width="21.5703125" style="557" bestFit="1" customWidth="1"/>
    <col min="6" max="7" width="9" style="169" bestFit="1" customWidth="1"/>
    <col min="8" max="10" width="11.28515625" style="169" bestFit="1" customWidth="1"/>
    <col min="11" max="11" width="12.42578125" style="169" bestFit="1" customWidth="1"/>
    <col min="12" max="12" width="8.7109375" style="169" bestFit="1" customWidth="1"/>
    <col min="13" max="13" width="8.85546875" style="169" bestFit="1" customWidth="1"/>
    <col min="14" max="15" width="9.140625" style="169"/>
    <col min="16" max="16384" width="9.140625" style="66"/>
  </cols>
  <sheetData>
    <row r="1" spans="1:15" s="1493" customFormat="1" ht="18.75">
      <c r="A1" s="2827" t="s">
        <v>6089</v>
      </c>
      <c r="B1" s="2827"/>
      <c r="C1" s="2827"/>
      <c r="D1" s="2827"/>
      <c r="E1" s="2827"/>
      <c r="F1" s="2827"/>
      <c r="G1" s="2827"/>
      <c r="H1" s="2827"/>
      <c r="I1" s="2827"/>
      <c r="J1" s="2827"/>
      <c r="K1" s="2827"/>
      <c r="L1" s="2827"/>
      <c r="M1" s="2827"/>
      <c r="N1" s="2039"/>
      <c r="O1" s="2039"/>
    </row>
    <row r="2" spans="1:15">
      <c r="A2" s="3565" t="s">
        <v>6090</v>
      </c>
      <c r="B2" s="3566"/>
      <c r="C2" s="3567"/>
      <c r="D2" s="3567"/>
      <c r="E2" s="3567"/>
      <c r="F2" s="3567"/>
      <c r="G2" s="3567"/>
      <c r="H2" s="3567"/>
      <c r="I2" s="3567"/>
      <c r="J2" s="3567"/>
      <c r="K2" s="3567"/>
      <c r="L2" s="3567"/>
      <c r="M2" s="3567"/>
    </row>
    <row r="3" spans="1:15">
      <c r="A3" s="3568" t="s">
        <v>6091</v>
      </c>
      <c r="B3" s="2848" t="s">
        <v>5391</v>
      </c>
      <c r="C3" s="2848" t="s">
        <v>6092</v>
      </c>
      <c r="D3" s="2848" t="s">
        <v>6093</v>
      </c>
      <c r="E3" s="2848" t="s">
        <v>6094</v>
      </c>
      <c r="F3" s="2212"/>
      <c r="G3" s="2949" t="s">
        <v>6095</v>
      </c>
      <c r="H3" s="2949"/>
      <c r="I3" s="3167" t="s">
        <v>6096</v>
      </c>
      <c r="J3" s="3167"/>
      <c r="K3" s="3167" t="s">
        <v>6097</v>
      </c>
      <c r="L3" s="3167"/>
      <c r="M3" s="3167"/>
    </row>
    <row r="4" spans="1:15" ht="78.75">
      <c r="A4" s="3569"/>
      <c r="B4" s="3166"/>
      <c r="C4" s="3166"/>
      <c r="D4" s="3166"/>
      <c r="E4" s="3166"/>
      <c r="F4" s="1510" t="s">
        <v>6098</v>
      </c>
      <c r="G4" s="1510" t="s">
        <v>6099</v>
      </c>
      <c r="H4" s="2213" t="s">
        <v>6100</v>
      </c>
      <c r="I4" s="2214" t="s">
        <v>6101</v>
      </c>
      <c r="J4" s="2214" t="s">
        <v>6102</v>
      </c>
      <c r="K4" s="1509" t="s">
        <v>6103</v>
      </c>
      <c r="L4" s="1509" t="s">
        <v>6104</v>
      </c>
      <c r="M4" s="1509" t="s">
        <v>6105</v>
      </c>
    </row>
    <row r="5" spans="1:15" s="71" customFormat="1" ht="94.5">
      <c r="A5" s="2215">
        <v>1</v>
      </c>
      <c r="B5" s="10">
        <v>1</v>
      </c>
      <c r="C5" s="2216" t="s">
        <v>6106</v>
      </c>
      <c r="D5" s="2216" t="s">
        <v>6107</v>
      </c>
      <c r="E5" s="9" t="s">
        <v>6108</v>
      </c>
      <c r="F5" s="10"/>
      <c r="G5" s="9" t="s">
        <v>6109</v>
      </c>
      <c r="H5" s="10"/>
      <c r="I5" s="1673" t="s">
        <v>6110</v>
      </c>
      <c r="J5" s="747"/>
      <c r="K5" s="708">
        <v>73682</v>
      </c>
      <c r="L5" s="708">
        <v>0</v>
      </c>
      <c r="M5" s="708">
        <v>0</v>
      </c>
      <c r="N5" s="10"/>
      <c r="O5" s="10"/>
    </row>
    <row r="6" spans="1:15">
      <c r="B6" s="169">
        <v>2</v>
      </c>
      <c r="C6" s="1028" t="s">
        <v>1791</v>
      </c>
      <c r="D6" s="10" t="s">
        <v>5382</v>
      </c>
      <c r="E6" s="9" t="s">
        <v>6111</v>
      </c>
      <c r="F6" s="79"/>
      <c r="G6" s="169" t="s">
        <v>76</v>
      </c>
      <c r="I6" s="747"/>
      <c r="J6" s="2217">
        <v>1266.94</v>
      </c>
      <c r="K6" s="2218">
        <f>J6</f>
        <v>1266.94</v>
      </c>
      <c r="L6" s="708">
        <v>0</v>
      </c>
      <c r="M6" s="708">
        <v>0</v>
      </c>
    </row>
    <row r="7" spans="1:15">
      <c r="B7" s="10">
        <v>3</v>
      </c>
      <c r="C7" s="1028" t="s">
        <v>2201</v>
      </c>
      <c r="D7" s="10" t="s">
        <v>5382</v>
      </c>
      <c r="E7" s="9" t="s">
        <v>6111</v>
      </c>
      <c r="G7" s="169" t="s">
        <v>76</v>
      </c>
      <c r="I7" s="747"/>
      <c r="J7" s="2219">
        <v>137.94999999999999</v>
      </c>
      <c r="K7" s="2218">
        <f t="shared" ref="K7:K17" si="0">J7</f>
        <v>137.94999999999999</v>
      </c>
      <c r="L7" s="708">
        <v>0</v>
      </c>
      <c r="M7" s="708">
        <v>0</v>
      </c>
    </row>
    <row r="8" spans="1:15">
      <c r="B8" s="169">
        <v>4</v>
      </c>
      <c r="C8" s="1028" t="s">
        <v>2369</v>
      </c>
      <c r="D8" s="10" t="s">
        <v>5382</v>
      </c>
      <c r="E8" s="9" t="s">
        <v>6111</v>
      </c>
      <c r="G8" s="169" t="s">
        <v>76</v>
      </c>
      <c r="I8" s="747"/>
      <c r="J8" s="2219">
        <v>4520.88</v>
      </c>
      <c r="K8" s="2218">
        <f t="shared" si="0"/>
        <v>4520.88</v>
      </c>
      <c r="L8" s="708">
        <v>0</v>
      </c>
      <c r="M8" s="708">
        <v>0</v>
      </c>
    </row>
    <row r="9" spans="1:15">
      <c r="B9" s="10">
        <v>5</v>
      </c>
      <c r="C9" s="2220" t="s">
        <v>2369</v>
      </c>
      <c r="D9" s="10" t="s">
        <v>5382</v>
      </c>
      <c r="E9" s="9" t="s">
        <v>6111</v>
      </c>
      <c r="G9" s="169" t="s">
        <v>76</v>
      </c>
      <c r="I9" s="747"/>
      <c r="J9" s="2218">
        <v>5200</v>
      </c>
      <c r="K9" s="2218">
        <f t="shared" si="0"/>
        <v>5200</v>
      </c>
      <c r="L9" s="708">
        <v>0</v>
      </c>
      <c r="M9" s="708">
        <v>0</v>
      </c>
    </row>
    <row r="10" spans="1:15" ht="25.5">
      <c r="B10" s="169">
        <v>6</v>
      </c>
      <c r="C10" s="1028" t="s">
        <v>2370</v>
      </c>
      <c r="D10" s="10" t="s">
        <v>5382</v>
      </c>
      <c r="E10" s="9" t="s">
        <v>6111</v>
      </c>
      <c r="G10" s="169" t="s">
        <v>76</v>
      </c>
      <c r="I10" s="747"/>
      <c r="J10" s="2218">
        <v>134.93</v>
      </c>
      <c r="K10" s="2218">
        <f t="shared" si="0"/>
        <v>134.93</v>
      </c>
      <c r="L10" s="708">
        <v>0</v>
      </c>
      <c r="M10" s="708">
        <v>0</v>
      </c>
    </row>
    <row r="11" spans="1:15">
      <c r="B11" s="10">
        <v>7</v>
      </c>
      <c r="C11" s="1144" t="s">
        <v>2471</v>
      </c>
      <c r="D11" s="10" t="s">
        <v>5382</v>
      </c>
      <c r="E11" s="9" t="s">
        <v>6111</v>
      </c>
      <c r="G11" s="169" t="s">
        <v>76</v>
      </c>
      <c r="I11" s="747"/>
      <c r="J11" s="2218">
        <v>2564.71</v>
      </c>
      <c r="K11" s="2218">
        <f t="shared" si="0"/>
        <v>2564.71</v>
      </c>
      <c r="L11" s="708">
        <v>0</v>
      </c>
      <c r="M11" s="708">
        <v>0</v>
      </c>
    </row>
    <row r="12" spans="1:15">
      <c r="B12" s="169">
        <v>8</v>
      </c>
      <c r="C12" s="1144" t="s">
        <v>2471</v>
      </c>
      <c r="D12" s="10" t="s">
        <v>5382</v>
      </c>
      <c r="E12" s="9" t="s">
        <v>6111</v>
      </c>
      <c r="G12" s="169" t="s">
        <v>76</v>
      </c>
      <c r="I12" s="747"/>
      <c r="J12" s="2218">
        <v>707.59</v>
      </c>
      <c r="K12" s="2218">
        <f t="shared" si="0"/>
        <v>707.59</v>
      </c>
      <c r="L12" s="708">
        <v>0</v>
      </c>
      <c r="M12" s="708">
        <v>0</v>
      </c>
    </row>
    <row r="13" spans="1:15" ht="25.5">
      <c r="B13" s="169">
        <v>9</v>
      </c>
      <c r="C13" s="1028" t="s">
        <v>2535</v>
      </c>
      <c r="D13" s="10" t="s">
        <v>5382</v>
      </c>
      <c r="E13" s="9" t="s">
        <v>6111</v>
      </c>
      <c r="G13" s="169" t="s">
        <v>76</v>
      </c>
      <c r="I13" s="747"/>
      <c r="J13" s="2218">
        <v>23582.3</v>
      </c>
      <c r="K13" s="2218">
        <f t="shared" si="0"/>
        <v>23582.3</v>
      </c>
      <c r="L13" s="708">
        <v>0</v>
      </c>
      <c r="M13" s="708">
        <v>0</v>
      </c>
    </row>
    <row r="14" spans="1:15" ht="25.5">
      <c r="B14" s="10">
        <v>10</v>
      </c>
      <c r="C14" s="1028" t="s">
        <v>2535</v>
      </c>
      <c r="D14" s="10" t="s">
        <v>5382</v>
      </c>
      <c r="E14" s="9" t="s">
        <v>6111</v>
      </c>
      <c r="G14" s="169" t="s">
        <v>76</v>
      </c>
      <c r="I14" s="747"/>
      <c r="J14" s="2218">
        <v>1496.75</v>
      </c>
      <c r="K14" s="2218">
        <f t="shared" si="0"/>
        <v>1496.75</v>
      </c>
      <c r="L14" s="708">
        <v>0</v>
      </c>
      <c r="M14" s="708">
        <v>0</v>
      </c>
    </row>
    <row r="15" spans="1:15">
      <c r="B15" s="169">
        <v>11</v>
      </c>
      <c r="C15" s="1028" t="s">
        <v>2552</v>
      </c>
      <c r="D15" s="10" t="s">
        <v>5382</v>
      </c>
      <c r="E15" s="9" t="s">
        <v>6111</v>
      </c>
      <c r="G15" s="169" t="s">
        <v>76</v>
      </c>
      <c r="I15" s="747"/>
      <c r="J15" s="2218">
        <v>499.27</v>
      </c>
      <c r="K15" s="2218">
        <f t="shared" si="0"/>
        <v>499.27</v>
      </c>
      <c r="L15" s="708">
        <v>0</v>
      </c>
      <c r="M15" s="708">
        <v>0</v>
      </c>
    </row>
    <row r="16" spans="1:15" ht="31.5">
      <c r="B16" s="169">
        <v>12</v>
      </c>
      <c r="C16" s="2220" t="s">
        <v>1905</v>
      </c>
      <c r="D16" s="10" t="s">
        <v>5382</v>
      </c>
      <c r="E16" s="9" t="s">
        <v>6111</v>
      </c>
      <c r="G16" s="169" t="s">
        <v>76</v>
      </c>
      <c r="I16" s="747"/>
      <c r="J16" s="2218">
        <v>28446.01</v>
      </c>
      <c r="K16" s="2218">
        <f t="shared" si="0"/>
        <v>28446.01</v>
      </c>
      <c r="L16" s="708">
        <v>0</v>
      </c>
      <c r="M16" s="708">
        <v>0</v>
      </c>
    </row>
    <row r="17" spans="1:15" ht="25.5">
      <c r="B17" s="10">
        <v>13</v>
      </c>
      <c r="C17" s="1028" t="s">
        <v>2370</v>
      </c>
      <c r="D17" s="10" t="s">
        <v>5382</v>
      </c>
      <c r="E17" s="9" t="s">
        <v>6111</v>
      </c>
      <c r="G17" s="169" t="s">
        <v>76</v>
      </c>
      <c r="I17" s="747"/>
      <c r="J17" s="2218">
        <v>67.47</v>
      </c>
      <c r="K17" s="2218">
        <f t="shared" si="0"/>
        <v>67.47</v>
      </c>
      <c r="L17" s="708">
        <v>0</v>
      </c>
      <c r="M17" s="708">
        <v>0</v>
      </c>
    </row>
    <row r="18" spans="1:15" s="2225" customFormat="1">
      <c r="A18" s="2221"/>
      <c r="B18" s="2222"/>
      <c r="C18" s="2881" t="s">
        <v>40</v>
      </c>
      <c r="D18" s="2881"/>
      <c r="E18" s="2881"/>
      <c r="F18" s="2881"/>
      <c r="G18" s="2881"/>
      <c r="H18" s="2223"/>
      <c r="I18" s="2224">
        <v>73682</v>
      </c>
      <c r="J18" s="2224">
        <f>SUM(J6:J17)</f>
        <v>68624.800000000003</v>
      </c>
      <c r="K18" s="2224">
        <f>SUM(K5:K17)</f>
        <v>142306.80000000002</v>
      </c>
      <c r="L18" s="2224">
        <f>SUM(L5:L7)</f>
        <v>0</v>
      </c>
      <c r="M18" s="2224">
        <f>SUM(M6:M7)</f>
        <v>0</v>
      </c>
      <c r="N18" s="2221"/>
      <c r="O18" s="2221"/>
    </row>
    <row r="19" spans="1:15" s="52" customFormat="1" ht="12.75">
      <c r="A19" s="2951" t="s">
        <v>6112</v>
      </c>
      <c r="B19" s="2951"/>
      <c r="C19" s="2951"/>
      <c r="D19" s="2951"/>
      <c r="E19" s="2951"/>
      <c r="F19" s="2951"/>
      <c r="G19" s="2951"/>
      <c r="H19" s="2951"/>
      <c r="I19" s="2951"/>
      <c r="J19" s="2951"/>
      <c r="K19" s="2951"/>
      <c r="L19" s="2951"/>
      <c r="M19" s="2951"/>
      <c r="N19" s="54"/>
      <c r="O19" s="54"/>
    </row>
    <row r="20" spans="1:15">
      <c r="J20" s="2226"/>
      <c r="K20" s="2226"/>
    </row>
  </sheetData>
  <mergeCells count="12">
    <mergeCell ref="C18:G18"/>
    <mergeCell ref="A19:M19"/>
    <mergeCell ref="A1:M1"/>
    <mergeCell ref="A2:M2"/>
    <mergeCell ref="A3:A4"/>
    <mergeCell ref="B3:B4"/>
    <mergeCell ref="C3:C4"/>
    <mergeCell ref="D3:D4"/>
    <mergeCell ref="E3:E4"/>
    <mergeCell ref="G3:H3"/>
    <mergeCell ref="I3:J3"/>
    <mergeCell ref="K3:M3"/>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
  <sheetViews>
    <sheetView workbookViewId="0">
      <selection activeCell="O13" sqref="O13"/>
    </sheetView>
  </sheetViews>
  <sheetFormatPr defaultRowHeight="15.75"/>
  <cols>
    <col min="1" max="1" width="7.42578125" style="556" bestFit="1" customWidth="1"/>
    <col min="2" max="2" width="23" style="66" bestFit="1" customWidth="1"/>
    <col min="3" max="3" width="5.140625" style="66" bestFit="1" customWidth="1"/>
    <col min="4" max="4" width="9.85546875" style="107" bestFit="1" customWidth="1"/>
    <col min="5" max="5" width="9" style="66" bestFit="1" customWidth="1"/>
    <col min="6" max="6" width="8.7109375" style="66" bestFit="1" customWidth="1"/>
    <col min="7" max="7" width="8.85546875" style="66" bestFit="1" customWidth="1"/>
    <col min="8" max="8" width="9" style="169" bestFit="1" customWidth="1"/>
    <col min="9" max="10" width="9" style="66" bestFit="1" customWidth="1"/>
    <col min="11" max="16384" width="9.140625" style="66"/>
  </cols>
  <sheetData>
    <row r="1" spans="1:13" s="208" customFormat="1" ht="18.75">
      <c r="A1" s="3570" t="s">
        <v>6113</v>
      </c>
      <c r="B1" s="3570"/>
      <c r="C1" s="3570"/>
      <c r="D1" s="3570"/>
      <c r="E1" s="3570"/>
      <c r="F1" s="3570"/>
      <c r="G1" s="3570"/>
      <c r="H1" s="3570"/>
      <c r="I1" s="3570"/>
      <c r="J1" s="3570"/>
    </row>
    <row r="2" spans="1:13" s="1691" customFormat="1">
      <c r="A2" s="2227"/>
      <c r="D2" s="2228"/>
      <c r="E2" s="2228"/>
      <c r="F2" s="2228"/>
      <c r="G2" s="2228"/>
      <c r="H2" s="2228"/>
      <c r="I2" s="3571" t="s">
        <v>6114</v>
      </c>
      <c r="J2" s="3571"/>
    </row>
    <row r="3" spans="1:13" s="150" customFormat="1" ht="126">
      <c r="A3" s="1504" t="s">
        <v>5391</v>
      </c>
      <c r="B3" s="170" t="s">
        <v>6115</v>
      </c>
      <c r="C3" s="411" t="s">
        <v>6116</v>
      </c>
      <c r="D3" s="1503" t="s">
        <v>6117</v>
      </c>
      <c r="E3" s="2949" t="s">
        <v>6118</v>
      </c>
      <c r="F3" s="2949"/>
      <c r="G3" s="2949"/>
      <c r="H3" s="170" t="s">
        <v>6119</v>
      </c>
      <c r="I3" s="369" t="s">
        <v>6120</v>
      </c>
      <c r="J3" s="170" t="s">
        <v>6121</v>
      </c>
    </row>
    <row r="4" spans="1:13" s="150" customFormat="1" ht="63">
      <c r="A4" s="1470"/>
      <c r="B4" s="57"/>
      <c r="D4" s="705"/>
      <c r="E4" s="57" t="s">
        <v>6122</v>
      </c>
      <c r="F4" s="57" t="s">
        <v>6123</v>
      </c>
      <c r="G4" s="57" t="s">
        <v>6124</v>
      </c>
      <c r="H4" s="57"/>
      <c r="I4" s="57"/>
      <c r="J4" s="57"/>
    </row>
    <row r="5" spans="1:13" s="1691" customFormat="1">
      <c r="A5" s="2229">
        <v>1</v>
      </c>
      <c r="B5" s="779">
        <v>2</v>
      </c>
      <c r="C5" s="779">
        <v>3</v>
      </c>
      <c r="D5" s="779">
        <v>4</v>
      </c>
      <c r="E5" s="779">
        <v>5</v>
      </c>
      <c r="F5" s="779">
        <v>6</v>
      </c>
      <c r="G5" s="779">
        <v>7</v>
      </c>
      <c r="H5" s="779">
        <v>8</v>
      </c>
      <c r="I5" s="779">
        <v>9</v>
      </c>
      <c r="J5" s="779">
        <v>10</v>
      </c>
    </row>
    <row r="6" spans="1:13" s="137" customFormat="1">
      <c r="A6" s="2230" t="s">
        <v>6125</v>
      </c>
      <c r="B6" s="137" t="s">
        <v>6126</v>
      </c>
      <c r="D6" s="161"/>
      <c r="H6" s="150"/>
    </row>
    <row r="7" spans="1:13">
      <c r="A7" s="556" t="s">
        <v>822</v>
      </c>
      <c r="B7" s="66" t="s">
        <v>101</v>
      </c>
      <c r="C7" s="107"/>
      <c r="E7" s="107"/>
      <c r="F7" s="107"/>
      <c r="G7" s="107"/>
      <c r="I7" s="107"/>
      <c r="J7" s="107"/>
      <c r="L7" s="2231"/>
      <c r="M7" s="2232"/>
    </row>
    <row r="8" spans="1:13">
      <c r="A8" s="556" t="s">
        <v>824</v>
      </c>
      <c r="B8" s="66" t="s">
        <v>6127</v>
      </c>
      <c r="C8" s="107"/>
      <c r="E8" s="107"/>
      <c r="F8" s="107"/>
      <c r="G8" s="107"/>
      <c r="I8" s="107"/>
      <c r="J8" s="107"/>
      <c r="L8" s="2231"/>
      <c r="M8" s="2232"/>
    </row>
    <row r="9" spans="1:13">
      <c r="A9" s="556" t="s">
        <v>826</v>
      </c>
      <c r="B9" s="66" t="s">
        <v>6128</v>
      </c>
      <c r="C9" s="107"/>
      <c r="E9" s="107"/>
      <c r="F9" s="107"/>
      <c r="G9" s="107"/>
      <c r="I9" s="107"/>
      <c r="J9" s="107"/>
      <c r="L9" s="2231"/>
      <c r="M9" s="2232"/>
    </row>
    <row r="10" spans="1:13" s="137" customFormat="1">
      <c r="A10" s="1470"/>
      <c r="B10" s="137" t="s">
        <v>5388</v>
      </c>
      <c r="C10" s="107"/>
      <c r="D10" s="107"/>
      <c r="E10" s="107"/>
      <c r="F10" s="107"/>
      <c r="G10" s="107"/>
      <c r="H10" s="169"/>
      <c r="I10" s="107"/>
      <c r="J10" s="107"/>
      <c r="L10" s="2233"/>
      <c r="M10" s="2234"/>
    </row>
    <row r="11" spans="1:13" s="137" customFormat="1" ht="47.25">
      <c r="A11" s="2230" t="s">
        <v>6129</v>
      </c>
      <c r="B11" s="69" t="s">
        <v>6130</v>
      </c>
      <c r="C11" s="107"/>
      <c r="D11" s="3572" t="s">
        <v>6131</v>
      </c>
      <c r="E11" s="3572"/>
      <c r="F11" s="3572"/>
      <c r="G11" s="3572"/>
      <c r="H11" s="3572"/>
      <c r="I11" s="3572"/>
      <c r="J11" s="3572"/>
    </row>
    <row r="12" spans="1:13" s="137" customFormat="1">
      <c r="A12" s="1470"/>
      <c r="B12" s="137" t="s">
        <v>5388</v>
      </c>
      <c r="C12" s="107"/>
      <c r="D12" s="107"/>
      <c r="E12" s="107"/>
      <c r="F12" s="107"/>
      <c r="G12" s="107"/>
      <c r="H12" s="169"/>
      <c r="I12" s="107"/>
      <c r="J12" s="107"/>
    </row>
    <row r="13" spans="1:13" s="137" customFormat="1" ht="63">
      <c r="A13" s="2230" t="s">
        <v>6132</v>
      </c>
      <c r="B13" s="69" t="s">
        <v>6133</v>
      </c>
      <c r="C13" s="107"/>
      <c r="D13" s="107"/>
      <c r="E13" s="107"/>
      <c r="F13" s="107"/>
      <c r="G13" s="107"/>
      <c r="H13" s="169"/>
      <c r="I13" s="107"/>
      <c r="J13" s="107"/>
    </row>
    <row r="14" spans="1:13" s="137" customFormat="1">
      <c r="A14" s="2235"/>
      <c r="B14" s="2212" t="s">
        <v>5388</v>
      </c>
      <c r="C14" s="107"/>
      <c r="D14" s="107"/>
      <c r="E14" s="107"/>
      <c r="F14" s="107"/>
      <c r="G14" s="107"/>
      <c r="H14" s="169"/>
      <c r="I14" s="107"/>
      <c r="J14" s="107"/>
    </row>
    <row r="15" spans="1:13" s="137" customFormat="1" ht="31.5">
      <c r="A15" s="2230" t="s">
        <v>6134</v>
      </c>
      <c r="B15" s="69" t="s">
        <v>6135</v>
      </c>
      <c r="C15" s="107"/>
      <c r="D15" s="107"/>
      <c r="E15" s="107"/>
      <c r="F15" s="107"/>
      <c r="G15" s="107"/>
      <c r="H15" s="169"/>
      <c r="I15" s="107"/>
      <c r="J15" s="107"/>
    </row>
    <row r="16" spans="1:13" s="137" customFormat="1">
      <c r="A16" s="562"/>
      <c r="B16" s="1506" t="s">
        <v>5388</v>
      </c>
      <c r="C16" s="107"/>
      <c r="D16" s="107"/>
      <c r="E16" s="107"/>
      <c r="F16" s="107"/>
      <c r="G16" s="107"/>
      <c r="H16" s="169"/>
      <c r="I16" s="107"/>
      <c r="J16" s="107"/>
    </row>
    <row r="17" spans="1:10" s="137" customFormat="1">
      <c r="A17" s="2230" t="s">
        <v>6136</v>
      </c>
      <c r="B17" s="137" t="s">
        <v>6137</v>
      </c>
      <c r="C17" s="107"/>
      <c r="D17" s="107"/>
      <c r="E17" s="107"/>
      <c r="F17" s="107"/>
      <c r="G17" s="107"/>
      <c r="H17" s="169"/>
      <c r="I17" s="107"/>
      <c r="J17" s="107"/>
    </row>
    <row r="18" spans="1:10" ht="31.5">
      <c r="A18" s="556" t="s">
        <v>822</v>
      </c>
      <c r="B18" s="62" t="s">
        <v>6138</v>
      </c>
      <c r="C18" s="107"/>
      <c r="E18" s="107"/>
      <c r="F18" s="107"/>
      <c r="G18" s="107"/>
      <c r="I18" s="107"/>
      <c r="J18" s="107"/>
    </row>
    <row r="19" spans="1:10" s="137" customFormat="1">
      <c r="A19" s="562"/>
      <c r="B19" s="1506" t="s">
        <v>5388</v>
      </c>
      <c r="C19" s="117"/>
      <c r="D19" s="117"/>
      <c r="E19" s="117"/>
      <c r="F19" s="117"/>
      <c r="G19" s="117"/>
      <c r="H19" s="117"/>
      <c r="I19" s="117"/>
      <c r="J19" s="117"/>
    </row>
  </sheetData>
  <mergeCells count="4">
    <mergeCell ref="A1:J1"/>
    <mergeCell ref="I2:J2"/>
    <mergeCell ref="E3:G3"/>
    <mergeCell ref="D11:J1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1"/>
  <sheetViews>
    <sheetView workbookViewId="0">
      <selection activeCell="L19" sqref="L19"/>
    </sheetView>
  </sheetViews>
  <sheetFormatPr defaultRowHeight="15.75"/>
  <cols>
    <col min="1" max="1" width="7.140625" style="281" bestFit="1" customWidth="1"/>
    <col min="2" max="2" width="25" style="268" customWidth="1"/>
    <col min="3" max="3" width="41.42578125" style="268" customWidth="1"/>
    <col min="4" max="4" width="3.85546875" style="281" bestFit="1" customWidth="1"/>
    <col min="5" max="5" width="12.42578125" style="1327" bestFit="1" customWidth="1"/>
    <col min="6" max="6" width="3.85546875" style="1368" bestFit="1" customWidth="1"/>
    <col min="7" max="7" width="12.42578125" style="1327" bestFit="1" customWidth="1"/>
    <col min="8" max="8" width="1.85546875" style="361" bestFit="1" customWidth="1"/>
    <col min="9" max="9" width="14.85546875" style="268" bestFit="1" customWidth="1"/>
    <col min="10" max="10" width="10.140625" style="268" bestFit="1" customWidth="1"/>
    <col min="11" max="11" width="7.85546875" style="268" bestFit="1" customWidth="1"/>
    <col min="12" max="12" width="12.42578125" style="268" bestFit="1" customWidth="1"/>
    <col min="13" max="16384" width="9.140625" style="268"/>
  </cols>
  <sheetData>
    <row r="1" spans="1:8">
      <c r="A1" s="3574" t="s">
        <v>6139</v>
      </c>
      <c r="B1" s="3574"/>
      <c r="C1" s="3574"/>
      <c r="D1" s="3574"/>
      <c r="E1" s="3574"/>
      <c r="F1" s="3574"/>
      <c r="G1" s="3574"/>
    </row>
    <row r="2" spans="1:8">
      <c r="A2" s="3574" t="s">
        <v>6140</v>
      </c>
      <c r="B2" s="3574"/>
      <c r="C2" s="3574"/>
      <c r="D2" s="3574"/>
      <c r="E2" s="3574"/>
      <c r="F2" s="3574"/>
      <c r="G2" s="3574"/>
    </row>
    <row r="3" spans="1:8">
      <c r="E3" s="2952" t="s">
        <v>1063</v>
      </c>
      <c r="F3" s="2952"/>
      <c r="G3" s="2952"/>
    </row>
    <row r="4" spans="1:8" ht="47.25">
      <c r="A4" s="267" t="s">
        <v>4516</v>
      </c>
      <c r="B4" s="267" t="s">
        <v>6141</v>
      </c>
      <c r="C4" s="2236" t="s">
        <v>6142</v>
      </c>
      <c r="D4" s="267"/>
      <c r="E4" s="2903" t="s">
        <v>6143</v>
      </c>
      <c r="F4" s="2903"/>
      <c r="G4" s="2903"/>
    </row>
    <row r="5" spans="1:8" ht="78.75">
      <c r="A5" s="322"/>
      <c r="B5" s="374"/>
      <c r="C5" s="374"/>
      <c r="D5" s="322"/>
      <c r="E5" s="2237" t="s">
        <v>6144</v>
      </c>
      <c r="F5" s="1677"/>
      <c r="G5" s="2237" t="s">
        <v>6145</v>
      </c>
    </row>
    <row r="6" spans="1:8">
      <c r="E6" s="2238"/>
      <c r="F6" s="1689"/>
      <c r="G6" s="2238"/>
    </row>
    <row r="7" spans="1:8" s="66" customFormat="1" ht="31.5">
      <c r="A7" s="169">
        <v>1</v>
      </c>
      <c r="B7" s="62" t="s">
        <v>6146</v>
      </c>
      <c r="C7" s="2239" t="s">
        <v>6147</v>
      </c>
      <c r="D7" s="557" t="s">
        <v>4659</v>
      </c>
      <c r="E7" s="708">
        <v>15500.41</v>
      </c>
      <c r="F7" s="1468" t="s">
        <v>4659</v>
      </c>
      <c r="G7" s="708">
        <v>15500.41</v>
      </c>
      <c r="H7" s="107"/>
    </row>
    <row r="8" spans="1:8" s="66" customFormat="1" ht="31.5">
      <c r="A8" s="169"/>
      <c r="B8" s="62"/>
      <c r="C8" s="2239" t="s">
        <v>6148</v>
      </c>
      <c r="D8" s="557" t="s">
        <v>4659</v>
      </c>
      <c r="E8" s="708">
        <v>0.2</v>
      </c>
      <c r="F8" s="1468" t="s">
        <v>4659</v>
      </c>
      <c r="G8" s="708">
        <v>0.2</v>
      </c>
      <c r="H8" s="107"/>
    </row>
    <row r="9" spans="1:8" s="66" customFormat="1" ht="31.5">
      <c r="A9" s="169"/>
      <c r="B9" s="62" t="s">
        <v>6149</v>
      </c>
      <c r="C9" s="2239" t="s">
        <v>6150</v>
      </c>
      <c r="D9" s="557" t="s">
        <v>4659</v>
      </c>
      <c r="E9" s="708">
        <v>21066.21</v>
      </c>
      <c r="F9" s="1468" t="s">
        <v>4659</v>
      </c>
      <c r="G9" s="708">
        <v>21066.21</v>
      </c>
      <c r="H9" s="107"/>
    </row>
    <row r="10" spans="1:8" s="66" customFormat="1" ht="31.5">
      <c r="A10" s="169"/>
      <c r="B10" s="62"/>
      <c r="C10" s="2239" t="s">
        <v>6151</v>
      </c>
      <c r="D10" s="557" t="s">
        <v>4659</v>
      </c>
      <c r="E10" s="708">
        <v>12996.57</v>
      </c>
      <c r="F10" s="1468" t="s">
        <v>4659</v>
      </c>
      <c r="G10" s="708">
        <v>12996.57</v>
      </c>
      <c r="H10" s="107"/>
    </row>
    <row r="11" spans="1:8" s="66" customFormat="1">
      <c r="A11" s="169"/>
      <c r="B11" s="62"/>
      <c r="C11" s="2239" t="s">
        <v>6152</v>
      </c>
      <c r="D11" s="557" t="s">
        <v>4659</v>
      </c>
      <c r="E11" s="708">
        <v>3048.06</v>
      </c>
      <c r="F11" s="1468" t="s">
        <v>4659</v>
      </c>
      <c r="G11" s="708">
        <v>3048.06</v>
      </c>
      <c r="H11" s="107"/>
    </row>
    <row r="12" spans="1:8" s="66" customFormat="1" ht="31.5">
      <c r="A12" s="169"/>
      <c r="B12" s="62"/>
      <c r="C12" s="2239" t="s">
        <v>6153</v>
      </c>
      <c r="D12" s="557" t="s">
        <v>4659</v>
      </c>
      <c r="E12" s="708">
        <v>106981.77</v>
      </c>
      <c r="F12" s="1468" t="s">
        <v>4659</v>
      </c>
      <c r="G12" s="708">
        <v>106981.77</v>
      </c>
      <c r="H12" s="107"/>
    </row>
    <row r="13" spans="1:8" s="66" customFormat="1">
      <c r="A13" s="169"/>
      <c r="B13" s="62"/>
      <c r="C13" s="2239" t="s">
        <v>6154</v>
      </c>
      <c r="D13" s="557" t="s">
        <v>4659</v>
      </c>
      <c r="E13" s="708">
        <v>9713.43</v>
      </c>
      <c r="F13" s="1468" t="s">
        <v>4659</v>
      </c>
      <c r="G13" s="708">
        <v>9713.43</v>
      </c>
      <c r="H13" s="107"/>
    </row>
    <row r="14" spans="1:8" s="66" customFormat="1">
      <c r="A14" s="169"/>
      <c r="B14" s="62"/>
      <c r="C14" s="2239" t="s">
        <v>6155</v>
      </c>
      <c r="D14" s="557" t="s">
        <v>4659</v>
      </c>
      <c r="E14" s="708">
        <v>11690.17</v>
      </c>
      <c r="F14" s="1468" t="s">
        <v>4659</v>
      </c>
      <c r="G14" s="708">
        <v>11690.17</v>
      </c>
      <c r="H14" s="107"/>
    </row>
    <row r="15" spans="1:8" s="66" customFormat="1" ht="47.25">
      <c r="A15" s="169"/>
      <c r="B15" s="62"/>
      <c r="C15" s="2239" t="s">
        <v>6156</v>
      </c>
      <c r="D15" s="557" t="s">
        <v>4659</v>
      </c>
      <c r="E15" s="708">
        <v>11998.49</v>
      </c>
      <c r="F15" s="1468" t="s">
        <v>4659</v>
      </c>
      <c r="G15" s="708">
        <v>11998.49</v>
      </c>
      <c r="H15" s="107"/>
    </row>
    <row r="16" spans="1:8" s="66" customFormat="1" ht="31.5">
      <c r="A16" s="169"/>
      <c r="B16" s="62"/>
      <c r="C16" s="2239" t="s">
        <v>6157</v>
      </c>
      <c r="D16" s="557" t="s">
        <v>4659</v>
      </c>
      <c r="E16" s="708">
        <v>86.9</v>
      </c>
      <c r="F16" s="1468" t="s">
        <v>4659</v>
      </c>
      <c r="G16" s="708">
        <v>86.9</v>
      </c>
      <c r="H16" s="107"/>
    </row>
    <row r="17" spans="1:8" s="66" customFormat="1" ht="31.5">
      <c r="A17" s="169"/>
      <c r="B17" s="62"/>
      <c r="C17" s="2239" t="s">
        <v>6158</v>
      </c>
      <c r="D17" s="557" t="s">
        <v>4659</v>
      </c>
      <c r="E17" s="708">
        <v>474.81</v>
      </c>
      <c r="F17" s="1468" t="s">
        <v>4659</v>
      </c>
      <c r="G17" s="708">
        <v>474.81</v>
      </c>
      <c r="H17" s="107"/>
    </row>
    <row r="18" spans="1:8" s="66" customFormat="1" ht="31.5">
      <c r="A18" s="169"/>
      <c r="B18" s="62" t="s">
        <v>6159</v>
      </c>
      <c r="C18" s="2239" t="s">
        <v>6160</v>
      </c>
      <c r="D18" s="557" t="s">
        <v>4659</v>
      </c>
      <c r="E18" s="708">
        <v>1639.51</v>
      </c>
      <c r="F18" s="1468" t="s">
        <v>4659</v>
      </c>
      <c r="G18" s="708">
        <v>1639.51</v>
      </c>
      <c r="H18" s="107"/>
    </row>
    <row r="19" spans="1:8" s="66" customFormat="1" ht="31.5">
      <c r="A19" s="169"/>
      <c r="B19" s="62"/>
      <c r="C19" s="2239" t="s">
        <v>6161</v>
      </c>
      <c r="D19" s="557" t="s">
        <v>4659</v>
      </c>
      <c r="E19" s="708">
        <v>429.83</v>
      </c>
      <c r="F19" s="1468" t="s">
        <v>4659</v>
      </c>
      <c r="G19" s="708">
        <v>429.83</v>
      </c>
      <c r="H19" s="107"/>
    </row>
    <row r="20" spans="1:8" s="66" customFormat="1">
      <c r="A20" s="169"/>
      <c r="B20" s="62"/>
      <c r="C20" s="2239" t="s">
        <v>6162</v>
      </c>
      <c r="D20" s="557" t="s">
        <v>4659</v>
      </c>
      <c r="E20" s="708">
        <v>188.81</v>
      </c>
      <c r="F20" s="1468" t="s">
        <v>4659</v>
      </c>
      <c r="G20" s="708">
        <v>188.81</v>
      </c>
      <c r="H20" s="107"/>
    </row>
    <row r="21" spans="1:8">
      <c r="B21" s="856"/>
      <c r="C21" s="856"/>
      <c r="D21" s="1926"/>
      <c r="E21" s="1337"/>
      <c r="G21" s="1337"/>
    </row>
    <row r="22" spans="1:8" s="66" customFormat="1">
      <c r="A22" s="169"/>
      <c r="B22" s="62" t="s">
        <v>115</v>
      </c>
      <c r="C22" s="2239" t="s">
        <v>6163</v>
      </c>
      <c r="D22" s="557" t="s">
        <v>4659</v>
      </c>
      <c r="E22" s="708">
        <v>1381.1</v>
      </c>
      <c r="F22" s="1468" t="s">
        <v>4659</v>
      </c>
      <c r="G22" s="708">
        <v>1381.1</v>
      </c>
      <c r="H22" s="107"/>
    </row>
    <row r="23" spans="1:8" s="66" customFormat="1">
      <c r="A23" s="169"/>
      <c r="B23" s="62"/>
      <c r="C23" s="2239" t="s">
        <v>6164</v>
      </c>
      <c r="D23" s="557" t="s">
        <v>4659</v>
      </c>
      <c r="E23" s="708">
        <v>190.82</v>
      </c>
      <c r="F23" s="1468" t="s">
        <v>4659</v>
      </c>
      <c r="G23" s="708">
        <v>190.82</v>
      </c>
      <c r="H23" s="107"/>
    </row>
    <row r="24" spans="1:8" s="66" customFormat="1" ht="31.5">
      <c r="A24" s="169"/>
      <c r="B24" s="62"/>
      <c r="C24" s="2239" t="s">
        <v>6165</v>
      </c>
      <c r="D24" s="557" t="s">
        <v>4659</v>
      </c>
      <c r="E24" s="708">
        <v>1839.84</v>
      </c>
      <c r="F24" s="1468" t="s">
        <v>4659</v>
      </c>
      <c r="G24" s="708">
        <v>1839.84</v>
      </c>
      <c r="H24" s="107"/>
    </row>
    <row r="25" spans="1:8" s="66" customFormat="1" ht="31.5">
      <c r="A25" s="169"/>
      <c r="B25" s="62"/>
      <c r="C25" s="2239" t="s">
        <v>6166</v>
      </c>
      <c r="D25" s="557" t="s">
        <v>4659</v>
      </c>
      <c r="E25" s="708">
        <v>1866.64</v>
      </c>
      <c r="F25" s="1468" t="s">
        <v>4659</v>
      </c>
      <c r="G25" s="708">
        <v>1866.64</v>
      </c>
      <c r="H25" s="107"/>
    </row>
    <row r="26" spans="1:8" s="66" customFormat="1" ht="31.5">
      <c r="A26" s="169"/>
      <c r="B26" s="62"/>
      <c r="C26" s="2239" t="s">
        <v>6167</v>
      </c>
      <c r="D26" s="557" t="s">
        <v>4659</v>
      </c>
      <c r="E26" s="708">
        <v>77.78</v>
      </c>
      <c r="F26" s="1468" t="s">
        <v>4659</v>
      </c>
      <c r="G26" s="708">
        <v>77.78</v>
      </c>
      <c r="H26" s="107"/>
    </row>
    <row r="27" spans="1:8" s="66" customFormat="1">
      <c r="A27" s="169"/>
      <c r="B27" s="62"/>
      <c r="C27" s="2239" t="s">
        <v>6168</v>
      </c>
      <c r="D27" s="557" t="s">
        <v>4659</v>
      </c>
      <c r="E27" s="708">
        <v>15612.15</v>
      </c>
      <c r="F27" s="1468" t="s">
        <v>4659</v>
      </c>
      <c r="G27" s="708">
        <v>15612.15</v>
      </c>
      <c r="H27" s="107"/>
    </row>
    <row r="28" spans="1:8" s="66" customFormat="1" ht="31.5">
      <c r="A28" s="169"/>
      <c r="B28" s="62"/>
      <c r="C28" s="2239" t="s">
        <v>6169</v>
      </c>
      <c r="D28" s="557" t="s">
        <v>4659</v>
      </c>
      <c r="E28" s="708">
        <v>2660.54</v>
      </c>
      <c r="F28" s="1468" t="s">
        <v>4659</v>
      </c>
      <c r="G28" s="708">
        <v>2660.54</v>
      </c>
      <c r="H28" s="107"/>
    </row>
    <row r="29" spans="1:8" s="66" customFormat="1" ht="31.5">
      <c r="A29" s="169"/>
      <c r="B29" s="62"/>
      <c r="C29" s="2239" t="s">
        <v>6170</v>
      </c>
      <c r="D29" s="557" t="s">
        <v>4659</v>
      </c>
      <c r="E29" s="708">
        <v>112626.47</v>
      </c>
      <c r="F29" s="1468" t="s">
        <v>4659</v>
      </c>
      <c r="G29" s="708">
        <v>112626.47</v>
      </c>
      <c r="H29" s="107"/>
    </row>
    <row r="30" spans="1:8" s="66" customFormat="1">
      <c r="A30" s="169"/>
      <c r="B30" s="62"/>
      <c r="C30" s="2239" t="s">
        <v>6171</v>
      </c>
      <c r="D30" s="557" t="s">
        <v>4659</v>
      </c>
      <c r="E30" s="708">
        <v>559401.24</v>
      </c>
      <c r="F30" s="1468" t="s">
        <v>4659</v>
      </c>
      <c r="G30" s="708">
        <v>559401.24</v>
      </c>
      <c r="H30" s="107"/>
    </row>
    <row r="31" spans="1:8" s="66" customFormat="1">
      <c r="A31" s="169"/>
      <c r="B31" s="62"/>
      <c r="C31" s="2239" t="s">
        <v>6172</v>
      </c>
      <c r="D31" s="557" t="s">
        <v>4659</v>
      </c>
      <c r="E31" s="708">
        <v>37784.080000000002</v>
      </c>
      <c r="F31" s="1468" t="s">
        <v>4659</v>
      </c>
      <c r="G31" s="708">
        <v>37784.080000000002</v>
      </c>
      <c r="H31" s="107"/>
    </row>
    <row r="32" spans="1:8" s="66" customFormat="1" ht="31.5">
      <c r="A32" s="169"/>
      <c r="B32" s="62"/>
      <c r="C32" s="2239" t="s">
        <v>6173</v>
      </c>
      <c r="D32" s="557" t="s">
        <v>4659</v>
      </c>
      <c r="E32" s="708">
        <v>58</v>
      </c>
      <c r="F32" s="1468" t="s">
        <v>4659</v>
      </c>
      <c r="G32" s="708">
        <v>58</v>
      </c>
      <c r="H32" s="107"/>
    </row>
    <row r="33" spans="1:8" s="66" customFormat="1" ht="31.5">
      <c r="A33" s="169"/>
      <c r="B33" s="62"/>
      <c r="C33" s="2239" t="s">
        <v>6174</v>
      </c>
      <c r="D33" s="557" t="s">
        <v>4659</v>
      </c>
      <c r="E33" s="708">
        <v>87449.44</v>
      </c>
      <c r="F33" s="1468" t="s">
        <v>4659</v>
      </c>
      <c r="G33" s="708">
        <v>87449.44</v>
      </c>
      <c r="H33" s="107"/>
    </row>
    <row r="34" spans="1:8" s="66" customFormat="1">
      <c r="A34" s="169"/>
      <c r="B34" s="62"/>
      <c r="C34" s="2239" t="s">
        <v>6175</v>
      </c>
      <c r="D34" s="557" t="s">
        <v>4659</v>
      </c>
      <c r="E34" s="708">
        <v>19304.150000000001</v>
      </c>
      <c r="F34" s="1468" t="s">
        <v>4659</v>
      </c>
      <c r="G34" s="708">
        <v>19304.150000000001</v>
      </c>
      <c r="H34" s="107"/>
    </row>
    <row r="35" spans="1:8">
      <c r="E35" s="2238"/>
      <c r="F35" s="1689"/>
      <c r="G35" s="2238"/>
    </row>
    <row r="36" spans="1:8" s="66" customFormat="1" ht="31.5">
      <c r="A36" s="169"/>
      <c r="B36" s="62" t="s">
        <v>115</v>
      </c>
      <c r="C36" s="2239" t="s">
        <v>6176</v>
      </c>
      <c r="D36" s="557" t="s">
        <v>4659</v>
      </c>
      <c r="E36" s="708">
        <v>2726.6</v>
      </c>
      <c r="F36" s="1468" t="s">
        <v>4659</v>
      </c>
      <c r="G36" s="708">
        <v>2726.6</v>
      </c>
      <c r="H36" s="107"/>
    </row>
    <row r="37" spans="1:8" s="66" customFormat="1" ht="31.5">
      <c r="A37" s="169"/>
      <c r="B37" s="62"/>
      <c r="C37" s="2239" t="s">
        <v>6177</v>
      </c>
      <c r="D37" s="557" t="s">
        <v>4659</v>
      </c>
      <c r="E37" s="708">
        <v>987.35</v>
      </c>
      <c r="F37" s="1468" t="s">
        <v>4659</v>
      </c>
      <c r="G37" s="708">
        <v>987.35</v>
      </c>
      <c r="H37" s="107"/>
    </row>
    <row r="38" spans="1:8" s="66" customFormat="1">
      <c r="A38" s="169"/>
      <c r="B38" s="62"/>
      <c r="C38" s="2239" t="s">
        <v>6178</v>
      </c>
      <c r="D38" s="557" t="s">
        <v>4659</v>
      </c>
      <c r="E38" s="708">
        <v>136.27000000000001</v>
      </c>
      <c r="F38" s="1468" t="s">
        <v>4659</v>
      </c>
      <c r="G38" s="708">
        <v>136.27000000000001</v>
      </c>
      <c r="H38" s="107"/>
    </row>
    <row r="39" spans="1:8" s="66" customFormat="1" ht="31.5">
      <c r="A39" s="169"/>
      <c r="B39" s="62"/>
      <c r="C39" s="2239" t="s">
        <v>6179</v>
      </c>
      <c r="D39" s="557" t="s">
        <v>4659</v>
      </c>
      <c r="E39" s="708">
        <v>899.92</v>
      </c>
      <c r="F39" s="1468" t="s">
        <v>4659</v>
      </c>
      <c r="G39" s="708">
        <v>899.92</v>
      </c>
      <c r="H39" s="107"/>
    </row>
    <row r="40" spans="1:8" s="66" customFormat="1" ht="31.5">
      <c r="A40" s="169"/>
      <c r="B40" s="62"/>
      <c r="C40" s="2239" t="s">
        <v>6180</v>
      </c>
      <c r="D40" s="557" t="s">
        <v>4659</v>
      </c>
      <c r="E40" s="708">
        <v>88.18</v>
      </c>
      <c r="F40" s="1468" t="s">
        <v>4659</v>
      </c>
      <c r="G40" s="708">
        <v>88.18</v>
      </c>
      <c r="H40" s="107"/>
    </row>
    <row r="41" spans="1:8" s="66" customFormat="1" ht="31.5">
      <c r="A41" s="169"/>
      <c r="B41" s="62"/>
      <c r="C41" s="2239" t="s">
        <v>6181</v>
      </c>
      <c r="D41" s="557" t="s">
        <v>4659</v>
      </c>
      <c r="E41" s="708">
        <v>564.5</v>
      </c>
      <c r="F41" s="1468" t="s">
        <v>4659</v>
      </c>
      <c r="G41" s="708">
        <v>564.5</v>
      </c>
      <c r="H41" s="107"/>
    </row>
    <row r="42" spans="1:8" s="66" customFormat="1">
      <c r="A42" s="169"/>
      <c r="B42" s="62"/>
      <c r="C42" s="2239" t="s">
        <v>6182</v>
      </c>
      <c r="D42" s="557" t="s">
        <v>4659</v>
      </c>
      <c r="E42" s="708">
        <v>5485.99</v>
      </c>
      <c r="F42" s="1468" t="s">
        <v>4659</v>
      </c>
      <c r="G42" s="708">
        <v>5485.99</v>
      </c>
      <c r="H42" s="107"/>
    </row>
    <row r="43" spans="1:8" s="66" customFormat="1">
      <c r="A43" s="169"/>
      <c r="B43" s="62"/>
      <c r="C43" s="2239" t="s">
        <v>6183</v>
      </c>
      <c r="D43" s="557" t="s">
        <v>4659</v>
      </c>
      <c r="E43" s="708">
        <v>23.78</v>
      </c>
      <c r="F43" s="1468" t="s">
        <v>4659</v>
      </c>
      <c r="G43" s="708">
        <v>23.78</v>
      </c>
      <c r="H43" s="107"/>
    </row>
    <row r="44" spans="1:8" s="66" customFormat="1" ht="31.5">
      <c r="A44" s="169"/>
      <c r="B44" s="62"/>
      <c r="C44" s="2239" t="s">
        <v>6184</v>
      </c>
      <c r="D44" s="557" t="s">
        <v>4659</v>
      </c>
      <c r="E44" s="708">
        <v>5747.68</v>
      </c>
      <c r="F44" s="1468" t="s">
        <v>4659</v>
      </c>
      <c r="G44" s="708">
        <v>5747.68</v>
      </c>
      <c r="H44" s="107"/>
    </row>
    <row r="45" spans="1:8" s="66" customFormat="1">
      <c r="A45" s="169"/>
      <c r="B45" s="62"/>
      <c r="C45" s="2239" t="s">
        <v>6185</v>
      </c>
      <c r="D45" s="557" t="s">
        <v>4659</v>
      </c>
      <c r="E45" s="708">
        <v>257.02999999999997</v>
      </c>
      <c r="F45" s="1468" t="s">
        <v>4659</v>
      </c>
      <c r="G45" s="708">
        <v>257.02999999999997</v>
      </c>
      <c r="H45" s="107"/>
    </row>
    <row r="46" spans="1:8" s="66" customFormat="1">
      <c r="A46" s="169"/>
      <c r="B46" s="62"/>
      <c r="C46" s="2239" t="s">
        <v>6186</v>
      </c>
      <c r="D46" s="557" t="s">
        <v>4659</v>
      </c>
      <c r="E46" s="708">
        <v>122803.98</v>
      </c>
      <c r="F46" s="1468" t="s">
        <v>4659</v>
      </c>
      <c r="G46" s="708">
        <v>122803.98</v>
      </c>
      <c r="H46" s="107"/>
    </row>
    <row r="47" spans="1:8" s="66" customFormat="1">
      <c r="A47" s="169"/>
      <c r="B47" s="62"/>
      <c r="C47" s="2239" t="s">
        <v>6187</v>
      </c>
      <c r="D47" s="557" t="s">
        <v>4659</v>
      </c>
      <c r="E47" s="708">
        <v>7994.97</v>
      </c>
      <c r="F47" s="1468" t="s">
        <v>4659</v>
      </c>
      <c r="G47" s="708">
        <v>7994.97</v>
      </c>
      <c r="H47" s="107"/>
    </row>
    <row r="48" spans="1:8" s="66" customFormat="1" ht="31.5">
      <c r="A48" s="169"/>
      <c r="B48" s="62"/>
      <c r="C48" s="2239" t="s">
        <v>6188</v>
      </c>
      <c r="D48" s="557" t="s">
        <v>4659</v>
      </c>
      <c r="E48" s="708">
        <v>178.61</v>
      </c>
      <c r="F48" s="1468" t="s">
        <v>4659</v>
      </c>
      <c r="G48" s="708">
        <v>178.61</v>
      </c>
      <c r="H48" s="107"/>
    </row>
    <row r="49" spans="1:10" s="66" customFormat="1">
      <c r="A49" s="169"/>
      <c r="B49" s="62"/>
      <c r="C49" s="2239" t="s">
        <v>6189</v>
      </c>
      <c r="D49" s="557" t="s">
        <v>4659</v>
      </c>
      <c r="E49" s="708">
        <v>1971.01</v>
      </c>
      <c r="F49" s="1468" t="s">
        <v>4659</v>
      </c>
      <c r="G49" s="708">
        <v>1971.01</v>
      </c>
      <c r="H49" s="107"/>
    </row>
    <row r="50" spans="1:10" s="66" customFormat="1" ht="31.5">
      <c r="A50" s="169"/>
      <c r="B50" s="62"/>
      <c r="C50" s="2239" t="s">
        <v>6190</v>
      </c>
      <c r="D50" s="557" t="s">
        <v>4659</v>
      </c>
      <c r="E50" s="708">
        <v>1748.08</v>
      </c>
      <c r="F50" s="1468" t="s">
        <v>4659</v>
      </c>
      <c r="G50" s="708">
        <v>1748.08</v>
      </c>
      <c r="H50" s="107"/>
    </row>
    <row r="51" spans="1:10" s="66" customFormat="1" ht="31.5">
      <c r="A51" s="169"/>
      <c r="B51" s="62"/>
      <c r="C51" s="2239" t="s">
        <v>6191</v>
      </c>
      <c r="D51" s="557" t="s">
        <v>4659</v>
      </c>
      <c r="E51" s="708">
        <v>5841.39</v>
      </c>
      <c r="F51" s="1468" t="s">
        <v>4659</v>
      </c>
      <c r="G51" s="708">
        <v>5841.39</v>
      </c>
      <c r="H51" s="107"/>
    </row>
    <row r="52" spans="1:10">
      <c r="E52" s="2238"/>
      <c r="F52" s="1689"/>
      <c r="G52" s="2238"/>
    </row>
    <row r="53" spans="1:10">
      <c r="E53" s="2238"/>
      <c r="F53" s="1689"/>
      <c r="G53" s="2238"/>
    </row>
    <row r="54" spans="1:10" s="66" customFormat="1" ht="31.5">
      <c r="A54" s="169">
        <v>2</v>
      </c>
      <c r="B54" s="62" t="s">
        <v>6192</v>
      </c>
      <c r="C54" s="2239" t="s">
        <v>6193</v>
      </c>
      <c r="D54" s="557" t="s">
        <v>4659</v>
      </c>
      <c r="E54" s="708">
        <v>443.94</v>
      </c>
      <c r="F54" s="1468" t="s">
        <v>4659</v>
      </c>
      <c r="G54" s="708">
        <v>443.94</v>
      </c>
      <c r="H54" s="107"/>
      <c r="I54" s="687">
        <f>+G54</f>
        <v>443.94</v>
      </c>
      <c r="J54" s="66">
        <f>ROUND(I54/100,2)</f>
        <v>4.4400000000000004</v>
      </c>
    </row>
    <row r="55" spans="1:10" s="66" customFormat="1" ht="31.5">
      <c r="A55" s="169"/>
      <c r="B55" s="62"/>
      <c r="C55" s="2239" t="s">
        <v>6194</v>
      </c>
      <c r="D55" s="557" t="s">
        <v>4659</v>
      </c>
      <c r="E55" s="708">
        <v>5876.37</v>
      </c>
      <c r="F55" s="1468" t="s">
        <v>4659</v>
      </c>
      <c r="G55" s="708">
        <v>5876.37</v>
      </c>
      <c r="H55" s="107"/>
    </row>
    <row r="56" spans="1:10" s="66" customFormat="1">
      <c r="A56" s="169"/>
      <c r="B56" s="62"/>
      <c r="C56" s="2239" t="s">
        <v>6195</v>
      </c>
      <c r="D56" s="557" t="s">
        <v>4659</v>
      </c>
      <c r="E56" s="708">
        <v>11471.52</v>
      </c>
      <c r="F56" s="1468" t="s">
        <v>4659</v>
      </c>
      <c r="G56" s="708">
        <v>11471.52</v>
      </c>
      <c r="H56" s="107"/>
    </row>
    <row r="57" spans="1:10" s="66" customFormat="1">
      <c r="A57" s="169"/>
      <c r="B57" s="62"/>
      <c r="C57" s="2239" t="s">
        <v>6196</v>
      </c>
      <c r="D57" s="557" t="s">
        <v>4659</v>
      </c>
      <c r="E57" s="708">
        <v>21639.23</v>
      </c>
      <c r="F57" s="1468" t="s">
        <v>4659</v>
      </c>
      <c r="G57" s="708">
        <v>21639.23</v>
      </c>
      <c r="H57" s="107"/>
      <c r="I57" s="687">
        <f>SUM(G55:G57)</f>
        <v>38987.119999999995</v>
      </c>
      <c r="J57" s="66">
        <f>ROUND(I57/100,2)</f>
        <v>389.87</v>
      </c>
    </row>
    <row r="58" spans="1:10" s="66" customFormat="1">
      <c r="A58" s="169"/>
      <c r="B58" s="62"/>
      <c r="C58" s="2239" t="s">
        <v>6197</v>
      </c>
      <c r="D58" s="557" t="s">
        <v>4659</v>
      </c>
      <c r="E58" s="708">
        <v>460.14</v>
      </c>
      <c r="F58" s="1468" t="s">
        <v>4659</v>
      </c>
      <c r="G58" s="708">
        <v>460.14</v>
      </c>
      <c r="H58" s="107"/>
    </row>
    <row r="59" spans="1:10" s="66" customFormat="1" ht="31.5">
      <c r="A59" s="169"/>
      <c r="B59" s="62"/>
      <c r="C59" s="2239" t="s">
        <v>6198</v>
      </c>
      <c r="D59" s="557" t="s">
        <v>4659</v>
      </c>
      <c r="E59" s="708">
        <v>1193.51</v>
      </c>
      <c r="F59" s="1468" t="s">
        <v>4659</v>
      </c>
      <c r="G59" s="708">
        <v>1193.51</v>
      </c>
      <c r="H59" s="107"/>
    </row>
    <row r="60" spans="1:10" s="66" customFormat="1">
      <c r="A60" s="169"/>
      <c r="B60" s="62"/>
      <c r="C60" s="2239" t="s">
        <v>6199</v>
      </c>
      <c r="D60" s="557" t="s">
        <v>4659</v>
      </c>
      <c r="E60" s="708">
        <v>11.54</v>
      </c>
      <c r="F60" s="1468" t="s">
        <v>4659</v>
      </c>
      <c r="G60" s="708">
        <v>11.54</v>
      </c>
      <c r="H60" s="107"/>
      <c r="I60" s="687">
        <f>SUM(G58:G60)</f>
        <v>1665.19</v>
      </c>
      <c r="J60" s="66">
        <f>ROUND(I60/100,2)</f>
        <v>16.649999999999999</v>
      </c>
    </row>
    <row r="61" spans="1:10" s="66" customFormat="1">
      <c r="A61" s="169"/>
      <c r="B61" s="62"/>
      <c r="C61" s="2239" t="s">
        <v>6200</v>
      </c>
      <c r="D61" s="557" t="s">
        <v>4659</v>
      </c>
      <c r="E61" s="708">
        <v>25685.35</v>
      </c>
      <c r="F61" s="1468" t="s">
        <v>4659</v>
      </c>
      <c r="G61" s="708">
        <v>25685.35</v>
      </c>
      <c r="H61" s="107"/>
    </row>
    <row r="62" spans="1:10" s="66" customFormat="1" ht="31.5">
      <c r="A62" s="169"/>
      <c r="B62" s="62"/>
      <c r="C62" s="2239" t="s">
        <v>6201</v>
      </c>
      <c r="D62" s="557" t="s">
        <v>4659</v>
      </c>
      <c r="E62" s="708">
        <v>254.94</v>
      </c>
      <c r="F62" s="1468" t="s">
        <v>4659</v>
      </c>
      <c r="G62" s="708">
        <v>254.94</v>
      </c>
      <c r="H62" s="107"/>
    </row>
    <row r="63" spans="1:10" s="66" customFormat="1">
      <c r="A63" s="169"/>
      <c r="B63" s="62"/>
      <c r="C63" s="2239" t="s">
        <v>6202</v>
      </c>
      <c r="D63" s="557" t="s">
        <v>4659</v>
      </c>
      <c r="E63" s="708">
        <v>196.09</v>
      </c>
      <c r="F63" s="1468" t="s">
        <v>4659</v>
      </c>
      <c r="G63" s="708">
        <v>196.09</v>
      </c>
      <c r="H63" s="107"/>
    </row>
    <row r="64" spans="1:10" s="66" customFormat="1">
      <c r="A64" s="169"/>
      <c r="B64" s="62"/>
      <c r="C64" s="2239" t="s">
        <v>6203</v>
      </c>
      <c r="D64" s="557" t="s">
        <v>4659</v>
      </c>
      <c r="E64" s="708">
        <v>7.13</v>
      </c>
      <c r="F64" s="1468" t="s">
        <v>4659</v>
      </c>
      <c r="G64" s="708">
        <v>7.13</v>
      </c>
      <c r="H64" s="107"/>
    </row>
    <row r="65" spans="1:10" s="66" customFormat="1">
      <c r="A65" s="169"/>
      <c r="B65" s="62"/>
      <c r="C65" s="2239" t="s">
        <v>6204</v>
      </c>
      <c r="D65" s="557" t="s">
        <v>4659</v>
      </c>
      <c r="E65" s="708">
        <v>160.38999999999999</v>
      </c>
      <c r="F65" s="1468" t="s">
        <v>4659</v>
      </c>
      <c r="G65" s="708">
        <v>160.38999999999999</v>
      </c>
      <c r="H65" s="107"/>
    </row>
    <row r="66" spans="1:10" s="66" customFormat="1" ht="31.5">
      <c r="A66" s="169"/>
      <c r="B66" s="62"/>
      <c r="C66" s="2239" t="s">
        <v>6205</v>
      </c>
      <c r="D66" s="557" t="s">
        <v>4659</v>
      </c>
      <c r="E66" s="708">
        <v>11874.95</v>
      </c>
      <c r="F66" s="1468" t="s">
        <v>4659</v>
      </c>
      <c r="G66" s="708">
        <v>11874.95</v>
      </c>
      <c r="H66" s="107"/>
    </row>
    <row r="67" spans="1:10" s="66" customFormat="1">
      <c r="A67" s="169"/>
      <c r="B67" s="62"/>
      <c r="C67" s="2239" t="s">
        <v>6206</v>
      </c>
      <c r="D67" s="557" t="s">
        <v>4659</v>
      </c>
      <c r="E67" s="708">
        <v>18807.18</v>
      </c>
      <c r="F67" s="1468" t="s">
        <v>4659</v>
      </c>
      <c r="G67" s="708">
        <v>18807.18</v>
      </c>
      <c r="H67" s="107"/>
    </row>
    <row r="68" spans="1:10" s="66" customFormat="1" ht="31.5">
      <c r="A68" s="169"/>
      <c r="B68" s="62"/>
      <c r="C68" s="2239" t="s">
        <v>6207</v>
      </c>
      <c r="D68" s="557" t="s">
        <v>4659</v>
      </c>
      <c r="E68" s="708">
        <v>3436.15</v>
      </c>
      <c r="F68" s="1468" t="s">
        <v>4659</v>
      </c>
      <c r="G68" s="708">
        <v>3436.15</v>
      </c>
      <c r="H68" s="107"/>
      <c r="I68" s="687">
        <f>SUM(G61:G68)</f>
        <v>60422.18</v>
      </c>
      <c r="J68" s="66">
        <f>ROUND(I68/100,2)</f>
        <v>604.22</v>
      </c>
    </row>
    <row r="69" spans="1:10" s="66" customFormat="1">
      <c r="A69" s="169"/>
      <c r="B69" s="62"/>
      <c r="C69" s="2239" t="s">
        <v>6208</v>
      </c>
      <c r="D69" s="557" t="s">
        <v>4659</v>
      </c>
      <c r="E69" s="708">
        <v>225.46</v>
      </c>
      <c r="F69" s="1468" t="s">
        <v>4659</v>
      </c>
      <c r="G69" s="708">
        <v>225.46</v>
      </c>
      <c r="H69" s="107"/>
    </row>
    <row r="70" spans="1:10" s="66" customFormat="1" ht="31.5">
      <c r="A70" s="169"/>
      <c r="B70" s="62"/>
      <c r="C70" s="2239" t="s">
        <v>6209</v>
      </c>
      <c r="D70" s="557" t="s">
        <v>4659</v>
      </c>
      <c r="E70" s="708">
        <v>3645.95</v>
      </c>
      <c r="F70" s="1468" t="s">
        <v>4659</v>
      </c>
      <c r="G70" s="708">
        <v>3645.95</v>
      </c>
      <c r="H70" s="107"/>
      <c r="I70" s="687">
        <f>SUM(G69:G70)</f>
        <v>3871.41</v>
      </c>
      <c r="J70" s="66">
        <f>ROUND(I70/100,2)</f>
        <v>38.71</v>
      </c>
    </row>
    <row r="71" spans="1:10">
      <c r="E71" s="2238"/>
      <c r="F71" s="1689"/>
      <c r="G71" s="2238"/>
    </row>
    <row r="72" spans="1:10" s="66" customFormat="1" ht="31.5">
      <c r="A72" s="169"/>
      <c r="B72" s="62"/>
      <c r="C72" s="2239" t="s">
        <v>6210</v>
      </c>
      <c r="D72" s="557" t="s">
        <v>4659</v>
      </c>
      <c r="E72" s="708">
        <v>104.81</v>
      </c>
      <c r="F72" s="1468" t="s">
        <v>4659</v>
      </c>
      <c r="G72" s="708">
        <v>104.81</v>
      </c>
      <c r="H72" s="107"/>
    </row>
    <row r="73" spans="1:10" s="66" customFormat="1">
      <c r="A73" s="169"/>
      <c r="B73" s="62"/>
      <c r="C73" s="2239" t="s">
        <v>6211</v>
      </c>
      <c r="D73" s="557" t="s">
        <v>4659</v>
      </c>
      <c r="E73" s="708">
        <v>958.16</v>
      </c>
      <c r="F73" s="1468" t="s">
        <v>4659</v>
      </c>
      <c r="G73" s="708">
        <v>958.16</v>
      </c>
      <c r="H73" s="107"/>
    </row>
    <row r="74" spans="1:10" s="66" customFormat="1" ht="31.5">
      <c r="A74" s="169"/>
      <c r="B74" s="62"/>
      <c r="C74" s="2239" t="s">
        <v>6212</v>
      </c>
      <c r="D74" s="557" t="s">
        <v>4659</v>
      </c>
      <c r="E74" s="708">
        <v>4272.54</v>
      </c>
      <c r="F74" s="1468" t="s">
        <v>4659</v>
      </c>
      <c r="G74" s="708">
        <v>4272.54</v>
      </c>
      <c r="H74" s="107"/>
      <c r="I74" s="687">
        <f>SUM(G72:G74)</f>
        <v>5335.51</v>
      </c>
      <c r="J74" s="66">
        <f>ROUND(I74/100,2)</f>
        <v>53.36</v>
      </c>
    </row>
    <row r="75" spans="1:10" s="66" customFormat="1">
      <c r="A75" s="169"/>
      <c r="B75" s="62"/>
      <c r="C75" s="2239" t="s">
        <v>4334</v>
      </c>
      <c r="D75" s="557" t="s">
        <v>4659</v>
      </c>
      <c r="E75" s="708">
        <v>473192.82</v>
      </c>
      <c r="F75" s="1468" t="s">
        <v>4659</v>
      </c>
      <c r="G75" s="708">
        <v>473192.82</v>
      </c>
      <c r="H75" s="107"/>
      <c r="I75" s="687">
        <f>+G75</f>
        <v>473192.82</v>
      </c>
      <c r="J75" s="66">
        <f>ROUND(I75/100,2)</f>
        <v>4731.93</v>
      </c>
    </row>
    <row r="76" spans="1:10" s="66" customFormat="1">
      <c r="A76" s="169"/>
      <c r="B76" s="62"/>
      <c r="C76" s="2239" t="s">
        <v>6213</v>
      </c>
      <c r="D76" s="557" t="s">
        <v>4659</v>
      </c>
      <c r="E76" s="708">
        <v>1074.19</v>
      </c>
      <c r="F76" s="1468" t="s">
        <v>4659</v>
      </c>
      <c r="G76" s="708">
        <v>1074.19</v>
      </c>
      <c r="H76" s="107"/>
    </row>
    <row r="77" spans="1:10" s="66" customFormat="1" ht="31.5">
      <c r="A77" s="169"/>
      <c r="B77" s="62"/>
      <c r="C77" s="2239" t="s">
        <v>6214</v>
      </c>
      <c r="D77" s="557" t="s">
        <v>4659</v>
      </c>
      <c r="E77" s="708">
        <v>66.930000000000007</v>
      </c>
      <c r="F77" s="1468" t="s">
        <v>4659</v>
      </c>
      <c r="G77" s="708">
        <v>66.930000000000007</v>
      </c>
      <c r="H77" s="107"/>
    </row>
    <row r="78" spans="1:10" s="66" customFormat="1" ht="31.5">
      <c r="A78" s="169"/>
      <c r="B78" s="62"/>
      <c r="C78" s="2239" t="s">
        <v>6215</v>
      </c>
      <c r="D78" s="557" t="s">
        <v>4659</v>
      </c>
      <c r="E78" s="708">
        <v>58.85</v>
      </c>
      <c r="F78" s="1468" t="s">
        <v>4659</v>
      </c>
      <c r="G78" s="708">
        <v>58.85</v>
      </c>
      <c r="H78" s="107"/>
    </row>
    <row r="79" spans="1:10" s="66" customFormat="1" ht="31.5">
      <c r="A79" s="169"/>
      <c r="B79" s="62"/>
      <c r="C79" s="2239" t="s">
        <v>6216</v>
      </c>
      <c r="D79" s="557" t="s">
        <v>4659</v>
      </c>
      <c r="E79" s="708">
        <v>1016.56</v>
      </c>
      <c r="F79" s="1468" t="s">
        <v>4659</v>
      </c>
      <c r="G79" s="708">
        <v>1016.56</v>
      </c>
      <c r="H79" s="107"/>
    </row>
    <row r="80" spans="1:10" s="66" customFormat="1">
      <c r="A80" s="169"/>
      <c r="B80" s="62"/>
      <c r="C80" s="2239" t="s">
        <v>6217</v>
      </c>
      <c r="D80" s="557" t="s">
        <v>4659</v>
      </c>
      <c r="E80" s="708">
        <v>195.12</v>
      </c>
      <c r="F80" s="1468" t="s">
        <v>4659</v>
      </c>
      <c r="G80" s="708">
        <v>195.12</v>
      </c>
      <c r="H80" s="107"/>
    </row>
    <row r="81" spans="1:10" s="66" customFormat="1" ht="31.5">
      <c r="A81" s="169"/>
      <c r="B81" s="62"/>
      <c r="C81" s="2239" t="s">
        <v>6218</v>
      </c>
      <c r="D81" s="557" t="s">
        <v>4659</v>
      </c>
      <c r="E81" s="708">
        <v>623.88</v>
      </c>
      <c r="F81" s="1468" t="s">
        <v>4659</v>
      </c>
      <c r="G81" s="708">
        <v>623.88</v>
      </c>
      <c r="H81" s="107"/>
    </row>
    <row r="82" spans="1:10" s="66" customFormat="1">
      <c r="A82" s="169"/>
      <c r="B82" s="62"/>
      <c r="C82" s="2239" t="s">
        <v>6219</v>
      </c>
      <c r="D82" s="557" t="s">
        <v>4659</v>
      </c>
      <c r="E82" s="708">
        <v>31562.04</v>
      </c>
      <c r="F82" s="1468" t="s">
        <v>4659</v>
      </c>
      <c r="G82" s="708">
        <v>31562.04</v>
      </c>
      <c r="H82" s="107"/>
    </row>
    <row r="83" spans="1:10" s="66" customFormat="1" ht="31.5">
      <c r="A83" s="169"/>
      <c r="B83" s="62"/>
      <c r="C83" s="2239" t="s">
        <v>6220</v>
      </c>
      <c r="D83" s="557" t="s">
        <v>4659</v>
      </c>
      <c r="E83" s="708">
        <v>21455.1</v>
      </c>
      <c r="F83" s="1468" t="s">
        <v>4659</v>
      </c>
      <c r="G83" s="708">
        <v>21455.1</v>
      </c>
      <c r="H83" s="107"/>
      <c r="I83" s="687">
        <f>SUM(G76:G83)</f>
        <v>56052.67</v>
      </c>
      <c r="J83" s="66">
        <f>ROUND(I83/100,2)</f>
        <v>560.53</v>
      </c>
    </row>
    <row r="84" spans="1:10" s="66" customFormat="1">
      <c r="A84" s="169"/>
      <c r="B84" s="62"/>
      <c r="C84" s="2239" t="s">
        <v>6221</v>
      </c>
      <c r="D84" s="557" t="s">
        <v>4659</v>
      </c>
      <c r="E84" s="708">
        <v>6446.54</v>
      </c>
      <c r="F84" s="1468" t="s">
        <v>4659</v>
      </c>
      <c r="G84" s="708">
        <v>6446.54</v>
      </c>
      <c r="H84" s="107"/>
    </row>
    <row r="85" spans="1:10" s="66" customFormat="1">
      <c r="A85" s="169"/>
      <c r="C85" s="2239" t="s">
        <v>6222</v>
      </c>
      <c r="D85" s="557" t="s">
        <v>4659</v>
      </c>
      <c r="E85" s="708">
        <v>1631.16</v>
      </c>
      <c r="F85" s="1468" t="s">
        <v>4659</v>
      </c>
      <c r="G85" s="708">
        <v>1631.16</v>
      </c>
      <c r="H85" s="107"/>
      <c r="I85" s="687">
        <f>SUM(G84:G85)</f>
        <v>8077.7</v>
      </c>
      <c r="J85" s="66">
        <f>ROUND(I85/100,2)</f>
        <v>80.78</v>
      </c>
    </row>
    <row r="86" spans="1:10" s="66" customFormat="1" ht="31.5">
      <c r="A86" s="169"/>
      <c r="C86" s="2239" t="s">
        <v>6223</v>
      </c>
      <c r="D86" s="557" t="s">
        <v>4659</v>
      </c>
      <c r="E86" s="708">
        <v>3296.59</v>
      </c>
      <c r="F86" s="1468" t="s">
        <v>4659</v>
      </c>
      <c r="G86" s="708">
        <v>3296.59</v>
      </c>
      <c r="H86" s="107"/>
      <c r="I86" s="687">
        <f>+G86</f>
        <v>3296.59</v>
      </c>
      <c r="J86" s="66">
        <f>ROUND(I86/100,2)</f>
        <v>32.97</v>
      </c>
    </row>
    <row r="87" spans="1:10" s="66" customFormat="1">
      <c r="A87" s="169"/>
      <c r="C87" s="2239" t="s">
        <v>6224</v>
      </c>
      <c r="D87" s="557" t="s">
        <v>4659</v>
      </c>
      <c r="E87" s="708">
        <v>6905.16</v>
      </c>
      <c r="F87" s="1468" t="s">
        <v>4659</v>
      </c>
      <c r="G87" s="708">
        <v>6905.16</v>
      </c>
      <c r="H87" s="107"/>
    </row>
    <row r="88" spans="1:10" s="66" customFormat="1">
      <c r="A88" s="169"/>
      <c r="C88" s="2239" t="s">
        <v>6225</v>
      </c>
      <c r="D88" s="557" t="s">
        <v>4659</v>
      </c>
      <c r="E88" s="708">
        <v>85.28</v>
      </c>
      <c r="F88" s="1468" t="s">
        <v>4659</v>
      </c>
      <c r="G88" s="708">
        <v>85.28</v>
      </c>
      <c r="H88" s="107"/>
      <c r="I88" s="687">
        <f>SUM(G87:G88)</f>
        <v>6990.44</v>
      </c>
      <c r="J88" s="66">
        <f>ROUND(I88/100,2)</f>
        <v>69.900000000000006</v>
      </c>
    </row>
    <row r="89" spans="1:10">
      <c r="E89" s="2238"/>
      <c r="F89" s="1689"/>
      <c r="G89" s="747">
        <f>SUM(G54:G88)</f>
        <v>658335.57000000018</v>
      </c>
      <c r="I89" s="747">
        <f>SUM(I54:I88)</f>
        <v>658335.56999999995</v>
      </c>
      <c r="J89" s="747">
        <f>SUM(J54:J88)</f>
        <v>6583.36</v>
      </c>
    </row>
    <row r="90" spans="1:10" s="66" customFormat="1" ht="31.5">
      <c r="A90" s="169">
        <v>3</v>
      </c>
      <c r="B90" s="62" t="s">
        <v>6226</v>
      </c>
      <c r="C90" s="2239" t="s">
        <v>6227</v>
      </c>
      <c r="D90" s="557" t="s">
        <v>4635</v>
      </c>
      <c r="E90" s="708">
        <v>740359.43</v>
      </c>
      <c r="F90" s="1468" t="s">
        <v>4635</v>
      </c>
      <c r="G90" s="708">
        <v>740359.43</v>
      </c>
      <c r="H90" s="107"/>
    </row>
    <row r="91" spans="1:10" s="66" customFormat="1">
      <c r="A91" s="169"/>
      <c r="C91" s="2239" t="s">
        <v>6228</v>
      </c>
      <c r="D91" s="557" t="s">
        <v>4635</v>
      </c>
      <c r="E91" s="708">
        <v>14597.1</v>
      </c>
      <c r="F91" s="1468" t="s">
        <v>4635</v>
      </c>
      <c r="G91" s="708">
        <v>14597.1</v>
      </c>
      <c r="H91" s="107"/>
      <c r="I91" s="687">
        <f>-SUM(G90:G91)</f>
        <v>-754956.53</v>
      </c>
      <c r="J91" s="66">
        <f>ROUND(I91/100,2)</f>
        <v>-7549.57</v>
      </c>
    </row>
    <row r="92" spans="1:10" s="66" customFormat="1">
      <c r="A92" s="169">
        <v>4</v>
      </c>
      <c r="B92" s="66" t="s">
        <v>6229</v>
      </c>
      <c r="C92" s="2239" t="s">
        <v>6230</v>
      </c>
      <c r="D92" s="557" t="s">
        <v>4635</v>
      </c>
      <c r="E92" s="708">
        <v>0.14000000000000001</v>
      </c>
      <c r="F92" s="1468" t="s">
        <v>4635</v>
      </c>
      <c r="G92" s="708">
        <v>0.14000000000000001</v>
      </c>
      <c r="H92" s="107"/>
    </row>
    <row r="93" spans="1:10" s="66" customFormat="1">
      <c r="A93" s="169"/>
      <c r="C93" s="2239" t="s">
        <v>6231</v>
      </c>
      <c r="D93" s="557" t="s">
        <v>4635</v>
      </c>
      <c r="E93" s="708">
        <v>24.38</v>
      </c>
      <c r="F93" s="1468" t="s">
        <v>4635</v>
      </c>
      <c r="G93" s="708">
        <v>24.38</v>
      </c>
      <c r="H93" s="107"/>
    </row>
    <row r="94" spans="1:10" s="66" customFormat="1">
      <c r="A94" s="169"/>
      <c r="C94" s="2239" t="s">
        <v>6232</v>
      </c>
      <c r="D94" s="557" t="s">
        <v>4635</v>
      </c>
      <c r="E94" s="708">
        <v>0.55000000000000004</v>
      </c>
      <c r="F94" s="1468" t="s">
        <v>4635</v>
      </c>
      <c r="G94" s="708">
        <v>0.55000000000000004</v>
      </c>
      <c r="H94" s="107"/>
    </row>
    <row r="95" spans="1:10" s="66" customFormat="1">
      <c r="A95" s="169"/>
      <c r="C95" s="2239" t="s">
        <v>6233</v>
      </c>
      <c r="D95" s="557" t="s">
        <v>4635</v>
      </c>
      <c r="E95" s="708">
        <v>34201.33</v>
      </c>
      <c r="F95" s="1468" t="s">
        <v>4635</v>
      </c>
      <c r="G95" s="708">
        <v>34201.33</v>
      </c>
      <c r="H95" s="107"/>
      <c r="I95" s="687">
        <f>-SUM(G92:G95)</f>
        <v>-34226.400000000001</v>
      </c>
      <c r="J95" s="66">
        <f>ROUND(I95/100,2)</f>
        <v>-342.26</v>
      </c>
    </row>
    <row r="96" spans="1:10" s="66" customFormat="1">
      <c r="A96" s="169">
        <v>5</v>
      </c>
      <c r="B96" s="62" t="s">
        <v>6234</v>
      </c>
      <c r="C96" s="2239" t="s">
        <v>6235</v>
      </c>
      <c r="D96" s="557" t="s">
        <v>4635</v>
      </c>
      <c r="E96" s="708" t="s">
        <v>6236</v>
      </c>
      <c r="F96" s="1468" t="s">
        <v>4635</v>
      </c>
      <c r="G96" s="708" t="s">
        <v>6236</v>
      </c>
      <c r="H96" s="107"/>
    </row>
    <row r="97" spans="1:12" s="66" customFormat="1">
      <c r="A97" s="169"/>
      <c r="C97" s="2239" t="s">
        <v>4675</v>
      </c>
      <c r="D97" s="557" t="s">
        <v>4635</v>
      </c>
      <c r="E97" s="708">
        <v>2.88</v>
      </c>
      <c r="F97" s="1468" t="s">
        <v>4635</v>
      </c>
      <c r="G97" s="708">
        <v>2.88</v>
      </c>
      <c r="H97" s="107"/>
    </row>
    <row r="98" spans="1:12" s="66" customFormat="1" ht="18.75">
      <c r="A98" s="169"/>
      <c r="C98" s="2239" t="s">
        <v>4679</v>
      </c>
      <c r="D98" s="557" t="s">
        <v>4635</v>
      </c>
      <c r="E98" s="708">
        <v>141533.64000000001</v>
      </c>
      <c r="F98" s="1468" t="s">
        <v>4635</v>
      </c>
      <c r="G98" s="708">
        <f>+E98</f>
        <v>141533.64000000001</v>
      </c>
      <c r="H98" s="715" t="s">
        <v>639</v>
      </c>
    </row>
    <row r="99" spans="1:12" s="66" customFormat="1" ht="18.75">
      <c r="A99" s="169"/>
      <c r="C99" s="2239" t="s">
        <v>4695</v>
      </c>
      <c r="D99" s="557" t="s">
        <v>4635</v>
      </c>
      <c r="E99" s="708">
        <v>54671.38</v>
      </c>
      <c r="F99" s="1468" t="s">
        <v>4635</v>
      </c>
      <c r="G99" s="708">
        <f>+E99</f>
        <v>54671.38</v>
      </c>
      <c r="H99" s="715" t="s">
        <v>639</v>
      </c>
    </row>
    <row r="100" spans="1:12" s="66" customFormat="1">
      <c r="A100" s="169"/>
      <c r="C100" s="2239" t="s">
        <v>6237</v>
      </c>
      <c r="D100" s="557" t="s">
        <v>4635</v>
      </c>
      <c r="E100" s="708">
        <v>173.1</v>
      </c>
      <c r="F100" s="1468" t="s">
        <v>4635</v>
      </c>
      <c r="G100" s="708">
        <v>173.1</v>
      </c>
      <c r="H100" s="107"/>
      <c r="I100" s="687">
        <f>-SUM(G96:G100)</f>
        <v>-196381.00000000003</v>
      </c>
      <c r="J100" s="66">
        <f>ROUND(I100/100,2)</f>
        <v>-1963.81</v>
      </c>
      <c r="L100" s="687">
        <f>SUM(G90:G100)+E98-G98+E99-G99</f>
        <v>985563.93</v>
      </c>
    </row>
    <row r="101" spans="1:12" s="66" customFormat="1">
      <c r="A101" s="169"/>
      <c r="C101" s="2239" t="s">
        <v>6238</v>
      </c>
      <c r="D101" s="557" t="s">
        <v>4659</v>
      </c>
      <c r="E101" s="708">
        <v>9466.9</v>
      </c>
      <c r="F101" s="1468" t="s">
        <v>4659</v>
      </c>
      <c r="G101" s="708">
        <v>9466.9</v>
      </c>
      <c r="H101" s="107"/>
      <c r="I101" s="687">
        <f>SUM(G101:H101)</f>
        <v>9466.9</v>
      </c>
      <c r="J101" s="66">
        <f>ROUND(I101/100,2)</f>
        <v>94.67</v>
      </c>
      <c r="L101" s="687">
        <f>SUM(G101:G109)</f>
        <v>241118.19</v>
      </c>
    </row>
    <row r="102" spans="1:12" s="66" customFormat="1" ht="31.5">
      <c r="A102" s="169">
        <v>6</v>
      </c>
      <c r="B102" s="62" t="s">
        <v>6239</v>
      </c>
      <c r="C102" s="2239" t="s">
        <v>4722</v>
      </c>
      <c r="D102" s="557" t="s">
        <v>4659</v>
      </c>
      <c r="E102" s="708">
        <v>71597.279999999999</v>
      </c>
      <c r="F102" s="1468" t="s">
        <v>4659</v>
      </c>
      <c r="G102" s="708">
        <v>71597.279999999999</v>
      </c>
      <c r="H102" s="107"/>
      <c r="L102" s="2240">
        <f>+L100-L101</f>
        <v>744445.74</v>
      </c>
    </row>
    <row r="103" spans="1:12" s="66" customFormat="1">
      <c r="A103" s="169"/>
      <c r="C103" s="2239" t="s">
        <v>4732</v>
      </c>
      <c r="D103" s="557" t="s">
        <v>4659</v>
      </c>
      <c r="E103" s="708">
        <v>9152.42</v>
      </c>
      <c r="F103" s="1468" t="s">
        <v>4659</v>
      </c>
      <c r="G103" s="708">
        <v>9152.42</v>
      </c>
      <c r="H103" s="107"/>
    </row>
    <row r="104" spans="1:12" s="66" customFormat="1">
      <c r="A104" s="169"/>
      <c r="C104" s="2239" t="s">
        <v>4734</v>
      </c>
      <c r="D104" s="557" t="s">
        <v>4659</v>
      </c>
      <c r="E104" s="708">
        <v>16.16</v>
      </c>
      <c r="F104" s="1468" t="s">
        <v>4659</v>
      </c>
      <c r="G104" s="708">
        <v>16.16</v>
      </c>
      <c r="H104" s="107"/>
    </row>
    <row r="105" spans="1:12" s="66" customFormat="1">
      <c r="A105" s="169"/>
      <c r="C105" s="2239" t="s">
        <v>4735</v>
      </c>
      <c r="D105" s="557" t="s">
        <v>4659</v>
      </c>
      <c r="E105" s="708">
        <v>465.57</v>
      </c>
      <c r="F105" s="1468" t="s">
        <v>4659</v>
      </c>
      <c r="G105" s="708">
        <v>465.57</v>
      </c>
      <c r="H105" s="107"/>
    </row>
    <row r="106" spans="1:12" s="66" customFormat="1" ht="31.5">
      <c r="A106" s="169"/>
      <c r="C106" s="2239" t="s">
        <v>6240</v>
      </c>
      <c r="D106" s="557" t="s">
        <v>4659</v>
      </c>
      <c r="E106" s="708">
        <v>14.35</v>
      </c>
      <c r="F106" s="1468" t="s">
        <v>4659</v>
      </c>
      <c r="G106" s="708">
        <v>14.35</v>
      </c>
      <c r="H106" s="107"/>
      <c r="I106" s="687">
        <f>SUM(G102:G106)</f>
        <v>81245.780000000013</v>
      </c>
      <c r="J106" s="66">
        <f>ROUND(I106/100,2)</f>
        <v>812.46</v>
      </c>
    </row>
    <row r="107" spans="1:12" s="66" customFormat="1" ht="47.25">
      <c r="A107" s="169">
        <v>7</v>
      </c>
      <c r="B107" s="66" t="s">
        <v>6241</v>
      </c>
      <c r="C107" s="2239" t="s">
        <v>4747</v>
      </c>
      <c r="D107" s="557" t="s">
        <v>4659</v>
      </c>
      <c r="E107" s="708">
        <v>149488.19</v>
      </c>
      <c r="F107" s="1468" t="s">
        <v>4659</v>
      </c>
      <c r="G107" s="708">
        <v>149488.19</v>
      </c>
      <c r="H107" s="107"/>
    </row>
    <row r="108" spans="1:12" s="66" customFormat="1" ht="31.5">
      <c r="A108" s="169"/>
      <c r="C108" s="2239" t="s">
        <v>6242</v>
      </c>
      <c r="D108" s="557" t="s">
        <v>4659</v>
      </c>
      <c r="E108" s="708">
        <v>81.53</v>
      </c>
      <c r="F108" s="1468" t="s">
        <v>4659</v>
      </c>
      <c r="G108" s="708">
        <v>81.53</v>
      </c>
      <c r="H108" s="107"/>
    </row>
    <row r="109" spans="1:12" s="66" customFormat="1">
      <c r="A109" s="169"/>
      <c r="C109" s="2239" t="s">
        <v>4820</v>
      </c>
      <c r="D109" s="557" t="s">
        <v>4659</v>
      </c>
      <c r="E109" s="708">
        <v>835.79</v>
      </c>
      <c r="F109" s="1468" t="s">
        <v>4659</v>
      </c>
      <c r="G109" s="708">
        <v>835.79</v>
      </c>
      <c r="H109" s="107"/>
      <c r="I109" s="687">
        <f>SUM(G107:G109)</f>
        <v>150405.51</v>
      </c>
      <c r="J109" s="66">
        <f>ROUND(I109/100,2)</f>
        <v>1504.06</v>
      </c>
    </row>
    <row r="110" spans="1:12">
      <c r="A110" s="3575" t="s">
        <v>6243</v>
      </c>
      <c r="B110" s="3575"/>
      <c r="C110" s="3575"/>
      <c r="D110" s="3575"/>
      <c r="E110" s="3575"/>
      <c r="F110" s="3575"/>
      <c r="G110" s="3575"/>
      <c r="H110" s="65"/>
      <c r="I110" s="268">
        <f>SUM(I90:I109)</f>
        <v>-744445.74</v>
      </c>
      <c r="J110" s="268">
        <f>SUM(J90:J109)</f>
        <v>-7444.4499999999989</v>
      </c>
      <c r="K110" s="268">
        <v>7443.9</v>
      </c>
      <c r="L110" s="268">
        <f>+K110+J110</f>
        <v>-0.5499999999992724</v>
      </c>
    </row>
    <row r="111" spans="1:12" s="66" customFormat="1">
      <c r="A111" s="3573" t="s">
        <v>6244</v>
      </c>
      <c r="B111" s="3573"/>
      <c r="C111" s="3573"/>
      <c r="D111" s="3573"/>
      <c r="E111" s="3573"/>
      <c r="F111" s="3573"/>
      <c r="G111" s="3573"/>
      <c r="H111" s="107"/>
    </row>
  </sheetData>
  <mergeCells count="6">
    <mergeCell ref="A111:G111"/>
    <mergeCell ref="A1:G1"/>
    <mergeCell ref="A2:G2"/>
    <mergeCell ref="E3:G3"/>
    <mergeCell ref="E4:G4"/>
    <mergeCell ref="A110:G11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57</vt:i4>
      </vt:variant>
    </vt:vector>
  </HeadingPairs>
  <TitlesOfParts>
    <vt:vector size="57" baseType="lpstr">
      <vt:lpstr>St.1</vt:lpstr>
      <vt:lpstr>St.2</vt:lpstr>
      <vt:lpstr>Annexure to St.2</vt:lpstr>
      <vt:lpstr>St.3</vt:lpstr>
      <vt:lpstr>St.4A</vt:lpstr>
      <vt:lpstr>St.4.B</vt:lpstr>
      <vt:lpstr>St.5</vt:lpstr>
      <vt:lpstr>St.6</vt:lpstr>
      <vt:lpstr>St.7Section-1</vt:lpstr>
      <vt:lpstr>St.7 Section-2</vt:lpstr>
      <vt:lpstr>St.7 Section-3</vt:lpstr>
      <vt:lpstr>St.8</vt:lpstr>
      <vt:lpstr>St.9</vt:lpstr>
      <vt:lpstr>St.10</vt:lpstr>
      <vt:lpstr>St.11</vt:lpstr>
      <vt:lpstr>St.12</vt:lpstr>
      <vt:lpstr>St.13</vt:lpstr>
      <vt:lpstr>St.14</vt:lpstr>
      <vt:lpstr>St.14 Explanatory Notes</vt:lpstr>
      <vt:lpstr>St.14 Annexure</vt:lpstr>
      <vt:lpstr>St.15</vt:lpstr>
      <vt:lpstr>St.15 Explanatory Notes</vt:lpstr>
      <vt:lpstr>St.15 Annuxure</vt:lpstr>
      <vt:lpstr>St.15 Annuxure-II</vt:lpstr>
      <vt:lpstr>St.16</vt:lpstr>
      <vt:lpstr>St.17</vt:lpstr>
      <vt:lpstr>St.17 Annexure</vt:lpstr>
      <vt:lpstr>St.17-b(i)</vt:lpstr>
      <vt:lpstr>St.17-b(ii)</vt:lpstr>
      <vt:lpstr>St.17-c(i)</vt:lpstr>
      <vt:lpstr>St.17-c(ii)</vt:lpstr>
      <vt:lpstr>St.18 Section-1</vt:lpstr>
      <vt:lpstr>St.18 Section-2</vt:lpstr>
      <vt:lpstr>St.18 Section-3</vt:lpstr>
      <vt:lpstr>St.18 Section-4</vt:lpstr>
      <vt:lpstr>St.19 Section-A</vt:lpstr>
      <vt:lpstr>St.19 Section-B</vt:lpstr>
      <vt:lpstr>St.20</vt:lpstr>
      <vt:lpstr>St.21</vt:lpstr>
      <vt:lpstr>St.21Annuxure</vt:lpstr>
      <vt:lpstr>St.22</vt:lpstr>
      <vt:lpstr>Appen.I</vt:lpstr>
      <vt:lpstr>Appen. II</vt:lpstr>
      <vt:lpstr>Appen.III</vt:lpstr>
      <vt:lpstr>Appen IV</vt:lpstr>
      <vt:lpstr>Appen. V-A</vt:lpstr>
      <vt:lpstr>Appen. V-B</vt:lpstr>
      <vt:lpstr>Appen. VI</vt:lpstr>
      <vt:lpstr>Appen. VII</vt:lpstr>
      <vt:lpstr>Appen. VII Annexure</vt:lpstr>
      <vt:lpstr>Appen. VIII-i</vt:lpstr>
      <vt:lpstr>Appen. VIII-ii</vt:lpstr>
      <vt:lpstr>Appen. IX</vt:lpstr>
      <vt:lpstr>Appen. X</vt:lpstr>
      <vt:lpstr>Appen. XI</vt:lpstr>
      <vt:lpstr>Appen. XII</vt:lpstr>
      <vt:lpstr>Appen. XIII</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  JH 75</dc:creator>
  <cp:lastModifiedBy>User</cp:lastModifiedBy>
  <dcterms:created xsi:type="dcterms:W3CDTF">2025-08-22T11:26:39Z</dcterms:created>
  <dcterms:modified xsi:type="dcterms:W3CDTF">2025-09-02T04:08:13Z</dcterms:modified>
</cp:coreProperties>
</file>